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slicerCaches/slicerCache1.xml" ContentType="application/vnd.ms-excel.slicerCache+xml"/>
  <Override PartName="/xl/slicerCaches/slicerCache2.xml" ContentType="application/vnd.ms-excel.slicerCache+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queryTables/queryTable1.xml" ContentType="application/vnd.openxmlformats-officedocument.spreadsheetml.query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queryTables/queryTable2.xml" ContentType="application/vnd.openxmlformats-officedocument.spreadsheetml.queryTable+xml"/>
  <Override PartName="/xl/tables/table7.xml" ContentType="application/vnd.openxmlformats-officedocument.spreadsheetml.table+xml"/>
  <Override PartName="/xl/tables/table8.xml" ContentType="application/vnd.openxmlformats-officedocument.spreadsheetml.table+xml"/>
  <Override PartName="/xl/queryTables/queryTable3.xml" ContentType="application/vnd.openxmlformats-officedocument.spreadsheetml.queryTable+xml"/>
  <Override PartName="/xl/tables/table9.xml" ContentType="application/vnd.openxmlformats-officedocument.spreadsheetml.table+xml"/>
  <Override PartName="/xl/queryTables/queryTable4.xml" ContentType="application/vnd.openxmlformats-officedocument.spreadsheetml.query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drawings/drawing1.xml" ContentType="application/vnd.openxmlformats-officedocument.drawing+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drawings/drawing2.xml" ContentType="application/vnd.openxmlformats-officedocument.drawing+xml"/>
  <Override PartName="/xl/tables/table22.xml" ContentType="application/vnd.openxmlformats-officedocument.spreadsheetml.table+xml"/>
  <Override PartName="/xl/queryTables/queryTable5.xml" ContentType="application/vnd.openxmlformats-officedocument.spreadsheetml.queryTable+xml"/>
  <Override PartName="/xl/slicers/slicer1.xml" ContentType="application/vnd.ms-excel.slicer+xml"/>
  <Override PartName="/xl/tables/table23.xml" ContentType="application/vnd.openxmlformats-officedocument.spreadsheetml.table+xml"/>
  <Override PartName="/xl/tables/table24.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hisWorkbook" defaultThemeVersion="164011"/>
  <workbookProtection lockStructure="1"/>
  <bookViews>
    <workbookView xWindow="0" yWindow="0" windowWidth="28800" windowHeight="13070" tabRatio="649" firstSheet="10" activeTab="11"/>
  </bookViews>
  <sheets>
    <sheet name="Expend Data" sheetId="5" state="hidden" r:id="rId1"/>
    <sheet name="Approp Data" sheetId="4" state="hidden" r:id="rId2"/>
    <sheet name="Programs" sheetId="11" state="hidden" r:id="rId3"/>
    <sheet name="Fund Groups" sheetId="9" state="hidden" r:id="rId4"/>
    <sheet name="Agencies" sheetId="2" state="hidden" r:id="rId5"/>
    <sheet name="AgencyLookup" sheetId="21" state="hidden" r:id="rId6"/>
    <sheet name="Auth Pos Data" sheetId="24" state="hidden" r:id="rId7"/>
    <sheet name="Program-Fund" sheetId="32" state="hidden" r:id="rId8"/>
    <sheet name="Expend_Approp_Combined" sheetId="3" state="hidden" r:id="rId9"/>
    <sheet name="Lookups" sheetId="16" state="hidden" r:id="rId10"/>
    <sheet name="Instructions" sheetId="22" r:id="rId11"/>
    <sheet name="Totals - Summary" sheetId="20" r:id="rId12"/>
    <sheet name="Positions Summary" sheetId="26" r:id="rId13"/>
    <sheet name="Dollar Totals - Detailed" sheetId="31" r:id="rId14"/>
    <sheet name="Adjustments to Baseline" sheetId="18" r:id="rId15"/>
    <sheet name="New Policy Changes" sheetId="19" r:id="rId16"/>
  </sheets>
  <definedNames>
    <definedName name="ExternalData_1" localSheetId="5" hidden="1">AgencyLookup!$A$1:$E$196</definedName>
    <definedName name="ExternalData_1" localSheetId="13" hidden="1">'Dollar Totals - Detailed'!$B$6:$W$444</definedName>
    <definedName name="ExternalData_1" localSheetId="8" hidden="1">Expend_Approp_Combined!$B$5:$P$16</definedName>
    <definedName name="ExternalData_1" localSheetId="7" hidden="1">'Program-Fund'!$A$1:$E$12</definedName>
    <definedName name="ExternalData_1" localSheetId="2" hidden="1">Programs!$B$4:$D$8</definedName>
    <definedName name="FundGrpLookup" localSheetId="14">Tbl_FundGroups[Fund Group]</definedName>
    <definedName name="FundGrpLookup" localSheetId="15">Tbl_FundGroups[Fund Group]</definedName>
    <definedName name="FundGrpLookup" localSheetId="12">Tbl_FundGroups[Fund Group]</definedName>
    <definedName name="FundGrpLookup">Tbl_FundGroups[Fund Group]</definedName>
    <definedName name="Lst_AgyLookup" localSheetId="12">Tbl_AgencyLookup[Agency]</definedName>
    <definedName name="Lst_AgyLookup">Tbl_AgencyLookup[Agency]</definedName>
    <definedName name="LstBaselineAdjItems" localSheetId="15">Tbl_BaselineAdjCat[Adjusted Baseline Categories]</definedName>
    <definedName name="LstBaselineAdjItems" localSheetId="12">Tbl_BaselineAdjCat[Adjusted Baseline Categories]</definedName>
    <definedName name="LstBaselineAdjItems">Tbl_BaselineAdjCat[Adjusted Baseline Categories]</definedName>
    <definedName name="LstBaselineCalcItems">Lookups!$C$4:$C$8</definedName>
    <definedName name="LstPolicyChangeCat" localSheetId="12">Tbl_PolicyChangeCat[Policy Change Categories]</definedName>
    <definedName name="LstPolicyChangeCat">Tbl_PolicyChangeCat[Policy Change Categories]</definedName>
    <definedName name="_xlnm.Print_Area" localSheetId="14">'Adjustments to Baseline'!$O$1:$V$105</definedName>
    <definedName name="_xlnm.Print_Area" localSheetId="13">'Dollar Totals - Detailed'!$W$1:$AA$458</definedName>
    <definedName name="_xlnm.Print_Area" localSheetId="15">'New Policy Changes'!$O$1:$V$80</definedName>
    <definedName name="_xlnm.Print_Area" localSheetId="12">'Positions Summary'!$I$1:$O$54</definedName>
    <definedName name="_xlnm.Print_Area" localSheetId="11">'Totals - Summary'!$I$1:$R$45</definedName>
    <definedName name="_xlnm.Print_Titles" localSheetId="14">'Adjustments to Baseline'!$1:$5</definedName>
    <definedName name="_xlnm.Print_Titles" localSheetId="13">'Dollar Totals - Detailed'!$1:$6</definedName>
    <definedName name="_xlnm.Print_Titles" localSheetId="8">Expend_Approp_Combined!$H:$K,Expend_Approp_Combined!$1:$5</definedName>
    <definedName name="_xlnm.Print_Titles" localSheetId="15">'New Policy Changes'!$1:$5</definedName>
    <definedName name="_xlnm.Print_Titles" localSheetId="12">'Positions Summary'!$1:$2</definedName>
    <definedName name="ProgramLookup" localSheetId="14">Tbl_Programs[Program]</definedName>
    <definedName name="ProgramLookup" localSheetId="15">Tbl_Programs[Program]</definedName>
    <definedName name="ProgramLookup" localSheetId="12">Tbl_Programs[Program]</definedName>
    <definedName name="ProgramLookup">Tbl_Programs[Program]</definedName>
    <definedName name="SelectAgyCode">'Totals - Summary'!$D$4</definedName>
    <definedName name="Slicer_Fund_Group">#N/A</definedName>
    <definedName name="Slicer_Program">#N/A</definedName>
    <definedName name="Tbl_AgyCodeFltr" localSheetId="12">Tbl_AgyFilter[[#All],[Selected Agency Code]]</definedName>
    <definedName name="Tbl_AgyCodeFltr">Tbl_AgyFilter[[#All],[Selected Agency Code]]</definedName>
  </definedNames>
  <calcPr calcId="162913"/>
  <extLst>
    <ext xmlns:x14="http://schemas.microsoft.com/office/spreadsheetml/2009/9/main" uri="{79F54976-1DA5-4618-B147-4CDE4B953A38}">
      <x14:workbookPr/>
    </ext>
    <ext xmlns:x15="http://schemas.microsoft.com/office/spreadsheetml/2010/11/main" uri="{46BE6895-7355-4a93-B00E-2C351335B9C9}">
      <x15:slicerCaches xmlns:x14="http://schemas.microsoft.com/office/spreadsheetml/2009/9/main">
        <x14:slicerCache r:id="rId17"/>
        <x14:slicerCache r:id="rId18"/>
      </x15:slicerCaches>
    </ex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X7" i="31" l="1"/>
  <c r="X8" i="31"/>
  <c r="X9" i="31"/>
  <c r="X10" i="31"/>
  <c r="X11" i="31"/>
  <c r="X12" i="31"/>
  <c r="X13" i="31"/>
  <c r="X14" i="31"/>
  <c r="X15" i="31"/>
  <c r="X16" i="31"/>
  <c r="X17" i="31"/>
  <c r="X18" i="31"/>
  <c r="X19" i="31"/>
  <c r="X20" i="31"/>
  <c r="X21" i="31"/>
  <c r="X22" i="31"/>
  <c r="X23" i="31"/>
  <c r="X24" i="31"/>
  <c r="X25" i="31"/>
  <c r="X26" i="31"/>
  <c r="X27" i="31"/>
  <c r="X28" i="31"/>
  <c r="X29" i="31"/>
  <c r="X30" i="31"/>
  <c r="X31" i="31"/>
  <c r="X32" i="31"/>
  <c r="X33" i="31"/>
  <c r="X34" i="31"/>
  <c r="X35" i="31"/>
  <c r="X36" i="31"/>
  <c r="X37" i="31"/>
  <c r="X38" i="31"/>
  <c r="X39" i="31"/>
  <c r="X40" i="31"/>
  <c r="X41" i="31"/>
  <c r="X42" i="31"/>
  <c r="X43" i="31"/>
  <c r="X44" i="31"/>
  <c r="X45" i="31"/>
  <c r="X46" i="31"/>
  <c r="X47" i="31"/>
  <c r="X48" i="31"/>
  <c r="X49" i="31"/>
  <c r="X50" i="31"/>
  <c r="X51" i="31"/>
  <c r="X52" i="31"/>
  <c r="X53" i="31"/>
  <c r="X54" i="31"/>
  <c r="X55" i="31"/>
  <c r="X56" i="31"/>
  <c r="X57" i="31"/>
  <c r="X58" i="31"/>
  <c r="X59" i="31"/>
  <c r="X60" i="31"/>
  <c r="X61" i="31"/>
  <c r="X62" i="31"/>
  <c r="X63" i="31"/>
  <c r="X64" i="31"/>
  <c r="X65" i="31"/>
  <c r="X66" i="31"/>
  <c r="X67" i="31"/>
  <c r="X68" i="31"/>
  <c r="X69" i="31"/>
  <c r="X70" i="31"/>
  <c r="X71" i="31"/>
  <c r="X72" i="31"/>
  <c r="X73" i="31"/>
  <c r="X74" i="31"/>
  <c r="X75" i="31"/>
  <c r="X76" i="31"/>
  <c r="X77" i="31"/>
  <c r="X78" i="31"/>
  <c r="X79" i="31"/>
  <c r="X80" i="31"/>
  <c r="X81" i="31"/>
  <c r="X82" i="31"/>
  <c r="X83" i="31"/>
  <c r="X84" i="31"/>
  <c r="X85" i="31"/>
  <c r="X86" i="31"/>
  <c r="X87" i="31"/>
  <c r="X88" i="31"/>
  <c r="X89" i="31"/>
  <c r="X90" i="31"/>
  <c r="X91" i="31"/>
  <c r="X92" i="31"/>
  <c r="X93" i="31"/>
  <c r="X94" i="31"/>
  <c r="X95" i="31"/>
  <c r="X96" i="31"/>
  <c r="X97" i="31"/>
  <c r="X98" i="31"/>
  <c r="X99" i="31"/>
  <c r="X100" i="31"/>
  <c r="X101" i="31"/>
  <c r="X102" i="31"/>
  <c r="X103" i="31"/>
  <c r="X104" i="31"/>
  <c r="X105" i="31"/>
  <c r="X106" i="31"/>
  <c r="X107" i="31"/>
  <c r="X108" i="31"/>
  <c r="X109" i="31"/>
  <c r="X110" i="31"/>
  <c r="X111" i="31"/>
  <c r="X112" i="31"/>
  <c r="X113" i="31"/>
  <c r="X114" i="31"/>
  <c r="X115" i="31"/>
  <c r="X116" i="31"/>
  <c r="X117" i="31"/>
  <c r="X118" i="31"/>
  <c r="X119" i="31"/>
  <c r="X120" i="31"/>
  <c r="X121" i="31"/>
  <c r="X122" i="31"/>
  <c r="X123" i="31"/>
  <c r="X124" i="31"/>
  <c r="X125" i="31"/>
  <c r="X126" i="31"/>
  <c r="X127" i="31"/>
  <c r="X128" i="31"/>
  <c r="X129" i="31"/>
  <c r="X130" i="31"/>
  <c r="X131" i="31"/>
  <c r="X132" i="31"/>
  <c r="X133" i="31"/>
  <c r="X134" i="31"/>
  <c r="X135" i="31"/>
  <c r="X136" i="31"/>
  <c r="X137" i="31"/>
  <c r="X138" i="31"/>
  <c r="X139" i="31"/>
  <c r="X140" i="31"/>
  <c r="X141" i="31"/>
  <c r="X142" i="31"/>
  <c r="X143" i="31"/>
  <c r="X144" i="31"/>
  <c r="X145" i="31"/>
  <c r="X146" i="31"/>
  <c r="X147" i="31"/>
  <c r="X148" i="31"/>
  <c r="X149" i="31"/>
  <c r="X150" i="31"/>
  <c r="X151" i="31"/>
  <c r="X152" i="31"/>
  <c r="X153" i="31"/>
  <c r="X154" i="31"/>
  <c r="X155" i="31"/>
  <c r="X156" i="31"/>
  <c r="X157" i="31"/>
  <c r="X158" i="31"/>
  <c r="X159" i="31"/>
  <c r="X160" i="31"/>
  <c r="X161" i="31"/>
  <c r="X162" i="31"/>
  <c r="X163" i="31"/>
  <c r="X164" i="31"/>
  <c r="X165" i="31"/>
  <c r="X166" i="31"/>
  <c r="X167" i="31"/>
  <c r="X168" i="31"/>
  <c r="X169" i="31"/>
  <c r="X170" i="31"/>
  <c r="X171" i="31"/>
  <c r="X172" i="31"/>
  <c r="X173" i="31"/>
  <c r="X174" i="31"/>
  <c r="X175" i="31"/>
  <c r="X176" i="31"/>
  <c r="X177" i="31"/>
  <c r="X178" i="31"/>
  <c r="X179" i="31"/>
  <c r="X180" i="31"/>
  <c r="X181" i="31"/>
  <c r="X182" i="31"/>
  <c r="X183" i="31"/>
  <c r="X184" i="31"/>
  <c r="X185" i="31"/>
  <c r="X186" i="31"/>
  <c r="X187" i="31"/>
  <c r="X188" i="31"/>
  <c r="X189" i="31"/>
  <c r="X190" i="31"/>
  <c r="X191" i="31"/>
  <c r="X192" i="31"/>
  <c r="X193" i="31"/>
  <c r="X194" i="31"/>
  <c r="X195" i="31"/>
  <c r="X196" i="31"/>
  <c r="X197" i="31"/>
  <c r="X198" i="31"/>
  <c r="X199" i="31"/>
  <c r="X200" i="31"/>
  <c r="X201" i="31"/>
  <c r="X202" i="31"/>
  <c r="X203" i="31"/>
  <c r="X204" i="31"/>
  <c r="X205" i="31"/>
  <c r="X206" i="31"/>
  <c r="X207" i="31"/>
  <c r="X208" i="31"/>
  <c r="X209" i="31"/>
  <c r="X210" i="31"/>
  <c r="X211" i="31"/>
  <c r="X212" i="31"/>
  <c r="X213" i="31"/>
  <c r="X214" i="31"/>
  <c r="X215" i="31"/>
  <c r="X216" i="31"/>
  <c r="X217" i="31"/>
  <c r="X218" i="31"/>
  <c r="X219" i="31"/>
  <c r="X220" i="31"/>
  <c r="X221" i="31"/>
  <c r="X222" i="31"/>
  <c r="X223" i="31"/>
  <c r="X224" i="31"/>
  <c r="X225" i="31"/>
  <c r="X226" i="31"/>
  <c r="X227" i="31"/>
  <c r="X228" i="31"/>
  <c r="X229" i="31"/>
  <c r="X230" i="31"/>
  <c r="X231" i="31"/>
  <c r="X232" i="31"/>
  <c r="X233" i="31"/>
  <c r="X234" i="31"/>
  <c r="X235" i="31"/>
  <c r="X236" i="31"/>
  <c r="X237" i="31"/>
  <c r="X238" i="31"/>
  <c r="X239" i="31"/>
  <c r="X240" i="31"/>
  <c r="X241" i="31"/>
  <c r="X242" i="31"/>
  <c r="X243" i="31"/>
  <c r="X244" i="31"/>
  <c r="X245" i="31"/>
  <c r="X246" i="31"/>
  <c r="X247" i="31"/>
  <c r="X248" i="31"/>
  <c r="X249" i="31"/>
  <c r="X250" i="31"/>
  <c r="X251" i="31"/>
  <c r="X252" i="31"/>
  <c r="X253" i="31"/>
  <c r="X254" i="31"/>
  <c r="X255" i="31"/>
  <c r="X256" i="31"/>
  <c r="X257" i="31"/>
  <c r="X258" i="31"/>
  <c r="X259" i="31"/>
  <c r="X260" i="31"/>
  <c r="X261" i="31"/>
  <c r="X262" i="31"/>
  <c r="X263" i="31"/>
  <c r="X264" i="31"/>
  <c r="X265" i="31"/>
  <c r="X266" i="31"/>
  <c r="X267" i="31"/>
  <c r="X268" i="31"/>
  <c r="X269" i="31"/>
  <c r="X270" i="31"/>
  <c r="X271" i="31"/>
  <c r="X272" i="31"/>
  <c r="X273" i="31"/>
  <c r="X274" i="31"/>
  <c r="X275" i="31"/>
  <c r="X276" i="31"/>
  <c r="X277" i="31"/>
  <c r="X278" i="31"/>
  <c r="X279" i="31"/>
  <c r="X280" i="31"/>
  <c r="X281" i="31"/>
  <c r="X282" i="31"/>
  <c r="X283" i="31"/>
  <c r="X284" i="31"/>
  <c r="X285" i="31"/>
  <c r="X286" i="31"/>
  <c r="X287" i="31"/>
  <c r="X288" i="31"/>
  <c r="X289" i="31"/>
  <c r="X290" i="31"/>
  <c r="X291" i="31"/>
  <c r="X292" i="31"/>
  <c r="X293" i="31"/>
  <c r="X294" i="31"/>
  <c r="X295" i="31"/>
  <c r="X296" i="31"/>
  <c r="X297" i="31"/>
  <c r="X298" i="31"/>
  <c r="X299" i="31"/>
  <c r="X300" i="31"/>
  <c r="X301" i="31"/>
  <c r="X302" i="31"/>
  <c r="X303" i="31"/>
  <c r="X304" i="31"/>
  <c r="X305" i="31"/>
  <c r="X306" i="31"/>
  <c r="X307" i="31"/>
  <c r="X308" i="31"/>
  <c r="X309" i="31"/>
  <c r="X310" i="31"/>
  <c r="X311" i="31"/>
  <c r="X312" i="31"/>
  <c r="X313" i="31"/>
  <c r="X314" i="31"/>
  <c r="X315" i="31"/>
  <c r="X316" i="31"/>
  <c r="X317" i="31"/>
  <c r="X318" i="31"/>
  <c r="X319" i="31"/>
  <c r="X320" i="31"/>
  <c r="X321" i="31"/>
  <c r="X322" i="31"/>
  <c r="X323" i="31"/>
  <c r="X324" i="31"/>
  <c r="X325" i="31"/>
  <c r="X326" i="31"/>
  <c r="X327" i="31"/>
  <c r="X328" i="31"/>
  <c r="X329" i="31"/>
  <c r="X330" i="31"/>
  <c r="X331" i="31"/>
  <c r="X332" i="31"/>
  <c r="X333" i="31"/>
  <c r="X334" i="31"/>
  <c r="X335" i="31"/>
  <c r="X336" i="31"/>
  <c r="X337" i="31"/>
  <c r="X338" i="31"/>
  <c r="X339" i="31"/>
  <c r="X340" i="31"/>
  <c r="X341" i="31"/>
  <c r="X342" i="31"/>
  <c r="X343" i="31"/>
  <c r="X344" i="31"/>
  <c r="X345" i="31"/>
  <c r="X346" i="31"/>
  <c r="X347" i="31"/>
  <c r="X348" i="31"/>
  <c r="X349" i="31"/>
  <c r="X350" i="31"/>
  <c r="X351" i="31"/>
  <c r="X352" i="31"/>
  <c r="X353" i="31"/>
  <c r="X354" i="31"/>
  <c r="X355" i="31"/>
  <c r="X356" i="31"/>
  <c r="X357" i="31"/>
  <c r="X358" i="31"/>
  <c r="X359" i="31"/>
  <c r="X360" i="31"/>
  <c r="X361" i="31"/>
  <c r="X362" i="31"/>
  <c r="X363" i="31"/>
  <c r="X364" i="31"/>
  <c r="X365" i="31"/>
  <c r="X366" i="31"/>
  <c r="X367" i="31"/>
  <c r="X368" i="31"/>
  <c r="X369" i="31"/>
  <c r="X370" i="31"/>
  <c r="X371" i="31"/>
  <c r="X372" i="31"/>
  <c r="X373" i="31"/>
  <c r="X374" i="31"/>
  <c r="X375" i="31"/>
  <c r="X376" i="31"/>
  <c r="X377" i="31"/>
  <c r="X378" i="31"/>
  <c r="X379" i="31"/>
  <c r="X380" i="31"/>
  <c r="X381" i="31"/>
  <c r="X382" i="31"/>
  <c r="X383" i="31"/>
  <c r="X384" i="31"/>
  <c r="X385" i="31"/>
  <c r="X386" i="31"/>
  <c r="X387" i="31"/>
  <c r="X388" i="31"/>
  <c r="X389" i="31"/>
  <c r="X390" i="31"/>
  <c r="X391" i="31"/>
  <c r="X392" i="31"/>
  <c r="X393" i="31"/>
  <c r="X394" i="31"/>
  <c r="X395" i="31"/>
  <c r="X396" i="31"/>
  <c r="X397" i="31"/>
  <c r="X398" i="31"/>
  <c r="X399" i="31"/>
  <c r="X400" i="31"/>
  <c r="X401" i="31"/>
  <c r="X402" i="31"/>
  <c r="X403" i="31"/>
  <c r="X404" i="31"/>
  <c r="X405" i="31"/>
  <c r="X406" i="31"/>
  <c r="X407" i="31"/>
  <c r="X408" i="31"/>
  <c r="X409" i="31"/>
  <c r="X410" i="31"/>
  <c r="X411" i="31"/>
  <c r="X412" i="31"/>
  <c r="X413" i="31"/>
  <c r="X414" i="31"/>
  <c r="X415" i="31"/>
  <c r="X416" i="31"/>
  <c r="X417" i="31"/>
  <c r="X418" i="31"/>
  <c r="X419" i="31"/>
  <c r="X420" i="31"/>
  <c r="X421" i="31"/>
  <c r="X422" i="31"/>
  <c r="X423" i="31"/>
  <c r="X424" i="31"/>
  <c r="X425" i="31"/>
  <c r="X426" i="31"/>
  <c r="X427" i="31"/>
  <c r="X428" i="31"/>
  <c r="X429" i="31"/>
  <c r="X430" i="31"/>
  <c r="X431" i="31"/>
  <c r="X432" i="31"/>
  <c r="X433" i="31"/>
  <c r="X434" i="31"/>
  <c r="X435" i="31"/>
  <c r="X436" i="31"/>
  <c r="X437" i="31"/>
  <c r="X438" i="31"/>
  <c r="X439" i="31"/>
  <c r="X440" i="31"/>
  <c r="X441" i="31"/>
  <c r="X442" i="31"/>
  <c r="X443" i="31"/>
  <c r="X444" i="31"/>
  <c r="Y7" i="31"/>
  <c r="Y8" i="31"/>
  <c r="Y9" i="31"/>
  <c r="Y10" i="31"/>
  <c r="Y11" i="31"/>
  <c r="Y12" i="31"/>
  <c r="Y13" i="31"/>
  <c r="Y14" i="31"/>
  <c r="Y15" i="31"/>
  <c r="Y16" i="31"/>
  <c r="Y17" i="31"/>
  <c r="Y18" i="31"/>
  <c r="Y19" i="31"/>
  <c r="Y20" i="31"/>
  <c r="Y21" i="31"/>
  <c r="Y22" i="31"/>
  <c r="Y23" i="31"/>
  <c r="Y24" i="31"/>
  <c r="Y25" i="31"/>
  <c r="Y26" i="31"/>
  <c r="Y27" i="31"/>
  <c r="Y28" i="31"/>
  <c r="Y29" i="31"/>
  <c r="Y30" i="31"/>
  <c r="Y31" i="31"/>
  <c r="Y32" i="31"/>
  <c r="Y33" i="31"/>
  <c r="Y34" i="31"/>
  <c r="Y35" i="31"/>
  <c r="Y36" i="31"/>
  <c r="Y37" i="31"/>
  <c r="Y38" i="31"/>
  <c r="Y39" i="31"/>
  <c r="Y40" i="31"/>
  <c r="Y41" i="31"/>
  <c r="Y42" i="31"/>
  <c r="Y43" i="31"/>
  <c r="Y44" i="31"/>
  <c r="Y45" i="31"/>
  <c r="Y46" i="31"/>
  <c r="Y47" i="31"/>
  <c r="Y48" i="31"/>
  <c r="Y49" i="31"/>
  <c r="Y50" i="31"/>
  <c r="Y51" i="31"/>
  <c r="Y52" i="31"/>
  <c r="Y53" i="31"/>
  <c r="Y54" i="31"/>
  <c r="Y55" i="31"/>
  <c r="Y56" i="31"/>
  <c r="Y57" i="31"/>
  <c r="Y58" i="31"/>
  <c r="Y59" i="31"/>
  <c r="Y60" i="31"/>
  <c r="Y61" i="31"/>
  <c r="Y62" i="31"/>
  <c r="Y63" i="31"/>
  <c r="Y64" i="31"/>
  <c r="Y65" i="31"/>
  <c r="Y66" i="31"/>
  <c r="Y67" i="31"/>
  <c r="Y68" i="31"/>
  <c r="Y69" i="31"/>
  <c r="Y70" i="31"/>
  <c r="Y71" i="31"/>
  <c r="Y72" i="31"/>
  <c r="Y73" i="31"/>
  <c r="Y74" i="31"/>
  <c r="Y75" i="31"/>
  <c r="Y76" i="31"/>
  <c r="Y77" i="31"/>
  <c r="Y78" i="31"/>
  <c r="Y79" i="31"/>
  <c r="Y80" i="31"/>
  <c r="Y81" i="31"/>
  <c r="Y82" i="31"/>
  <c r="Y83" i="31"/>
  <c r="Y84" i="31"/>
  <c r="Y85" i="31"/>
  <c r="Y86" i="31"/>
  <c r="Y87" i="31"/>
  <c r="Y88" i="31"/>
  <c r="Y89" i="31"/>
  <c r="Y90" i="31"/>
  <c r="Y91" i="31"/>
  <c r="Y92" i="31"/>
  <c r="Y93" i="31"/>
  <c r="Y94" i="31"/>
  <c r="Y95" i="31"/>
  <c r="Y96" i="31"/>
  <c r="Y97" i="31"/>
  <c r="Y98" i="31"/>
  <c r="Y99" i="31"/>
  <c r="Y100" i="31"/>
  <c r="Y101" i="31"/>
  <c r="Y102" i="31"/>
  <c r="Y103" i="31"/>
  <c r="Y104" i="31"/>
  <c r="Y105" i="31"/>
  <c r="Y106" i="31"/>
  <c r="Y107" i="31"/>
  <c r="Y108" i="31"/>
  <c r="Y109" i="31"/>
  <c r="Y110" i="31"/>
  <c r="Y111" i="31"/>
  <c r="Y112" i="31"/>
  <c r="Y113" i="31"/>
  <c r="Y114" i="31"/>
  <c r="Y115" i="31"/>
  <c r="Y116" i="31"/>
  <c r="Y117" i="31"/>
  <c r="Y118" i="31"/>
  <c r="Y119" i="31"/>
  <c r="Y120" i="31"/>
  <c r="Y121" i="31"/>
  <c r="Y122" i="31"/>
  <c r="Y123" i="31"/>
  <c r="Y124" i="31"/>
  <c r="Y125" i="31"/>
  <c r="Y126" i="31"/>
  <c r="Y127" i="31"/>
  <c r="Y128" i="31"/>
  <c r="Y129" i="31"/>
  <c r="Y130" i="31"/>
  <c r="Y131" i="31"/>
  <c r="Y132" i="31"/>
  <c r="Y133" i="31"/>
  <c r="Y134" i="31"/>
  <c r="Y135" i="31"/>
  <c r="Y136" i="31"/>
  <c r="Y137" i="31"/>
  <c r="Y138" i="31"/>
  <c r="Y139" i="31"/>
  <c r="Y140" i="31"/>
  <c r="Y141" i="31"/>
  <c r="Y142" i="31"/>
  <c r="Y143" i="31"/>
  <c r="Y144" i="31"/>
  <c r="Y145" i="31"/>
  <c r="Y146" i="31"/>
  <c r="Y147" i="31"/>
  <c r="Y148" i="31"/>
  <c r="Y149" i="31"/>
  <c r="Y150" i="31"/>
  <c r="Y151" i="31"/>
  <c r="Y152" i="31"/>
  <c r="Y153" i="31"/>
  <c r="Y154" i="31"/>
  <c r="Y155" i="31"/>
  <c r="Y156" i="31"/>
  <c r="Y157" i="31"/>
  <c r="Y158" i="31"/>
  <c r="Y159" i="31"/>
  <c r="Y160" i="31"/>
  <c r="Y161" i="31"/>
  <c r="Y162" i="31"/>
  <c r="Y163" i="31"/>
  <c r="Y164" i="31"/>
  <c r="Y165" i="31"/>
  <c r="Y166" i="31"/>
  <c r="Y167" i="31"/>
  <c r="Y168" i="31"/>
  <c r="Y169" i="31"/>
  <c r="Y170" i="31"/>
  <c r="Y171" i="31"/>
  <c r="Y172" i="31"/>
  <c r="Y173" i="31"/>
  <c r="Y174" i="31"/>
  <c r="Y175" i="31"/>
  <c r="Y176" i="31"/>
  <c r="Y177" i="31"/>
  <c r="Y178" i="31"/>
  <c r="Y179" i="31"/>
  <c r="Y180" i="31"/>
  <c r="Y181" i="31"/>
  <c r="Y182" i="31"/>
  <c r="Y183" i="31"/>
  <c r="Y184" i="31"/>
  <c r="Y185" i="31"/>
  <c r="Y186" i="31"/>
  <c r="Y187" i="31"/>
  <c r="Y188" i="31"/>
  <c r="Y189" i="31"/>
  <c r="Y190" i="31"/>
  <c r="Y191" i="31"/>
  <c r="Y192" i="31"/>
  <c r="Y193" i="31"/>
  <c r="Y194" i="31"/>
  <c r="Y195" i="31"/>
  <c r="Y196" i="31"/>
  <c r="Y197" i="31"/>
  <c r="Y198" i="31"/>
  <c r="Y199" i="31"/>
  <c r="Y200" i="31"/>
  <c r="Y201" i="31"/>
  <c r="Y202" i="31"/>
  <c r="Y203" i="31"/>
  <c r="Y204" i="31"/>
  <c r="Y205" i="31"/>
  <c r="Y206" i="31"/>
  <c r="Y207" i="31"/>
  <c r="Y208" i="31"/>
  <c r="Y209" i="31"/>
  <c r="Y210" i="31"/>
  <c r="Y211" i="31"/>
  <c r="Y212" i="31"/>
  <c r="Y213" i="31"/>
  <c r="Y214" i="31"/>
  <c r="Y215" i="31"/>
  <c r="Y216" i="31"/>
  <c r="Y217" i="31"/>
  <c r="Y218" i="31"/>
  <c r="Y219" i="31"/>
  <c r="Y220" i="31"/>
  <c r="Y221" i="31"/>
  <c r="Y222" i="31"/>
  <c r="Y223" i="31"/>
  <c r="Y224" i="31"/>
  <c r="Y225" i="31"/>
  <c r="Y226" i="31"/>
  <c r="Y227" i="31"/>
  <c r="Y228" i="31"/>
  <c r="Y229" i="31"/>
  <c r="Y230" i="31"/>
  <c r="Y231" i="31"/>
  <c r="Y232" i="31"/>
  <c r="Y233" i="31"/>
  <c r="Y234" i="31"/>
  <c r="Y235" i="31"/>
  <c r="Y236" i="31"/>
  <c r="Y237" i="31"/>
  <c r="Y238" i="31"/>
  <c r="Y239" i="31"/>
  <c r="Y240" i="31"/>
  <c r="Y241" i="31"/>
  <c r="Y242" i="31"/>
  <c r="Y243" i="31"/>
  <c r="Y244" i="31"/>
  <c r="Y245" i="31"/>
  <c r="Y246" i="31"/>
  <c r="Y247" i="31"/>
  <c r="Y248" i="31"/>
  <c r="Y249" i="31"/>
  <c r="Y250" i="31"/>
  <c r="Y251" i="31"/>
  <c r="Y252" i="31"/>
  <c r="Y253" i="31"/>
  <c r="Y254" i="31"/>
  <c r="Y255" i="31"/>
  <c r="Y256" i="31"/>
  <c r="Y257" i="31"/>
  <c r="Y258" i="31"/>
  <c r="Y259" i="31"/>
  <c r="Y260" i="31"/>
  <c r="Y261" i="31"/>
  <c r="Y262" i="31"/>
  <c r="Y263" i="31"/>
  <c r="Y264" i="31"/>
  <c r="Y265" i="31"/>
  <c r="Y266" i="31"/>
  <c r="Y267" i="31"/>
  <c r="Y268" i="31"/>
  <c r="Y269" i="31"/>
  <c r="Y270" i="31"/>
  <c r="Y271" i="31"/>
  <c r="Y272" i="31"/>
  <c r="Y273" i="31"/>
  <c r="Y274" i="31"/>
  <c r="Y275" i="31"/>
  <c r="Y276" i="31"/>
  <c r="Y277" i="31"/>
  <c r="Y278" i="31"/>
  <c r="Y279" i="31"/>
  <c r="Y280" i="31"/>
  <c r="Y281" i="31"/>
  <c r="Y282" i="31"/>
  <c r="Y283" i="31"/>
  <c r="Y284" i="31"/>
  <c r="Y285" i="31"/>
  <c r="Y286" i="31"/>
  <c r="Y287" i="31"/>
  <c r="Y288" i="31"/>
  <c r="Y289" i="31"/>
  <c r="Y290" i="31"/>
  <c r="Y291" i="31"/>
  <c r="Y292" i="31"/>
  <c r="Y293" i="31"/>
  <c r="Y294" i="31"/>
  <c r="Y295" i="31"/>
  <c r="Y296" i="31"/>
  <c r="Y297" i="31"/>
  <c r="Y298" i="31"/>
  <c r="Y299" i="31"/>
  <c r="Y300" i="31"/>
  <c r="Y301" i="31"/>
  <c r="Y302" i="31"/>
  <c r="Y303" i="31"/>
  <c r="Y304" i="31"/>
  <c r="Y305" i="31"/>
  <c r="Y306" i="31"/>
  <c r="Y307" i="31"/>
  <c r="Y308" i="31"/>
  <c r="Y309" i="31"/>
  <c r="Y310" i="31"/>
  <c r="Y311" i="31"/>
  <c r="Y312" i="31"/>
  <c r="Y313" i="31"/>
  <c r="Y314" i="31"/>
  <c r="Y315" i="31"/>
  <c r="Y316" i="31"/>
  <c r="Y317" i="31"/>
  <c r="Y318" i="31"/>
  <c r="Y319" i="31"/>
  <c r="Y320" i="31"/>
  <c r="Y321" i="31"/>
  <c r="Y322" i="31"/>
  <c r="Y323" i="31"/>
  <c r="Y324" i="31"/>
  <c r="Y325" i="31"/>
  <c r="Y326" i="31"/>
  <c r="Y327" i="31"/>
  <c r="Y328" i="31"/>
  <c r="Y329" i="31"/>
  <c r="Y330" i="31"/>
  <c r="Y331" i="31"/>
  <c r="Y332" i="31"/>
  <c r="Y333" i="31"/>
  <c r="Y334" i="31"/>
  <c r="Y335" i="31"/>
  <c r="Y336" i="31"/>
  <c r="Y337" i="31"/>
  <c r="Y338" i="31"/>
  <c r="Y339" i="31"/>
  <c r="Y340" i="31"/>
  <c r="Y341" i="31"/>
  <c r="Y342" i="31"/>
  <c r="Y343" i="31"/>
  <c r="Y344" i="31"/>
  <c r="Y345" i="31"/>
  <c r="Y346" i="31"/>
  <c r="Y347" i="31"/>
  <c r="Y348" i="31"/>
  <c r="Y349" i="31"/>
  <c r="Y350" i="31"/>
  <c r="Y351" i="31"/>
  <c r="Y352" i="31"/>
  <c r="Y353" i="31"/>
  <c r="Y354" i="31"/>
  <c r="Y355" i="31"/>
  <c r="Y356" i="31"/>
  <c r="Y357" i="31"/>
  <c r="Y358" i="31"/>
  <c r="Y359" i="31"/>
  <c r="Y360" i="31"/>
  <c r="Y361" i="31"/>
  <c r="Y362" i="31"/>
  <c r="Y363" i="31"/>
  <c r="Y364" i="31"/>
  <c r="Y365" i="31"/>
  <c r="Y366" i="31"/>
  <c r="Y367" i="31"/>
  <c r="Y368" i="31"/>
  <c r="Y369" i="31"/>
  <c r="Y370" i="31"/>
  <c r="Y371" i="31"/>
  <c r="Y372" i="31"/>
  <c r="Y373" i="31"/>
  <c r="Y374" i="31"/>
  <c r="Y375" i="31"/>
  <c r="Y376" i="31"/>
  <c r="Y377" i="31"/>
  <c r="Y378" i="31"/>
  <c r="Y379" i="31"/>
  <c r="Y380" i="31"/>
  <c r="Y381" i="31"/>
  <c r="Y382" i="31"/>
  <c r="Y383" i="31"/>
  <c r="Y384" i="31"/>
  <c r="Y385" i="31"/>
  <c r="Y386" i="31"/>
  <c r="Y387" i="31"/>
  <c r="Y388" i="31"/>
  <c r="Y389" i="31"/>
  <c r="Y390" i="31"/>
  <c r="Y391" i="31"/>
  <c r="Y392" i="31"/>
  <c r="Y393" i="31"/>
  <c r="Y394" i="31"/>
  <c r="Y395" i="31"/>
  <c r="Y396" i="31"/>
  <c r="Y397" i="31"/>
  <c r="Y398" i="31"/>
  <c r="Y399" i="31"/>
  <c r="Y400" i="31"/>
  <c r="Y401" i="31"/>
  <c r="Y402" i="31"/>
  <c r="Y403" i="31"/>
  <c r="Y404" i="31"/>
  <c r="Y405" i="31"/>
  <c r="Y406" i="31"/>
  <c r="Y407" i="31"/>
  <c r="Y408" i="31"/>
  <c r="Y409" i="31"/>
  <c r="Y410" i="31"/>
  <c r="Y411" i="31"/>
  <c r="Y412" i="31"/>
  <c r="Y413" i="31"/>
  <c r="Y414" i="31"/>
  <c r="Y415" i="31"/>
  <c r="Y416" i="31"/>
  <c r="Y417" i="31"/>
  <c r="Y418" i="31"/>
  <c r="Y419" i="31"/>
  <c r="Y420" i="31"/>
  <c r="Y421" i="31"/>
  <c r="Y422" i="31"/>
  <c r="Y423" i="31"/>
  <c r="Y424" i="31"/>
  <c r="Y425" i="31"/>
  <c r="Y426" i="31"/>
  <c r="Y427" i="31"/>
  <c r="Y428" i="31"/>
  <c r="Y429" i="31"/>
  <c r="Y430" i="31"/>
  <c r="Y431" i="31"/>
  <c r="Y432" i="31"/>
  <c r="Y433" i="31"/>
  <c r="Y434" i="31"/>
  <c r="Y435" i="31"/>
  <c r="Y436" i="31"/>
  <c r="Y437" i="31"/>
  <c r="Y438" i="31"/>
  <c r="Y439" i="31"/>
  <c r="Y440" i="31"/>
  <c r="Y441" i="31"/>
  <c r="Y442" i="31"/>
  <c r="Y443" i="31"/>
  <c r="Y444" i="31"/>
  <c r="Z7" i="31"/>
  <c r="Z8" i="31"/>
  <c r="Z9" i="31"/>
  <c r="Z10" i="31"/>
  <c r="Z11" i="31"/>
  <c r="Z12" i="31"/>
  <c r="Z13" i="31"/>
  <c r="Z14" i="31"/>
  <c r="Z15" i="31"/>
  <c r="Z16" i="31"/>
  <c r="Z17" i="31"/>
  <c r="Z18" i="31"/>
  <c r="Z19" i="31"/>
  <c r="Z20" i="31"/>
  <c r="Z21" i="31"/>
  <c r="Z22" i="31"/>
  <c r="Z23" i="31"/>
  <c r="Z24" i="31"/>
  <c r="Z25" i="31"/>
  <c r="Z26" i="31"/>
  <c r="Z27" i="31"/>
  <c r="Z28" i="31"/>
  <c r="Z29" i="31"/>
  <c r="Z30" i="31"/>
  <c r="Z31" i="31"/>
  <c r="Z32" i="31"/>
  <c r="Z33" i="31"/>
  <c r="Z34" i="31"/>
  <c r="Z35" i="31"/>
  <c r="Z36" i="31"/>
  <c r="Z37" i="31"/>
  <c r="Z38" i="31"/>
  <c r="Z39" i="31"/>
  <c r="Z40" i="31"/>
  <c r="Z41" i="31"/>
  <c r="Z42" i="31"/>
  <c r="Z43" i="31"/>
  <c r="Z44" i="31"/>
  <c r="Z45" i="31"/>
  <c r="Z46" i="31"/>
  <c r="Z47" i="31"/>
  <c r="Z48" i="31"/>
  <c r="Z49" i="31"/>
  <c r="Z50" i="31"/>
  <c r="Z51" i="31"/>
  <c r="Z52" i="31"/>
  <c r="Z53" i="31"/>
  <c r="Z54" i="31"/>
  <c r="Z55" i="31"/>
  <c r="Z56" i="31"/>
  <c r="Z57" i="31"/>
  <c r="Z58" i="31"/>
  <c r="Z59" i="31"/>
  <c r="Z60" i="31"/>
  <c r="Z61" i="31"/>
  <c r="Z62" i="31"/>
  <c r="Z63" i="31"/>
  <c r="Z64" i="31"/>
  <c r="Z65" i="31"/>
  <c r="Z66" i="31"/>
  <c r="Z67" i="31"/>
  <c r="Z68" i="31"/>
  <c r="Z69" i="31"/>
  <c r="Z70" i="31"/>
  <c r="Z71" i="31"/>
  <c r="Z72" i="31"/>
  <c r="Z73" i="31"/>
  <c r="Z74" i="31"/>
  <c r="Z75" i="31"/>
  <c r="Z76" i="31"/>
  <c r="Z77" i="31"/>
  <c r="Z78" i="31"/>
  <c r="Z79" i="31"/>
  <c r="Z80" i="31"/>
  <c r="Z81" i="31"/>
  <c r="Z82" i="31"/>
  <c r="Z83" i="31"/>
  <c r="Z84" i="31"/>
  <c r="Z85" i="31"/>
  <c r="Z86" i="31"/>
  <c r="Z87" i="31"/>
  <c r="Z88" i="31"/>
  <c r="Z89" i="31"/>
  <c r="Z90" i="31"/>
  <c r="Z91" i="31"/>
  <c r="Z92" i="31"/>
  <c r="Z93" i="31"/>
  <c r="Z94" i="31"/>
  <c r="Z95" i="31"/>
  <c r="Z96" i="31"/>
  <c r="Z97" i="31"/>
  <c r="Z98" i="31"/>
  <c r="Z99" i="31"/>
  <c r="Z100" i="31"/>
  <c r="Z101" i="31"/>
  <c r="Z102" i="31"/>
  <c r="Z103" i="31"/>
  <c r="Z104" i="31"/>
  <c r="Z105" i="31"/>
  <c r="Z106" i="31"/>
  <c r="Z107" i="31"/>
  <c r="Z108" i="31"/>
  <c r="Z109" i="31"/>
  <c r="Z110" i="31"/>
  <c r="Z111" i="31"/>
  <c r="Z112" i="31"/>
  <c r="Z113" i="31"/>
  <c r="Z114" i="31"/>
  <c r="Z115" i="31"/>
  <c r="Z116" i="31"/>
  <c r="Z117" i="31"/>
  <c r="Z118" i="31"/>
  <c r="Z119" i="31"/>
  <c r="Z120" i="31"/>
  <c r="Z121" i="31"/>
  <c r="Z125" i="31"/>
  <c r="Z126" i="31"/>
  <c r="Z127" i="31"/>
  <c r="Z128" i="31"/>
  <c r="Z129" i="31"/>
  <c r="Z130" i="31"/>
  <c r="Z131" i="31"/>
  <c r="Z132" i="31"/>
  <c r="Z133" i="31"/>
  <c r="Z134" i="31"/>
  <c r="Z135" i="31"/>
  <c r="Z136" i="31"/>
  <c r="Z137" i="31"/>
  <c r="Z138" i="31"/>
  <c r="Z139" i="31"/>
  <c r="Z140" i="31"/>
  <c r="Z141" i="31"/>
  <c r="Z142" i="31"/>
  <c r="Z143" i="31"/>
  <c r="Z144" i="31"/>
  <c r="Z145" i="31"/>
  <c r="Z146" i="31"/>
  <c r="Z147" i="31"/>
  <c r="Z148" i="31"/>
  <c r="Z149" i="31"/>
  <c r="Z150" i="31"/>
  <c r="Z151" i="31"/>
  <c r="Z152" i="31"/>
  <c r="Z153" i="31"/>
  <c r="Z154" i="31"/>
  <c r="Z155" i="31"/>
  <c r="Z156" i="31"/>
  <c r="Z157" i="31"/>
  <c r="Z158" i="31"/>
  <c r="Z159" i="31"/>
  <c r="Z160" i="31"/>
  <c r="Z161" i="31"/>
  <c r="Z162" i="31"/>
  <c r="Z163" i="31"/>
  <c r="Z164" i="31"/>
  <c r="Z165" i="31"/>
  <c r="Z166" i="31"/>
  <c r="Z167" i="31"/>
  <c r="Z168" i="31"/>
  <c r="Z169" i="31"/>
  <c r="Z170" i="31"/>
  <c r="Z171" i="31"/>
  <c r="Z172" i="31"/>
  <c r="Z173" i="31"/>
  <c r="Z174" i="31"/>
  <c r="Z175" i="31"/>
  <c r="Z176" i="31"/>
  <c r="Z177" i="31"/>
  <c r="Z178" i="31"/>
  <c r="Z179" i="31"/>
  <c r="Z180" i="31"/>
  <c r="Z181" i="31"/>
  <c r="Z182" i="31"/>
  <c r="Z183" i="31"/>
  <c r="Z184" i="31"/>
  <c r="Z185" i="31"/>
  <c r="Z186" i="31"/>
  <c r="Z187" i="31"/>
  <c r="Z188" i="31"/>
  <c r="Z189" i="31"/>
  <c r="Z190" i="31"/>
  <c r="Z191" i="31"/>
  <c r="Z192" i="31"/>
  <c r="Z193" i="31"/>
  <c r="Z194" i="31"/>
  <c r="Z195" i="31"/>
  <c r="Z196" i="31"/>
  <c r="Z197" i="31"/>
  <c r="Z198" i="31"/>
  <c r="Z199" i="31"/>
  <c r="Z200" i="31"/>
  <c r="Z201" i="31"/>
  <c r="Z202" i="31"/>
  <c r="Z203" i="31"/>
  <c r="Z204" i="31"/>
  <c r="Z205" i="31"/>
  <c r="Z206" i="31"/>
  <c r="Z207" i="31"/>
  <c r="Z208" i="31"/>
  <c r="Z209" i="31"/>
  <c r="Z210" i="31"/>
  <c r="Z211" i="31"/>
  <c r="Z212" i="31"/>
  <c r="Z213" i="31"/>
  <c r="Z214" i="31"/>
  <c r="Z215" i="31"/>
  <c r="Z216" i="31"/>
  <c r="Z217" i="31"/>
  <c r="Z218" i="31"/>
  <c r="Z219" i="31"/>
  <c r="Z220" i="31"/>
  <c r="Z221" i="31"/>
  <c r="Z222" i="31"/>
  <c r="Z223" i="31"/>
  <c r="Z224" i="31"/>
  <c r="Z225" i="31"/>
  <c r="Z226" i="31"/>
  <c r="Z227" i="31"/>
  <c r="Z228" i="31"/>
  <c r="Z229" i="31"/>
  <c r="Z230" i="31"/>
  <c r="Z231" i="31"/>
  <c r="Z232" i="31"/>
  <c r="Z233" i="31"/>
  <c r="Z234" i="31"/>
  <c r="Z235" i="31"/>
  <c r="Z236" i="31"/>
  <c r="Z237" i="31"/>
  <c r="Z238" i="31"/>
  <c r="Z239" i="31"/>
  <c r="Z240" i="31"/>
  <c r="Z241" i="31"/>
  <c r="Z242" i="31"/>
  <c r="Z243" i="31"/>
  <c r="Z244" i="31"/>
  <c r="Z245" i="31"/>
  <c r="Z246" i="31"/>
  <c r="Z247" i="31"/>
  <c r="Z248" i="31"/>
  <c r="Z249" i="31"/>
  <c r="Z250" i="31"/>
  <c r="Z251" i="31"/>
  <c r="Z252" i="31"/>
  <c r="Z253" i="31"/>
  <c r="Z254" i="31"/>
  <c r="Z255" i="31"/>
  <c r="Z256" i="31"/>
  <c r="Z257" i="31"/>
  <c r="Z258" i="31"/>
  <c r="Z259" i="31"/>
  <c r="Z260" i="31"/>
  <c r="Z261" i="31"/>
  <c r="Z262" i="31"/>
  <c r="Z263" i="31"/>
  <c r="Z264" i="31"/>
  <c r="Z265" i="31"/>
  <c r="Z266" i="31"/>
  <c r="Z267" i="31"/>
  <c r="Z268" i="31"/>
  <c r="Z269" i="31"/>
  <c r="Z270" i="31"/>
  <c r="Z271" i="31"/>
  <c r="Z272" i="31"/>
  <c r="Z273" i="31"/>
  <c r="Z274" i="31"/>
  <c r="Z275" i="31"/>
  <c r="Z276" i="31"/>
  <c r="Z277" i="31"/>
  <c r="Z278" i="31"/>
  <c r="Z282" i="31"/>
  <c r="Z283" i="31"/>
  <c r="Z284" i="31"/>
  <c r="Z285" i="31"/>
  <c r="Z286" i="31"/>
  <c r="Z287" i="31"/>
  <c r="Z288" i="31"/>
  <c r="Z289" i="31"/>
  <c r="Z290" i="31"/>
  <c r="Z291" i="31"/>
  <c r="Z292" i="31"/>
  <c r="Z293" i="31"/>
  <c r="Z294" i="31"/>
  <c r="Z295" i="31"/>
  <c r="Z296" i="31"/>
  <c r="Z297" i="31"/>
  <c r="Z298" i="31"/>
  <c r="Z299" i="31"/>
  <c r="Z300" i="31"/>
  <c r="Z301" i="31"/>
  <c r="Z302" i="31"/>
  <c r="Z303" i="31"/>
  <c r="Z304" i="31"/>
  <c r="Z305" i="31"/>
  <c r="Z306" i="31"/>
  <c r="Z307" i="31"/>
  <c r="Z308" i="31"/>
  <c r="Z309" i="31"/>
  <c r="Z310" i="31"/>
  <c r="Z311" i="31"/>
  <c r="Z312" i="31"/>
  <c r="Z313" i="31"/>
  <c r="Z314" i="31"/>
  <c r="Z315" i="31"/>
  <c r="Z316" i="31"/>
  <c r="Z317" i="31"/>
  <c r="Z318" i="31"/>
  <c r="Z319" i="31"/>
  <c r="Z320" i="31"/>
  <c r="Z321" i="31"/>
  <c r="Z325" i="31"/>
  <c r="Z326" i="31"/>
  <c r="Z327" i="31"/>
  <c r="Z328" i="31"/>
  <c r="Z329" i="31"/>
  <c r="Z330" i="31"/>
  <c r="Z331" i="31"/>
  <c r="Z332" i="31"/>
  <c r="Z333" i="31"/>
  <c r="Z334" i="31"/>
  <c r="Z335" i="31"/>
  <c r="Z336" i="31"/>
  <c r="Z337" i="31"/>
  <c r="Z338" i="31"/>
  <c r="Z339" i="31"/>
  <c r="Z340" i="31"/>
  <c r="Z341" i="31"/>
  <c r="Z342" i="31"/>
  <c r="Z343" i="31"/>
  <c r="Z344" i="31"/>
  <c r="Z345" i="31"/>
  <c r="Z346" i="31"/>
  <c r="Z347" i="31"/>
  <c r="Z348" i="31"/>
  <c r="Z349" i="31"/>
  <c r="Z350" i="31"/>
  <c r="Z351" i="31"/>
  <c r="Z352" i="31"/>
  <c r="Z353" i="31"/>
  <c r="Z354" i="31"/>
  <c r="Z355" i="31"/>
  <c r="Z356" i="31"/>
  <c r="Z357" i="31"/>
  <c r="Z358" i="31"/>
  <c r="Z359" i="31"/>
  <c r="Z360" i="31"/>
  <c r="Z361" i="31"/>
  <c r="Z362" i="31"/>
  <c r="Z363" i="31"/>
  <c r="Z364" i="31"/>
  <c r="Z365" i="31"/>
  <c r="Z366" i="31"/>
  <c r="Z367" i="31"/>
  <c r="Z368" i="31"/>
  <c r="Z369" i="31"/>
  <c r="Z370" i="31"/>
  <c r="Z371" i="31"/>
  <c r="Z372" i="31"/>
  <c r="Z373" i="31"/>
  <c r="Z374" i="31"/>
  <c r="Z375" i="31"/>
  <c r="Z376" i="31"/>
  <c r="Z377" i="31"/>
  <c r="Z378" i="31"/>
  <c r="Z379" i="31"/>
  <c r="Z380" i="31"/>
  <c r="Z381" i="31"/>
  <c r="Z382" i="31"/>
  <c r="Z383" i="31"/>
  <c r="Z384" i="31"/>
  <c r="Z385" i="31"/>
  <c r="Z386" i="31"/>
  <c r="Z387" i="31"/>
  <c r="Z388" i="31"/>
  <c r="Z389" i="31"/>
  <c r="Z390" i="31"/>
  <c r="Z391" i="31"/>
  <c r="Z392" i="31"/>
  <c r="Z393" i="31"/>
  <c r="Z394" i="31"/>
  <c r="Z395" i="31"/>
  <c r="Z396" i="31"/>
  <c r="Z397" i="31"/>
  <c r="Z398" i="31"/>
  <c r="Z399" i="31"/>
  <c r="Z400" i="31"/>
  <c r="Z401" i="31"/>
  <c r="Z402" i="31"/>
  <c r="Z403" i="31"/>
  <c r="Z404" i="31"/>
  <c r="Z405" i="31"/>
  <c r="Z406" i="31"/>
  <c r="Z407" i="31"/>
  <c r="Z408" i="31"/>
  <c r="Z409" i="31"/>
  <c r="Z410" i="31"/>
  <c r="Z411" i="31"/>
  <c r="Z412" i="31"/>
  <c r="Z413" i="31"/>
  <c r="Z414" i="31"/>
  <c r="Z415" i="31"/>
  <c r="Z416" i="31"/>
  <c r="Z417" i="31"/>
  <c r="Z418" i="31"/>
  <c r="Z419" i="31"/>
  <c r="Z420" i="31"/>
  <c r="Z421" i="31"/>
  <c r="Z422" i="31"/>
  <c r="Z423" i="31"/>
  <c r="Z424" i="31"/>
  <c r="Z425" i="31"/>
  <c r="Z426" i="31"/>
  <c r="Z427" i="31"/>
  <c r="Z428" i="31"/>
  <c r="Z429" i="31"/>
  <c r="Z430" i="31"/>
  <c r="Z431" i="31"/>
  <c r="Z432" i="31"/>
  <c r="Z433" i="31"/>
  <c r="Z434" i="31"/>
  <c r="Z435" i="31"/>
  <c r="Z436" i="31"/>
  <c r="Z437" i="31"/>
  <c r="Z438" i="31"/>
  <c r="Z439" i="31"/>
  <c r="Z440" i="31"/>
  <c r="Z444" i="31"/>
  <c r="AA7" i="31"/>
  <c r="AA8" i="31"/>
  <c r="AA9" i="31"/>
  <c r="AA10" i="31"/>
  <c r="AA11" i="31"/>
  <c r="AA12" i="31"/>
  <c r="AA13" i="31"/>
  <c r="AA14" i="31"/>
  <c r="AA15" i="31"/>
  <c r="AA16" i="31"/>
  <c r="AA17" i="31"/>
  <c r="AA18" i="31"/>
  <c r="AA19" i="31"/>
  <c r="AA20" i="31"/>
  <c r="AA21" i="31"/>
  <c r="AA22" i="31"/>
  <c r="AA23" i="31"/>
  <c r="AA24" i="31"/>
  <c r="AA25" i="31"/>
  <c r="AA26" i="31"/>
  <c r="AA27" i="31"/>
  <c r="AA28" i="31"/>
  <c r="AA29" i="31"/>
  <c r="AA30" i="31"/>
  <c r="AA31" i="31"/>
  <c r="AA32" i="31"/>
  <c r="AA33" i="31"/>
  <c r="AA34" i="31"/>
  <c r="AA35" i="31"/>
  <c r="AA36" i="31"/>
  <c r="AA37" i="31"/>
  <c r="AA38" i="31"/>
  <c r="AA39" i="31"/>
  <c r="AA40" i="31"/>
  <c r="AA41" i="31"/>
  <c r="AA42" i="31"/>
  <c r="AA43" i="31"/>
  <c r="AA44" i="31"/>
  <c r="AA45" i="31"/>
  <c r="AA46" i="31"/>
  <c r="AA47" i="31"/>
  <c r="AA48" i="31"/>
  <c r="AA49" i="31"/>
  <c r="AA50" i="31"/>
  <c r="AA51" i="31"/>
  <c r="AA52" i="31"/>
  <c r="AA53" i="31"/>
  <c r="AA54" i="31"/>
  <c r="AA55" i="31"/>
  <c r="AA56" i="31"/>
  <c r="AA57" i="31"/>
  <c r="AA58" i="31"/>
  <c r="AA59" i="31"/>
  <c r="AA60" i="31"/>
  <c r="AA61" i="31"/>
  <c r="AA62" i="31"/>
  <c r="AA63" i="31"/>
  <c r="AA64" i="31"/>
  <c r="AA65" i="31"/>
  <c r="AA66" i="31"/>
  <c r="AA67" i="31"/>
  <c r="AA68" i="31"/>
  <c r="AA69" i="31"/>
  <c r="AA70" i="31"/>
  <c r="AA71" i="31"/>
  <c r="AA72" i="31"/>
  <c r="AA73" i="31"/>
  <c r="AA74" i="31"/>
  <c r="AA75" i="31"/>
  <c r="AA76" i="31"/>
  <c r="AA77" i="31"/>
  <c r="AA78" i="31"/>
  <c r="AA79" i="31"/>
  <c r="AA80" i="31"/>
  <c r="AA81" i="31"/>
  <c r="AA82" i="31"/>
  <c r="AA83" i="31"/>
  <c r="AA84" i="31"/>
  <c r="AA85" i="31"/>
  <c r="AA86" i="31"/>
  <c r="AA87" i="31"/>
  <c r="AA88" i="31"/>
  <c r="AA89" i="31"/>
  <c r="AA90" i="31"/>
  <c r="AA91" i="31"/>
  <c r="AA92" i="31"/>
  <c r="AA93" i="31"/>
  <c r="AA94" i="31"/>
  <c r="AA95" i="31"/>
  <c r="AA96" i="31"/>
  <c r="AA97" i="31"/>
  <c r="AA98" i="31"/>
  <c r="AA99" i="31"/>
  <c r="AA100" i="31"/>
  <c r="AA101" i="31"/>
  <c r="AA102" i="31"/>
  <c r="AA103" i="31"/>
  <c r="AA104" i="31"/>
  <c r="AA105" i="31"/>
  <c r="AA106" i="31"/>
  <c r="AA107" i="31"/>
  <c r="AA108" i="31"/>
  <c r="AA109" i="31"/>
  <c r="AA110" i="31"/>
  <c r="AA111" i="31"/>
  <c r="AA112" i="31"/>
  <c r="AA113" i="31"/>
  <c r="AA114" i="31"/>
  <c r="AA115" i="31"/>
  <c r="AA116" i="31"/>
  <c r="AA117" i="31"/>
  <c r="AA118" i="31"/>
  <c r="AA119" i="31"/>
  <c r="AA120" i="31"/>
  <c r="AA121" i="31"/>
  <c r="AA125" i="31"/>
  <c r="AA126" i="31"/>
  <c r="AA127" i="31"/>
  <c r="AA128" i="31"/>
  <c r="AA129" i="31"/>
  <c r="AA130" i="31"/>
  <c r="AA131" i="31"/>
  <c r="AA132" i="31"/>
  <c r="AA133" i="31"/>
  <c r="AA134" i="31"/>
  <c r="AA135" i="31"/>
  <c r="AA136" i="31"/>
  <c r="AA137" i="31"/>
  <c r="AA138" i="31"/>
  <c r="AA139" i="31"/>
  <c r="AA140" i="31"/>
  <c r="AA141" i="31"/>
  <c r="AA142" i="31"/>
  <c r="AA143" i="31"/>
  <c r="AA144" i="31"/>
  <c r="AA145" i="31"/>
  <c r="AA146" i="31"/>
  <c r="AA147" i="31"/>
  <c r="AA148" i="31"/>
  <c r="AA149" i="31"/>
  <c r="AA150" i="31"/>
  <c r="AA151" i="31"/>
  <c r="AA152" i="31"/>
  <c r="AA153" i="31"/>
  <c r="AA154" i="31"/>
  <c r="AA155" i="31"/>
  <c r="AA156" i="31"/>
  <c r="AA157" i="31"/>
  <c r="AA158" i="31"/>
  <c r="AA159" i="31"/>
  <c r="AA160" i="31"/>
  <c r="AA161" i="31"/>
  <c r="AA162" i="31"/>
  <c r="AA163" i="31"/>
  <c r="AA164" i="31"/>
  <c r="AA165" i="31"/>
  <c r="AA166" i="31"/>
  <c r="AA167" i="31"/>
  <c r="AA168" i="31"/>
  <c r="AA169" i="31"/>
  <c r="AA170" i="31"/>
  <c r="AA171" i="31"/>
  <c r="AA172" i="31"/>
  <c r="AA173" i="31"/>
  <c r="AA174" i="31"/>
  <c r="AA175" i="31"/>
  <c r="AA176" i="31"/>
  <c r="AA177" i="31"/>
  <c r="AA178" i="31"/>
  <c r="AA179" i="31"/>
  <c r="AA180" i="31"/>
  <c r="AA181" i="31"/>
  <c r="AA182" i="31"/>
  <c r="AA183" i="31"/>
  <c r="AA184" i="31"/>
  <c r="AA185" i="31"/>
  <c r="AA186" i="31"/>
  <c r="AA187" i="31"/>
  <c r="AA188" i="31"/>
  <c r="AA189" i="31"/>
  <c r="AA190" i="31"/>
  <c r="AA191" i="31"/>
  <c r="AA192" i="31"/>
  <c r="AA193" i="31"/>
  <c r="AA194" i="31"/>
  <c r="AA195" i="31"/>
  <c r="AA196" i="31"/>
  <c r="AA197" i="31"/>
  <c r="AA198" i="31"/>
  <c r="AA199" i="31"/>
  <c r="AA200" i="31"/>
  <c r="AA201" i="31"/>
  <c r="AA202" i="31"/>
  <c r="AA203" i="31"/>
  <c r="AA204" i="31"/>
  <c r="AA205" i="31"/>
  <c r="AA206" i="31"/>
  <c r="AA207" i="31"/>
  <c r="AA208" i="31"/>
  <c r="AA209" i="31"/>
  <c r="AA210" i="31"/>
  <c r="AA211" i="31"/>
  <c r="AA212" i="31"/>
  <c r="AA213" i="31"/>
  <c r="AA214" i="31"/>
  <c r="AA215" i="31"/>
  <c r="AA216" i="31"/>
  <c r="AA217" i="31"/>
  <c r="AA218" i="31"/>
  <c r="AA219" i="31"/>
  <c r="AA220" i="31"/>
  <c r="AA221" i="31"/>
  <c r="AA222" i="31"/>
  <c r="AA223" i="31"/>
  <c r="AA224" i="31"/>
  <c r="AA225" i="31"/>
  <c r="AA226" i="31"/>
  <c r="AA227" i="31"/>
  <c r="AA228" i="31"/>
  <c r="AA229" i="31"/>
  <c r="AA230" i="31"/>
  <c r="AA231" i="31"/>
  <c r="AA232" i="31"/>
  <c r="AA233" i="31"/>
  <c r="AA234" i="31"/>
  <c r="AA235" i="31"/>
  <c r="AA236" i="31"/>
  <c r="AA237" i="31"/>
  <c r="AA238" i="31"/>
  <c r="AA239" i="31"/>
  <c r="AA240" i="31"/>
  <c r="AA241" i="31"/>
  <c r="AA242" i="31"/>
  <c r="AA243" i="31"/>
  <c r="AA244" i="31"/>
  <c r="AA245" i="31"/>
  <c r="AA246" i="31"/>
  <c r="AA247" i="31"/>
  <c r="AA248" i="31"/>
  <c r="AA249" i="31"/>
  <c r="AA250" i="31"/>
  <c r="AA251" i="31"/>
  <c r="AA252" i="31"/>
  <c r="AA253" i="31"/>
  <c r="AA254" i="31"/>
  <c r="AA255" i="31"/>
  <c r="AA256" i="31"/>
  <c r="AA257" i="31"/>
  <c r="AA258" i="31"/>
  <c r="AA259" i="31"/>
  <c r="AA260" i="31"/>
  <c r="AA261" i="31"/>
  <c r="AA262" i="31"/>
  <c r="AA263" i="31"/>
  <c r="AA264" i="31"/>
  <c r="AA265" i="31"/>
  <c r="AA266" i="31"/>
  <c r="AA267" i="31"/>
  <c r="AA268" i="31"/>
  <c r="AA269" i="31"/>
  <c r="AA270" i="31"/>
  <c r="AA271" i="31"/>
  <c r="AA272" i="31"/>
  <c r="AA273" i="31"/>
  <c r="AA274" i="31"/>
  <c r="AA275" i="31"/>
  <c r="AA276" i="31"/>
  <c r="AA277" i="31"/>
  <c r="AA278" i="31"/>
  <c r="AA282" i="31"/>
  <c r="AA283" i="31"/>
  <c r="AA284" i="31"/>
  <c r="AA285" i="31"/>
  <c r="AA286" i="31"/>
  <c r="AA287" i="31"/>
  <c r="AA288" i="31"/>
  <c r="AA289" i="31"/>
  <c r="AA290" i="31"/>
  <c r="AA291" i="31"/>
  <c r="AA292" i="31"/>
  <c r="AA293" i="31"/>
  <c r="AA294" i="31"/>
  <c r="AA295" i="31"/>
  <c r="AA296" i="31"/>
  <c r="AA297" i="31"/>
  <c r="AA298" i="31"/>
  <c r="AA299" i="31"/>
  <c r="AA300" i="31"/>
  <c r="AA301" i="31"/>
  <c r="AA302" i="31"/>
  <c r="AA303" i="31"/>
  <c r="AA304" i="31"/>
  <c r="AA305" i="31"/>
  <c r="AA306" i="31"/>
  <c r="AA307" i="31"/>
  <c r="AA308" i="31"/>
  <c r="AA309" i="31"/>
  <c r="AA310" i="31"/>
  <c r="AA311" i="31"/>
  <c r="AA312" i="31"/>
  <c r="AA313" i="31"/>
  <c r="AA314" i="31"/>
  <c r="AA315" i="31"/>
  <c r="AA316" i="31"/>
  <c r="AA317" i="31"/>
  <c r="AA318" i="31"/>
  <c r="AA319" i="31"/>
  <c r="AA320" i="31"/>
  <c r="AA321" i="31"/>
  <c r="AA323" i="31"/>
  <c r="AA325" i="31"/>
  <c r="AA326" i="31"/>
  <c r="AA327" i="31"/>
  <c r="AA328" i="31"/>
  <c r="AA329" i="31"/>
  <c r="AA330" i="31"/>
  <c r="AA331" i="31"/>
  <c r="AA332" i="31"/>
  <c r="AA333" i="31"/>
  <c r="AA334" i="31"/>
  <c r="AA335" i="31"/>
  <c r="AA336" i="31"/>
  <c r="AA337" i="31"/>
  <c r="AA338" i="31"/>
  <c r="AA339" i="31"/>
  <c r="AA340" i="31"/>
  <c r="AA341" i="31"/>
  <c r="AA342" i="31"/>
  <c r="AA343" i="31"/>
  <c r="AA344" i="31"/>
  <c r="AA345" i="31"/>
  <c r="AA346" i="31"/>
  <c r="AA347" i="31"/>
  <c r="AA348" i="31"/>
  <c r="AA349" i="31"/>
  <c r="AA350" i="31"/>
  <c r="AA351" i="31"/>
  <c r="AA352" i="31"/>
  <c r="AA353" i="31"/>
  <c r="AA354" i="31"/>
  <c r="AA355" i="31"/>
  <c r="AA356" i="31"/>
  <c r="AA357" i="31"/>
  <c r="AA358" i="31"/>
  <c r="AA359" i="31"/>
  <c r="AA360" i="31"/>
  <c r="AA361" i="31"/>
  <c r="AA362" i="31"/>
  <c r="AA363" i="31"/>
  <c r="AA364" i="31"/>
  <c r="AA365" i="31"/>
  <c r="AA366" i="31"/>
  <c r="AA367" i="31"/>
  <c r="AA368" i="31"/>
  <c r="AA369" i="31"/>
  <c r="AA370" i="31"/>
  <c r="AA371" i="31"/>
  <c r="AA372" i="31"/>
  <c r="AA373" i="31"/>
  <c r="AA374" i="31"/>
  <c r="AA375" i="31"/>
  <c r="AA376" i="31"/>
  <c r="AA377" i="31"/>
  <c r="AA378" i="31"/>
  <c r="AA379" i="31"/>
  <c r="AA380" i="31"/>
  <c r="AA381" i="31"/>
  <c r="AA382" i="31"/>
  <c r="AA383" i="31"/>
  <c r="AA384" i="31"/>
  <c r="AA385" i="31"/>
  <c r="AA386" i="31"/>
  <c r="AA387" i="31"/>
  <c r="AA388" i="31"/>
  <c r="AA389" i="31"/>
  <c r="AA390" i="31"/>
  <c r="AA391" i="31"/>
  <c r="AA392" i="31"/>
  <c r="AA393" i="31"/>
  <c r="AA394" i="31"/>
  <c r="AA395" i="31"/>
  <c r="AA396" i="31"/>
  <c r="AA397" i="31"/>
  <c r="AA398" i="31"/>
  <c r="AA399" i="31"/>
  <c r="AA400" i="31"/>
  <c r="AA401" i="31"/>
  <c r="AA402" i="31"/>
  <c r="AA403" i="31"/>
  <c r="AA404" i="31"/>
  <c r="AA405" i="31"/>
  <c r="AA406" i="31"/>
  <c r="AA407" i="31"/>
  <c r="AA408" i="31"/>
  <c r="AA409" i="31"/>
  <c r="AA410" i="31"/>
  <c r="AA411" i="31"/>
  <c r="AA412" i="31"/>
  <c r="AA413" i="31"/>
  <c r="AA414" i="31"/>
  <c r="AA415" i="31"/>
  <c r="AA416" i="31"/>
  <c r="AA417" i="31"/>
  <c r="AA418" i="31"/>
  <c r="AA419" i="31"/>
  <c r="AA420" i="31"/>
  <c r="AA421" i="31"/>
  <c r="AA422" i="31"/>
  <c r="AA423" i="31"/>
  <c r="AA424" i="31"/>
  <c r="AA425" i="31"/>
  <c r="AA426" i="31"/>
  <c r="AA427" i="31"/>
  <c r="AA428" i="31"/>
  <c r="AA429" i="31"/>
  <c r="AA430" i="31"/>
  <c r="AA431" i="31"/>
  <c r="AA432" i="31"/>
  <c r="AA433" i="31"/>
  <c r="AA434" i="31"/>
  <c r="AA435" i="31"/>
  <c r="AA436" i="31"/>
  <c r="AA437" i="31"/>
  <c r="AA438" i="31"/>
  <c r="AA439" i="31"/>
  <c r="AA440" i="31"/>
  <c r="AA444" i="31"/>
  <c r="N17" i="3"/>
  <c r="O17" i="3"/>
  <c r="P17" i="3"/>
  <c r="Q6" i="3"/>
  <c r="Q7" i="3"/>
  <c r="Q8" i="3"/>
  <c r="Q9" i="3"/>
  <c r="Q10" i="3"/>
  <c r="Q11" i="3"/>
  <c r="Q12" i="3"/>
  <c r="Q13" i="3"/>
  <c r="Q14" i="3"/>
  <c r="Q15" i="3"/>
  <c r="Q16" i="3"/>
  <c r="Z441" i="31" l="1"/>
  <c r="Z281" i="31"/>
  <c r="AA123" i="31"/>
  <c r="AA443" i="31"/>
  <c r="AA322" i="31"/>
  <c r="Z123" i="31"/>
  <c r="AA442" i="31"/>
  <c r="AA441" i="31"/>
  <c r="AA122" i="31"/>
  <c r="AA280" i="31"/>
  <c r="AA279" i="31"/>
  <c r="AA324" i="31"/>
  <c r="AA124" i="31"/>
  <c r="Z442" i="31"/>
  <c r="Z322" i="31"/>
  <c r="Z122" i="31"/>
  <c r="Z280" i="31"/>
  <c r="AA281" i="31"/>
  <c r="Z279" i="31"/>
  <c r="Z324" i="31"/>
  <c r="Z124" i="31"/>
  <c r="Z443" i="31"/>
  <c r="Z323" i="31"/>
  <c r="H75" i="18"/>
  <c r="H76" i="18"/>
  <c r="H77" i="18"/>
  <c r="H78" i="18"/>
  <c r="H79" i="18"/>
  <c r="H80" i="18"/>
  <c r="I75" i="18"/>
  <c r="I76" i="18"/>
  <c r="I77" i="18"/>
  <c r="I78" i="18"/>
  <c r="I79" i="18"/>
  <c r="I80" i="18"/>
  <c r="K75" i="18"/>
  <c r="K76" i="18"/>
  <c r="K77" i="18"/>
  <c r="K78" i="18"/>
  <c r="K79" i="18"/>
  <c r="K80" i="18"/>
  <c r="L75" i="18"/>
  <c r="L76" i="18"/>
  <c r="L77" i="18"/>
  <c r="L78" i="18"/>
  <c r="L79" i="18"/>
  <c r="L80" i="18"/>
  <c r="M75" i="18"/>
  <c r="M76" i="18"/>
  <c r="M77" i="18"/>
  <c r="M78" i="18"/>
  <c r="M79" i="18"/>
  <c r="M80" i="18"/>
  <c r="N75" i="18"/>
  <c r="N76" i="18"/>
  <c r="N77" i="18"/>
  <c r="N78" i="18"/>
  <c r="N79" i="18"/>
  <c r="N80" i="18"/>
  <c r="H68" i="18"/>
  <c r="H69" i="18"/>
  <c r="H70" i="18"/>
  <c r="H71" i="18"/>
  <c r="H72" i="18"/>
  <c r="H73" i="18"/>
  <c r="H74" i="18"/>
  <c r="H81" i="18"/>
  <c r="H82" i="18"/>
  <c r="H83" i="18"/>
  <c r="H84" i="18"/>
  <c r="H85" i="18"/>
  <c r="H86" i="18"/>
  <c r="H87" i="18"/>
  <c r="H88" i="18"/>
  <c r="I68" i="18"/>
  <c r="I69" i="18"/>
  <c r="I70" i="18"/>
  <c r="I71" i="18"/>
  <c r="I72" i="18"/>
  <c r="I73" i="18"/>
  <c r="I74" i="18"/>
  <c r="I81" i="18"/>
  <c r="I82" i="18"/>
  <c r="I83" i="18"/>
  <c r="I84" i="18"/>
  <c r="I85" i="18"/>
  <c r="I86" i="18"/>
  <c r="I87" i="18"/>
  <c r="I88" i="18"/>
  <c r="K68" i="18"/>
  <c r="K69" i="18"/>
  <c r="K70" i="18"/>
  <c r="K71" i="18"/>
  <c r="K72" i="18"/>
  <c r="K73" i="18"/>
  <c r="K74" i="18"/>
  <c r="K81" i="18"/>
  <c r="K82" i="18"/>
  <c r="K83" i="18"/>
  <c r="K84" i="18"/>
  <c r="K85" i="18"/>
  <c r="K86" i="18"/>
  <c r="K87" i="18"/>
  <c r="K88" i="18"/>
  <c r="L68" i="18"/>
  <c r="L69" i="18"/>
  <c r="L70" i="18"/>
  <c r="L71" i="18"/>
  <c r="L72" i="18"/>
  <c r="L73" i="18"/>
  <c r="L74" i="18"/>
  <c r="L81" i="18"/>
  <c r="L82" i="18"/>
  <c r="L83" i="18"/>
  <c r="L84" i="18"/>
  <c r="L85" i="18"/>
  <c r="L86" i="18"/>
  <c r="L87" i="18"/>
  <c r="L88" i="18"/>
  <c r="M68" i="18"/>
  <c r="M69" i="18"/>
  <c r="M70" i="18"/>
  <c r="M71" i="18"/>
  <c r="M72" i="18"/>
  <c r="M73" i="18"/>
  <c r="M74" i="18"/>
  <c r="M81" i="18"/>
  <c r="M82" i="18"/>
  <c r="M83" i="18"/>
  <c r="M84" i="18"/>
  <c r="M85" i="18"/>
  <c r="M86" i="18"/>
  <c r="M87" i="18"/>
  <c r="M88" i="18"/>
  <c r="N68" i="18"/>
  <c r="N69" i="18"/>
  <c r="N70" i="18"/>
  <c r="N71" i="18"/>
  <c r="N72" i="18"/>
  <c r="N73" i="18"/>
  <c r="N74" i="18"/>
  <c r="N81" i="18"/>
  <c r="N82" i="18"/>
  <c r="N83" i="18"/>
  <c r="N84" i="18"/>
  <c r="N85" i="18"/>
  <c r="N86" i="18"/>
  <c r="N87" i="18"/>
  <c r="N88" i="18"/>
  <c r="H95" i="18"/>
  <c r="H96" i="18"/>
  <c r="H97" i="18"/>
  <c r="I95" i="18"/>
  <c r="I96" i="18"/>
  <c r="I97" i="18"/>
  <c r="K95" i="18"/>
  <c r="K96" i="18"/>
  <c r="K97" i="18"/>
  <c r="L95" i="18"/>
  <c r="L96" i="18"/>
  <c r="L97" i="18"/>
  <c r="M95" i="18"/>
  <c r="M96" i="18"/>
  <c r="M97" i="18"/>
  <c r="N95" i="18"/>
  <c r="N96" i="18"/>
  <c r="N97" i="18"/>
  <c r="H6" i="18"/>
  <c r="H7" i="18"/>
  <c r="H8" i="18"/>
  <c r="H9" i="18"/>
  <c r="H10" i="18"/>
  <c r="H11" i="18"/>
  <c r="H12" i="18"/>
  <c r="H13" i="18"/>
  <c r="H14" i="18"/>
  <c r="H15" i="18"/>
  <c r="H16" i="18"/>
  <c r="H17" i="18"/>
  <c r="H18" i="18"/>
  <c r="H19" i="18"/>
  <c r="I6" i="18"/>
  <c r="L6" i="18" s="1"/>
  <c r="I7" i="18"/>
  <c r="L7" i="18" s="1"/>
  <c r="I8" i="18"/>
  <c r="I9" i="18"/>
  <c r="L9" i="18" s="1"/>
  <c r="I10" i="18"/>
  <c r="L10" i="18" s="1"/>
  <c r="I11" i="18"/>
  <c r="L11" i="18" s="1"/>
  <c r="I12" i="18"/>
  <c r="L12" i="18" s="1"/>
  <c r="I13" i="18"/>
  <c r="I14" i="18"/>
  <c r="L14" i="18" s="1"/>
  <c r="I15" i="18"/>
  <c r="L15" i="18" s="1"/>
  <c r="I16" i="18"/>
  <c r="L16" i="18" s="1"/>
  <c r="I17" i="18"/>
  <c r="L17" i="18" s="1"/>
  <c r="I18" i="18"/>
  <c r="L18" i="18" s="1"/>
  <c r="I19" i="18"/>
  <c r="L19" i="18" s="1"/>
  <c r="L8" i="18"/>
  <c r="L13" i="18"/>
  <c r="M6" i="18"/>
  <c r="M7" i="18"/>
  <c r="M8" i="18"/>
  <c r="M9" i="18"/>
  <c r="M10" i="18"/>
  <c r="M11" i="18"/>
  <c r="M12" i="18"/>
  <c r="M13" i="18"/>
  <c r="M14" i="18"/>
  <c r="M15" i="18"/>
  <c r="M16" i="18"/>
  <c r="M17" i="18"/>
  <c r="M18" i="18"/>
  <c r="M19" i="18"/>
  <c r="N6" i="18"/>
  <c r="N7" i="18"/>
  <c r="N8" i="18"/>
  <c r="N9" i="18"/>
  <c r="N10" i="18"/>
  <c r="N11" i="18"/>
  <c r="N12" i="18"/>
  <c r="N13" i="18"/>
  <c r="N14" i="18"/>
  <c r="N15" i="18"/>
  <c r="N16" i="18"/>
  <c r="N17" i="18"/>
  <c r="N18" i="18"/>
  <c r="N19" i="18"/>
  <c r="J68" i="18" l="1"/>
  <c r="J82" i="18"/>
  <c r="J85" i="18"/>
  <c r="J15" i="18"/>
  <c r="K15" i="18" s="1"/>
  <c r="J83" i="18"/>
  <c r="J69" i="18"/>
  <c r="J80" i="18"/>
  <c r="J16" i="18"/>
  <c r="K16" i="18" s="1"/>
  <c r="J71" i="18"/>
  <c r="J78" i="18"/>
  <c r="J81" i="18"/>
  <c r="J79" i="18"/>
  <c r="J77" i="18"/>
  <c r="J17" i="18"/>
  <c r="K17" i="18" s="1"/>
  <c r="J9" i="18"/>
  <c r="K9" i="18" s="1"/>
  <c r="J76" i="18"/>
  <c r="J75" i="18"/>
  <c r="J86" i="18"/>
  <c r="J72" i="18"/>
  <c r="J8" i="18"/>
  <c r="K8" i="18" s="1"/>
  <c r="J84" i="18"/>
  <c r="J70" i="18"/>
  <c r="J14" i="18"/>
  <c r="K14" i="18" s="1"/>
  <c r="J6" i="18"/>
  <c r="K6" i="18" s="1"/>
  <c r="J13" i="18"/>
  <c r="K13" i="18" s="1"/>
  <c r="J88" i="18"/>
  <c r="J74" i="18"/>
  <c r="J87" i="18"/>
  <c r="J73" i="18"/>
  <c r="J12" i="18"/>
  <c r="K12" i="18" s="1"/>
  <c r="J97" i="18"/>
  <c r="J7" i="18"/>
  <c r="K7" i="18" s="1"/>
  <c r="J96" i="18"/>
  <c r="J95" i="18"/>
  <c r="J19" i="18"/>
  <c r="K19" i="18" s="1"/>
  <c r="J11" i="18"/>
  <c r="K11" i="18" s="1"/>
  <c r="J18" i="18"/>
  <c r="K18" i="18" s="1"/>
  <c r="J10" i="18"/>
  <c r="K10" i="18" s="1"/>
  <c r="M2229" i="5" l="1"/>
  <c r="M2230" i="5"/>
  <c r="M2231" i="5"/>
  <c r="M2232" i="5"/>
  <c r="M2233" i="5"/>
  <c r="M2234" i="5"/>
  <c r="M2235" i="5"/>
  <c r="M2236" i="5"/>
  <c r="M2237" i="5"/>
  <c r="M2238" i="5"/>
  <c r="M2239" i="5"/>
  <c r="M2240" i="5"/>
  <c r="M2241" i="5"/>
  <c r="M2242" i="5"/>
  <c r="M2243" i="5"/>
  <c r="M2244" i="5"/>
  <c r="M2245" i="5"/>
  <c r="M2246" i="5"/>
  <c r="M2247" i="5"/>
  <c r="M2248" i="5"/>
  <c r="M2249" i="5"/>
  <c r="M2250" i="5"/>
  <c r="M2251" i="5"/>
  <c r="M2252" i="5"/>
  <c r="M2253" i="5"/>
  <c r="M2254" i="5"/>
  <c r="M2255" i="5"/>
  <c r="M2256" i="5"/>
  <c r="M2257" i="5"/>
  <c r="M2258" i="5"/>
  <c r="M2259" i="5"/>
  <c r="M2260" i="5"/>
  <c r="M2261" i="5"/>
  <c r="M2262" i="5"/>
  <c r="M2263" i="5"/>
  <c r="M2264" i="5"/>
  <c r="M2265" i="5"/>
  <c r="M2266" i="5"/>
  <c r="M2267" i="5"/>
  <c r="M2268" i="5"/>
  <c r="M2269" i="5"/>
  <c r="M2270" i="5"/>
  <c r="M2271" i="5"/>
  <c r="M2272" i="5"/>
  <c r="M2273" i="5"/>
  <c r="M2274" i="5"/>
  <c r="M2275" i="5"/>
  <c r="M2276" i="5"/>
  <c r="M2277" i="5"/>
  <c r="M2278" i="5"/>
  <c r="M2279" i="5"/>
  <c r="M2280" i="5"/>
  <c r="M2281" i="5"/>
  <c r="M2282" i="5"/>
  <c r="M2283" i="5"/>
  <c r="M2284" i="5"/>
  <c r="M2285" i="5"/>
  <c r="M2286" i="5"/>
  <c r="M2287" i="5"/>
  <c r="M2288" i="5"/>
  <c r="M2289" i="5"/>
  <c r="M2290" i="5"/>
  <c r="M2291" i="5"/>
  <c r="M2292" i="5"/>
  <c r="M2293" i="5"/>
  <c r="M2294" i="5"/>
  <c r="M2295" i="5"/>
  <c r="M2296" i="5"/>
  <c r="M2297" i="5"/>
  <c r="M2298" i="5"/>
  <c r="M2299" i="5"/>
  <c r="M2300" i="5"/>
  <c r="M2301" i="5"/>
  <c r="M2302" i="5"/>
  <c r="M2303" i="5"/>
  <c r="M2304" i="5"/>
  <c r="M2305" i="5"/>
  <c r="M2306" i="5"/>
  <c r="M2307" i="5"/>
  <c r="M2308" i="5"/>
  <c r="M2309" i="5"/>
  <c r="M2310" i="5"/>
  <c r="M2311" i="5"/>
  <c r="M2312" i="5"/>
  <c r="M2313" i="5"/>
  <c r="M2314" i="5"/>
  <c r="M2315" i="5"/>
  <c r="M2316" i="5"/>
  <c r="M2317" i="5"/>
  <c r="M2318" i="5"/>
  <c r="M2319" i="5"/>
  <c r="M2320" i="5"/>
  <c r="M2321" i="5"/>
  <c r="M2322" i="5"/>
  <c r="M2323" i="5"/>
  <c r="M2324" i="5"/>
  <c r="M2325" i="5"/>
  <c r="M2326" i="5"/>
  <c r="M2327" i="5"/>
  <c r="M2328" i="5"/>
  <c r="M2329" i="5"/>
  <c r="M2330" i="5"/>
  <c r="M2331" i="5"/>
  <c r="M2332" i="5"/>
  <c r="M2333" i="5"/>
  <c r="M2334" i="5"/>
  <c r="M2335" i="5"/>
  <c r="M2336" i="5"/>
  <c r="M2337" i="5"/>
  <c r="M2338" i="5"/>
  <c r="M2339" i="5"/>
  <c r="M2340" i="5"/>
  <c r="M2341" i="5"/>
  <c r="M2342" i="5"/>
  <c r="M2343" i="5"/>
  <c r="M2344" i="5"/>
  <c r="M2345" i="5"/>
  <c r="M2346" i="5"/>
  <c r="M2347" i="5"/>
  <c r="M2348" i="5"/>
  <c r="M2349" i="5"/>
  <c r="M2350" i="5"/>
  <c r="M2351" i="5"/>
  <c r="M2352" i="5"/>
  <c r="M2353" i="5"/>
  <c r="M2354" i="5"/>
  <c r="M2355" i="5"/>
  <c r="M2356" i="5"/>
  <c r="M2357" i="5"/>
  <c r="M2358" i="5"/>
  <c r="M2359" i="5"/>
  <c r="M2360" i="5"/>
  <c r="M2361" i="5"/>
  <c r="M2362" i="5"/>
  <c r="M2363" i="5"/>
  <c r="M2364" i="5"/>
  <c r="M2365" i="5"/>
  <c r="M2366" i="5"/>
  <c r="M2367" i="5"/>
  <c r="M2368" i="5"/>
  <c r="M2369" i="5"/>
  <c r="M2370" i="5"/>
  <c r="M2371" i="5"/>
  <c r="M2372" i="5"/>
  <c r="M2373" i="5"/>
  <c r="M2374" i="5"/>
  <c r="M2375" i="5"/>
  <c r="M2376" i="5"/>
  <c r="M2377" i="5"/>
  <c r="M2378" i="5"/>
  <c r="M2379" i="5"/>
  <c r="M2380" i="5"/>
  <c r="M2381" i="5"/>
  <c r="M2382" i="5"/>
  <c r="M2383" i="5"/>
  <c r="M2384" i="5"/>
  <c r="M2385" i="5"/>
  <c r="M2386" i="5"/>
  <c r="M2387" i="5"/>
  <c r="M2388" i="5"/>
  <c r="M2389" i="5"/>
  <c r="M2390" i="5"/>
  <c r="M2391" i="5"/>
  <c r="M2392" i="5"/>
  <c r="M2393" i="5"/>
  <c r="M2394" i="5"/>
  <c r="M2395" i="5"/>
  <c r="M2396" i="5"/>
  <c r="M2397" i="5"/>
  <c r="M2398" i="5"/>
  <c r="M2399" i="5"/>
  <c r="M2400" i="5"/>
  <c r="M2401" i="5"/>
  <c r="M2402" i="5"/>
  <c r="M2403" i="5"/>
  <c r="M2404" i="5"/>
  <c r="M2405" i="5"/>
  <c r="M2406" i="5"/>
  <c r="M2407" i="5"/>
  <c r="M2408" i="5"/>
  <c r="M2409" i="5"/>
  <c r="M2410" i="5"/>
  <c r="M2411" i="5"/>
  <c r="M2412" i="5"/>
  <c r="M2413" i="5"/>
  <c r="M2414" i="5"/>
  <c r="M2415" i="5"/>
  <c r="M2416" i="5"/>
  <c r="M2417" i="5"/>
  <c r="M2418" i="5"/>
  <c r="M2419" i="5"/>
  <c r="M2420" i="5"/>
  <c r="M2421" i="5"/>
  <c r="M2422" i="5"/>
  <c r="M2423" i="5"/>
  <c r="M2424" i="5"/>
  <c r="M2425" i="5"/>
  <c r="M2426" i="5"/>
  <c r="M2427" i="5"/>
  <c r="M2428" i="5"/>
  <c r="M2429" i="5"/>
  <c r="M2430" i="5"/>
  <c r="M2431" i="5"/>
  <c r="M2432" i="5"/>
  <c r="M2433" i="5"/>
  <c r="M2434" i="5"/>
  <c r="M2435" i="5"/>
  <c r="M2436" i="5"/>
  <c r="M2437" i="5"/>
  <c r="M2438" i="5"/>
  <c r="M2439" i="5"/>
  <c r="M2440" i="5"/>
  <c r="M2441" i="5"/>
  <c r="M2442" i="5"/>
  <c r="M2443" i="5"/>
  <c r="M2444" i="5"/>
  <c r="M2445" i="5"/>
  <c r="M2446" i="5"/>
  <c r="M2447" i="5"/>
  <c r="M2448" i="5"/>
  <c r="M2449" i="5"/>
  <c r="M2450" i="5"/>
  <c r="M2451" i="5"/>
  <c r="M2452" i="5"/>
  <c r="M2453" i="5"/>
  <c r="M2454" i="5"/>
  <c r="M2455" i="5"/>
  <c r="M2456" i="5"/>
  <c r="M2457" i="5"/>
  <c r="M2458" i="5"/>
  <c r="M2459" i="5"/>
  <c r="M2460" i="5"/>
  <c r="M2461" i="5"/>
  <c r="M2462" i="5"/>
  <c r="M2463" i="5"/>
  <c r="M2464" i="5"/>
  <c r="M2465" i="5"/>
  <c r="M2466" i="5"/>
  <c r="M2467" i="5"/>
  <c r="M2468" i="5"/>
  <c r="M2469" i="5"/>
  <c r="M2470" i="5"/>
  <c r="M2471" i="5"/>
  <c r="M2472" i="5"/>
  <c r="M2473" i="5"/>
  <c r="M2474" i="5"/>
  <c r="M2475" i="5"/>
  <c r="M2476" i="5"/>
  <c r="M2477" i="5"/>
  <c r="M2478" i="5"/>
  <c r="M2479" i="5"/>
  <c r="M2480" i="5"/>
  <c r="M2481" i="5"/>
  <c r="M2482" i="5"/>
  <c r="M2483" i="5"/>
  <c r="M2484" i="5"/>
  <c r="M2485" i="5"/>
  <c r="M2486" i="5"/>
  <c r="M2487" i="5"/>
  <c r="M2488" i="5"/>
  <c r="M2489" i="5"/>
  <c r="M2490" i="5"/>
  <c r="M2491" i="5"/>
  <c r="M2492" i="5"/>
  <c r="M2493" i="5"/>
  <c r="M2494" i="5"/>
  <c r="M2495" i="5"/>
  <c r="M2496" i="5"/>
  <c r="M2497" i="5"/>
  <c r="M2498" i="5"/>
  <c r="M2499" i="5"/>
  <c r="M2500" i="5"/>
  <c r="M2501" i="5"/>
  <c r="M2502" i="5"/>
  <c r="M2503" i="5"/>
  <c r="M2504" i="5"/>
  <c r="M2505" i="5"/>
  <c r="M2506" i="5"/>
  <c r="M2507" i="5"/>
  <c r="M2508" i="5"/>
  <c r="M2509" i="5"/>
  <c r="M2510" i="5"/>
  <c r="M2511" i="5"/>
  <c r="M2512" i="5"/>
  <c r="M2513" i="5"/>
  <c r="M2514" i="5"/>
  <c r="M2515" i="5"/>
  <c r="M2516" i="5"/>
  <c r="M2517" i="5"/>
  <c r="M2518" i="5"/>
  <c r="M2519" i="5"/>
  <c r="M2520" i="5"/>
  <c r="M2521" i="5"/>
  <c r="M2522" i="5"/>
  <c r="M2523" i="5"/>
  <c r="M2524" i="5"/>
  <c r="M2525" i="5"/>
  <c r="M2526" i="5"/>
  <c r="M2527" i="5"/>
  <c r="M2528" i="5"/>
  <c r="M2529" i="5"/>
  <c r="M2530" i="5"/>
  <c r="M2531" i="5"/>
  <c r="M2532" i="5"/>
  <c r="N2229" i="5"/>
  <c r="N2230" i="5"/>
  <c r="N2231" i="5"/>
  <c r="N2232" i="5"/>
  <c r="N2233" i="5"/>
  <c r="N2234" i="5"/>
  <c r="N2235" i="5"/>
  <c r="N2236" i="5"/>
  <c r="N2237" i="5"/>
  <c r="N2238" i="5"/>
  <c r="N2239" i="5"/>
  <c r="N2240" i="5"/>
  <c r="N2241" i="5"/>
  <c r="N2242" i="5"/>
  <c r="N2243" i="5"/>
  <c r="N2244" i="5"/>
  <c r="N2245" i="5"/>
  <c r="N2246" i="5"/>
  <c r="N2247" i="5"/>
  <c r="N2248" i="5"/>
  <c r="N2249" i="5"/>
  <c r="N2250" i="5"/>
  <c r="N2251" i="5"/>
  <c r="N2252" i="5"/>
  <c r="N2253" i="5"/>
  <c r="N2254" i="5"/>
  <c r="N2255" i="5"/>
  <c r="N2256" i="5"/>
  <c r="N2257" i="5"/>
  <c r="N2258" i="5"/>
  <c r="N2259" i="5"/>
  <c r="N2260" i="5"/>
  <c r="N2261" i="5"/>
  <c r="N2262" i="5"/>
  <c r="N2263" i="5"/>
  <c r="N2264" i="5"/>
  <c r="N2265" i="5"/>
  <c r="N2266" i="5"/>
  <c r="N2267" i="5"/>
  <c r="N2268" i="5"/>
  <c r="N2269" i="5"/>
  <c r="N2270" i="5"/>
  <c r="N2271" i="5"/>
  <c r="N2272" i="5"/>
  <c r="N2273" i="5"/>
  <c r="N2274" i="5"/>
  <c r="N2275" i="5"/>
  <c r="N2276" i="5"/>
  <c r="N2277" i="5"/>
  <c r="N2278" i="5"/>
  <c r="N2279" i="5"/>
  <c r="N2280" i="5"/>
  <c r="N2281" i="5"/>
  <c r="N2282" i="5"/>
  <c r="N2283" i="5"/>
  <c r="N2284" i="5"/>
  <c r="N2285" i="5"/>
  <c r="N2286" i="5"/>
  <c r="N2287" i="5"/>
  <c r="N2288" i="5"/>
  <c r="N2289" i="5"/>
  <c r="N2290" i="5"/>
  <c r="N2291" i="5"/>
  <c r="N2292" i="5"/>
  <c r="N2293" i="5"/>
  <c r="N2294" i="5"/>
  <c r="N2295" i="5"/>
  <c r="N2296" i="5"/>
  <c r="N2297" i="5"/>
  <c r="N2298" i="5"/>
  <c r="N2299" i="5"/>
  <c r="N2300" i="5"/>
  <c r="N2301" i="5"/>
  <c r="N2302" i="5"/>
  <c r="N2303" i="5"/>
  <c r="N2304" i="5"/>
  <c r="N2305" i="5"/>
  <c r="N2306" i="5"/>
  <c r="N2307" i="5"/>
  <c r="N2308" i="5"/>
  <c r="N2309" i="5"/>
  <c r="N2310" i="5"/>
  <c r="N2311" i="5"/>
  <c r="N2312" i="5"/>
  <c r="N2313" i="5"/>
  <c r="N2314" i="5"/>
  <c r="N2315" i="5"/>
  <c r="N2316" i="5"/>
  <c r="N2317" i="5"/>
  <c r="N2318" i="5"/>
  <c r="N2319" i="5"/>
  <c r="N2320" i="5"/>
  <c r="N2321" i="5"/>
  <c r="N2322" i="5"/>
  <c r="N2323" i="5"/>
  <c r="N2324" i="5"/>
  <c r="N2325" i="5"/>
  <c r="N2326" i="5"/>
  <c r="N2327" i="5"/>
  <c r="N2328" i="5"/>
  <c r="N2329" i="5"/>
  <c r="N2330" i="5"/>
  <c r="N2331" i="5"/>
  <c r="N2332" i="5"/>
  <c r="N2333" i="5"/>
  <c r="N2334" i="5"/>
  <c r="N2335" i="5"/>
  <c r="N2336" i="5"/>
  <c r="N2337" i="5"/>
  <c r="N2338" i="5"/>
  <c r="N2339" i="5"/>
  <c r="N2340" i="5"/>
  <c r="N2341" i="5"/>
  <c r="N2342" i="5"/>
  <c r="N2343" i="5"/>
  <c r="N2344" i="5"/>
  <c r="N2345" i="5"/>
  <c r="N2346" i="5"/>
  <c r="N2347" i="5"/>
  <c r="N2348" i="5"/>
  <c r="N2349" i="5"/>
  <c r="N2350" i="5"/>
  <c r="N2351" i="5"/>
  <c r="N2352" i="5"/>
  <c r="N2353" i="5"/>
  <c r="N2354" i="5"/>
  <c r="N2355" i="5"/>
  <c r="N2356" i="5"/>
  <c r="N2357" i="5"/>
  <c r="N2358" i="5"/>
  <c r="N2359" i="5"/>
  <c r="N2360" i="5"/>
  <c r="N2361" i="5"/>
  <c r="N2362" i="5"/>
  <c r="N2363" i="5"/>
  <c r="N2364" i="5"/>
  <c r="N2365" i="5"/>
  <c r="N2366" i="5"/>
  <c r="N2367" i="5"/>
  <c r="N2368" i="5"/>
  <c r="N2369" i="5"/>
  <c r="N2370" i="5"/>
  <c r="N2371" i="5"/>
  <c r="N2372" i="5"/>
  <c r="N2373" i="5"/>
  <c r="N2374" i="5"/>
  <c r="N2375" i="5"/>
  <c r="N2376" i="5"/>
  <c r="N2377" i="5"/>
  <c r="N2378" i="5"/>
  <c r="N2379" i="5"/>
  <c r="N2380" i="5"/>
  <c r="N2381" i="5"/>
  <c r="N2382" i="5"/>
  <c r="N2383" i="5"/>
  <c r="N2384" i="5"/>
  <c r="N2385" i="5"/>
  <c r="N2386" i="5"/>
  <c r="N2387" i="5"/>
  <c r="N2388" i="5"/>
  <c r="N2389" i="5"/>
  <c r="N2390" i="5"/>
  <c r="N2391" i="5"/>
  <c r="N2392" i="5"/>
  <c r="N2393" i="5"/>
  <c r="N2394" i="5"/>
  <c r="N2395" i="5"/>
  <c r="N2396" i="5"/>
  <c r="N2397" i="5"/>
  <c r="N2398" i="5"/>
  <c r="N2399" i="5"/>
  <c r="N2400" i="5"/>
  <c r="N2401" i="5"/>
  <c r="N2402" i="5"/>
  <c r="N2403" i="5"/>
  <c r="N2404" i="5"/>
  <c r="N2405" i="5"/>
  <c r="N2406" i="5"/>
  <c r="N2407" i="5"/>
  <c r="N2408" i="5"/>
  <c r="N2409" i="5"/>
  <c r="N2410" i="5"/>
  <c r="N2411" i="5"/>
  <c r="N2412" i="5"/>
  <c r="N2413" i="5"/>
  <c r="N2414" i="5"/>
  <c r="N2415" i="5"/>
  <c r="N2416" i="5"/>
  <c r="N2417" i="5"/>
  <c r="N2418" i="5"/>
  <c r="N2419" i="5"/>
  <c r="N2420" i="5"/>
  <c r="N2421" i="5"/>
  <c r="N2422" i="5"/>
  <c r="N2423" i="5"/>
  <c r="N2424" i="5"/>
  <c r="N2425" i="5"/>
  <c r="N2426" i="5"/>
  <c r="N2427" i="5"/>
  <c r="N2428" i="5"/>
  <c r="N2429" i="5"/>
  <c r="N2430" i="5"/>
  <c r="N2431" i="5"/>
  <c r="N2432" i="5"/>
  <c r="N2433" i="5"/>
  <c r="N2434" i="5"/>
  <c r="N2435" i="5"/>
  <c r="N2436" i="5"/>
  <c r="N2437" i="5"/>
  <c r="N2438" i="5"/>
  <c r="N2439" i="5"/>
  <c r="N2440" i="5"/>
  <c r="N2441" i="5"/>
  <c r="N2442" i="5"/>
  <c r="N2443" i="5"/>
  <c r="N2444" i="5"/>
  <c r="N2445" i="5"/>
  <c r="N2446" i="5"/>
  <c r="N2447" i="5"/>
  <c r="N2448" i="5"/>
  <c r="N2449" i="5"/>
  <c r="N2450" i="5"/>
  <c r="N2451" i="5"/>
  <c r="N2452" i="5"/>
  <c r="N2453" i="5"/>
  <c r="N2454" i="5"/>
  <c r="N2455" i="5"/>
  <c r="N2456" i="5"/>
  <c r="N2457" i="5"/>
  <c r="N2458" i="5"/>
  <c r="N2459" i="5"/>
  <c r="N2460" i="5"/>
  <c r="N2461" i="5"/>
  <c r="N2462" i="5"/>
  <c r="N2463" i="5"/>
  <c r="N2464" i="5"/>
  <c r="N2465" i="5"/>
  <c r="N2466" i="5"/>
  <c r="N2467" i="5"/>
  <c r="N2468" i="5"/>
  <c r="N2469" i="5"/>
  <c r="N2470" i="5"/>
  <c r="N2471" i="5"/>
  <c r="N2472" i="5"/>
  <c r="N2473" i="5"/>
  <c r="N2474" i="5"/>
  <c r="N2475" i="5"/>
  <c r="N2476" i="5"/>
  <c r="N2477" i="5"/>
  <c r="N2478" i="5"/>
  <c r="N2479" i="5"/>
  <c r="N2480" i="5"/>
  <c r="N2481" i="5"/>
  <c r="N2482" i="5"/>
  <c r="N2483" i="5"/>
  <c r="N2484" i="5"/>
  <c r="N2485" i="5"/>
  <c r="N2486" i="5"/>
  <c r="N2487" i="5"/>
  <c r="N2488" i="5"/>
  <c r="N2489" i="5"/>
  <c r="N2490" i="5"/>
  <c r="N2491" i="5"/>
  <c r="N2492" i="5"/>
  <c r="N2493" i="5"/>
  <c r="N2494" i="5"/>
  <c r="N2495" i="5"/>
  <c r="N2496" i="5"/>
  <c r="N2497" i="5"/>
  <c r="N2498" i="5"/>
  <c r="N2499" i="5"/>
  <c r="N2500" i="5"/>
  <c r="N2501" i="5"/>
  <c r="N2502" i="5"/>
  <c r="N2503" i="5"/>
  <c r="N2504" i="5"/>
  <c r="N2505" i="5"/>
  <c r="N2506" i="5"/>
  <c r="N2507" i="5"/>
  <c r="N2508" i="5"/>
  <c r="N2509" i="5"/>
  <c r="N2510" i="5"/>
  <c r="N2511" i="5"/>
  <c r="N2512" i="5"/>
  <c r="N2513" i="5"/>
  <c r="N2514" i="5"/>
  <c r="N2515" i="5"/>
  <c r="N2516" i="5"/>
  <c r="N2517" i="5"/>
  <c r="N2518" i="5"/>
  <c r="N2519" i="5"/>
  <c r="N2520" i="5"/>
  <c r="N2521" i="5"/>
  <c r="N2522" i="5"/>
  <c r="N2523" i="5"/>
  <c r="N2524" i="5"/>
  <c r="N2525" i="5"/>
  <c r="N2526" i="5"/>
  <c r="N2527" i="5"/>
  <c r="N2528" i="5"/>
  <c r="N2529" i="5"/>
  <c r="N2530" i="5"/>
  <c r="N2531" i="5"/>
  <c r="N2532" i="5"/>
  <c r="O2229" i="5"/>
  <c r="O2230" i="5"/>
  <c r="O2231" i="5"/>
  <c r="O2232" i="5"/>
  <c r="O2233" i="5"/>
  <c r="O2234" i="5"/>
  <c r="O2235" i="5"/>
  <c r="O2236" i="5"/>
  <c r="O2237" i="5"/>
  <c r="O2238" i="5"/>
  <c r="O2239" i="5"/>
  <c r="O2240" i="5"/>
  <c r="O2241" i="5"/>
  <c r="O2242" i="5"/>
  <c r="O2243" i="5"/>
  <c r="O2244" i="5"/>
  <c r="O2245" i="5"/>
  <c r="O2246" i="5"/>
  <c r="O2247" i="5"/>
  <c r="O2248" i="5"/>
  <c r="O2249" i="5"/>
  <c r="O2250" i="5"/>
  <c r="O2251" i="5"/>
  <c r="O2252" i="5"/>
  <c r="O2253" i="5"/>
  <c r="O2254" i="5"/>
  <c r="O2255" i="5"/>
  <c r="O2256" i="5"/>
  <c r="O2257" i="5"/>
  <c r="O2258" i="5"/>
  <c r="O2259" i="5"/>
  <c r="O2260" i="5"/>
  <c r="O2261" i="5"/>
  <c r="O2262" i="5"/>
  <c r="O2263" i="5"/>
  <c r="O2264" i="5"/>
  <c r="O2265" i="5"/>
  <c r="O2266" i="5"/>
  <c r="O2267" i="5"/>
  <c r="O2268" i="5"/>
  <c r="O2269" i="5"/>
  <c r="O2270" i="5"/>
  <c r="O2271" i="5"/>
  <c r="O2272" i="5"/>
  <c r="O2273" i="5"/>
  <c r="O2274" i="5"/>
  <c r="O2275" i="5"/>
  <c r="O2276" i="5"/>
  <c r="O2277" i="5"/>
  <c r="O2278" i="5"/>
  <c r="O2279" i="5"/>
  <c r="O2280" i="5"/>
  <c r="O2281" i="5"/>
  <c r="O2282" i="5"/>
  <c r="O2283" i="5"/>
  <c r="O2284" i="5"/>
  <c r="O2285" i="5"/>
  <c r="O2286" i="5"/>
  <c r="O2287" i="5"/>
  <c r="O2288" i="5"/>
  <c r="O2289" i="5"/>
  <c r="O2290" i="5"/>
  <c r="O2291" i="5"/>
  <c r="O2292" i="5"/>
  <c r="O2293" i="5"/>
  <c r="O2294" i="5"/>
  <c r="O2295" i="5"/>
  <c r="O2296" i="5"/>
  <c r="O2297" i="5"/>
  <c r="O2298" i="5"/>
  <c r="O2299" i="5"/>
  <c r="O2300" i="5"/>
  <c r="O2301" i="5"/>
  <c r="O2302" i="5"/>
  <c r="O2303" i="5"/>
  <c r="O2304" i="5"/>
  <c r="O2305" i="5"/>
  <c r="O2306" i="5"/>
  <c r="O2307" i="5"/>
  <c r="O2308" i="5"/>
  <c r="O2309" i="5"/>
  <c r="O2310" i="5"/>
  <c r="O2311" i="5"/>
  <c r="O2312" i="5"/>
  <c r="O2313" i="5"/>
  <c r="O2314" i="5"/>
  <c r="O2315" i="5"/>
  <c r="O2316" i="5"/>
  <c r="O2317" i="5"/>
  <c r="O2318" i="5"/>
  <c r="O2319" i="5"/>
  <c r="O2320" i="5"/>
  <c r="O2321" i="5"/>
  <c r="O2322" i="5"/>
  <c r="O2323" i="5"/>
  <c r="O2324" i="5"/>
  <c r="O2325" i="5"/>
  <c r="O2326" i="5"/>
  <c r="O2327" i="5"/>
  <c r="O2328" i="5"/>
  <c r="O2329" i="5"/>
  <c r="O2330" i="5"/>
  <c r="O2331" i="5"/>
  <c r="O2332" i="5"/>
  <c r="O2333" i="5"/>
  <c r="O2334" i="5"/>
  <c r="O2335" i="5"/>
  <c r="O2336" i="5"/>
  <c r="O2337" i="5"/>
  <c r="O2338" i="5"/>
  <c r="O2339" i="5"/>
  <c r="O2340" i="5"/>
  <c r="O2341" i="5"/>
  <c r="O2342" i="5"/>
  <c r="O2343" i="5"/>
  <c r="O2344" i="5"/>
  <c r="O2345" i="5"/>
  <c r="O2346" i="5"/>
  <c r="O2347" i="5"/>
  <c r="O2348" i="5"/>
  <c r="O2349" i="5"/>
  <c r="O2350" i="5"/>
  <c r="O2351" i="5"/>
  <c r="O2352" i="5"/>
  <c r="O2353" i="5"/>
  <c r="O2354" i="5"/>
  <c r="O2355" i="5"/>
  <c r="O2356" i="5"/>
  <c r="O2357" i="5"/>
  <c r="O2358" i="5"/>
  <c r="O2359" i="5"/>
  <c r="O2360" i="5"/>
  <c r="O2361" i="5"/>
  <c r="O2362" i="5"/>
  <c r="O2363" i="5"/>
  <c r="O2364" i="5"/>
  <c r="O2365" i="5"/>
  <c r="O2366" i="5"/>
  <c r="O2367" i="5"/>
  <c r="O2368" i="5"/>
  <c r="O2369" i="5"/>
  <c r="O2370" i="5"/>
  <c r="O2371" i="5"/>
  <c r="O2372" i="5"/>
  <c r="O2373" i="5"/>
  <c r="O2374" i="5"/>
  <c r="O2375" i="5"/>
  <c r="O2376" i="5"/>
  <c r="O2377" i="5"/>
  <c r="O2378" i="5"/>
  <c r="O2379" i="5"/>
  <c r="O2380" i="5"/>
  <c r="O2381" i="5"/>
  <c r="O2382" i="5"/>
  <c r="O2383" i="5"/>
  <c r="O2384" i="5"/>
  <c r="O2385" i="5"/>
  <c r="O2386" i="5"/>
  <c r="O2387" i="5"/>
  <c r="O2388" i="5"/>
  <c r="O2389" i="5"/>
  <c r="O2390" i="5"/>
  <c r="O2391" i="5"/>
  <c r="O2392" i="5"/>
  <c r="O2393" i="5"/>
  <c r="O2394" i="5"/>
  <c r="O2395" i="5"/>
  <c r="O2396" i="5"/>
  <c r="O2397" i="5"/>
  <c r="O2398" i="5"/>
  <c r="O2399" i="5"/>
  <c r="O2400" i="5"/>
  <c r="O2401" i="5"/>
  <c r="O2402" i="5"/>
  <c r="O2403" i="5"/>
  <c r="O2404" i="5"/>
  <c r="O2405" i="5"/>
  <c r="O2406" i="5"/>
  <c r="O2407" i="5"/>
  <c r="O2408" i="5"/>
  <c r="O2409" i="5"/>
  <c r="O2410" i="5"/>
  <c r="O2411" i="5"/>
  <c r="O2412" i="5"/>
  <c r="O2413" i="5"/>
  <c r="O2414" i="5"/>
  <c r="O2415" i="5"/>
  <c r="O2416" i="5"/>
  <c r="O2417" i="5"/>
  <c r="O2418" i="5"/>
  <c r="O2419" i="5"/>
  <c r="O2420" i="5"/>
  <c r="O2421" i="5"/>
  <c r="O2422" i="5"/>
  <c r="O2423" i="5"/>
  <c r="O2424" i="5"/>
  <c r="O2425" i="5"/>
  <c r="O2426" i="5"/>
  <c r="O2427" i="5"/>
  <c r="O2428" i="5"/>
  <c r="O2429" i="5"/>
  <c r="O2430" i="5"/>
  <c r="O2431" i="5"/>
  <c r="O2432" i="5"/>
  <c r="O2433" i="5"/>
  <c r="O2434" i="5"/>
  <c r="O2435" i="5"/>
  <c r="O2436" i="5"/>
  <c r="O2437" i="5"/>
  <c r="O2438" i="5"/>
  <c r="O2439" i="5"/>
  <c r="O2440" i="5"/>
  <c r="O2441" i="5"/>
  <c r="O2442" i="5"/>
  <c r="O2443" i="5"/>
  <c r="O2444" i="5"/>
  <c r="O2445" i="5"/>
  <c r="O2446" i="5"/>
  <c r="O2447" i="5"/>
  <c r="O2448" i="5"/>
  <c r="O2449" i="5"/>
  <c r="O2450" i="5"/>
  <c r="O2451" i="5"/>
  <c r="O2452" i="5"/>
  <c r="O2453" i="5"/>
  <c r="O2454" i="5"/>
  <c r="O2455" i="5"/>
  <c r="O2456" i="5"/>
  <c r="O2457" i="5"/>
  <c r="O2458" i="5"/>
  <c r="O2459" i="5"/>
  <c r="O2460" i="5"/>
  <c r="O2461" i="5"/>
  <c r="O2462" i="5"/>
  <c r="O2463" i="5"/>
  <c r="O2464" i="5"/>
  <c r="O2465" i="5"/>
  <c r="O2466" i="5"/>
  <c r="O2467" i="5"/>
  <c r="O2468" i="5"/>
  <c r="O2469" i="5"/>
  <c r="O2470" i="5"/>
  <c r="O2471" i="5"/>
  <c r="O2472" i="5"/>
  <c r="O2473" i="5"/>
  <c r="O2474" i="5"/>
  <c r="O2475" i="5"/>
  <c r="O2476" i="5"/>
  <c r="O2477" i="5"/>
  <c r="O2478" i="5"/>
  <c r="O2479" i="5"/>
  <c r="O2480" i="5"/>
  <c r="O2481" i="5"/>
  <c r="O2482" i="5"/>
  <c r="O2483" i="5"/>
  <c r="O2484" i="5"/>
  <c r="O2485" i="5"/>
  <c r="O2486" i="5"/>
  <c r="O2487" i="5"/>
  <c r="O2488" i="5"/>
  <c r="O2489" i="5"/>
  <c r="O2490" i="5"/>
  <c r="O2491" i="5"/>
  <c r="O2492" i="5"/>
  <c r="O2493" i="5"/>
  <c r="O2494" i="5"/>
  <c r="O2495" i="5"/>
  <c r="O2496" i="5"/>
  <c r="O2497" i="5"/>
  <c r="O2498" i="5"/>
  <c r="O2499" i="5"/>
  <c r="O2500" i="5"/>
  <c r="O2501" i="5"/>
  <c r="O2502" i="5"/>
  <c r="O2503" i="5"/>
  <c r="O2504" i="5"/>
  <c r="O2505" i="5"/>
  <c r="O2506" i="5"/>
  <c r="O2507" i="5"/>
  <c r="O2508" i="5"/>
  <c r="O2509" i="5"/>
  <c r="O2510" i="5"/>
  <c r="O2511" i="5"/>
  <c r="O2512" i="5"/>
  <c r="O2513" i="5"/>
  <c r="O2514" i="5"/>
  <c r="O2515" i="5"/>
  <c r="O2516" i="5"/>
  <c r="O2517" i="5"/>
  <c r="O2518" i="5"/>
  <c r="O2519" i="5"/>
  <c r="O2520" i="5"/>
  <c r="O2521" i="5"/>
  <c r="O2522" i="5"/>
  <c r="O2523" i="5"/>
  <c r="O2524" i="5"/>
  <c r="O2525" i="5"/>
  <c r="O2526" i="5"/>
  <c r="O2527" i="5"/>
  <c r="O2528" i="5"/>
  <c r="O2529" i="5"/>
  <c r="O2530" i="5"/>
  <c r="O2531" i="5"/>
  <c r="O2532" i="5"/>
  <c r="W35" i="26" l="1"/>
  <c r="T35" i="26"/>
  <c r="T7" i="26"/>
  <c r="W7" i="26"/>
  <c r="I2" i="26" l="1"/>
  <c r="O34" i="26" l="1"/>
  <c r="O36" i="26"/>
  <c r="O37" i="26"/>
  <c r="O38" i="26"/>
  <c r="O39" i="26"/>
  <c r="L34" i="26"/>
  <c r="L36" i="26"/>
  <c r="L37" i="26"/>
  <c r="L38" i="26"/>
  <c r="L39" i="26"/>
  <c r="N35" i="26"/>
  <c r="N40" i="26" s="1"/>
  <c r="M35" i="26"/>
  <c r="M40" i="26" s="1"/>
  <c r="K35" i="26"/>
  <c r="K40" i="26" s="1"/>
  <c r="J35" i="26"/>
  <c r="J40" i="26" s="1"/>
  <c r="L6" i="26"/>
  <c r="L8" i="26"/>
  <c r="L9" i="26"/>
  <c r="L10" i="26"/>
  <c r="L11" i="26"/>
  <c r="N6" i="26"/>
  <c r="N8" i="26"/>
  <c r="N9" i="26"/>
  <c r="N10" i="26"/>
  <c r="N11" i="26"/>
  <c r="M6" i="26"/>
  <c r="M8" i="26"/>
  <c r="M9" i="26"/>
  <c r="M10" i="26"/>
  <c r="M11" i="26"/>
  <c r="K7" i="26"/>
  <c r="K12" i="26" s="1"/>
  <c r="J7" i="26"/>
  <c r="J12" i="26" s="1"/>
  <c r="O40" i="26" l="1"/>
  <c r="L40" i="26"/>
  <c r="L35" i="26"/>
  <c r="O35" i="26"/>
  <c r="L12" i="26"/>
  <c r="M7" i="26"/>
  <c r="M12" i="26" s="1"/>
  <c r="N7" i="26"/>
  <c r="N12" i="26" s="1"/>
  <c r="L7" i="26"/>
  <c r="O11" i="26"/>
  <c r="O10" i="26"/>
  <c r="O9" i="26"/>
  <c r="O8" i="26"/>
  <c r="O6" i="26"/>
  <c r="O12" i="26" l="1"/>
  <c r="O7" i="26"/>
  <c r="D4" i="20"/>
  <c r="D34" i="20" l="1"/>
  <c r="E34" i="20" s="1"/>
  <c r="D75" i="18"/>
  <c r="D68" i="18"/>
  <c r="D82" i="18"/>
  <c r="D10" i="18"/>
  <c r="D18" i="18"/>
  <c r="D81" i="18"/>
  <c r="D76" i="18"/>
  <c r="D69" i="18"/>
  <c r="D83" i="18"/>
  <c r="D11" i="18"/>
  <c r="D19" i="18"/>
  <c r="D77" i="18"/>
  <c r="D70" i="18"/>
  <c r="D84" i="18"/>
  <c r="D12" i="18"/>
  <c r="D17" i="18"/>
  <c r="D78" i="18"/>
  <c r="D71" i="18"/>
  <c r="D85" i="18"/>
  <c r="D95" i="18"/>
  <c r="D13" i="18"/>
  <c r="D9" i="18"/>
  <c r="D79" i="18"/>
  <c r="D72" i="18"/>
  <c r="D86" i="18"/>
  <c r="D96" i="18"/>
  <c r="D6" i="18"/>
  <c r="D14" i="18"/>
  <c r="D80" i="18"/>
  <c r="D73" i="18"/>
  <c r="D87" i="18"/>
  <c r="D97" i="18"/>
  <c r="D7" i="18"/>
  <c r="D15" i="18"/>
  <c r="D74" i="18"/>
  <c r="D88" i="18"/>
  <c r="D8" i="18"/>
  <c r="D16" i="18"/>
  <c r="D40" i="26"/>
  <c r="D51" i="26"/>
  <c r="D25" i="26"/>
  <c r="B34" i="20"/>
  <c r="F34" i="20"/>
  <c r="G34" i="20"/>
  <c r="D50" i="26"/>
  <c r="E50" i="26" s="1"/>
  <c r="D35" i="20"/>
  <c r="D15" i="26"/>
  <c r="D33" i="20"/>
  <c r="C33" i="20" s="1"/>
  <c r="D32" i="20"/>
  <c r="D18" i="20"/>
  <c r="D17" i="20"/>
  <c r="D52" i="26"/>
  <c r="K18" i="26"/>
  <c r="M18" i="26"/>
  <c r="D54" i="26"/>
  <c r="J18" i="26"/>
  <c r="D44" i="26"/>
  <c r="D41" i="26"/>
  <c r="D42" i="26"/>
  <c r="D43" i="26"/>
  <c r="D53" i="26"/>
  <c r="N18" i="26"/>
  <c r="D17" i="26"/>
  <c r="D14" i="26"/>
  <c r="D13" i="26"/>
  <c r="D18" i="26"/>
  <c r="D5" i="26"/>
  <c r="D26" i="26"/>
  <c r="D27" i="26"/>
  <c r="D30" i="26"/>
  <c r="D28" i="26"/>
  <c r="D29" i="26"/>
  <c r="D19" i="26"/>
  <c r="M22" i="20"/>
  <c r="N22" i="20"/>
  <c r="P22" i="20"/>
  <c r="Q22" i="20"/>
  <c r="D7" i="20"/>
  <c r="D8" i="20"/>
  <c r="D9" i="20"/>
  <c r="D6" i="20"/>
  <c r="D34" i="18"/>
  <c r="G34" i="18" s="1"/>
  <c r="D35" i="18"/>
  <c r="B35" i="18" s="1"/>
  <c r="D36" i="18"/>
  <c r="B36" i="18" s="1"/>
  <c r="D37" i="18"/>
  <c r="G37" i="18" s="1"/>
  <c r="D38" i="18"/>
  <c r="B38" i="18" s="1"/>
  <c r="D39" i="18"/>
  <c r="B39" i="18" s="1"/>
  <c r="D40" i="18"/>
  <c r="B40" i="18" s="1"/>
  <c r="D41" i="18"/>
  <c r="B41" i="18" s="1"/>
  <c r="D42" i="18"/>
  <c r="B42" i="18" s="1"/>
  <c r="D43" i="18"/>
  <c r="B43" i="18" s="1"/>
  <c r="D44" i="18"/>
  <c r="G44" i="18" s="1"/>
  <c r="D45" i="18"/>
  <c r="B45" i="18" s="1"/>
  <c r="D46" i="18"/>
  <c r="B46" i="18" s="1"/>
  <c r="D47" i="18"/>
  <c r="B47" i="18" s="1"/>
  <c r="D48" i="18"/>
  <c r="B48" i="18" s="1"/>
  <c r="D49" i="18"/>
  <c r="G49" i="18" s="1"/>
  <c r="D50" i="18"/>
  <c r="C50" i="18" s="1"/>
  <c r="D51" i="18"/>
  <c r="B51" i="18" s="1"/>
  <c r="D52" i="18"/>
  <c r="G52" i="18" s="1"/>
  <c r="D53" i="18"/>
  <c r="B53" i="18" s="1"/>
  <c r="D54" i="18"/>
  <c r="B54" i="18" s="1"/>
  <c r="D55" i="18"/>
  <c r="B55" i="18" s="1"/>
  <c r="D56" i="18"/>
  <c r="B56" i="18" s="1"/>
  <c r="D57" i="18"/>
  <c r="C57" i="18" s="1"/>
  <c r="D58" i="18"/>
  <c r="B58" i="18" s="1"/>
  <c r="D59" i="18"/>
  <c r="B59" i="18" s="1"/>
  <c r="H34" i="18"/>
  <c r="H35" i="18"/>
  <c r="H36" i="18"/>
  <c r="H37" i="18"/>
  <c r="H38" i="18"/>
  <c r="H39" i="18"/>
  <c r="H40" i="18"/>
  <c r="H41" i="18"/>
  <c r="H42" i="18"/>
  <c r="H43" i="18"/>
  <c r="H44" i="18"/>
  <c r="H45" i="18"/>
  <c r="H46" i="18"/>
  <c r="H47" i="18"/>
  <c r="H48" i="18"/>
  <c r="H49" i="18"/>
  <c r="H50" i="18"/>
  <c r="H51" i="18"/>
  <c r="H52" i="18"/>
  <c r="H53" i="18"/>
  <c r="H54" i="18"/>
  <c r="H55" i="18"/>
  <c r="H56" i="18"/>
  <c r="H57" i="18"/>
  <c r="H58" i="18"/>
  <c r="H59" i="18"/>
  <c r="I34" i="18"/>
  <c r="L34" i="18" s="1"/>
  <c r="I35" i="18"/>
  <c r="L35" i="18" s="1"/>
  <c r="I36" i="18"/>
  <c r="L36" i="18" s="1"/>
  <c r="I37" i="18"/>
  <c r="I38" i="18"/>
  <c r="L38" i="18" s="1"/>
  <c r="I39" i="18"/>
  <c r="L39" i="18" s="1"/>
  <c r="I40" i="18"/>
  <c r="L40" i="18" s="1"/>
  <c r="I41" i="18"/>
  <c r="L41" i="18" s="1"/>
  <c r="I42" i="18"/>
  <c r="L42" i="18" s="1"/>
  <c r="I43" i="18"/>
  <c r="I44" i="18"/>
  <c r="I45" i="18"/>
  <c r="I46" i="18"/>
  <c r="I47" i="18"/>
  <c r="I48" i="18"/>
  <c r="I49" i="18"/>
  <c r="I50" i="18"/>
  <c r="I51" i="18"/>
  <c r="I52" i="18"/>
  <c r="I53" i="18"/>
  <c r="I54" i="18"/>
  <c r="I55" i="18"/>
  <c r="I56" i="18"/>
  <c r="I57" i="18"/>
  <c r="I58" i="18"/>
  <c r="I59" i="18"/>
  <c r="K43" i="18"/>
  <c r="K44" i="18"/>
  <c r="K45" i="18"/>
  <c r="K46" i="18"/>
  <c r="K47" i="18"/>
  <c r="K48" i="18"/>
  <c r="K49" i="18"/>
  <c r="K50" i="18"/>
  <c r="K51" i="18"/>
  <c r="K52" i="18"/>
  <c r="K53" i="18"/>
  <c r="K54" i="18"/>
  <c r="K55" i="18"/>
  <c r="K56" i="18"/>
  <c r="K57" i="18"/>
  <c r="K58" i="18"/>
  <c r="K59" i="18"/>
  <c r="L37" i="18"/>
  <c r="L43" i="18"/>
  <c r="L44" i="18"/>
  <c r="L45" i="18"/>
  <c r="L46" i="18"/>
  <c r="L47" i="18"/>
  <c r="L48" i="18"/>
  <c r="L49" i="18"/>
  <c r="L50" i="18"/>
  <c r="L51" i="18"/>
  <c r="L52" i="18"/>
  <c r="L53" i="18"/>
  <c r="L54" i="18"/>
  <c r="L55" i="18"/>
  <c r="L56" i="18"/>
  <c r="L57" i="18"/>
  <c r="L58" i="18"/>
  <c r="L59" i="18"/>
  <c r="M34" i="18"/>
  <c r="M35" i="18"/>
  <c r="M36" i="18"/>
  <c r="M37" i="18"/>
  <c r="M38" i="18"/>
  <c r="M39" i="18"/>
  <c r="M40" i="18"/>
  <c r="M41" i="18"/>
  <c r="M42" i="18"/>
  <c r="M43" i="18"/>
  <c r="M44" i="18"/>
  <c r="M45" i="18"/>
  <c r="M46" i="18"/>
  <c r="M47" i="18"/>
  <c r="M48" i="18"/>
  <c r="M49" i="18"/>
  <c r="M50" i="18"/>
  <c r="M51" i="18"/>
  <c r="M52" i="18"/>
  <c r="M53" i="18"/>
  <c r="M54" i="18"/>
  <c r="M55" i="18"/>
  <c r="M56" i="18"/>
  <c r="M57" i="18"/>
  <c r="M58" i="18"/>
  <c r="M59" i="18"/>
  <c r="N34" i="18"/>
  <c r="N35" i="18"/>
  <c r="N36" i="18"/>
  <c r="N37" i="18"/>
  <c r="N38" i="18"/>
  <c r="N39" i="18"/>
  <c r="N40" i="18"/>
  <c r="N41" i="18"/>
  <c r="N42" i="18"/>
  <c r="N43" i="18"/>
  <c r="N44" i="18"/>
  <c r="N45" i="18"/>
  <c r="N46" i="18"/>
  <c r="N47" i="18"/>
  <c r="N48" i="18"/>
  <c r="N49" i="18"/>
  <c r="N50" i="18"/>
  <c r="N51" i="18"/>
  <c r="N52" i="18"/>
  <c r="N53" i="18"/>
  <c r="N54" i="18"/>
  <c r="N55" i="18"/>
  <c r="N56" i="18"/>
  <c r="N57" i="18"/>
  <c r="N58" i="18"/>
  <c r="N59" i="18"/>
  <c r="M6" i="19"/>
  <c r="M7" i="19"/>
  <c r="M8" i="19"/>
  <c r="M9" i="19"/>
  <c r="M10" i="19"/>
  <c r="M11" i="19"/>
  <c r="M12" i="19"/>
  <c r="M13" i="19"/>
  <c r="M14" i="19"/>
  <c r="M15" i="19"/>
  <c r="M16" i="19"/>
  <c r="M17" i="19"/>
  <c r="M18" i="19"/>
  <c r="M19" i="19"/>
  <c r="M20" i="19"/>
  <c r="M21" i="19"/>
  <c r="M22" i="19"/>
  <c r="M23" i="19"/>
  <c r="M24" i="19"/>
  <c r="M25" i="19"/>
  <c r="M26" i="19"/>
  <c r="M27" i="19"/>
  <c r="M28" i="19"/>
  <c r="M29" i="19"/>
  <c r="M30" i="19"/>
  <c r="M31" i="19"/>
  <c r="M32" i="19"/>
  <c r="M33" i="19"/>
  <c r="M34" i="19"/>
  <c r="M35" i="19"/>
  <c r="M36" i="19"/>
  <c r="M37" i="19"/>
  <c r="M38" i="19"/>
  <c r="M39" i="19"/>
  <c r="M40" i="19"/>
  <c r="M41" i="19"/>
  <c r="M42" i="19"/>
  <c r="M43" i="19"/>
  <c r="M44" i="19"/>
  <c r="M45" i="19"/>
  <c r="M46" i="19"/>
  <c r="M47" i="19"/>
  <c r="M48" i="19"/>
  <c r="M49" i="19"/>
  <c r="M50" i="19"/>
  <c r="M51" i="19"/>
  <c r="M52" i="19"/>
  <c r="M53" i="19"/>
  <c r="M54" i="19"/>
  <c r="M55" i="19"/>
  <c r="M56" i="19"/>
  <c r="M57" i="19"/>
  <c r="M58" i="19"/>
  <c r="M59" i="19"/>
  <c r="M60" i="19"/>
  <c r="M61" i="19"/>
  <c r="M62" i="19"/>
  <c r="M63" i="19"/>
  <c r="M64" i="19"/>
  <c r="M65" i="19"/>
  <c r="M66" i="19"/>
  <c r="M67" i="19"/>
  <c r="M68" i="19"/>
  <c r="M69" i="19"/>
  <c r="M70" i="19"/>
  <c r="M71" i="19"/>
  <c r="M72" i="19"/>
  <c r="M73" i="19"/>
  <c r="M74" i="19"/>
  <c r="M75" i="19"/>
  <c r="M76" i="19"/>
  <c r="M77" i="19"/>
  <c r="M78" i="19"/>
  <c r="M79" i="19"/>
  <c r="M80" i="19"/>
  <c r="N6" i="19"/>
  <c r="K11" i="19"/>
  <c r="K12" i="19"/>
  <c r="K13" i="19"/>
  <c r="K14" i="19"/>
  <c r="K15" i="19"/>
  <c r="K16" i="19"/>
  <c r="K17" i="19"/>
  <c r="K18" i="19"/>
  <c r="K19" i="19"/>
  <c r="K20" i="19"/>
  <c r="K21" i="19"/>
  <c r="K22" i="19"/>
  <c r="K23" i="19"/>
  <c r="K24" i="19"/>
  <c r="K25" i="19"/>
  <c r="K26" i="19"/>
  <c r="K27" i="19"/>
  <c r="K28" i="19"/>
  <c r="K29" i="19"/>
  <c r="K30" i="19"/>
  <c r="K31" i="19"/>
  <c r="K32" i="19"/>
  <c r="K33" i="19"/>
  <c r="K34" i="19"/>
  <c r="K35" i="19"/>
  <c r="K36" i="19"/>
  <c r="K37" i="19"/>
  <c r="K38" i="19"/>
  <c r="K39" i="19"/>
  <c r="K40" i="19"/>
  <c r="K41" i="19"/>
  <c r="K42" i="19"/>
  <c r="K43" i="19"/>
  <c r="K44" i="19"/>
  <c r="K45" i="19"/>
  <c r="K46" i="19"/>
  <c r="K47" i="19"/>
  <c r="K48" i="19"/>
  <c r="K49" i="19"/>
  <c r="K50" i="19"/>
  <c r="K51" i="19"/>
  <c r="K52" i="19"/>
  <c r="K53" i="19"/>
  <c r="K54" i="19"/>
  <c r="K55" i="19"/>
  <c r="K56" i="19"/>
  <c r="K57" i="19"/>
  <c r="K58" i="19"/>
  <c r="K59" i="19"/>
  <c r="K60" i="19"/>
  <c r="K61" i="19"/>
  <c r="K62" i="19"/>
  <c r="K63" i="19"/>
  <c r="K64" i="19"/>
  <c r="K65" i="19"/>
  <c r="K66" i="19"/>
  <c r="K67" i="19"/>
  <c r="K68" i="19"/>
  <c r="K69" i="19"/>
  <c r="K70" i="19"/>
  <c r="K71" i="19"/>
  <c r="K72" i="19"/>
  <c r="K73" i="19"/>
  <c r="K74" i="19"/>
  <c r="K75" i="19"/>
  <c r="K76" i="19"/>
  <c r="K77" i="19"/>
  <c r="K78" i="19"/>
  <c r="K79" i="19"/>
  <c r="K80" i="19"/>
  <c r="M20" i="18"/>
  <c r="M21" i="18"/>
  <c r="M22" i="18"/>
  <c r="M23" i="18"/>
  <c r="M24" i="18"/>
  <c r="M25" i="18"/>
  <c r="M26" i="18"/>
  <c r="M27" i="18"/>
  <c r="M28" i="18"/>
  <c r="M29" i="18"/>
  <c r="M30" i="18"/>
  <c r="M31" i="18"/>
  <c r="M32" i="18"/>
  <c r="M33" i="18"/>
  <c r="M60" i="18"/>
  <c r="M61" i="18"/>
  <c r="M62" i="18"/>
  <c r="M63" i="18"/>
  <c r="M64" i="18"/>
  <c r="M65" i="18"/>
  <c r="M66" i="18"/>
  <c r="M67" i="18"/>
  <c r="M89" i="18"/>
  <c r="M90" i="18"/>
  <c r="M91" i="18"/>
  <c r="M92" i="18"/>
  <c r="M93" i="18"/>
  <c r="M94" i="18"/>
  <c r="M98" i="18"/>
  <c r="M99" i="18"/>
  <c r="M100" i="18"/>
  <c r="M101" i="18"/>
  <c r="M102" i="18"/>
  <c r="M103" i="18"/>
  <c r="M104" i="18"/>
  <c r="M105" i="18"/>
  <c r="K60" i="18"/>
  <c r="K61" i="18"/>
  <c r="K62" i="18"/>
  <c r="K63" i="18"/>
  <c r="K64" i="18"/>
  <c r="K65" i="18"/>
  <c r="K66" i="18"/>
  <c r="K67" i="18"/>
  <c r="K89" i="18"/>
  <c r="K90" i="18"/>
  <c r="K91" i="18"/>
  <c r="K92" i="18"/>
  <c r="K93" i="18"/>
  <c r="K94" i="18"/>
  <c r="K98" i="18"/>
  <c r="K99" i="18"/>
  <c r="K100" i="18"/>
  <c r="K101" i="18"/>
  <c r="K102" i="18"/>
  <c r="K103" i="18"/>
  <c r="K104" i="18"/>
  <c r="K105" i="18"/>
  <c r="C34" i="20" l="1"/>
  <c r="E87" i="18"/>
  <c r="G87" i="18"/>
  <c r="F87" i="18"/>
  <c r="C87" i="18"/>
  <c r="B87" i="18"/>
  <c r="B86" i="18"/>
  <c r="E86" i="18"/>
  <c r="G86" i="18"/>
  <c r="F86" i="18"/>
  <c r="C86" i="18"/>
  <c r="B95" i="18"/>
  <c r="E95" i="18"/>
  <c r="C95" i="18"/>
  <c r="G95" i="18"/>
  <c r="F95" i="18"/>
  <c r="G97" i="18"/>
  <c r="B97" i="18"/>
  <c r="E97" i="18"/>
  <c r="C97" i="18"/>
  <c r="F97" i="18"/>
  <c r="G96" i="18"/>
  <c r="B96" i="18"/>
  <c r="C96" i="18"/>
  <c r="E96" i="18"/>
  <c r="F96" i="18"/>
  <c r="B10" i="18"/>
  <c r="C10" i="18"/>
  <c r="E10" i="18"/>
  <c r="G10" i="18"/>
  <c r="F10" i="18"/>
  <c r="B25" i="26"/>
  <c r="G25" i="26"/>
  <c r="F25" i="26"/>
  <c r="C25" i="26"/>
  <c r="E25" i="26"/>
  <c r="F88" i="18"/>
  <c r="B88" i="18"/>
  <c r="G88" i="18"/>
  <c r="C88" i="18"/>
  <c r="E88" i="18"/>
  <c r="E73" i="18"/>
  <c r="F73" i="18"/>
  <c r="C73" i="18"/>
  <c r="B73" i="18"/>
  <c r="G73" i="18"/>
  <c r="C72" i="18"/>
  <c r="F72" i="18"/>
  <c r="B72" i="18"/>
  <c r="G72" i="18"/>
  <c r="E72" i="18"/>
  <c r="C85" i="18"/>
  <c r="G85" i="18"/>
  <c r="E85" i="18"/>
  <c r="F85" i="18"/>
  <c r="B85" i="18"/>
  <c r="C84" i="18"/>
  <c r="G84" i="18"/>
  <c r="E84" i="18"/>
  <c r="F84" i="18"/>
  <c r="B84" i="18"/>
  <c r="C83" i="18"/>
  <c r="F83" i="18"/>
  <c r="G83" i="18"/>
  <c r="E83" i="18"/>
  <c r="B83" i="18"/>
  <c r="B51" i="26"/>
  <c r="G51" i="26"/>
  <c r="F51" i="26"/>
  <c r="C51" i="26"/>
  <c r="E51" i="26"/>
  <c r="F74" i="18"/>
  <c r="G74" i="18"/>
  <c r="C74" i="18"/>
  <c r="B74" i="18"/>
  <c r="E74" i="18"/>
  <c r="C80" i="18"/>
  <c r="E80" i="18"/>
  <c r="F80" i="18"/>
  <c r="G80" i="18"/>
  <c r="B80" i="18"/>
  <c r="C79" i="18"/>
  <c r="F79" i="18"/>
  <c r="E79" i="18"/>
  <c r="B79" i="18"/>
  <c r="G79" i="18"/>
  <c r="C71" i="18"/>
  <c r="E71" i="18"/>
  <c r="G71" i="18"/>
  <c r="F71" i="18"/>
  <c r="B71" i="18"/>
  <c r="C70" i="18"/>
  <c r="G70" i="18"/>
  <c r="F70" i="18"/>
  <c r="E70" i="18"/>
  <c r="B70" i="18"/>
  <c r="C69" i="18"/>
  <c r="F69" i="18"/>
  <c r="G69" i="18"/>
  <c r="B69" i="18"/>
  <c r="E69" i="18"/>
  <c r="B40" i="26"/>
  <c r="F40" i="26"/>
  <c r="G40" i="26"/>
  <c r="C40" i="26"/>
  <c r="E40" i="26"/>
  <c r="E15" i="18"/>
  <c r="B15" i="18"/>
  <c r="C15" i="18"/>
  <c r="F15" i="18"/>
  <c r="G15" i="18"/>
  <c r="B14" i="18"/>
  <c r="G14" i="18"/>
  <c r="E14" i="18"/>
  <c r="C14" i="18"/>
  <c r="F14" i="18"/>
  <c r="C9" i="18"/>
  <c r="B9" i="18"/>
  <c r="G9" i="18"/>
  <c r="F9" i="18"/>
  <c r="E9" i="18"/>
  <c r="C78" i="18"/>
  <c r="F78" i="18"/>
  <c r="B78" i="18"/>
  <c r="E78" i="18"/>
  <c r="G78" i="18"/>
  <c r="C77" i="18"/>
  <c r="E77" i="18"/>
  <c r="F77" i="18"/>
  <c r="B77" i="18"/>
  <c r="G77" i="18"/>
  <c r="B76" i="18"/>
  <c r="G76" i="18"/>
  <c r="F76" i="18"/>
  <c r="E76" i="18"/>
  <c r="C76" i="18"/>
  <c r="B82" i="18"/>
  <c r="G82" i="18"/>
  <c r="E82" i="18"/>
  <c r="F82" i="18"/>
  <c r="C82" i="18"/>
  <c r="E7" i="18"/>
  <c r="C7" i="18"/>
  <c r="B7" i="18"/>
  <c r="G7" i="18"/>
  <c r="F7" i="18"/>
  <c r="E6" i="18"/>
  <c r="B6" i="18"/>
  <c r="G6" i="18"/>
  <c r="F6" i="18"/>
  <c r="C6" i="18"/>
  <c r="E13" i="18"/>
  <c r="B13" i="18"/>
  <c r="F13" i="18"/>
  <c r="G13" i="18"/>
  <c r="C13" i="18"/>
  <c r="C17" i="18"/>
  <c r="G17" i="18"/>
  <c r="F17" i="18"/>
  <c r="E17" i="18"/>
  <c r="B17" i="18"/>
  <c r="B19" i="18"/>
  <c r="C19" i="18"/>
  <c r="E19" i="18"/>
  <c r="F19" i="18"/>
  <c r="G19" i="18"/>
  <c r="B68" i="18"/>
  <c r="G68" i="18"/>
  <c r="C68" i="18"/>
  <c r="E68" i="18"/>
  <c r="F68" i="18"/>
  <c r="C16" i="18"/>
  <c r="F16" i="18"/>
  <c r="E16" i="18"/>
  <c r="G16" i="18"/>
  <c r="B16" i="18"/>
  <c r="E12" i="18"/>
  <c r="G12" i="18"/>
  <c r="B12" i="18"/>
  <c r="F12" i="18"/>
  <c r="C12" i="18"/>
  <c r="B11" i="18"/>
  <c r="G11" i="18"/>
  <c r="F11" i="18"/>
  <c r="C11" i="18"/>
  <c r="E11" i="18"/>
  <c r="G81" i="18"/>
  <c r="B81" i="18"/>
  <c r="F81" i="18"/>
  <c r="C81" i="18"/>
  <c r="E81" i="18"/>
  <c r="B75" i="18"/>
  <c r="G75" i="18"/>
  <c r="E75" i="18"/>
  <c r="C75" i="18"/>
  <c r="F75" i="18"/>
  <c r="C8" i="18"/>
  <c r="G8" i="18"/>
  <c r="F8" i="18"/>
  <c r="B8" i="18"/>
  <c r="E8" i="18"/>
  <c r="B18" i="18"/>
  <c r="G18" i="18"/>
  <c r="F18" i="18"/>
  <c r="E18" i="18"/>
  <c r="C18" i="18"/>
  <c r="F50" i="26"/>
  <c r="C50" i="26"/>
  <c r="G50" i="26"/>
  <c r="B50" i="26"/>
  <c r="F35" i="20"/>
  <c r="G35" i="20"/>
  <c r="E35" i="20"/>
  <c r="B35" i="20"/>
  <c r="C35" i="20"/>
  <c r="B33" i="20"/>
  <c r="F33" i="20"/>
  <c r="E33" i="20"/>
  <c r="G33" i="20"/>
  <c r="B15" i="26"/>
  <c r="G15" i="26"/>
  <c r="F15" i="26"/>
  <c r="E15" i="26"/>
  <c r="C15" i="26"/>
  <c r="E18" i="20"/>
  <c r="F18" i="20"/>
  <c r="B18" i="20"/>
  <c r="G18" i="20"/>
  <c r="C18" i="20"/>
  <c r="B32" i="20"/>
  <c r="C32" i="20"/>
  <c r="E32" i="20"/>
  <c r="F32" i="20"/>
  <c r="G32" i="20"/>
  <c r="B17" i="20"/>
  <c r="C17" i="20"/>
  <c r="E17" i="20"/>
  <c r="G17" i="20"/>
  <c r="F17" i="20"/>
  <c r="L18" i="26"/>
  <c r="E18" i="26"/>
  <c r="C18" i="26"/>
  <c r="G18" i="26"/>
  <c r="F18" i="26"/>
  <c r="B18" i="26"/>
  <c r="E19" i="26"/>
  <c r="C19" i="26"/>
  <c r="B19" i="26"/>
  <c r="G19" i="26"/>
  <c r="F19" i="26"/>
  <c r="B13" i="26"/>
  <c r="C13" i="26"/>
  <c r="G13" i="26"/>
  <c r="E13" i="26"/>
  <c r="F13" i="26"/>
  <c r="F44" i="26"/>
  <c r="G44" i="26"/>
  <c r="B44" i="26"/>
  <c r="E44" i="26"/>
  <c r="C44" i="26"/>
  <c r="B29" i="26"/>
  <c r="C29" i="26"/>
  <c r="E29" i="26"/>
  <c r="F29" i="26"/>
  <c r="G29" i="26"/>
  <c r="E14" i="26"/>
  <c r="G14" i="26"/>
  <c r="F14" i="26"/>
  <c r="C14" i="26"/>
  <c r="B14" i="26"/>
  <c r="B28" i="26"/>
  <c r="F28" i="26"/>
  <c r="G28" i="26"/>
  <c r="C28" i="26"/>
  <c r="E28" i="26"/>
  <c r="B17" i="26"/>
  <c r="E17" i="26"/>
  <c r="G17" i="26"/>
  <c r="C17" i="26"/>
  <c r="F17" i="26"/>
  <c r="B54" i="26"/>
  <c r="F54" i="26"/>
  <c r="C54" i="26"/>
  <c r="G54" i="26"/>
  <c r="E54" i="26"/>
  <c r="O18" i="26"/>
  <c r="B41" i="26"/>
  <c r="E41" i="26"/>
  <c r="F41" i="26"/>
  <c r="G41" i="26"/>
  <c r="C41" i="26"/>
  <c r="C30" i="26"/>
  <c r="E30" i="26"/>
  <c r="F30" i="26"/>
  <c r="G30" i="26"/>
  <c r="B30" i="26"/>
  <c r="C53" i="26"/>
  <c r="G53" i="26"/>
  <c r="E53" i="26"/>
  <c r="F53" i="26"/>
  <c r="B53" i="26"/>
  <c r="C26" i="26"/>
  <c r="F26" i="26"/>
  <c r="B26" i="26"/>
  <c r="G26" i="26"/>
  <c r="E26" i="26"/>
  <c r="B43" i="26"/>
  <c r="G43" i="26"/>
  <c r="E43" i="26"/>
  <c r="F43" i="26"/>
  <c r="C43" i="26"/>
  <c r="B52" i="26"/>
  <c r="C52" i="26"/>
  <c r="F52" i="26"/>
  <c r="G52" i="26"/>
  <c r="E52" i="26"/>
  <c r="E27" i="26"/>
  <c r="C27" i="26"/>
  <c r="B27" i="26"/>
  <c r="F27" i="26"/>
  <c r="G27" i="26"/>
  <c r="F5" i="26"/>
  <c r="J5" i="26"/>
  <c r="C5" i="26"/>
  <c r="M5" i="26"/>
  <c r="B5" i="26"/>
  <c r="E5" i="26"/>
  <c r="K5" i="26"/>
  <c r="G5" i="26"/>
  <c r="N5" i="26"/>
  <c r="C42" i="26"/>
  <c r="F42" i="26"/>
  <c r="E42" i="26"/>
  <c r="G42" i="26"/>
  <c r="B42" i="26"/>
  <c r="J34" i="18"/>
  <c r="K34" i="18" s="1"/>
  <c r="E6" i="20"/>
  <c r="N6" i="20"/>
  <c r="P6" i="20"/>
  <c r="Q6" i="20"/>
  <c r="M6" i="20"/>
  <c r="B9" i="20"/>
  <c r="F9" i="20"/>
  <c r="E9" i="20"/>
  <c r="C9" i="20"/>
  <c r="G9" i="20"/>
  <c r="B8" i="20"/>
  <c r="F8" i="20"/>
  <c r="C8" i="20"/>
  <c r="E8" i="20"/>
  <c r="G8" i="20"/>
  <c r="B7" i="20"/>
  <c r="G7" i="20"/>
  <c r="C7" i="20"/>
  <c r="E7" i="20"/>
  <c r="F7" i="20"/>
  <c r="G39" i="18"/>
  <c r="F6" i="20"/>
  <c r="C6" i="20"/>
  <c r="B6" i="20"/>
  <c r="G6" i="20"/>
  <c r="G59" i="18"/>
  <c r="G53" i="18"/>
  <c r="G43" i="18"/>
  <c r="G38" i="18"/>
  <c r="G36" i="18"/>
  <c r="F38" i="18"/>
  <c r="G51" i="18"/>
  <c r="G45" i="18"/>
  <c r="G47" i="18"/>
  <c r="F47" i="18"/>
  <c r="F40" i="18"/>
  <c r="F55" i="18"/>
  <c r="G40" i="18"/>
  <c r="G55" i="18"/>
  <c r="G41" i="18"/>
  <c r="E41" i="18"/>
  <c r="G48" i="18"/>
  <c r="F56" i="18"/>
  <c r="G50" i="18"/>
  <c r="F54" i="18"/>
  <c r="E58" i="18"/>
  <c r="C58" i="18"/>
  <c r="F35" i="18"/>
  <c r="F53" i="18"/>
  <c r="E57" i="18"/>
  <c r="C56" i="18"/>
  <c r="E42" i="18"/>
  <c r="C55" i="18"/>
  <c r="C47" i="18"/>
  <c r="G35" i="18"/>
  <c r="F42" i="18"/>
  <c r="G57" i="18"/>
  <c r="F58" i="18"/>
  <c r="E35" i="18"/>
  <c r="C42" i="18"/>
  <c r="G58" i="18"/>
  <c r="G42" i="18"/>
  <c r="F57" i="18"/>
  <c r="B57" i="18"/>
  <c r="J58" i="18"/>
  <c r="J51" i="18"/>
  <c r="J36" i="18"/>
  <c r="K36" i="18" s="1"/>
  <c r="J54" i="18"/>
  <c r="J46" i="18"/>
  <c r="J39" i="18"/>
  <c r="K39" i="18" s="1"/>
  <c r="J55" i="18"/>
  <c r="J47" i="18"/>
  <c r="J40" i="18"/>
  <c r="K40" i="18" s="1"/>
  <c r="J50" i="18"/>
  <c r="J42" i="18"/>
  <c r="K42" i="18" s="1"/>
  <c r="J35" i="18"/>
  <c r="K35" i="18" s="1"/>
  <c r="J57" i="18"/>
  <c r="J49" i="18"/>
  <c r="J53" i="18"/>
  <c r="J45" i="18"/>
  <c r="J38" i="18"/>
  <c r="K38" i="18" s="1"/>
  <c r="J52" i="18"/>
  <c r="J44" i="18"/>
  <c r="J37" i="18"/>
  <c r="K37" i="18" s="1"/>
  <c r="J59" i="18"/>
  <c r="J43" i="18"/>
  <c r="J56" i="18"/>
  <c r="J48" i="18"/>
  <c r="J41" i="18"/>
  <c r="K41" i="18" s="1"/>
  <c r="F45" i="18"/>
  <c r="F34" i="18"/>
  <c r="C46" i="18"/>
  <c r="B50" i="18"/>
  <c r="G56" i="18"/>
  <c r="G46" i="18"/>
  <c r="F50" i="18"/>
  <c r="F41" i="18"/>
  <c r="E56" i="18"/>
  <c r="E34" i="18"/>
  <c r="C54" i="18"/>
  <c r="C41" i="18"/>
  <c r="B49" i="18"/>
  <c r="F49" i="18"/>
  <c r="E50" i="18"/>
  <c r="C40" i="18"/>
  <c r="G54" i="18"/>
  <c r="F48" i="18"/>
  <c r="F39" i="18"/>
  <c r="E49" i="18"/>
  <c r="C49" i="18"/>
  <c r="C39" i="18"/>
  <c r="E48" i="18"/>
  <c r="C48" i="18"/>
  <c r="C35" i="18"/>
  <c r="F46" i="18"/>
  <c r="C34" i="18"/>
  <c r="B34" i="18"/>
  <c r="F52" i="18"/>
  <c r="F44" i="18"/>
  <c r="F37" i="18"/>
  <c r="E55" i="18"/>
  <c r="E47" i="18"/>
  <c r="E40" i="18"/>
  <c r="C53" i="18"/>
  <c r="C45" i="18"/>
  <c r="C38" i="18"/>
  <c r="F59" i="18"/>
  <c r="F51" i="18"/>
  <c r="F43" i="18"/>
  <c r="F36" i="18"/>
  <c r="E54" i="18"/>
  <c r="E46" i="18"/>
  <c r="E39" i="18"/>
  <c r="C52" i="18"/>
  <c r="C44" i="18"/>
  <c r="C37" i="18"/>
  <c r="E53" i="18"/>
  <c r="E45" i="18"/>
  <c r="E38" i="18"/>
  <c r="C59" i="18"/>
  <c r="C51" i="18"/>
  <c r="C43" i="18"/>
  <c r="C36" i="18"/>
  <c r="E52" i="18"/>
  <c r="E44" i="18"/>
  <c r="E37" i="18"/>
  <c r="E59" i="18"/>
  <c r="E51" i="18"/>
  <c r="E43" i="18"/>
  <c r="E36" i="18"/>
  <c r="B52" i="18"/>
  <c r="B44" i="18"/>
  <c r="B37" i="18"/>
  <c r="AA453" i="31"/>
  <c r="AA452" i="31"/>
  <c r="Z453" i="31"/>
  <c r="Z452" i="31"/>
  <c r="AA448" i="31"/>
  <c r="Z449" i="31"/>
  <c r="AA449" i="31"/>
  <c r="Z448" i="31"/>
  <c r="W2" i="31"/>
  <c r="O5" i="26" l="1"/>
  <c r="L5" i="26"/>
  <c r="Z454" i="31"/>
  <c r="AA454" i="31"/>
  <c r="Z450" i="31"/>
  <c r="AA450" i="31"/>
  <c r="Z458" i="31"/>
  <c r="Z457" i="31"/>
  <c r="Z456" i="31"/>
  <c r="AA457" i="31"/>
  <c r="AA456" i="31"/>
  <c r="AA458" i="31"/>
  <c r="T4" i="18" l="1"/>
  <c r="U4" i="18"/>
  <c r="U4" i="19" l="1"/>
  <c r="T4" i="19"/>
  <c r="R4" i="19"/>
  <c r="S4" i="19" l="1"/>
  <c r="S4" i="18"/>
  <c r="R4" i="18"/>
  <c r="H63" i="18"/>
  <c r="I63" i="18"/>
  <c r="L63" i="18"/>
  <c r="N63" i="18"/>
  <c r="J63" i="18" l="1"/>
  <c r="N7" i="19"/>
  <c r="N8" i="19"/>
  <c r="N9" i="19"/>
  <c r="N10" i="19"/>
  <c r="N11" i="19"/>
  <c r="N12" i="19"/>
  <c r="N13" i="19"/>
  <c r="N14" i="19"/>
  <c r="N15" i="19"/>
  <c r="N16" i="19"/>
  <c r="N17" i="19"/>
  <c r="N18" i="19"/>
  <c r="N19" i="19"/>
  <c r="N20" i="19"/>
  <c r="N21" i="19"/>
  <c r="N22" i="19"/>
  <c r="N23" i="19"/>
  <c r="N24" i="19"/>
  <c r="N25" i="19"/>
  <c r="N26" i="19"/>
  <c r="N27" i="19"/>
  <c r="N28" i="19"/>
  <c r="N29" i="19"/>
  <c r="N30" i="19"/>
  <c r="N31" i="19"/>
  <c r="N32" i="19"/>
  <c r="N33" i="19"/>
  <c r="N34" i="19"/>
  <c r="N35" i="19"/>
  <c r="N36" i="19"/>
  <c r="N37" i="19"/>
  <c r="N38" i="19"/>
  <c r="N39" i="19"/>
  <c r="N40" i="19"/>
  <c r="N41" i="19"/>
  <c r="N42" i="19"/>
  <c r="N43" i="19"/>
  <c r="N44" i="19"/>
  <c r="N45" i="19"/>
  <c r="N46" i="19"/>
  <c r="N47" i="19"/>
  <c r="N48" i="19"/>
  <c r="N49" i="19"/>
  <c r="N50" i="19"/>
  <c r="N51" i="19"/>
  <c r="N52" i="19"/>
  <c r="N53" i="19"/>
  <c r="N54" i="19"/>
  <c r="N55" i="19"/>
  <c r="N56" i="19"/>
  <c r="N57" i="19"/>
  <c r="N58" i="19"/>
  <c r="N59" i="19"/>
  <c r="N60" i="19"/>
  <c r="N61" i="19"/>
  <c r="N62" i="19"/>
  <c r="N63" i="19"/>
  <c r="N64" i="19"/>
  <c r="N65" i="19"/>
  <c r="N66" i="19"/>
  <c r="N67" i="19"/>
  <c r="N68" i="19"/>
  <c r="N69" i="19"/>
  <c r="N70" i="19"/>
  <c r="N71" i="19"/>
  <c r="N72" i="19"/>
  <c r="N73" i="19"/>
  <c r="N74" i="19"/>
  <c r="N75" i="19"/>
  <c r="N76" i="19"/>
  <c r="N77" i="19"/>
  <c r="N78" i="19"/>
  <c r="N79" i="19"/>
  <c r="N80" i="19"/>
  <c r="L12" i="19"/>
  <c r="L13" i="19"/>
  <c r="L14" i="19"/>
  <c r="L15" i="19"/>
  <c r="L16" i="19"/>
  <c r="L17" i="19"/>
  <c r="L18" i="19"/>
  <c r="L19" i="19"/>
  <c r="L20" i="19"/>
  <c r="L21" i="19"/>
  <c r="L22" i="19"/>
  <c r="L23" i="19"/>
  <c r="L24" i="19"/>
  <c r="L25" i="19"/>
  <c r="L26" i="19"/>
  <c r="L27" i="19"/>
  <c r="L28" i="19"/>
  <c r="L29" i="19"/>
  <c r="L30" i="19"/>
  <c r="L31" i="19"/>
  <c r="L32" i="19"/>
  <c r="L33" i="19"/>
  <c r="L34" i="19"/>
  <c r="L35" i="19"/>
  <c r="L36" i="19"/>
  <c r="L37" i="19"/>
  <c r="L38" i="19"/>
  <c r="L39" i="19"/>
  <c r="L40" i="19"/>
  <c r="L41" i="19"/>
  <c r="L42" i="19"/>
  <c r="L43" i="19"/>
  <c r="L44" i="19"/>
  <c r="L45" i="19"/>
  <c r="L46" i="19"/>
  <c r="L47" i="19"/>
  <c r="L48" i="19"/>
  <c r="L49" i="19"/>
  <c r="L50" i="19"/>
  <c r="L51" i="19"/>
  <c r="L52" i="19"/>
  <c r="L53" i="19"/>
  <c r="L54" i="19"/>
  <c r="L55" i="19"/>
  <c r="L56" i="19"/>
  <c r="L57" i="19"/>
  <c r="L58" i="19"/>
  <c r="L59" i="19"/>
  <c r="L60" i="19"/>
  <c r="L61" i="19"/>
  <c r="L62" i="19"/>
  <c r="L63" i="19"/>
  <c r="L64" i="19"/>
  <c r="L65" i="19"/>
  <c r="L66" i="19"/>
  <c r="L67" i="19"/>
  <c r="L68" i="19"/>
  <c r="L69" i="19"/>
  <c r="L70" i="19"/>
  <c r="L71" i="19"/>
  <c r="L72" i="19"/>
  <c r="L73" i="19"/>
  <c r="L74" i="19"/>
  <c r="L75" i="19"/>
  <c r="L76" i="19"/>
  <c r="L77" i="19"/>
  <c r="L78" i="19"/>
  <c r="L79" i="19"/>
  <c r="L80" i="19"/>
  <c r="I6" i="19"/>
  <c r="L6" i="19" s="1"/>
  <c r="I7" i="19"/>
  <c r="I8" i="19"/>
  <c r="I9" i="19"/>
  <c r="L9" i="19" s="1"/>
  <c r="I10" i="19"/>
  <c r="L10" i="19" s="1"/>
  <c r="I11" i="19"/>
  <c r="L11" i="19" s="1"/>
  <c r="I12" i="19"/>
  <c r="I13" i="19"/>
  <c r="I14" i="19"/>
  <c r="I15" i="19"/>
  <c r="I16" i="19"/>
  <c r="I17" i="19"/>
  <c r="I18" i="19"/>
  <c r="I19" i="19"/>
  <c r="I20" i="19"/>
  <c r="I21" i="19"/>
  <c r="I22" i="19"/>
  <c r="I23" i="19"/>
  <c r="I24" i="19"/>
  <c r="I25" i="19"/>
  <c r="I26" i="19"/>
  <c r="I27" i="19"/>
  <c r="I28" i="19"/>
  <c r="I29" i="19"/>
  <c r="I30" i="19"/>
  <c r="I31" i="19"/>
  <c r="I32" i="19"/>
  <c r="I33" i="19"/>
  <c r="I34" i="19"/>
  <c r="I35" i="19"/>
  <c r="I36" i="19"/>
  <c r="I37" i="19"/>
  <c r="I38" i="19"/>
  <c r="I39" i="19"/>
  <c r="I40" i="19"/>
  <c r="I41" i="19"/>
  <c r="I42" i="19"/>
  <c r="I43" i="19"/>
  <c r="I44" i="19"/>
  <c r="I45" i="19"/>
  <c r="I46" i="19"/>
  <c r="I47" i="19"/>
  <c r="I48" i="19"/>
  <c r="I49" i="19"/>
  <c r="I50" i="19"/>
  <c r="I51" i="19"/>
  <c r="I52" i="19"/>
  <c r="I53" i="19"/>
  <c r="I54" i="19"/>
  <c r="I55" i="19"/>
  <c r="I56" i="19"/>
  <c r="I57" i="19"/>
  <c r="I58" i="19"/>
  <c r="I59" i="19"/>
  <c r="I60" i="19"/>
  <c r="I61" i="19"/>
  <c r="I62" i="19"/>
  <c r="I63" i="19"/>
  <c r="I64" i="19"/>
  <c r="I65" i="19"/>
  <c r="I66" i="19"/>
  <c r="I67" i="19"/>
  <c r="I68" i="19"/>
  <c r="I69" i="19"/>
  <c r="I70" i="19"/>
  <c r="I71" i="19"/>
  <c r="I72" i="19"/>
  <c r="I73" i="19"/>
  <c r="I74" i="19"/>
  <c r="I75" i="19"/>
  <c r="I76" i="19"/>
  <c r="I77" i="19"/>
  <c r="I78" i="19"/>
  <c r="I79" i="19"/>
  <c r="I80" i="19"/>
  <c r="H6" i="19"/>
  <c r="H7" i="19"/>
  <c r="H8" i="19"/>
  <c r="H9" i="19"/>
  <c r="H10" i="19"/>
  <c r="H11" i="19"/>
  <c r="H12" i="19"/>
  <c r="J12" i="19" s="1"/>
  <c r="H13" i="19"/>
  <c r="J13" i="19" s="1"/>
  <c r="H14" i="19"/>
  <c r="J14" i="19" s="1"/>
  <c r="H15" i="19"/>
  <c r="J15" i="19" s="1"/>
  <c r="H16" i="19"/>
  <c r="H17" i="19"/>
  <c r="H18" i="19"/>
  <c r="H19" i="19"/>
  <c r="H20" i="19"/>
  <c r="J20" i="19" s="1"/>
  <c r="H21" i="19"/>
  <c r="J21" i="19" s="1"/>
  <c r="H22" i="19"/>
  <c r="J22" i="19" s="1"/>
  <c r="H23" i="19"/>
  <c r="J23" i="19" s="1"/>
  <c r="H24" i="19"/>
  <c r="H25" i="19"/>
  <c r="H26" i="19"/>
  <c r="H27" i="19"/>
  <c r="H28" i="19"/>
  <c r="J28" i="19" s="1"/>
  <c r="H29" i="19"/>
  <c r="J29" i="19" s="1"/>
  <c r="H30" i="19"/>
  <c r="J30" i="19" s="1"/>
  <c r="H31" i="19"/>
  <c r="J31" i="19" s="1"/>
  <c r="H32" i="19"/>
  <c r="H33" i="19"/>
  <c r="H34" i="19"/>
  <c r="H35" i="19"/>
  <c r="H36" i="19"/>
  <c r="J36" i="19" s="1"/>
  <c r="H37" i="19"/>
  <c r="J37" i="19" s="1"/>
  <c r="H38" i="19"/>
  <c r="J38" i="19" s="1"/>
  <c r="H39" i="19"/>
  <c r="J39" i="19" s="1"/>
  <c r="H40" i="19"/>
  <c r="H41" i="19"/>
  <c r="H42" i="19"/>
  <c r="H43" i="19"/>
  <c r="H44" i="19"/>
  <c r="J44" i="19" s="1"/>
  <c r="H45" i="19"/>
  <c r="J45" i="19" s="1"/>
  <c r="H46" i="19"/>
  <c r="J46" i="19" s="1"/>
  <c r="H47" i="19"/>
  <c r="J47" i="19" s="1"/>
  <c r="H48" i="19"/>
  <c r="H49" i="19"/>
  <c r="H50" i="19"/>
  <c r="H51" i="19"/>
  <c r="H52" i="19"/>
  <c r="J52" i="19" s="1"/>
  <c r="H53" i="19"/>
  <c r="J53" i="19" s="1"/>
  <c r="H54" i="19"/>
  <c r="J54" i="19" s="1"/>
  <c r="H55" i="19"/>
  <c r="J55" i="19" s="1"/>
  <c r="H56" i="19"/>
  <c r="H57" i="19"/>
  <c r="H58" i="19"/>
  <c r="H59" i="19"/>
  <c r="H60" i="19"/>
  <c r="J60" i="19" s="1"/>
  <c r="H61" i="19"/>
  <c r="J61" i="19" s="1"/>
  <c r="H62" i="19"/>
  <c r="J62" i="19" s="1"/>
  <c r="H63" i="19"/>
  <c r="J63" i="19" s="1"/>
  <c r="H64" i="19"/>
  <c r="H65" i="19"/>
  <c r="H66" i="19"/>
  <c r="H67" i="19"/>
  <c r="H68" i="19"/>
  <c r="J68" i="19" s="1"/>
  <c r="H69" i="19"/>
  <c r="J69" i="19" s="1"/>
  <c r="H70" i="19"/>
  <c r="J70" i="19" s="1"/>
  <c r="H71" i="19"/>
  <c r="J71" i="19" s="1"/>
  <c r="H72" i="19"/>
  <c r="H73" i="19"/>
  <c r="J73" i="19" s="1"/>
  <c r="H74" i="19"/>
  <c r="H75" i="19"/>
  <c r="H76" i="19"/>
  <c r="J76" i="19" s="1"/>
  <c r="H77" i="19"/>
  <c r="J77" i="19" s="1"/>
  <c r="H78" i="19"/>
  <c r="J78" i="19" s="1"/>
  <c r="H79" i="19"/>
  <c r="J79" i="19" s="1"/>
  <c r="H80" i="19"/>
  <c r="N20" i="18"/>
  <c r="N21" i="18"/>
  <c r="N22" i="18"/>
  <c r="N23" i="18"/>
  <c r="N24" i="18"/>
  <c r="N25" i="18"/>
  <c r="N26" i="18"/>
  <c r="N27" i="18"/>
  <c r="N28" i="18"/>
  <c r="N29" i="18"/>
  <c r="N30" i="18"/>
  <c r="N31" i="18"/>
  <c r="N32" i="18"/>
  <c r="N33" i="18"/>
  <c r="N60" i="18"/>
  <c r="N61" i="18"/>
  <c r="N62" i="18"/>
  <c r="N64" i="18"/>
  <c r="N65" i="18"/>
  <c r="N66" i="18"/>
  <c r="N67" i="18"/>
  <c r="N89" i="18"/>
  <c r="N90" i="18"/>
  <c r="N91" i="18"/>
  <c r="N92" i="18"/>
  <c r="N93" i="18"/>
  <c r="N94" i="18"/>
  <c r="N98" i="18"/>
  <c r="N99" i="18"/>
  <c r="N100" i="18"/>
  <c r="N101" i="18"/>
  <c r="N102" i="18"/>
  <c r="N103" i="18"/>
  <c r="N104" i="18"/>
  <c r="N105" i="18"/>
  <c r="L60" i="18"/>
  <c r="L61" i="18"/>
  <c r="L62" i="18"/>
  <c r="L64" i="18"/>
  <c r="L65" i="18"/>
  <c r="L66" i="18"/>
  <c r="L67" i="18"/>
  <c r="L89" i="18"/>
  <c r="L90" i="18"/>
  <c r="L91" i="18"/>
  <c r="L92" i="18"/>
  <c r="L93" i="18"/>
  <c r="L94" i="18"/>
  <c r="L98" i="18"/>
  <c r="L99" i="18"/>
  <c r="L100" i="18"/>
  <c r="L101" i="18"/>
  <c r="L102" i="18"/>
  <c r="L103" i="18"/>
  <c r="L104" i="18"/>
  <c r="L105" i="18"/>
  <c r="I20" i="18"/>
  <c r="L20" i="18" s="1"/>
  <c r="I21" i="18"/>
  <c r="L21" i="18" s="1"/>
  <c r="I22" i="18"/>
  <c r="L22" i="18" s="1"/>
  <c r="I23" i="18"/>
  <c r="L23" i="18" s="1"/>
  <c r="I24" i="18"/>
  <c r="L24" i="18" s="1"/>
  <c r="I25" i="18"/>
  <c r="L25" i="18" s="1"/>
  <c r="I26" i="18"/>
  <c r="L26" i="18" s="1"/>
  <c r="I27" i="18"/>
  <c r="L27" i="18" s="1"/>
  <c r="I28" i="18"/>
  <c r="L28" i="18" s="1"/>
  <c r="I29" i="18"/>
  <c r="L29" i="18" s="1"/>
  <c r="I30" i="18"/>
  <c r="L30" i="18" s="1"/>
  <c r="I31" i="18"/>
  <c r="L31" i="18" s="1"/>
  <c r="I32" i="18"/>
  <c r="L32" i="18" s="1"/>
  <c r="I33" i="18"/>
  <c r="L33" i="18" s="1"/>
  <c r="I60" i="18"/>
  <c r="I61" i="18"/>
  <c r="I62" i="18"/>
  <c r="I64" i="18"/>
  <c r="I65" i="18"/>
  <c r="I66" i="18"/>
  <c r="I67" i="18"/>
  <c r="I89" i="18"/>
  <c r="I90" i="18"/>
  <c r="I91" i="18"/>
  <c r="I92" i="18"/>
  <c r="I93" i="18"/>
  <c r="I94" i="18"/>
  <c r="I98" i="18"/>
  <c r="I99" i="18"/>
  <c r="I100" i="18"/>
  <c r="I101" i="18"/>
  <c r="I102" i="18"/>
  <c r="I103" i="18"/>
  <c r="I104" i="18"/>
  <c r="I105" i="18"/>
  <c r="H20" i="18"/>
  <c r="H21" i="18"/>
  <c r="H22" i="18"/>
  <c r="H23" i="18"/>
  <c r="H24" i="18"/>
  <c r="H25" i="18"/>
  <c r="H26" i="18"/>
  <c r="H27" i="18"/>
  <c r="H28" i="18"/>
  <c r="H29" i="18"/>
  <c r="H30" i="18"/>
  <c r="H31" i="18"/>
  <c r="H32" i="18"/>
  <c r="H33" i="18"/>
  <c r="H60" i="18"/>
  <c r="H61" i="18"/>
  <c r="H62" i="18"/>
  <c r="H64" i="18"/>
  <c r="H65" i="18"/>
  <c r="H66" i="18"/>
  <c r="H67" i="18"/>
  <c r="H89" i="18"/>
  <c r="H90" i="18"/>
  <c r="H91" i="18"/>
  <c r="H92" i="18"/>
  <c r="H93" i="18"/>
  <c r="H94" i="18"/>
  <c r="H98" i="18"/>
  <c r="H99" i="18"/>
  <c r="H100" i="18"/>
  <c r="H101" i="18"/>
  <c r="H102" i="18"/>
  <c r="H103" i="18"/>
  <c r="H104" i="18"/>
  <c r="H105" i="18"/>
  <c r="J6" i="19" l="1"/>
  <c r="K6" i="19" s="1"/>
  <c r="V7" i="26"/>
  <c r="V35" i="26"/>
  <c r="S7" i="26"/>
  <c r="U35" i="26"/>
  <c r="S35" i="26"/>
  <c r="U7" i="26"/>
  <c r="R35" i="26"/>
  <c r="R7" i="26"/>
  <c r="J65" i="19"/>
  <c r="J57" i="19"/>
  <c r="J49" i="19"/>
  <c r="J41" i="19"/>
  <c r="J33" i="19"/>
  <c r="J25" i="19"/>
  <c r="J17" i="19"/>
  <c r="J9" i="19"/>
  <c r="K9" i="19" s="1"/>
  <c r="J59" i="19"/>
  <c r="J35" i="19"/>
  <c r="J19" i="19"/>
  <c r="J74" i="19"/>
  <c r="J66" i="19"/>
  <c r="J58" i="19"/>
  <c r="J50" i="19"/>
  <c r="J42" i="19"/>
  <c r="J34" i="19"/>
  <c r="J75" i="19"/>
  <c r="J51" i="19"/>
  <c r="J27" i="19"/>
  <c r="J67" i="19"/>
  <c r="J43" i="19"/>
  <c r="J11" i="19"/>
  <c r="J80" i="19"/>
  <c r="J72" i="19"/>
  <c r="J64" i="19"/>
  <c r="J56" i="19"/>
  <c r="J48" i="19"/>
  <c r="J40" i="19"/>
  <c r="J32" i="19"/>
  <c r="J24" i="19"/>
  <c r="J16" i="19"/>
  <c r="J102" i="18"/>
  <c r="J27" i="18"/>
  <c r="K27" i="18" s="1"/>
  <c r="J101" i="18"/>
  <c r="J26" i="18"/>
  <c r="K26" i="18" s="1"/>
  <c r="J61" i="18"/>
  <c r="J60" i="18"/>
  <c r="J91" i="18"/>
  <c r="J90" i="18"/>
  <c r="J26" i="19"/>
  <c r="J18" i="19"/>
  <c r="J10" i="19"/>
  <c r="K10" i="19" s="1"/>
  <c r="J31" i="18"/>
  <c r="K31" i="18" s="1"/>
  <c r="J23" i="18"/>
  <c r="K23" i="18" s="1"/>
  <c r="J98" i="18"/>
  <c r="J66" i="18"/>
  <c r="J105" i="18"/>
  <c r="L8" i="19"/>
  <c r="J8" i="19"/>
  <c r="K8" i="19" s="1"/>
  <c r="L7" i="19"/>
  <c r="J7" i="19"/>
  <c r="K7" i="19" s="1"/>
  <c r="J104" i="18"/>
  <c r="J30" i="18"/>
  <c r="K30" i="18" s="1"/>
  <c r="J94" i="18"/>
  <c r="J22" i="18"/>
  <c r="K22" i="18" s="1"/>
  <c r="J92" i="18"/>
  <c r="J65" i="18"/>
  <c r="J103" i="18"/>
  <c r="J93" i="18"/>
  <c r="J64" i="18"/>
  <c r="J29" i="18"/>
  <c r="K29" i="18" s="1"/>
  <c r="J21" i="18"/>
  <c r="K21" i="18" s="1"/>
  <c r="J62" i="18"/>
  <c r="J28" i="18"/>
  <c r="K28" i="18" s="1"/>
  <c r="J100" i="18"/>
  <c r="J89" i="18"/>
  <c r="J99" i="18"/>
  <c r="J67" i="18"/>
  <c r="J32" i="18"/>
  <c r="K32" i="18" s="1"/>
  <c r="J24" i="18"/>
  <c r="K24" i="18" s="1"/>
  <c r="J20" i="18"/>
  <c r="K20" i="18" s="1"/>
  <c r="J33" i="18"/>
  <c r="K33" i="18" s="1"/>
  <c r="J25" i="18"/>
  <c r="K25" i="18" s="1"/>
  <c r="O2" i="19"/>
  <c r="O2" i="18"/>
  <c r="H3" i="3"/>
  <c r="D15" i="20" l="1"/>
  <c r="B15" i="20" l="1"/>
  <c r="C15" i="20"/>
  <c r="G15" i="20"/>
  <c r="E15" i="20"/>
  <c r="F15" i="20"/>
  <c r="D31" i="20"/>
  <c r="D10" i="20"/>
  <c r="D11" i="20"/>
  <c r="D49" i="26"/>
  <c r="D48" i="26"/>
  <c r="D39" i="26"/>
  <c r="D35" i="26"/>
  <c r="D38" i="26"/>
  <c r="D34" i="26"/>
  <c r="D37" i="26"/>
  <c r="D36" i="26"/>
  <c r="D29" i="20"/>
  <c r="D28" i="20"/>
  <c r="D7" i="26"/>
  <c r="D12" i="26"/>
  <c r="D22" i="26"/>
  <c r="D8" i="26"/>
  <c r="D24" i="26"/>
  <c r="D16" i="26"/>
  <c r="D23" i="26"/>
  <c r="D10" i="26"/>
  <c r="D9" i="26"/>
  <c r="D11" i="26"/>
  <c r="D6" i="26"/>
  <c r="D63" i="18"/>
  <c r="D22" i="18"/>
  <c r="D30" i="18"/>
  <c r="D15" i="19"/>
  <c r="D23" i="19"/>
  <c r="D31" i="19"/>
  <c r="D39" i="19"/>
  <c r="D47" i="19"/>
  <c r="D55" i="19"/>
  <c r="D63" i="19"/>
  <c r="D48" i="19"/>
  <c r="D37" i="19"/>
  <c r="D23" i="18"/>
  <c r="D31" i="18"/>
  <c r="D16" i="19"/>
  <c r="D24" i="19"/>
  <c r="D32" i="19"/>
  <c r="D56" i="19"/>
  <c r="D64" i="19"/>
  <c r="D28" i="18"/>
  <c r="D24" i="18"/>
  <c r="D32" i="18"/>
  <c r="D17" i="19"/>
  <c r="D25" i="19"/>
  <c r="D33" i="19"/>
  <c r="D41" i="19"/>
  <c r="D49" i="19"/>
  <c r="D57" i="19"/>
  <c r="D65" i="19"/>
  <c r="D13" i="19"/>
  <c r="D53" i="19"/>
  <c r="D25" i="18"/>
  <c r="D33" i="18"/>
  <c r="D10" i="19"/>
  <c r="D18" i="19"/>
  <c r="D26" i="19"/>
  <c r="D34" i="19"/>
  <c r="D42" i="19"/>
  <c r="D50" i="19"/>
  <c r="D58" i="19"/>
  <c r="D66" i="19"/>
  <c r="D44" i="19"/>
  <c r="D69" i="19"/>
  <c r="D26" i="18"/>
  <c r="D60" i="18"/>
  <c r="D11" i="19"/>
  <c r="D19" i="19"/>
  <c r="D27" i="19"/>
  <c r="D35" i="19"/>
  <c r="D43" i="19"/>
  <c r="D51" i="19"/>
  <c r="D59" i="19"/>
  <c r="D67" i="19"/>
  <c r="D60" i="19"/>
  <c r="D20" i="18"/>
  <c r="D29" i="19"/>
  <c r="D27" i="18"/>
  <c r="D61" i="18"/>
  <c r="D12" i="19"/>
  <c r="D20" i="19"/>
  <c r="D28" i="19"/>
  <c r="D36" i="19"/>
  <c r="D52" i="19"/>
  <c r="D68" i="19"/>
  <c r="D62" i="18"/>
  <c r="D45" i="19"/>
  <c r="D21" i="18"/>
  <c r="D29" i="18"/>
  <c r="D64" i="18"/>
  <c r="D14" i="19"/>
  <c r="D22" i="19"/>
  <c r="D30" i="19"/>
  <c r="D38" i="19"/>
  <c r="D46" i="19"/>
  <c r="D54" i="19"/>
  <c r="D62" i="19"/>
  <c r="D40" i="19"/>
  <c r="D21" i="19"/>
  <c r="D61" i="19"/>
  <c r="D27" i="20"/>
  <c r="D30" i="20"/>
  <c r="D16" i="20"/>
  <c r="D14" i="20"/>
  <c r="D13" i="20"/>
  <c r="D12" i="20"/>
  <c r="C31" i="20" l="1"/>
  <c r="F31" i="20"/>
  <c r="G31" i="20"/>
  <c r="B31" i="20"/>
  <c r="E31" i="20"/>
  <c r="B11" i="20"/>
  <c r="F11" i="20"/>
  <c r="C11" i="20"/>
  <c r="G11" i="20"/>
  <c r="E11" i="20"/>
  <c r="B10" i="20"/>
  <c r="F10" i="20"/>
  <c r="C10" i="20"/>
  <c r="G10" i="20"/>
  <c r="E10" i="20"/>
  <c r="C36" i="26"/>
  <c r="B36" i="26"/>
  <c r="G36" i="26"/>
  <c r="F36" i="26"/>
  <c r="E36" i="26"/>
  <c r="E39" i="26"/>
  <c r="C39" i="26"/>
  <c r="G39" i="26"/>
  <c r="B39" i="26"/>
  <c r="F39" i="26"/>
  <c r="E34" i="26"/>
  <c r="B34" i="26"/>
  <c r="F34" i="26"/>
  <c r="C34" i="26"/>
  <c r="G34" i="26"/>
  <c r="G48" i="26"/>
  <c r="C48" i="26"/>
  <c r="F48" i="26"/>
  <c r="E48" i="26"/>
  <c r="B48" i="26"/>
  <c r="G38" i="26"/>
  <c r="F38" i="26"/>
  <c r="C38" i="26"/>
  <c r="E38" i="26"/>
  <c r="B38" i="26"/>
  <c r="F49" i="26"/>
  <c r="G49" i="26"/>
  <c r="B49" i="26"/>
  <c r="C49" i="26"/>
  <c r="E49" i="26"/>
  <c r="E37" i="26"/>
  <c r="B37" i="26"/>
  <c r="G37" i="26"/>
  <c r="F37" i="26"/>
  <c r="C37" i="26"/>
  <c r="E35" i="26"/>
  <c r="C35" i="26"/>
  <c r="B35" i="26"/>
  <c r="G35" i="26"/>
  <c r="F35" i="26"/>
  <c r="B11" i="26"/>
  <c r="E11" i="26"/>
  <c r="C11" i="26"/>
  <c r="F11" i="26"/>
  <c r="G11" i="26"/>
  <c r="E29" i="20"/>
  <c r="B29" i="20"/>
  <c r="F29" i="20"/>
  <c r="C29" i="20"/>
  <c r="G29" i="20"/>
  <c r="E8" i="26"/>
  <c r="G8" i="26"/>
  <c r="C8" i="26"/>
  <c r="B8" i="26"/>
  <c r="F8" i="26"/>
  <c r="E22" i="26"/>
  <c r="C22" i="26"/>
  <c r="F22" i="26"/>
  <c r="G22" i="26"/>
  <c r="B22" i="26"/>
  <c r="C10" i="26"/>
  <c r="G10" i="26"/>
  <c r="F10" i="26"/>
  <c r="E10" i="26"/>
  <c r="B10" i="26"/>
  <c r="B12" i="26"/>
  <c r="C12" i="26"/>
  <c r="E12" i="26"/>
  <c r="G12" i="26"/>
  <c r="F12" i="26"/>
  <c r="E23" i="26"/>
  <c r="B23" i="26"/>
  <c r="G23" i="26"/>
  <c r="C23" i="26"/>
  <c r="F23" i="26"/>
  <c r="F7" i="26"/>
  <c r="C7" i="26"/>
  <c r="G7" i="26"/>
  <c r="E7" i="26"/>
  <c r="B7" i="26"/>
  <c r="G9" i="26"/>
  <c r="C9" i="26"/>
  <c r="F9" i="26"/>
  <c r="B9" i="26"/>
  <c r="E9" i="26"/>
  <c r="G6" i="26"/>
  <c r="C6" i="26"/>
  <c r="B6" i="26"/>
  <c r="E6" i="26"/>
  <c r="F6" i="26"/>
  <c r="C16" i="26"/>
  <c r="F16" i="26"/>
  <c r="G16" i="26"/>
  <c r="E16" i="26"/>
  <c r="B16" i="26"/>
  <c r="E24" i="26"/>
  <c r="C24" i="26"/>
  <c r="F24" i="26"/>
  <c r="G24" i="26"/>
  <c r="B24" i="26"/>
  <c r="B28" i="20"/>
  <c r="F28" i="20"/>
  <c r="C28" i="20"/>
  <c r="G28" i="20"/>
  <c r="E28" i="20"/>
  <c r="B63" i="18"/>
  <c r="F63" i="18"/>
  <c r="C63" i="18"/>
  <c r="G63" i="18"/>
  <c r="E63" i="18"/>
  <c r="G30" i="20"/>
  <c r="E30" i="20"/>
  <c r="B30" i="20"/>
  <c r="F30" i="20"/>
  <c r="C30" i="20"/>
  <c r="C27" i="20"/>
  <c r="G27" i="20"/>
  <c r="E27" i="20"/>
  <c r="B27" i="20"/>
  <c r="F27" i="20"/>
  <c r="B12" i="20"/>
  <c r="F12" i="20"/>
  <c r="C12" i="20"/>
  <c r="G12" i="20"/>
  <c r="E12" i="20"/>
  <c r="F13" i="20"/>
  <c r="G13" i="20"/>
  <c r="B13" i="20"/>
  <c r="C13" i="20"/>
  <c r="E13" i="20"/>
  <c r="F14" i="20"/>
  <c r="E14" i="20"/>
  <c r="C14" i="20"/>
  <c r="G14" i="20"/>
  <c r="B14" i="20"/>
  <c r="G16" i="20"/>
  <c r="E16" i="20"/>
  <c r="B16" i="20"/>
  <c r="C16" i="20"/>
  <c r="F16" i="20"/>
  <c r="B10" i="19"/>
  <c r="G10" i="19"/>
  <c r="F10" i="19"/>
  <c r="E10" i="19"/>
  <c r="C10" i="19"/>
  <c r="C33" i="19"/>
  <c r="E33" i="19"/>
  <c r="G33" i="19"/>
  <c r="F33" i="19"/>
  <c r="B33" i="19"/>
  <c r="B61" i="19"/>
  <c r="F61" i="19"/>
  <c r="E61" i="19"/>
  <c r="G61" i="19"/>
  <c r="C61" i="19"/>
  <c r="C30" i="19"/>
  <c r="F30" i="19"/>
  <c r="G30" i="19"/>
  <c r="E30" i="19"/>
  <c r="B30" i="19"/>
  <c r="B52" i="19"/>
  <c r="C52" i="19"/>
  <c r="G52" i="19"/>
  <c r="E52" i="19"/>
  <c r="F52" i="19"/>
  <c r="B60" i="19"/>
  <c r="C60" i="19"/>
  <c r="E60" i="19"/>
  <c r="G60" i="19"/>
  <c r="F60" i="19"/>
  <c r="B11" i="19"/>
  <c r="E11" i="19"/>
  <c r="G11" i="19"/>
  <c r="F11" i="19"/>
  <c r="C11" i="19"/>
  <c r="B26" i="19"/>
  <c r="E26" i="19"/>
  <c r="F26" i="19"/>
  <c r="G26" i="19"/>
  <c r="C26" i="19"/>
  <c r="C49" i="19"/>
  <c r="G49" i="19"/>
  <c r="E49" i="19"/>
  <c r="F49" i="19"/>
  <c r="B49" i="19"/>
  <c r="C64" i="19"/>
  <c r="F64" i="19"/>
  <c r="B64" i="19"/>
  <c r="E64" i="19"/>
  <c r="G64" i="19"/>
  <c r="C63" i="19"/>
  <c r="G63" i="19"/>
  <c r="F63" i="19"/>
  <c r="B63" i="19"/>
  <c r="E63" i="19"/>
  <c r="B22" i="18"/>
  <c r="G22" i="18"/>
  <c r="F22" i="18"/>
  <c r="E22" i="18"/>
  <c r="C22" i="18"/>
  <c r="B18" i="19"/>
  <c r="G18" i="19"/>
  <c r="E18" i="19"/>
  <c r="F18" i="19"/>
  <c r="C18" i="19"/>
  <c r="B56" i="19"/>
  <c r="F56" i="19"/>
  <c r="C56" i="19"/>
  <c r="E56" i="19"/>
  <c r="G56" i="19"/>
  <c r="B26" i="18"/>
  <c r="G26" i="18"/>
  <c r="F26" i="18"/>
  <c r="E26" i="18"/>
  <c r="C26" i="18"/>
  <c r="B64" i="18"/>
  <c r="G64" i="18"/>
  <c r="F64" i="18"/>
  <c r="E64" i="18"/>
  <c r="C64" i="18"/>
  <c r="B20" i="19"/>
  <c r="G20" i="19"/>
  <c r="C20" i="19"/>
  <c r="E20" i="19"/>
  <c r="F20" i="19"/>
  <c r="B51" i="19"/>
  <c r="G51" i="19"/>
  <c r="E51" i="19"/>
  <c r="F51" i="19"/>
  <c r="C51" i="19"/>
  <c r="B66" i="19"/>
  <c r="E66" i="19"/>
  <c r="G66" i="19"/>
  <c r="F66" i="19"/>
  <c r="C66" i="19"/>
  <c r="B33" i="18"/>
  <c r="F33" i="18"/>
  <c r="E33" i="18"/>
  <c r="G33" i="18"/>
  <c r="C33" i="18"/>
  <c r="B53" i="19"/>
  <c r="E53" i="19"/>
  <c r="F53" i="19"/>
  <c r="G53" i="19"/>
  <c r="C53" i="19"/>
  <c r="C25" i="19"/>
  <c r="E25" i="19"/>
  <c r="F25" i="19"/>
  <c r="G25" i="19"/>
  <c r="B25" i="19"/>
  <c r="C24" i="19"/>
  <c r="F24" i="19"/>
  <c r="E24" i="19"/>
  <c r="G24" i="19"/>
  <c r="B24" i="19"/>
  <c r="C39" i="19"/>
  <c r="F39" i="19"/>
  <c r="G39" i="19"/>
  <c r="E39" i="19"/>
  <c r="B39" i="19"/>
  <c r="B60" i="18"/>
  <c r="G60" i="18"/>
  <c r="F60" i="18"/>
  <c r="E60" i="18"/>
  <c r="C60" i="18"/>
  <c r="C14" i="19"/>
  <c r="E14" i="19"/>
  <c r="G14" i="19"/>
  <c r="F14" i="19"/>
  <c r="B14" i="19"/>
  <c r="B44" i="19"/>
  <c r="C44" i="19"/>
  <c r="F44" i="19"/>
  <c r="G44" i="19"/>
  <c r="E44" i="19"/>
  <c r="B29" i="18"/>
  <c r="E29" i="18"/>
  <c r="G29" i="18"/>
  <c r="F29" i="18"/>
  <c r="C29" i="18"/>
  <c r="B12" i="19"/>
  <c r="C12" i="19"/>
  <c r="G12" i="19"/>
  <c r="F12" i="19"/>
  <c r="E12" i="19"/>
  <c r="B43" i="19"/>
  <c r="E43" i="19"/>
  <c r="F43" i="19"/>
  <c r="G43" i="19"/>
  <c r="C43" i="19"/>
  <c r="B58" i="19"/>
  <c r="E58" i="19"/>
  <c r="G58" i="19"/>
  <c r="F58" i="19"/>
  <c r="C58" i="19"/>
  <c r="B25" i="18"/>
  <c r="F25" i="18"/>
  <c r="E25" i="18"/>
  <c r="G25" i="18"/>
  <c r="C25" i="18"/>
  <c r="B13" i="19"/>
  <c r="F13" i="19"/>
  <c r="E13" i="19"/>
  <c r="G13" i="19"/>
  <c r="C13" i="19"/>
  <c r="C17" i="19"/>
  <c r="E17" i="19"/>
  <c r="F17" i="19"/>
  <c r="G17" i="19"/>
  <c r="B17" i="19"/>
  <c r="C16" i="19"/>
  <c r="F16" i="19"/>
  <c r="E16" i="19"/>
  <c r="B16" i="19"/>
  <c r="G16" i="19"/>
  <c r="C31" i="19"/>
  <c r="F31" i="19"/>
  <c r="G31" i="19"/>
  <c r="E31" i="19"/>
  <c r="B31" i="19"/>
  <c r="B21" i="19"/>
  <c r="E21" i="19"/>
  <c r="F21" i="19"/>
  <c r="G21" i="19"/>
  <c r="C21" i="19"/>
  <c r="B67" i="19"/>
  <c r="E67" i="19"/>
  <c r="G67" i="19"/>
  <c r="F67" i="19"/>
  <c r="C67" i="19"/>
  <c r="C41" i="19"/>
  <c r="E41" i="19"/>
  <c r="F41" i="19"/>
  <c r="G41" i="19"/>
  <c r="B41" i="19"/>
  <c r="C55" i="19"/>
  <c r="G55" i="19"/>
  <c r="F55" i="19"/>
  <c r="B55" i="19"/>
  <c r="E55" i="19"/>
  <c r="B59" i="19"/>
  <c r="F59" i="19"/>
  <c r="E59" i="19"/>
  <c r="G59" i="19"/>
  <c r="C59" i="19"/>
  <c r="B21" i="18"/>
  <c r="G21" i="18"/>
  <c r="F21" i="18"/>
  <c r="E21" i="18"/>
  <c r="C21" i="18"/>
  <c r="B61" i="18"/>
  <c r="G61" i="18"/>
  <c r="F61" i="18"/>
  <c r="E61" i="18"/>
  <c r="C61" i="18"/>
  <c r="B29" i="19"/>
  <c r="F29" i="19"/>
  <c r="E29" i="19"/>
  <c r="G29" i="19"/>
  <c r="C29" i="19"/>
  <c r="B35" i="19"/>
  <c r="E35" i="19"/>
  <c r="F35" i="19"/>
  <c r="G35" i="19"/>
  <c r="C35" i="19"/>
  <c r="B50" i="19"/>
  <c r="F50" i="19"/>
  <c r="G50" i="19"/>
  <c r="E50" i="19"/>
  <c r="C50" i="19"/>
  <c r="B32" i="18"/>
  <c r="E32" i="18"/>
  <c r="G32" i="18"/>
  <c r="F32" i="18"/>
  <c r="C32" i="18"/>
  <c r="B31" i="18"/>
  <c r="E31" i="18"/>
  <c r="F31" i="18"/>
  <c r="G31" i="18"/>
  <c r="C31" i="18"/>
  <c r="C23" i="19"/>
  <c r="F23" i="19"/>
  <c r="G23" i="19"/>
  <c r="B23" i="19"/>
  <c r="E23" i="19"/>
  <c r="C22" i="19"/>
  <c r="E22" i="19"/>
  <c r="F22" i="19"/>
  <c r="G22" i="19"/>
  <c r="B22" i="19"/>
  <c r="B69" i="19"/>
  <c r="F69" i="19"/>
  <c r="E69" i="19"/>
  <c r="G69" i="19"/>
  <c r="C69" i="19"/>
  <c r="C47" i="19"/>
  <c r="F47" i="19"/>
  <c r="G47" i="19"/>
  <c r="E47" i="19"/>
  <c r="B47" i="19"/>
  <c r="B40" i="19"/>
  <c r="F40" i="19"/>
  <c r="G40" i="19"/>
  <c r="C40" i="19"/>
  <c r="E40" i="19"/>
  <c r="C62" i="19"/>
  <c r="E62" i="19"/>
  <c r="G62" i="19"/>
  <c r="F62" i="19"/>
  <c r="B62" i="19"/>
  <c r="B45" i="19"/>
  <c r="F45" i="19"/>
  <c r="G45" i="19"/>
  <c r="E45" i="19"/>
  <c r="C45" i="19"/>
  <c r="C54" i="19"/>
  <c r="G54" i="19"/>
  <c r="E54" i="19"/>
  <c r="F54" i="19"/>
  <c r="B54" i="19"/>
  <c r="B62" i="18"/>
  <c r="G62" i="18"/>
  <c r="F62" i="18"/>
  <c r="C62" i="18"/>
  <c r="E62" i="18"/>
  <c r="C46" i="19"/>
  <c r="F46" i="19"/>
  <c r="E46" i="19"/>
  <c r="G46" i="19"/>
  <c r="B46" i="19"/>
  <c r="B27" i="18"/>
  <c r="G27" i="18"/>
  <c r="F27" i="18"/>
  <c r="E27" i="18"/>
  <c r="C27" i="18"/>
  <c r="C20" i="18"/>
  <c r="E20" i="18"/>
  <c r="B20" i="18"/>
  <c r="F20" i="18"/>
  <c r="G20" i="18"/>
  <c r="B27" i="19"/>
  <c r="G27" i="19"/>
  <c r="E27" i="19"/>
  <c r="F27" i="19"/>
  <c r="C27" i="19"/>
  <c r="B42" i="19"/>
  <c r="F42" i="19"/>
  <c r="G42" i="19"/>
  <c r="E42" i="19"/>
  <c r="C42" i="19"/>
  <c r="C65" i="19"/>
  <c r="E65" i="19"/>
  <c r="G65" i="19"/>
  <c r="F65" i="19"/>
  <c r="B65" i="19"/>
  <c r="B24" i="18"/>
  <c r="E24" i="18"/>
  <c r="G24" i="18"/>
  <c r="F24" i="18"/>
  <c r="C24" i="18"/>
  <c r="B28" i="18"/>
  <c r="G28" i="18"/>
  <c r="F28" i="18"/>
  <c r="E28" i="18"/>
  <c r="C28" i="18"/>
  <c r="B23" i="18"/>
  <c r="E23" i="18"/>
  <c r="F23" i="18"/>
  <c r="G23" i="18"/>
  <c r="C23" i="18"/>
  <c r="B37" i="19"/>
  <c r="F37" i="19"/>
  <c r="G37" i="19"/>
  <c r="E37" i="19"/>
  <c r="C37" i="19"/>
  <c r="C15" i="19"/>
  <c r="G15" i="19"/>
  <c r="F15" i="19"/>
  <c r="B15" i="19"/>
  <c r="E15" i="19"/>
  <c r="B36" i="19"/>
  <c r="G36" i="19"/>
  <c r="C36" i="19"/>
  <c r="E36" i="19"/>
  <c r="F36" i="19"/>
  <c r="B28" i="19"/>
  <c r="E28" i="19"/>
  <c r="C28" i="19"/>
  <c r="F28" i="19"/>
  <c r="G28" i="19"/>
  <c r="C32" i="19"/>
  <c r="F32" i="19"/>
  <c r="G32" i="19"/>
  <c r="B32" i="19"/>
  <c r="E32" i="19"/>
  <c r="C38" i="19"/>
  <c r="G38" i="19"/>
  <c r="E38" i="19"/>
  <c r="F38" i="19"/>
  <c r="B38" i="19"/>
  <c r="B68" i="19"/>
  <c r="C68" i="19"/>
  <c r="E68" i="19"/>
  <c r="G68" i="19"/>
  <c r="F68" i="19"/>
  <c r="B19" i="19"/>
  <c r="F19" i="19"/>
  <c r="G19" i="19"/>
  <c r="E19" i="19"/>
  <c r="C19" i="19"/>
  <c r="B34" i="19"/>
  <c r="E34" i="19"/>
  <c r="G34" i="19"/>
  <c r="F34" i="19"/>
  <c r="C34" i="19"/>
  <c r="C57" i="19"/>
  <c r="E57" i="19"/>
  <c r="G57" i="19"/>
  <c r="F57" i="19"/>
  <c r="B57" i="19"/>
  <c r="C48" i="19"/>
  <c r="F48" i="19"/>
  <c r="B48" i="19"/>
  <c r="G48" i="19"/>
  <c r="E48" i="19"/>
  <c r="B30" i="18"/>
  <c r="G30" i="18"/>
  <c r="F30" i="18"/>
  <c r="E30" i="18"/>
  <c r="C30" i="18"/>
  <c r="R22" i="20" l="1"/>
  <c r="O22" i="20"/>
  <c r="C44" i="16" l="1"/>
  <c r="D65" i="18"/>
  <c r="E65" i="18" s="1"/>
  <c r="D94" i="18"/>
  <c r="C94" i="18" s="1"/>
  <c r="D104" i="18"/>
  <c r="C104" i="18" s="1"/>
  <c r="D8" i="19"/>
  <c r="G8" i="19" s="1"/>
  <c r="D70" i="19"/>
  <c r="C70" i="19" s="1"/>
  <c r="D73" i="19"/>
  <c r="D76" i="19"/>
  <c r="E76" i="19" s="1"/>
  <c r="D67" i="18"/>
  <c r="F67" i="18" s="1"/>
  <c r="D99" i="18"/>
  <c r="G99" i="18" s="1"/>
  <c r="D75" i="19"/>
  <c r="C75" i="19" s="1"/>
  <c r="D78" i="19"/>
  <c r="D93" i="18"/>
  <c r="E93" i="18" s="1"/>
  <c r="D103" i="18"/>
  <c r="E103" i="18" s="1"/>
  <c r="D7" i="19"/>
  <c r="D72" i="19"/>
  <c r="D90" i="18"/>
  <c r="C90" i="18" s="1"/>
  <c r="D101" i="18"/>
  <c r="C101" i="18" s="1"/>
  <c r="D91" i="18"/>
  <c r="G91" i="18" s="1"/>
  <c r="D66" i="18"/>
  <c r="G66" i="18" s="1"/>
  <c r="D98" i="18"/>
  <c r="G98" i="18" s="1"/>
  <c r="D105" i="18"/>
  <c r="G105" i="18" s="1"/>
  <c r="D6" i="19"/>
  <c r="D9" i="19"/>
  <c r="C9" i="19" s="1"/>
  <c r="D71" i="19"/>
  <c r="D74" i="19"/>
  <c r="D77" i="19"/>
  <c r="D80" i="19"/>
  <c r="B80" i="19" s="1"/>
  <c r="D92" i="18"/>
  <c r="G92" i="18" s="1"/>
  <c r="D102" i="18"/>
  <c r="G102" i="18" s="1"/>
  <c r="D89" i="18"/>
  <c r="E89" i="18" s="1"/>
  <c r="D100" i="18"/>
  <c r="G100" i="18" s="1"/>
  <c r="D79" i="19"/>
  <c r="J50" i="26" l="1"/>
  <c r="P34" i="20"/>
  <c r="N51" i="26"/>
  <c r="K50" i="26"/>
  <c r="J25" i="26"/>
  <c r="N33" i="20"/>
  <c r="M50" i="26"/>
  <c r="K51" i="26"/>
  <c r="N34" i="20"/>
  <c r="N35" i="20"/>
  <c r="P33" i="20"/>
  <c r="M51" i="26"/>
  <c r="O51" i="26" s="1"/>
  <c r="M35" i="20"/>
  <c r="M34" i="20"/>
  <c r="O34" i="20" s="1"/>
  <c r="Q34" i="20"/>
  <c r="R34" i="20" s="1"/>
  <c r="P35" i="20"/>
  <c r="M25" i="26"/>
  <c r="N25" i="26"/>
  <c r="J51" i="26"/>
  <c r="M33" i="20"/>
  <c r="K25" i="26"/>
  <c r="N50" i="26"/>
  <c r="Q35" i="20"/>
  <c r="Q33" i="20"/>
  <c r="J24" i="26"/>
  <c r="M24" i="26"/>
  <c r="N24" i="26"/>
  <c r="K24" i="26"/>
  <c r="J15" i="26"/>
  <c r="M15" i="26"/>
  <c r="K15" i="26"/>
  <c r="J14" i="26"/>
  <c r="N14" i="26"/>
  <c r="K14" i="26"/>
  <c r="M14" i="26"/>
  <c r="N15" i="26"/>
  <c r="N32" i="20"/>
  <c r="M32" i="20"/>
  <c r="P32" i="20"/>
  <c r="Q32" i="20"/>
  <c r="M49" i="26"/>
  <c r="M31" i="20"/>
  <c r="K49" i="26"/>
  <c r="N31" i="20"/>
  <c r="N49" i="26"/>
  <c r="Q31" i="20"/>
  <c r="J49" i="26"/>
  <c r="P31" i="20"/>
  <c r="N17" i="20"/>
  <c r="Q18" i="20"/>
  <c r="M17" i="20"/>
  <c r="P18" i="20"/>
  <c r="M18" i="20"/>
  <c r="Q17" i="20"/>
  <c r="N18" i="20"/>
  <c r="P17" i="20"/>
  <c r="N16" i="20"/>
  <c r="M16" i="20"/>
  <c r="Q16" i="20"/>
  <c r="P16" i="20"/>
  <c r="J43" i="26"/>
  <c r="J41" i="26"/>
  <c r="N42" i="26"/>
  <c r="M43" i="26"/>
  <c r="K42" i="26"/>
  <c r="N13" i="26"/>
  <c r="N41" i="26"/>
  <c r="J13" i="26"/>
  <c r="K13" i="26"/>
  <c r="M42" i="26"/>
  <c r="J42" i="26"/>
  <c r="M41" i="26"/>
  <c r="K43" i="26"/>
  <c r="N43" i="26"/>
  <c r="K41" i="26"/>
  <c r="M13" i="26"/>
  <c r="N9" i="20"/>
  <c r="P7" i="20"/>
  <c r="N8" i="20"/>
  <c r="P8" i="20"/>
  <c r="M8" i="20"/>
  <c r="Q8" i="20"/>
  <c r="P9" i="20"/>
  <c r="Q7" i="20"/>
  <c r="Q9" i="20"/>
  <c r="M9" i="20"/>
  <c r="N7" i="20"/>
  <c r="M7" i="20"/>
  <c r="P15" i="20"/>
  <c r="Q15" i="20"/>
  <c r="M15" i="20"/>
  <c r="N15" i="20"/>
  <c r="P10" i="20"/>
  <c r="M12" i="20"/>
  <c r="P11" i="20"/>
  <c r="M10" i="20"/>
  <c r="N12" i="20"/>
  <c r="N10" i="20"/>
  <c r="P12" i="20"/>
  <c r="Q10" i="20"/>
  <c r="Q12" i="20"/>
  <c r="Q14" i="20"/>
  <c r="M11" i="20"/>
  <c r="M13" i="20"/>
  <c r="N14" i="20"/>
  <c r="N11" i="20"/>
  <c r="N13" i="20"/>
  <c r="P14" i="20"/>
  <c r="P13" i="20"/>
  <c r="Q11" i="20"/>
  <c r="Q13" i="20"/>
  <c r="M14" i="20"/>
  <c r="M30" i="20"/>
  <c r="N30" i="20"/>
  <c r="P30" i="20"/>
  <c r="Q30" i="20"/>
  <c r="N29" i="20"/>
  <c r="M29" i="20"/>
  <c r="P28" i="20"/>
  <c r="Q29" i="20"/>
  <c r="M28" i="20"/>
  <c r="K48" i="26"/>
  <c r="P29" i="20"/>
  <c r="Q28" i="20"/>
  <c r="M48" i="26"/>
  <c r="N23" i="26"/>
  <c r="N28" i="20"/>
  <c r="N48" i="26"/>
  <c r="J23" i="26"/>
  <c r="J48" i="26"/>
  <c r="M23" i="26"/>
  <c r="K23" i="26"/>
  <c r="N22" i="26"/>
  <c r="M22" i="26"/>
  <c r="K22" i="26"/>
  <c r="J22" i="26"/>
  <c r="N27" i="20"/>
  <c r="P27" i="20"/>
  <c r="M27" i="20"/>
  <c r="Q27" i="20"/>
  <c r="B65" i="18"/>
  <c r="B93" i="18"/>
  <c r="B94" i="18"/>
  <c r="G65" i="18"/>
  <c r="F65" i="18"/>
  <c r="F92" i="18"/>
  <c r="G104" i="18"/>
  <c r="B104" i="18"/>
  <c r="F104" i="18"/>
  <c r="E104" i="18"/>
  <c r="E99" i="18"/>
  <c r="B75" i="19"/>
  <c r="F75" i="19"/>
  <c r="E75" i="19"/>
  <c r="E101" i="18"/>
  <c r="E102" i="18"/>
  <c r="C66" i="18"/>
  <c r="B92" i="18"/>
  <c r="B66" i="18"/>
  <c r="C92" i="18"/>
  <c r="E92" i="18"/>
  <c r="E94" i="18"/>
  <c r="E67" i="18"/>
  <c r="G101" i="18"/>
  <c r="F101" i="18"/>
  <c r="F100" i="18"/>
  <c r="B101" i="18"/>
  <c r="B99" i="18"/>
  <c r="B100" i="18"/>
  <c r="C67" i="18"/>
  <c r="B67" i="18"/>
  <c r="C100" i="18"/>
  <c r="C102" i="18"/>
  <c r="F94" i="18"/>
  <c r="B90" i="18"/>
  <c r="F102" i="18"/>
  <c r="E66" i="18"/>
  <c r="F93" i="18"/>
  <c r="C99" i="18"/>
  <c r="G94" i="18"/>
  <c r="F66" i="18"/>
  <c r="B102" i="18"/>
  <c r="G75" i="19"/>
  <c r="F99" i="18"/>
  <c r="B98" i="18"/>
  <c r="E98" i="18"/>
  <c r="F98" i="18"/>
  <c r="B6" i="19"/>
  <c r="E90" i="18"/>
  <c r="C89" i="18"/>
  <c r="F90" i="18"/>
  <c r="F89" i="18"/>
  <c r="B89" i="18"/>
  <c r="G90" i="18"/>
  <c r="G89" i="18"/>
  <c r="C98" i="18"/>
  <c r="B103" i="18"/>
  <c r="C103" i="18"/>
  <c r="G93" i="18"/>
  <c r="B105" i="18"/>
  <c r="E105" i="18"/>
  <c r="F105" i="18"/>
  <c r="B91" i="18"/>
  <c r="E91" i="18"/>
  <c r="F91" i="18"/>
  <c r="F103" i="18"/>
  <c r="G103" i="18"/>
  <c r="E8" i="19"/>
  <c r="C93" i="18"/>
  <c r="C91" i="18"/>
  <c r="C105" i="18"/>
  <c r="F80" i="19"/>
  <c r="E80" i="19"/>
  <c r="C79" i="19"/>
  <c r="F79" i="19"/>
  <c r="G79" i="19"/>
  <c r="C77" i="19"/>
  <c r="G77" i="19"/>
  <c r="E77" i="19"/>
  <c r="B77" i="19"/>
  <c r="C65" i="18"/>
  <c r="E78" i="19"/>
  <c r="F78" i="19"/>
  <c r="C78" i="19"/>
  <c r="B78" i="19"/>
  <c r="G78" i="19"/>
  <c r="F77" i="19"/>
  <c r="G6" i="19"/>
  <c r="B79" i="19"/>
  <c r="C74" i="19"/>
  <c r="F74" i="19"/>
  <c r="B72" i="19"/>
  <c r="E72" i="19"/>
  <c r="G74" i="19"/>
  <c r="F72" i="19"/>
  <c r="E100" i="18"/>
  <c r="F9" i="19"/>
  <c r="E79" i="19"/>
  <c r="F70" i="19"/>
  <c r="B70" i="19"/>
  <c r="E70" i="19"/>
  <c r="B9" i="19"/>
  <c r="E9" i="19"/>
  <c r="G70" i="19"/>
  <c r="G9" i="19"/>
  <c r="E6" i="19"/>
  <c r="B76" i="19"/>
  <c r="B8" i="19"/>
  <c r="F8" i="19"/>
  <c r="C8" i="19"/>
  <c r="F76" i="19"/>
  <c r="F6" i="19"/>
  <c r="C6" i="19"/>
  <c r="B74" i="19"/>
  <c r="E74" i="19"/>
  <c r="C71" i="19"/>
  <c r="G71" i="19"/>
  <c r="F71" i="19"/>
  <c r="B71" i="19"/>
  <c r="E71" i="19"/>
  <c r="G7" i="19"/>
  <c r="C7" i="19"/>
  <c r="F7" i="19"/>
  <c r="E7" i="19"/>
  <c r="B7" i="19"/>
  <c r="G67" i="18"/>
  <c r="C73" i="19"/>
  <c r="G73" i="19"/>
  <c r="F73" i="19"/>
  <c r="B73" i="19"/>
  <c r="E73" i="19"/>
  <c r="G72" i="19"/>
  <c r="C72" i="19"/>
  <c r="G76" i="19"/>
  <c r="C76" i="19"/>
  <c r="G80" i="19"/>
  <c r="C80" i="19"/>
  <c r="P4" i="4"/>
  <c r="P5" i="4"/>
  <c r="P6" i="4"/>
  <c r="P7" i="4"/>
  <c r="P8" i="4"/>
  <c r="P9" i="4"/>
  <c r="P10" i="4"/>
  <c r="P11" i="4"/>
  <c r="P12" i="4"/>
  <c r="P13" i="4"/>
  <c r="P14" i="4"/>
  <c r="P15" i="4"/>
  <c r="P16" i="4"/>
  <c r="P17" i="4"/>
  <c r="P18" i="4"/>
  <c r="P19" i="4"/>
  <c r="P20" i="4"/>
  <c r="P21" i="4"/>
  <c r="P22" i="4"/>
  <c r="P23" i="4"/>
  <c r="P24" i="4"/>
  <c r="P25" i="4"/>
  <c r="P26" i="4"/>
  <c r="P27" i="4"/>
  <c r="P28" i="4"/>
  <c r="P29" i="4"/>
  <c r="P30" i="4"/>
  <c r="P31" i="4"/>
  <c r="P32" i="4"/>
  <c r="P33" i="4"/>
  <c r="P34" i="4"/>
  <c r="P35" i="4"/>
  <c r="P36" i="4"/>
  <c r="P37" i="4"/>
  <c r="P38" i="4"/>
  <c r="P39" i="4"/>
  <c r="P40" i="4"/>
  <c r="P41" i="4"/>
  <c r="P42" i="4"/>
  <c r="P43" i="4"/>
  <c r="P44" i="4"/>
  <c r="P45" i="4"/>
  <c r="P46" i="4"/>
  <c r="P47" i="4"/>
  <c r="P48" i="4"/>
  <c r="P49" i="4"/>
  <c r="P50" i="4"/>
  <c r="P51" i="4"/>
  <c r="P52" i="4"/>
  <c r="P53" i="4"/>
  <c r="P54" i="4"/>
  <c r="P55" i="4"/>
  <c r="P56" i="4"/>
  <c r="P57" i="4"/>
  <c r="P58" i="4"/>
  <c r="P59" i="4"/>
  <c r="P60" i="4"/>
  <c r="P61" i="4"/>
  <c r="P62" i="4"/>
  <c r="P63" i="4"/>
  <c r="P64" i="4"/>
  <c r="P65" i="4"/>
  <c r="P66" i="4"/>
  <c r="P67" i="4"/>
  <c r="P68" i="4"/>
  <c r="P69" i="4"/>
  <c r="P70" i="4"/>
  <c r="P71" i="4"/>
  <c r="P72" i="4"/>
  <c r="P73" i="4"/>
  <c r="P74" i="4"/>
  <c r="P75" i="4"/>
  <c r="P76" i="4"/>
  <c r="P77" i="4"/>
  <c r="P78" i="4"/>
  <c r="P79" i="4"/>
  <c r="P80" i="4"/>
  <c r="P81" i="4"/>
  <c r="P82" i="4"/>
  <c r="P83" i="4"/>
  <c r="P84" i="4"/>
  <c r="P85" i="4"/>
  <c r="P86" i="4"/>
  <c r="P87" i="4"/>
  <c r="P88" i="4"/>
  <c r="P89" i="4"/>
  <c r="P90" i="4"/>
  <c r="P91" i="4"/>
  <c r="P92" i="4"/>
  <c r="P93" i="4"/>
  <c r="P94" i="4"/>
  <c r="P95" i="4"/>
  <c r="P96" i="4"/>
  <c r="P97" i="4"/>
  <c r="P98" i="4"/>
  <c r="P99" i="4"/>
  <c r="P100" i="4"/>
  <c r="P101" i="4"/>
  <c r="P102" i="4"/>
  <c r="P103" i="4"/>
  <c r="P104" i="4"/>
  <c r="P105" i="4"/>
  <c r="P106" i="4"/>
  <c r="P107" i="4"/>
  <c r="P108" i="4"/>
  <c r="P109" i="4"/>
  <c r="P110" i="4"/>
  <c r="P111" i="4"/>
  <c r="P112" i="4"/>
  <c r="P113" i="4"/>
  <c r="P114" i="4"/>
  <c r="P115" i="4"/>
  <c r="P116" i="4"/>
  <c r="P117" i="4"/>
  <c r="P118" i="4"/>
  <c r="P119" i="4"/>
  <c r="P120" i="4"/>
  <c r="P121" i="4"/>
  <c r="P122" i="4"/>
  <c r="P123" i="4"/>
  <c r="P124" i="4"/>
  <c r="P125" i="4"/>
  <c r="P126" i="4"/>
  <c r="P127" i="4"/>
  <c r="P128" i="4"/>
  <c r="P129" i="4"/>
  <c r="P130" i="4"/>
  <c r="P131" i="4"/>
  <c r="P132" i="4"/>
  <c r="P133" i="4"/>
  <c r="P134" i="4"/>
  <c r="P135" i="4"/>
  <c r="P136" i="4"/>
  <c r="P137" i="4"/>
  <c r="P138" i="4"/>
  <c r="P139" i="4"/>
  <c r="P140" i="4"/>
  <c r="P141" i="4"/>
  <c r="P142" i="4"/>
  <c r="P143" i="4"/>
  <c r="P144" i="4"/>
  <c r="P145" i="4"/>
  <c r="P146" i="4"/>
  <c r="P147" i="4"/>
  <c r="P148" i="4"/>
  <c r="P149" i="4"/>
  <c r="P150" i="4"/>
  <c r="P151" i="4"/>
  <c r="P152" i="4"/>
  <c r="P153" i="4"/>
  <c r="P154" i="4"/>
  <c r="P155" i="4"/>
  <c r="P156" i="4"/>
  <c r="P157" i="4"/>
  <c r="P158" i="4"/>
  <c r="P159" i="4"/>
  <c r="P160" i="4"/>
  <c r="P161" i="4"/>
  <c r="P162" i="4"/>
  <c r="P163" i="4"/>
  <c r="P164" i="4"/>
  <c r="P165" i="4"/>
  <c r="P166" i="4"/>
  <c r="P167" i="4"/>
  <c r="P168" i="4"/>
  <c r="P169" i="4"/>
  <c r="P170" i="4"/>
  <c r="P171" i="4"/>
  <c r="P172" i="4"/>
  <c r="P173" i="4"/>
  <c r="P174" i="4"/>
  <c r="P175" i="4"/>
  <c r="P176" i="4"/>
  <c r="P177" i="4"/>
  <c r="P178" i="4"/>
  <c r="P179" i="4"/>
  <c r="P180" i="4"/>
  <c r="P181" i="4"/>
  <c r="P182" i="4"/>
  <c r="P183" i="4"/>
  <c r="P184" i="4"/>
  <c r="P185" i="4"/>
  <c r="P186" i="4"/>
  <c r="P187" i="4"/>
  <c r="P188" i="4"/>
  <c r="P189" i="4"/>
  <c r="P190" i="4"/>
  <c r="P191" i="4"/>
  <c r="P192" i="4"/>
  <c r="P193" i="4"/>
  <c r="P194" i="4"/>
  <c r="P195" i="4"/>
  <c r="P196" i="4"/>
  <c r="P197" i="4"/>
  <c r="P198" i="4"/>
  <c r="P199" i="4"/>
  <c r="P200" i="4"/>
  <c r="P201" i="4"/>
  <c r="P202" i="4"/>
  <c r="P203" i="4"/>
  <c r="P204" i="4"/>
  <c r="P205" i="4"/>
  <c r="P206" i="4"/>
  <c r="P207" i="4"/>
  <c r="P208" i="4"/>
  <c r="P209" i="4"/>
  <c r="P210" i="4"/>
  <c r="P211" i="4"/>
  <c r="P212" i="4"/>
  <c r="P213" i="4"/>
  <c r="P214" i="4"/>
  <c r="P215" i="4"/>
  <c r="P216" i="4"/>
  <c r="P217" i="4"/>
  <c r="P218" i="4"/>
  <c r="P219" i="4"/>
  <c r="P220" i="4"/>
  <c r="P221" i="4"/>
  <c r="P222" i="4"/>
  <c r="P223" i="4"/>
  <c r="P224" i="4"/>
  <c r="P225" i="4"/>
  <c r="P226" i="4"/>
  <c r="P227" i="4"/>
  <c r="P228" i="4"/>
  <c r="P229" i="4"/>
  <c r="P230" i="4"/>
  <c r="P231" i="4"/>
  <c r="P232" i="4"/>
  <c r="P233" i="4"/>
  <c r="P234" i="4"/>
  <c r="P235" i="4"/>
  <c r="P236" i="4"/>
  <c r="P237" i="4"/>
  <c r="P238" i="4"/>
  <c r="P239" i="4"/>
  <c r="P240" i="4"/>
  <c r="P241" i="4"/>
  <c r="P242" i="4"/>
  <c r="P243" i="4"/>
  <c r="P244" i="4"/>
  <c r="P245" i="4"/>
  <c r="P246" i="4"/>
  <c r="P247" i="4"/>
  <c r="P248" i="4"/>
  <c r="P249" i="4"/>
  <c r="P250" i="4"/>
  <c r="P251" i="4"/>
  <c r="P252" i="4"/>
  <c r="P253" i="4"/>
  <c r="P254" i="4"/>
  <c r="P255" i="4"/>
  <c r="P256" i="4"/>
  <c r="P257" i="4"/>
  <c r="P258" i="4"/>
  <c r="P259" i="4"/>
  <c r="P260" i="4"/>
  <c r="P261" i="4"/>
  <c r="P262" i="4"/>
  <c r="P263" i="4"/>
  <c r="P264" i="4"/>
  <c r="P265" i="4"/>
  <c r="P266" i="4"/>
  <c r="P267" i="4"/>
  <c r="P268" i="4"/>
  <c r="P269" i="4"/>
  <c r="P270" i="4"/>
  <c r="P271" i="4"/>
  <c r="P272" i="4"/>
  <c r="P273" i="4"/>
  <c r="P274" i="4"/>
  <c r="P275" i="4"/>
  <c r="P276" i="4"/>
  <c r="P277" i="4"/>
  <c r="P278" i="4"/>
  <c r="P279" i="4"/>
  <c r="P280" i="4"/>
  <c r="P281" i="4"/>
  <c r="P282" i="4"/>
  <c r="P283" i="4"/>
  <c r="P284" i="4"/>
  <c r="P285" i="4"/>
  <c r="P286" i="4"/>
  <c r="P287" i="4"/>
  <c r="P288" i="4"/>
  <c r="P289" i="4"/>
  <c r="P290" i="4"/>
  <c r="P291" i="4"/>
  <c r="P292" i="4"/>
  <c r="P293" i="4"/>
  <c r="P294" i="4"/>
  <c r="P295" i="4"/>
  <c r="P296" i="4"/>
  <c r="P297" i="4"/>
  <c r="P298" i="4"/>
  <c r="P299" i="4"/>
  <c r="P300" i="4"/>
  <c r="P301" i="4"/>
  <c r="P302" i="4"/>
  <c r="P303" i="4"/>
  <c r="P304" i="4"/>
  <c r="P305" i="4"/>
  <c r="P306" i="4"/>
  <c r="P307" i="4"/>
  <c r="P308" i="4"/>
  <c r="P309" i="4"/>
  <c r="P310" i="4"/>
  <c r="P311" i="4"/>
  <c r="P312" i="4"/>
  <c r="P313" i="4"/>
  <c r="P314" i="4"/>
  <c r="P315" i="4"/>
  <c r="P316" i="4"/>
  <c r="P317" i="4"/>
  <c r="P318" i="4"/>
  <c r="P319" i="4"/>
  <c r="P320" i="4"/>
  <c r="P321" i="4"/>
  <c r="P322" i="4"/>
  <c r="P323" i="4"/>
  <c r="P324" i="4"/>
  <c r="P325" i="4"/>
  <c r="P326" i="4"/>
  <c r="P327" i="4"/>
  <c r="P328" i="4"/>
  <c r="P329" i="4"/>
  <c r="P330" i="4"/>
  <c r="P331" i="4"/>
  <c r="P332" i="4"/>
  <c r="P333" i="4"/>
  <c r="P334" i="4"/>
  <c r="P335" i="4"/>
  <c r="P336" i="4"/>
  <c r="P337" i="4"/>
  <c r="P338" i="4"/>
  <c r="P339" i="4"/>
  <c r="P340" i="4"/>
  <c r="P341" i="4"/>
  <c r="P342" i="4"/>
  <c r="P343" i="4"/>
  <c r="P344" i="4"/>
  <c r="P345" i="4"/>
  <c r="P346" i="4"/>
  <c r="P347" i="4"/>
  <c r="P348" i="4"/>
  <c r="P349" i="4"/>
  <c r="P350" i="4"/>
  <c r="P351" i="4"/>
  <c r="P352" i="4"/>
  <c r="P353" i="4"/>
  <c r="P354" i="4"/>
  <c r="P355" i="4"/>
  <c r="P356" i="4"/>
  <c r="P357" i="4"/>
  <c r="P358" i="4"/>
  <c r="P359" i="4"/>
  <c r="P360" i="4"/>
  <c r="P361" i="4"/>
  <c r="P362" i="4"/>
  <c r="P363" i="4"/>
  <c r="P364" i="4"/>
  <c r="P365" i="4"/>
  <c r="P366" i="4"/>
  <c r="P367" i="4"/>
  <c r="P368" i="4"/>
  <c r="P369" i="4"/>
  <c r="P370" i="4"/>
  <c r="P371" i="4"/>
  <c r="P372" i="4"/>
  <c r="P373" i="4"/>
  <c r="P374" i="4"/>
  <c r="P375" i="4"/>
  <c r="P376" i="4"/>
  <c r="P377" i="4"/>
  <c r="P378" i="4"/>
  <c r="P379" i="4"/>
  <c r="P380" i="4"/>
  <c r="P381" i="4"/>
  <c r="P382" i="4"/>
  <c r="P383" i="4"/>
  <c r="P384" i="4"/>
  <c r="P385" i="4"/>
  <c r="P386" i="4"/>
  <c r="P387" i="4"/>
  <c r="P388" i="4"/>
  <c r="P389" i="4"/>
  <c r="P390" i="4"/>
  <c r="P391" i="4"/>
  <c r="P392" i="4"/>
  <c r="P393" i="4"/>
  <c r="P394" i="4"/>
  <c r="P395" i="4"/>
  <c r="P396" i="4"/>
  <c r="P397" i="4"/>
  <c r="P398" i="4"/>
  <c r="P399" i="4"/>
  <c r="P400" i="4"/>
  <c r="P401" i="4"/>
  <c r="P402" i="4"/>
  <c r="P403" i="4"/>
  <c r="P404" i="4"/>
  <c r="P405" i="4"/>
  <c r="P406" i="4"/>
  <c r="P407" i="4"/>
  <c r="P408" i="4"/>
  <c r="P409" i="4"/>
  <c r="P410" i="4"/>
  <c r="P411" i="4"/>
  <c r="P412" i="4"/>
  <c r="P413" i="4"/>
  <c r="P414" i="4"/>
  <c r="P415" i="4"/>
  <c r="P416" i="4"/>
  <c r="P417" i="4"/>
  <c r="P418" i="4"/>
  <c r="P419" i="4"/>
  <c r="P420" i="4"/>
  <c r="P421" i="4"/>
  <c r="P422" i="4"/>
  <c r="P423" i="4"/>
  <c r="P424" i="4"/>
  <c r="P425" i="4"/>
  <c r="P426" i="4"/>
  <c r="P427" i="4"/>
  <c r="P428" i="4"/>
  <c r="P429" i="4"/>
  <c r="P430" i="4"/>
  <c r="P431" i="4"/>
  <c r="P432" i="4"/>
  <c r="P433" i="4"/>
  <c r="P434" i="4"/>
  <c r="P435" i="4"/>
  <c r="P436" i="4"/>
  <c r="P437" i="4"/>
  <c r="P438" i="4"/>
  <c r="P439" i="4"/>
  <c r="P440" i="4"/>
  <c r="P441" i="4"/>
  <c r="P442" i="4"/>
  <c r="P443" i="4"/>
  <c r="P444" i="4"/>
  <c r="P445" i="4"/>
  <c r="P446" i="4"/>
  <c r="P447" i="4"/>
  <c r="P448" i="4"/>
  <c r="P449" i="4"/>
  <c r="P450" i="4"/>
  <c r="P451" i="4"/>
  <c r="P452" i="4"/>
  <c r="P453" i="4"/>
  <c r="P454" i="4"/>
  <c r="P455" i="4"/>
  <c r="P456" i="4"/>
  <c r="P457" i="4"/>
  <c r="P458" i="4"/>
  <c r="P459" i="4"/>
  <c r="P460" i="4"/>
  <c r="P461" i="4"/>
  <c r="P462" i="4"/>
  <c r="P463" i="4"/>
  <c r="P464" i="4"/>
  <c r="P465" i="4"/>
  <c r="P466" i="4"/>
  <c r="P467" i="4"/>
  <c r="P468" i="4"/>
  <c r="P469" i="4"/>
  <c r="P470" i="4"/>
  <c r="P471" i="4"/>
  <c r="P472" i="4"/>
  <c r="P473" i="4"/>
  <c r="P474" i="4"/>
  <c r="P475" i="4"/>
  <c r="P476" i="4"/>
  <c r="P477" i="4"/>
  <c r="P478" i="4"/>
  <c r="P479" i="4"/>
  <c r="P480" i="4"/>
  <c r="P481" i="4"/>
  <c r="P482" i="4"/>
  <c r="P483" i="4"/>
  <c r="P484" i="4"/>
  <c r="P485" i="4"/>
  <c r="P486" i="4"/>
  <c r="P487" i="4"/>
  <c r="P488" i="4"/>
  <c r="P489" i="4"/>
  <c r="P490" i="4"/>
  <c r="P491" i="4"/>
  <c r="P492" i="4"/>
  <c r="P493" i="4"/>
  <c r="P494" i="4"/>
  <c r="P495" i="4"/>
  <c r="P496" i="4"/>
  <c r="P497" i="4"/>
  <c r="P498" i="4"/>
  <c r="P499" i="4"/>
  <c r="P500" i="4"/>
  <c r="P501" i="4"/>
  <c r="P502" i="4"/>
  <c r="P503" i="4"/>
  <c r="P504" i="4"/>
  <c r="P505" i="4"/>
  <c r="P506" i="4"/>
  <c r="P507" i="4"/>
  <c r="P508" i="4"/>
  <c r="P509" i="4"/>
  <c r="P510" i="4"/>
  <c r="P511" i="4"/>
  <c r="P512" i="4"/>
  <c r="P513" i="4"/>
  <c r="P514" i="4"/>
  <c r="P515" i="4"/>
  <c r="P516" i="4"/>
  <c r="P517" i="4"/>
  <c r="P518" i="4"/>
  <c r="P519" i="4"/>
  <c r="P520" i="4"/>
  <c r="P521" i="4"/>
  <c r="P522" i="4"/>
  <c r="P523" i="4"/>
  <c r="P524" i="4"/>
  <c r="P525" i="4"/>
  <c r="P526" i="4"/>
  <c r="P527" i="4"/>
  <c r="P528" i="4"/>
  <c r="P529" i="4"/>
  <c r="P530" i="4"/>
  <c r="P531" i="4"/>
  <c r="P532" i="4"/>
  <c r="P533" i="4"/>
  <c r="P534" i="4"/>
  <c r="P535" i="4"/>
  <c r="P536" i="4"/>
  <c r="P537" i="4"/>
  <c r="P538" i="4"/>
  <c r="P539" i="4"/>
  <c r="P540" i="4"/>
  <c r="P541" i="4"/>
  <c r="P542" i="4"/>
  <c r="P543" i="4"/>
  <c r="P544" i="4"/>
  <c r="P545" i="4"/>
  <c r="P546" i="4"/>
  <c r="P547" i="4"/>
  <c r="P548" i="4"/>
  <c r="P549" i="4"/>
  <c r="P550" i="4"/>
  <c r="P551" i="4"/>
  <c r="P552" i="4"/>
  <c r="P553" i="4"/>
  <c r="P554" i="4"/>
  <c r="P555" i="4"/>
  <c r="P556" i="4"/>
  <c r="P557" i="4"/>
  <c r="P558" i="4"/>
  <c r="P559" i="4"/>
  <c r="P560" i="4"/>
  <c r="P561" i="4"/>
  <c r="P562" i="4"/>
  <c r="P563" i="4"/>
  <c r="P564" i="4"/>
  <c r="P565" i="4"/>
  <c r="P566" i="4"/>
  <c r="P567" i="4"/>
  <c r="P568" i="4"/>
  <c r="P569" i="4"/>
  <c r="P570" i="4"/>
  <c r="P571" i="4"/>
  <c r="P572" i="4"/>
  <c r="P573" i="4"/>
  <c r="P574" i="4"/>
  <c r="P575" i="4"/>
  <c r="P576" i="4"/>
  <c r="P577" i="4"/>
  <c r="P578" i="4"/>
  <c r="P579" i="4"/>
  <c r="P580" i="4"/>
  <c r="P581" i="4"/>
  <c r="P582" i="4"/>
  <c r="P583" i="4"/>
  <c r="P584" i="4"/>
  <c r="P585" i="4"/>
  <c r="P586" i="4"/>
  <c r="P587" i="4"/>
  <c r="P588" i="4"/>
  <c r="P589" i="4"/>
  <c r="P590" i="4"/>
  <c r="P591" i="4"/>
  <c r="P592" i="4"/>
  <c r="P593" i="4"/>
  <c r="P594" i="4"/>
  <c r="P595" i="4"/>
  <c r="P596" i="4"/>
  <c r="P597" i="4"/>
  <c r="P598" i="4"/>
  <c r="P599" i="4"/>
  <c r="P600" i="4"/>
  <c r="P601" i="4"/>
  <c r="P602" i="4"/>
  <c r="P603" i="4"/>
  <c r="P604" i="4"/>
  <c r="P605" i="4"/>
  <c r="P606" i="4"/>
  <c r="P607" i="4"/>
  <c r="P608" i="4"/>
  <c r="P609" i="4"/>
  <c r="P610" i="4"/>
  <c r="P611" i="4"/>
  <c r="P612" i="4"/>
  <c r="P613" i="4"/>
  <c r="P614" i="4"/>
  <c r="P615" i="4"/>
  <c r="P616" i="4"/>
  <c r="P617" i="4"/>
  <c r="P618" i="4"/>
  <c r="P619" i="4"/>
  <c r="P620" i="4"/>
  <c r="P621" i="4"/>
  <c r="P622" i="4"/>
  <c r="P623" i="4"/>
  <c r="P624" i="4"/>
  <c r="P625" i="4"/>
  <c r="P626" i="4"/>
  <c r="P627" i="4"/>
  <c r="P628" i="4"/>
  <c r="P629" i="4"/>
  <c r="P630" i="4"/>
  <c r="P631" i="4"/>
  <c r="P632" i="4"/>
  <c r="P633" i="4"/>
  <c r="P634" i="4"/>
  <c r="P635" i="4"/>
  <c r="P636" i="4"/>
  <c r="P637" i="4"/>
  <c r="P638" i="4"/>
  <c r="P639" i="4"/>
  <c r="P640" i="4"/>
  <c r="P641" i="4"/>
  <c r="P642" i="4"/>
  <c r="P643" i="4"/>
  <c r="P644" i="4"/>
  <c r="P645" i="4"/>
  <c r="P646" i="4"/>
  <c r="P647" i="4"/>
  <c r="P648" i="4"/>
  <c r="P649" i="4"/>
  <c r="P650" i="4"/>
  <c r="P651" i="4"/>
  <c r="P652" i="4"/>
  <c r="P653" i="4"/>
  <c r="P654" i="4"/>
  <c r="P655" i="4"/>
  <c r="P656" i="4"/>
  <c r="P657" i="4"/>
  <c r="P658" i="4"/>
  <c r="P659" i="4"/>
  <c r="P660" i="4"/>
  <c r="P661" i="4"/>
  <c r="P662" i="4"/>
  <c r="P663" i="4"/>
  <c r="P664" i="4"/>
  <c r="P665" i="4"/>
  <c r="P666" i="4"/>
  <c r="P667" i="4"/>
  <c r="P668" i="4"/>
  <c r="P669" i="4"/>
  <c r="P670" i="4"/>
  <c r="P671" i="4"/>
  <c r="P672" i="4"/>
  <c r="P673" i="4"/>
  <c r="P674" i="4"/>
  <c r="P675" i="4"/>
  <c r="P676" i="4"/>
  <c r="P677" i="4"/>
  <c r="P678" i="4"/>
  <c r="P679" i="4"/>
  <c r="P680" i="4"/>
  <c r="P681" i="4"/>
  <c r="P682" i="4"/>
  <c r="P683" i="4"/>
  <c r="P684" i="4"/>
  <c r="P685" i="4"/>
  <c r="P686" i="4"/>
  <c r="P687" i="4"/>
  <c r="P688" i="4"/>
  <c r="P689" i="4"/>
  <c r="P690" i="4"/>
  <c r="P691" i="4"/>
  <c r="P692" i="4"/>
  <c r="P693" i="4"/>
  <c r="P694" i="4"/>
  <c r="P695" i="4"/>
  <c r="P696" i="4"/>
  <c r="P697" i="4"/>
  <c r="P698" i="4"/>
  <c r="P699" i="4"/>
  <c r="P700" i="4"/>
  <c r="P701" i="4"/>
  <c r="P702" i="4"/>
  <c r="P703" i="4"/>
  <c r="P704" i="4"/>
  <c r="P705" i="4"/>
  <c r="P706" i="4"/>
  <c r="P707" i="4"/>
  <c r="P708" i="4"/>
  <c r="P709" i="4"/>
  <c r="P710" i="4"/>
  <c r="P711" i="4"/>
  <c r="P712" i="4"/>
  <c r="P713" i="4"/>
  <c r="P714" i="4"/>
  <c r="P715" i="4"/>
  <c r="P716" i="4"/>
  <c r="P717" i="4"/>
  <c r="P718" i="4"/>
  <c r="P719" i="4"/>
  <c r="P720" i="4"/>
  <c r="P721" i="4"/>
  <c r="P722" i="4"/>
  <c r="P723" i="4"/>
  <c r="P724" i="4"/>
  <c r="P725" i="4"/>
  <c r="P726" i="4"/>
  <c r="P727" i="4"/>
  <c r="P728" i="4"/>
  <c r="P729" i="4"/>
  <c r="P730" i="4"/>
  <c r="P731" i="4"/>
  <c r="P732" i="4"/>
  <c r="P733" i="4"/>
  <c r="P734" i="4"/>
  <c r="P735" i="4"/>
  <c r="P736" i="4"/>
  <c r="P737" i="4"/>
  <c r="P738" i="4"/>
  <c r="P739" i="4"/>
  <c r="P740" i="4"/>
  <c r="P741" i="4"/>
  <c r="P742" i="4"/>
  <c r="P743" i="4"/>
  <c r="P744" i="4"/>
  <c r="P745" i="4"/>
  <c r="P746" i="4"/>
  <c r="P747" i="4"/>
  <c r="P748" i="4"/>
  <c r="P749" i="4"/>
  <c r="P750" i="4"/>
  <c r="P751" i="4"/>
  <c r="P752" i="4"/>
  <c r="P753" i="4"/>
  <c r="P754" i="4"/>
  <c r="P755" i="4"/>
  <c r="P756" i="4"/>
  <c r="P757" i="4"/>
  <c r="P758" i="4"/>
  <c r="P759" i="4"/>
  <c r="P760" i="4"/>
  <c r="P761" i="4"/>
  <c r="P762" i="4"/>
  <c r="P763" i="4"/>
  <c r="P764" i="4"/>
  <c r="P765" i="4"/>
  <c r="P766" i="4"/>
  <c r="P767" i="4"/>
  <c r="P768" i="4"/>
  <c r="P769" i="4"/>
  <c r="P770" i="4"/>
  <c r="P771" i="4"/>
  <c r="P772" i="4"/>
  <c r="P773" i="4"/>
  <c r="P774" i="4"/>
  <c r="P775" i="4"/>
  <c r="P776" i="4"/>
  <c r="P777" i="4"/>
  <c r="P778" i="4"/>
  <c r="P779" i="4"/>
  <c r="P780" i="4"/>
  <c r="P781" i="4"/>
  <c r="P782" i="4"/>
  <c r="P783" i="4"/>
  <c r="P784" i="4"/>
  <c r="P785" i="4"/>
  <c r="P786" i="4"/>
  <c r="P787" i="4"/>
  <c r="P788" i="4"/>
  <c r="P789" i="4"/>
  <c r="P790" i="4"/>
  <c r="P791" i="4"/>
  <c r="P792" i="4"/>
  <c r="P793" i="4"/>
  <c r="P794" i="4"/>
  <c r="P795" i="4"/>
  <c r="P796" i="4"/>
  <c r="P797" i="4"/>
  <c r="P798" i="4"/>
  <c r="P799" i="4"/>
  <c r="P800" i="4"/>
  <c r="P801" i="4"/>
  <c r="P802" i="4"/>
  <c r="P803" i="4"/>
  <c r="P804" i="4"/>
  <c r="P805" i="4"/>
  <c r="P806" i="4"/>
  <c r="P807" i="4"/>
  <c r="P808" i="4"/>
  <c r="P809" i="4"/>
  <c r="P810" i="4"/>
  <c r="P811" i="4"/>
  <c r="P812" i="4"/>
  <c r="P813" i="4"/>
  <c r="P814" i="4"/>
  <c r="P815" i="4"/>
  <c r="P816" i="4"/>
  <c r="P817" i="4"/>
  <c r="P818" i="4"/>
  <c r="P819" i="4"/>
  <c r="P820" i="4"/>
  <c r="P821" i="4"/>
  <c r="P822" i="4"/>
  <c r="P823" i="4"/>
  <c r="P824" i="4"/>
  <c r="P825" i="4"/>
  <c r="P826" i="4"/>
  <c r="P827" i="4"/>
  <c r="P828" i="4"/>
  <c r="P829" i="4"/>
  <c r="P830" i="4"/>
  <c r="P831" i="4"/>
  <c r="P832" i="4"/>
  <c r="P833" i="4"/>
  <c r="P834" i="4"/>
  <c r="P835" i="4"/>
  <c r="P836" i="4"/>
  <c r="P837" i="4"/>
  <c r="P838" i="4"/>
  <c r="P839" i="4"/>
  <c r="P840" i="4"/>
  <c r="P841" i="4"/>
  <c r="P842" i="4"/>
  <c r="P843" i="4"/>
  <c r="P844" i="4"/>
  <c r="P845" i="4"/>
  <c r="P846" i="4"/>
  <c r="P847" i="4"/>
  <c r="P848" i="4"/>
  <c r="P849" i="4"/>
  <c r="P850" i="4"/>
  <c r="P851" i="4"/>
  <c r="P852" i="4"/>
  <c r="P853" i="4"/>
  <c r="P854" i="4"/>
  <c r="P855" i="4"/>
  <c r="P856" i="4"/>
  <c r="P857" i="4"/>
  <c r="P858" i="4"/>
  <c r="P859" i="4"/>
  <c r="P860" i="4"/>
  <c r="P861" i="4"/>
  <c r="P862" i="4"/>
  <c r="P863" i="4"/>
  <c r="P864" i="4"/>
  <c r="P865" i="4"/>
  <c r="P866" i="4"/>
  <c r="P867" i="4"/>
  <c r="P868" i="4"/>
  <c r="P869" i="4"/>
  <c r="P870" i="4"/>
  <c r="P871" i="4"/>
  <c r="P872" i="4"/>
  <c r="P873" i="4"/>
  <c r="P874" i="4"/>
  <c r="P875" i="4"/>
  <c r="P876" i="4"/>
  <c r="P877" i="4"/>
  <c r="P878" i="4"/>
  <c r="P879" i="4"/>
  <c r="P880" i="4"/>
  <c r="P881" i="4"/>
  <c r="P882" i="4"/>
  <c r="P883" i="4"/>
  <c r="P884" i="4"/>
  <c r="P885" i="4"/>
  <c r="P886" i="4"/>
  <c r="P887" i="4"/>
  <c r="P888" i="4"/>
  <c r="P889" i="4"/>
  <c r="P890" i="4"/>
  <c r="P891" i="4"/>
  <c r="P892" i="4"/>
  <c r="P893" i="4"/>
  <c r="P894" i="4"/>
  <c r="P895" i="4"/>
  <c r="P896" i="4"/>
  <c r="P897" i="4"/>
  <c r="P898" i="4"/>
  <c r="P899" i="4"/>
  <c r="P900" i="4"/>
  <c r="P901" i="4"/>
  <c r="P902" i="4"/>
  <c r="P903" i="4"/>
  <c r="P904" i="4"/>
  <c r="P905" i="4"/>
  <c r="P906" i="4"/>
  <c r="P907" i="4"/>
  <c r="P908" i="4"/>
  <c r="P909" i="4"/>
  <c r="P910" i="4"/>
  <c r="P911" i="4"/>
  <c r="P912" i="4"/>
  <c r="P913" i="4"/>
  <c r="P914" i="4"/>
  <c r="P915" i="4"/>
  <c r="P916" i="4"/>
  <c r="P917" i="4"/>
  <c r="P918" i="4"/>
  <c r="P919" i="4"/>
  <c r="P920" i="4"/>
  <c r="P921" i="4"/>
  <c r="P922" i="4"/>
  <c r="P923" i="4"/>
  <c r="P924" i="4"/>
  <c r="P925" i="4"/>
  <c r="P926" i="4"/>
  <c r="P927" i="4"/>
  <c r="P928" i="4"/>
  <c r="P929" i="4"/>
  <c r="P930" i="4"/>
  <c r="P931" i="4"/>
  <c r="P932" i="4"/>
  <c r="P933" i="4"/>
  <c r="P934" i="4"/>
  <c r="P935" i="4"/>
  <c r="P936" i="4"/>
  <c r="P937" i="4"/>
  <c r="P938" i="4"/>
  <c r="P939" i="4"/>
  <c r="P940" i="4"/>
  <c r="P941" i="4"/>
  <c r="P942" i="4"/>
  <c r="P943" i="4"/>
  <c r="P944" i="4"/>
  <c r="P945" i="4"/>
  <c r="P946" i="4"/>
  <c r="P947" i="4"/>
  <c r="P948" i="4"/>
  <c r="P949" i="4"/>
  <c r="P950" i="4"/>
  <c r="P951" i="4"/>
  <c r="P952" i="4"/>
  <c r="P953" i="4"/>
  <c r="P954" i="4"/>
  <c r="P955" i="4"/>
  <c r="P956" i="4"/>
  <c r="P957" i="4"/>
  <c r="P958" i="4"/>
  <c r="P959" i="4"/>
  <c r="P960" i="4"/>
  <c r="P961" i="4"/>
  <c r="P962" i="4"/>
  <c r="P963" i="4"/>
  <c r="P964" i="4"/>
  <c r="P965" i="4"/>
  <c r="P966" i="4"/>
  <c r="P967" i="4"/>
  <c r="P968" i="4"/>
  <c r="P969" i="4"/>
  <c r="P970" i="4"/>
  <c r="P971" i="4"/>
  <c r="P972" i="4"/>
  <c r="P973" i="4"/>
  <c r="P974" i="4"/>
  <c r="P975" i="4"/>
  <c r="P976" i="4"/>
  <c r="P977" i="4"/>
  <c r="P978" i="4"/>
  <c r="P979" i="4"/>
  <c r="P980" i="4"/>
  <c r="P981" i="4"/>
  <c r="P982" i="4"/>
  <c r="P983" i="4"/>
  <c r="P984" i="4"/>
  <c r="P985" i="4"/>
  <c r="P986" i="4"/>
  <c r="P987" i="4"/>
  <c r="P988" i="4"/>
  <c r="P989" i="4"/>
  <c r="P990" i="4"/>
  <c r="P991" i="4"/>
  <c r="P992" i="4"/>
  <c r="P993" i="4"/>
  <c r="P994" i="4"/>
  <c r="P995" i="4"/>
  <c r="P996" i="4"/>
  <c r="P997" i="4"/>
  <c r="P998" i="4"/>
  <c r="P999" i="4"/>
  <c r="P1000" i="4"/>
  <c r="P1001" i="4"/>
  <c r="P1002" i="4"/>
  <c r="P1003" i="4"/>
  <c r="P1004" i="4"/>
  <c r="P1005" i="4"/>
  <c r="P1006" i="4"/>
  <c r="P1007" i="4"/>
  <c r="P1008" i="4"/>
  <c r="P1009" i="4"/>
  <c r="P1010" i="4"/>
  <c r="P1011" i="4"/>
  <c r="P1012" i="4"/>
  <c r="P1013" i="4"/>
  <c r="P1014" i="4"/>
  <c r="P1015" i="4"/>
  <c r="P1016" i="4"/>
  <c r="P1017" i="4"/>
  <c r="P1018" i="4"/>
  <c r="P1019" i="4"/>
  <c r="P1020" i="4"/>
  <c r="P1021" i="4"/>
  <c r="P1022" i="4"/>
  <c r="P1023" i="4"/>
  <c r="P1024" i="4"/>
  <c r="P1025" i="4"/>
  <c r="P1026" i="4"/>
  <c r="P1027" i="4"/>
  <c r="P1028" i="4"/>
  <c r="P1029" i="4"/>
  <c r="P1030" i="4"/>
  <c r="P1031" i="4"/>
  <c r="P1032" i="4"/>
  <c r="P1033" i="4"/>
  <c r="P1034" i="4"/>
  <c r="P1035" i="4"/>
  <c r="P1036" i="4"/>
  <c r="P1037" i="4"/>
  <c r="P1038" i="4"/>
  <c r="P1039" i="4"/>
  <c r="P1040" i="4"/>
  <c r="P1041" i="4"/>
  <c r="P1042" i="4"/>
  <c r="P1043" i="4"/>
  <c r="P1044" i="4"/>
  <c r="P1045" i="4"/>
  <c r="P1046" i="4"/>
  <c r="P1047" i="4"/>
  <c r="P1048" i="4"/>
  <c r="P1049" i="4"/>
  <c r="P1050" i="4"/>
  <c r="P1051" i="4"/>
  <c r="P1052" i="4"/>
  <c r="P1053" i="4"/>
  <c r="P1054" i="4"/>
  <c r="P1055" i="4"/>
  <c r="P1056" i="4"/>
  <c r="P1057" i="4"/>
  <c r="P1058" i="4"/>
  <c r="P1059" i="4"/>
  <c r="P1060" i="4"/>
  <c r="P1061" i="4"/>
  <c r="P1062" i="4"/>
  <c r="P1063" i="4"/>
  <c r="P1064" i="4"/>
  <c r="P1065" i="4"/>
  <c r="P1066" i="4"/>
  <c r="P1067" i="4"/>
  <c r="P1068" i="4"/>
  <c r="P1069" i="4"/>
  <c r="P1070" i="4"/>
  <c r="P1071" i="4"/>
  <c r="P1072" i="4"/>
  <c r="P1073" i="4"/>
  <c r="P1074" i="4"/>
  <c r="P1075" i="4"/>
  <c r="P1076" i="4"/>
  <c r="P1077" i="4"/>
  <c r="P1078" i="4"/>
  <c r="P1079" i="4"/>
  <c r="P1080" i="4"/>
  <c r="P1081" i="4"/>
  <c r="P1082" i="4"/>
  <c r="P1083" i="4"/>
  <c r="P1084" i="4"/>
  <c r="P1085" i="4"/>
  <c r="P1086" i="4"/>
  <c r="P1087" i="4"/>
  <c r="P1088" i="4"/>
  <c r="P1089" i="4"/>
  <c r="P1090" i="4"/>
  <c r="P1091" i="4"/>
  <c r="P1092" i="4"/>
  <c r="P1093" i="4"/>
  <c r="P1094" i="4"/>
  <c r="P1095" i="4"/>
  <c r="P1096" i="4"/>
  <c r="P1097" i="4"/>
  <c r="P1098" i="4"/>
  <c r="P1099" i="4"/>
  <c r="P1100" i="4"/>
  <c r="P1101" i="4"/>
  <c r="P1102" i="4"/>
  <c r="P1103" i="4"/>
  <c r="P1104" i="4"/>
  <c r="P1105" i="4"/>
  <c r="P1106" i="4"/>
  <c r="P1107" i="4"/>
  <c r="P1108" i="4"/>
  <c r="P1109" i="4"/>
  <c r="P1110" i="4"/>
  <c r="P1111" i="4"/>
  <c r="P1112" i="4"/>
  <c r="P1113" i="4"/>
  <c r="P1114" i="4"/>
  <c r="P1115" i="4"/>
  <c r="P1116" i="4"/>
  <c r="P1117" i="4"/>
  <c r="P1118" i="4"/>
  <c r="P1119" i="4"/>
  <c r="P1120" i="4"/>
  <c r="P1121" i="4"/>
  <c r="P1122" i="4"/>
  <c r="P1123" i="4"/>
  <c r="P1124" i="4"/>
  <c r="P1125" i="4"/>
  <c r="P1126" i="4"/>
  <c r="P1127" i="4"/>
  <c r="P1128" i="4"/>
  <c r="P1129" i="4"/>
  <c r="P1130" i="4"/>
  <c r="P1131" i="4"/>
  <c r="P1132" i="4"/>
  <c r="P1133" i="4"/>
  <c r="P1134" i="4"/>
  <c r="P1135" i="4"/>
  <c r="P1136" i="4"/>
  <c r="P1137" i="4"/>
  <c r="P1138" i="4"/>
  <c r="P1139" i="4"/>
  <c r="P1140" i="4"/>
  <c r="P1141" i="4"/>
  <c r="P1142" i="4"/>
  <c r="P1143" i="4"/>
  <c r="P1144" i="4"/>
  <c r="P1145" i="4"/>
  <c r="P1146" i="4"/>
  <c r="P1147" i="4"/>
  <c r="P1148" i="4"/>
  <c r="P1149" i="4"/>
  <c r="P1150" i="4"/>
  <c r="P1151" i="4"/>
  <c r="P1152" i="4"/>
  <c r="P1153" i="4"/>
  <c r="P1154" i="4"/>
  <c r="P1155" i="4"/>
  <c r="P1156" i="4"/>
  <c r="P1157" i="4"/>
  <c r="P1158" i="4"/>
  <c r="P1159" i="4"/>
  <c r="P1160" i="4"/>
  <c r="P1161" i="4"/>
  <c r="P1162" i="4"/>
  <c r="P1163" i="4"/>
  <c r="P1164" i="4"/>
  <c r="P1165" i="4"/>
  <c r="P1166" i="4"/>
  <c r="P1167" i="4"/>
  <c r="P1168" i="4"/>
  <c r="P1169" i="4"/>
  <c r="P1170" i="4"/>
  <c r="P1171" i="4"/>
  <c r="P1172" i="4"/>
  <c r="P1173" i="4"/>
  <c r="P1174" i="4"/>
  <c r="P1175" i="4"/>
  <c r="P1176" i="4"/>
  <c r="P1177" i="4"/>
  <c r="P1178" i="4"/>
  <c r="P1179" i="4"/>
  <c r="P1180" i="4"/>
  <c r="P1181" i="4"/>
  <c r="P1182" i="4"/>
  <c r="P1183" i="4"/>
  <c r="P1184" i="4"/>
  <c r="P1185" i="4"/>
  <c r="P1186" i="4"/>
  <c r="P1187" i="4"/>
  <c r="P1188" i="4"/>
  <c r="P1189" i="4"/>
  <c r="P1190" i="4"/>
  <c r="P1191" i="4"/>
  <c r="P1192" i="4"/>
  <c r="P1193" i="4"/>
  <c r="P1194" i="4"/>
  <c r="P1195" i="4"/>
  <c r="P1196" i="4"/>
  <c r="P1197" i="4"/>
  <c r="P1198" i="4"/>
  <c r="P1199" i="4"/>
  <c r="P1200" i="4"/>
  <c r="P1201" i="4"/>
  <c r="P1202" i="4"/>
  <c r="P1203" i="4"/>
  <c r="P1204" i="4"/>
  <c r="P1205" i="4"/>
  <c r="P1206" i="4"/>
  <c r="P1207" i="4"/>
  <c r="P1208" i="4"/>
  <c r="P1209" i="4"/>
  <c r="P1210" i="4"/>
  <c r="P1211" i="4"/>
  <c r="P1212" i="4"/>
  <c r="P1213" i="4"/>
  <c r="P1214" i="4"/>
  <c r="P1215" i="4"/>
  <c r="P1216" i="4"/>
  <c r="P1217" i="4"/>
  <c r="P1218" i="4"/>
  <c r="P1219" i="4"/>
  <c r="P1220" i="4"/>
  <c r="P1221" i="4"/>
  <c r="P1222" i="4"/>
  <c r="P1223" i="4"/>
  <c r="P1224" i="4"/>
  <c r="P1225" i="4"/>
  <c r="P1226" i="4"/>
  <c r="P1227" i="4"/>
  <c r="P1228" i="4"/>
  <c r="P1229" i="4"/>
  <c r="P1230" i="4"/>
  <c r="P1231" i="4"/>
  <c r="P1232" i="4"/>
  <c r="P1233" i="4"/>
  <c r="P1234" i="4"/>
  <c r="P1235" i="4"/>
  <c r="P1236" i="4"/>
  <c r="P1237" i="4"/>
  <c r="P1238" i="4"/>
  <c r="P1239" i="4"/>
  <c r="P1240" i="4"/>
  <c r="P1241" i="4"/>
  <c r="P1242" i="4"/>
  <c r="P1243" i="4"/>
  <c r="P1244" i="4"/>
  <c r="P1245" i="4"/>
  <c r="P1246" i="4"/>
  <c r="P1247" i="4"/>
  <c r="P1248" i="4"/>
  <c r="P1249" i="4"/>
  <c r="P1250" i="4"/>
  <c r="P1251" i="4"/>
  <c r="P1252" i="4"/>
  <c r="P1253" i="4"/>
  <c r="P1254" i="4"/>
  <c r="P1255" i="4"/>
  <c r="P1256" i="4"/>
  <c r="P1257" i="4"/>
  <c r="P1258" i="4"/>
  <c r="P1259" i="4"/>
  <c r="P1260" i="4"/>
  <c r="P1261" i="4"/>
  <c r="P1262" i="4"/>
  <c r="P1263" i="4"/>
  <c r="P1264" i="4"/>
  <c r="P1265" i="4"/>
  <c r="P1266" i="4"/>
  <c r="P1267" i="4"/>
  <c r="P1268" i="4"/>
  <c r="P1269" i="4"/>
  <c r="P1270" i="4"/>
  <c r="P1271" i="4"/>
  <c r="P1272" i="4"/>
  <c r="P1273" i="4"/>
  <c r="P1274" i="4"/>
  <c r="P1275" i="4"/>
  <c r="P1276" i="4"/>
  <c r="P1277" i="4"/>
  <c r="P1278" i="4"/>
  <c r="P1279" i="4"/>
  <c r="P1280" i="4"/>
  <c r="P1281" i="4"/>
  <c r="P1282" i="4"/>
  <c r="P1283" i="4"/>
  <c r="P1284" i="4"/>
  <c r="P1285" i="4"/>
  <c r="P1286" i="4"/>
  <c r="P1287" i="4"/>
  <c r="P1288" i="4"/>
  <c r="P1289" i="4"/>
  <c r="P1290" i="4"/>
  <c r="P1291" i="4"/>
  <c r="P1292" i="4"/>
  <c r="P1293" i="4"/>
  <c r="P1294" i="4"/>
  <c r="P1295" i="4"/>
  <c r="P1296" i="4"/>
  <c r="P1297" i="4"/>
  <c r="P1298" i="4"/>
  <c r="P1299" i="4"/>
  <c r="P1300" i="4"/>
  <c r="P1301" i="4"/>
  <c r="P1302" i="4"/>
  <c r="P1303" i="4"/>
  <c r="P1304" i="4"/>
  <c r="P1305" i="4"/>
  <c r="P1306" i="4"/>
  <c r="P1307" i="4"/>
  <c r="P1308" i="4"/>
  <c r="P1309" i="4"/>
  <c r="P1310" i="4"/>
  <c r="P1311" i="4"/>
  <c r="P1312" i="4"/>
  <c r="P1313" i="4"/>
  <c r="P1314" i="4"/>
  <c r="P1315" i="4"/>
  <c r="P1316" i="4"/>
  <c r="P1317" i="4"/>
  <c r="P1318" i="4"/>
  <c r="P1319" i="4"/>
  <c r="P1320" i="4"/>
  <c r="P1321" i="4"/>
  <c r="P1322" i="4"/>
  <c r="P1323" i="4"/>
  <c r="P1324" i="4"/>
  <c r="P1325" i="4"/>
  <c r="P1326" i="4"/>
  <c r="P1327" i="4"/>
  <c r="P1328" i="4"/>
  <c r="P1329" i="4"/>
  <c r="P1330" i="4"/>
  <c r="P1331" i="4"/>
  <c r="P1332" i="4"/>
  <c r="P1333" i="4"/>
  <c r="P1334" i="4"/>
  <c r="P1335" i="4"/>
  <c r="P1336" i="4"/>
  <c r="P1337" i="4"/>
  <c r="P1338" i="4"/>
  <c r="P1339" i="4"/>
  <c r="P1340" i="4"/>
  <c r="P1341" i="4"/>
  <c r="P1342" i="4"/>
  <c r="P1343" i="4"/>
  <c r="P1344" i="4"/>
  <c r="P1345" i="4"/>
  <c r="P1346" i="4"/>
  <c r="P1347" i="4"/>
  <c r="P1348" i="4"/>
  <c r="P1349" i="4"/>
  <c r="P1350" i="4"/>
  <c r="P1351" i="4"/>
  <c r="P1352" i="4"/>
  <c r="P1353" i="4"/>
  <c r="P1354" i="4"/>
  <c r="P1355" i="4"/>
  <c r="P1356" i="4"/>
  <c r="P1357" i="4"/>
  <c r="P1358" i="4"/>
  <c r="P1359" i="4"/>
  <c r="P1360" i="4"/>
  <c r="P1361" i="4"/>
  <c r="P1362" i="4"/>
  <c r="P1363" i="4"/>
  <c r="P1364" i="4"/>
  <c r="P1365" i="4"/>
  <c r="P1366" i="4"/>
  <c r="P1367" i="4"/>
  <c r="P1368" i="4"/>
  <c r="P1369" i="4"/>
  <c r="P1370" i="4"/>
  <c r="P1371" i="4"/>
  <c r="P1372" i="4"/>
  <c r="P1373" i="4"/>
  <c r="P1374" i="4"/>
  <c r="P1375" i="4"/>
  <c r="P1376" i="4"/>
  <c r="P1377" i="4"/>
  <c r="P1378" i="4"/>
  <c r="P1379" i="4"/>
  <c r="P1380" i="4"/>
  <c r="P1381" i="4"/>
  <c r="P1382" i="4"/>
  <c r="P1383" i="4"/>
  <c r="P1384" i="4"/>
  <c r="P1385" i="4"/>
  <c r="P1386" i="4"/>
  <c r="P1387" i="4"/>
  <c r="P1388" i="4"/>
  <c r="P1389" i="4"/>
  <c r="P1390" i="4"/>
  <c r="P1391" i="4"/>
  <c r="P1392" i="4"/>
  <c r="P1393" i="4"/>
  <c r="P1394" i="4"/>
  <c r="P1395" i="4"/>
  <c r="P1396" i="4"/>
  <c r="P1397" i="4"/>
  <c r="P1398" i="4"/>
  <c r="P1399" i="4"/>
  <c r="P1400" i="4"/>
  <c r="P1401" i="4"/>
  <c r="P1402" i="4"/>
  <c r="P1403" i="4"/>
  <c r="P1404" i="4"/>
  <c r="P1405" i="4"/>
  <c r="P1406" i="4"/>
  <c r="P1407" i="4"/>
  <c r="P1408" i="4"/>
  <c r="P1409" i="4"/>
  <c r="P1410" i="4"/>
  <c r="P1411" i="4"/>
  <c r="P1412" i="4"/>
  <c r="P1413" i="4"/>
  <c r="P1414" i="4"/>
  <c r="P1415" i="4"/>
  <c r="P1416" i="4"/>
  <c r="P1417" i="4"/>
  <c r="P1418" i="4"/>
  <c r="P1419" i="4"/>
  <c r="P1420" i="4"/>
  <c r="P1421" i="4"/>
  <c r="P1422" i="4"/>
  <c r="P1423" i="4"/>
  <c r="P1424" i="4"/>
  <c r="P1425" i="4"/>
  <c r="P1426" i="4"/>
  <c r="P1427" i="4"/>
  <c r="P1428" i="4"/>
  <c r="P1429" i="4"/>
  <c r="P1430" i="4"/>
  <c r="P1431" i="4"/>
  <c r="P1432" i="4"/>
  <c r="P1433" i="4"/>
  <c r="P1434" i="4"/>
  <c r="P1435" i="4"/>
  <c r="P1436" i="4"/>
  <c r="P1437" i="4"/>
  <c r="P1438" i="4"/>
  <c r="P1439" i="4"/>
  <c r="P1440" i="4"/>
  <c r="P1441" i="4"/>
  <c r="P1442" i="4"/>
  <c r="P1443" i="4"/>
  <c r="P1444" i="4"/>
  <c r="P1445" i="4"/>
  <c r="P1446" i="4"/>
  <c r="P1447" i="4"/>
  <c r="P1448" i="4"/>
  <c r="P1449" i="4"/>
  <c r="P1450" i="4"/>
  <c r="P1451" i="4"/>
  <c r="P1452" i="4"/>
  <c r="P1453" i="4"/>
  <c r="P1454" i="4"/>
  <c r="P1455" i="4"/>
  <c r="P1456" i="4"/>
  <c r="P1457" i="4"/>
  <c r="P1458" i="4"/>
  <c r="P1459" i="4"/>
  <c r="P1460" i="4"/>
  <c r="P1461" i="4"/>
  <c r="P1462" i="4"/>
  <c r="P1463" i="4"/>
  <c r="P1464" i="4"/>
  <c r="P1465" i="4"/>
  <c r="P1466" i="4"/>
  <c r="P1467" i="4"/>
  <c r="P1468" i="4"/>
  <c r="P1469" i="4"/>
  <c r="P1470" i="4"/>
  <c r="P1471" i="4"/>
  <c r="P1472" i="4"/>
  <c r="P1473" i="4"/>
  <c r="P1474" i="4"/>
  <c r="P1475" i="4"/>
  <c r="P1476" i="4"/>
  <c r="P1477" i="4"/>
  <c r="P1478" i="4"/>
  <c r="P1479" i="4"/>
  <c r="P1480" i="4"/>
  <c r="P1481" i="4"/>
  <c r="P1482" i="4"/>
  <c r="P1483" i="4"/>
  <c r="P1484" i="4"/>
  <c r="P1485" i="4"/>
  <c r="P1486" i="4"/>
  <c r="P1487" i="4"/>
  <c r="P1488" i="4"/>
  <c r="P1489" i="4"/>
  <c r="P1490" i="4"/>
  <c r="P1491" i="4"/>
  <c r="P1492" i="4"/>
  <c r="P1493" i="4"/>
  <c r="P1494" i="4"/>
  <c r="P1495" i="4"/>
  <c r="P1496" i="4"/>
  <c r="P1497" i="4"/>
  <c r="P1498" i="4"/>
  <c r="P1499" i="4"/>
  <c r="P1500" i="4"/>
  <c r="P1501" i="4"/>
  <c r="P1502" i="4"/>
  <c r="P1503" i="4"/>
  <c r="P1504" i="4"/>
  <c r="P1505" i="4"/>
  <c r="P1506" i="4"/>
  <c r="P1507" i="4"/>
  <c r="P1508" i="4"/>
  <c r="P1509" i="4"/>
  <c r="P1510" i="4"/>
  <c r="P1511" i="4"/>
  <c r="P1512" i="4"/>
  <c r="P1513" i="4"/>
  <c r="P1514" i="4"/>
  <c r="P1515" i="4"/>
  <c r="P1516" i="4"/>
  <c r="P1517" i="4"/>
  <c r="P1518" i="4"/>
  <c r="P1519" i="4"/>
  <c r="P1520" i="4"/>
  <c r="P1521" i="4"/>
  <c r="P1522" i="4"/>
  <c r="P1523" i="4"/>
  <c r="P1524" i="4"/>
  <c r="P1525" i="4"/>
  <c r="P1526" i="4"/>
  <c r="P1527" i="4"/>
  <c r="P1528" i="4"/>
  <c r="P1529" i="4"/>
  <c r="P1530" i="4"/>
  <c r="P1531" i="4"/>
  <c r="P1532" i="4"/>
  <c r="P1533" i="4"/>
  <c r="P1534" i="4"/>
  <c r="P1535" i="4"/>
  <c r="P1536" i="4"/>
  <c r="P1537" i="4"/>
  <c r="P1538" i="4"/>
  <c r="P1539" i="4"/>
  <c r="P1540" i="4"/>
  <c r="P1541" i="4"/>
  <c r="P1542" i="4"/>
  <c r="P1543" i="4"/>
  <c r="P1544" i="4"/>
  <c r="P1545" i="4"/>
  <c r="P1546" i="4"/>
  <c r="P1547" i="4"/>
  <c r="P1548" i="4"/>
  <c r="P1549" i="4"/>
  <c r="P1550" i="4"/>
  <c r="P1551" i="4"/>
  <c r="P1552" i="4"/>
  <c r="P1553" i="4"/>
  <c r="P1554" i="4"/>
  <c r="P1555" i="4"/>
  <c r="P1556" i="4"/>
  <c r="P1557" i="4"/>
  <c r="P1558" i="4"/>
  <c r="P1559" i="4"/>
  <c r="P1560" i="4"/>
  <c r="P1561" i="4"/>
  <c r="P1562" i="4"/>
  <c r="P1563" i="4"/>
  <c r="P1564" i="4"/>
  <c r="P1565" i="4"/>
  <c r="P1566" i="4"/>
  <c r="P1567" i="4"/>
  <c r="P1568" i="4"/>
  <c r="P1569" i="4"/>
  <c r="P1570" i="4"/>
  <c r="P1571" i="4"/>
  <c r="P1572" i="4"/>
  <c r="P1573" i="4"/>
  <c r="P1574" i="4"/>
  <c r="P1575" i="4"/>
  <c r="P1576" i="4"/>
  <c r="P1577" i="4"/>
  <c r="P1578" i="4"/>
  <c r="P1579" i="4"/>
  <c r="P1580" i="4"/>
  <c r="P1581" i="4"/>
  <c r="P1582" i="4"/>
  <c r="P1583" i="4"/>
  <c r="P1584" i="4"/>
  <c r="P1585" i="4"/>
  <c r="P1586" i="4"/>
  <c r="P1587" i="4"/>
  <c r="P1588" i="4"/>
  <c r="P1589" i="4"/>
  <c r="P1590" i="4"/>
  <c r="P1591" i="4"/>
  <c r="P1592" i="4"/>
  <c r="P1593" i="4"/>
  <c r="O4" i="5"/>
  <c r="O5" i="5"/>
  <c r="O6" i="5"/>
  <c r="O7" i="5"/>
  <c r="O8" i="5"/>
  <c r="O9" i="5"/>
  <c r="O10" i="5"/>
  <c r="O11" i="5"/>
  <c r="O12" i="5"/>
  <c r="O13" i="5"/>
  <c r="O14" i="5"/>
  <c r="O15" i="5"/>
  <c r="O16" i="5"/>
  <c r="O17" i="5"/>
  <c r="O18" i="5"/>
  <c r="O19" i="5"/>
  <c r="O20" i="5"/>
  <c r="O21" i="5"/>
  <c r="O22" i="5"/>
  <c r="O23" i="5"/>
  <c r="O24" i="5"/>
  <c r="O25" i="5"/>
  <c r="O26" i="5"/>
  <c r="O27" i="5"/>
  <c r="O28" i="5"/>
  <c r="O29" i="5"/>
  <c r="O30" i="5"/>
  <c r="O31" i="5"/>
  <c r="O32" i="5"/>
  <c r="O33" i="5"/>
  <c r="O34" i="5"/>
  <c r="O35" i="5"/>
  <c r="O36" i="5"/>
  <c r="O37" i="5"/>
  <c r="O38" i="5"/>
  <c r="O39" i="5"/>
  <c r="O40" i="5"/>
  <c r="O41" i="5"/>
  <c r="O42" i="5"/>
  <c r="O43" i="5"/>
  <c r="O44" i="5"/>
  <c r="O45" i="5"/>
  <c r="O46" i="5"/>
  <c r="O47" i="5"/>
  <c r="O48" i="5"/>
  <c r="O49" i="5"/>
  <c r="O50" i="5"/>
  <c r="O51" i="5"/>
  <c r="O52" i="5"/>
  <c r="O53" i="5"/>
  <c r="O54" i="5"/>
  <c r="O55" i="5"/>
  <c r="O56" i="5"/>
  <c r="O57" i="5"/>
  <c r="O58" i="5"/>
  <c r="O59" i="5"/>
  <c r="O60" i="5"/>
  <c r="O61" i="5"/>
  <c r="O62" i="5"/>
  <c r="O63" i="5"/>
  <c r="O64" i="5"/>
  <c r="O65" i="5"/>
  <c r="O66" i="5"/>
  <c r="O67" i="5"/>
  <c r="O68" i="5"/>
  <c r="O69" i="5"/>
  <c r="O70" i="5"/>
  <c r="O71" i="5"/>
  <c r="O72" i="5"/>
  <c r="O73" i="5"/>
  <c r="O74" i="5"/>
  <c r="O75" i="5"/>
  <c r="O76" i="5"/>
  <c r="O77" i="5"/>
  <c r="O78" i="5"/>
  <c r="O79" i="5"/>
  <c r="O80" i="5"/>
  <c r="O81" i="5"/>
  <c r="O82" i="5"/>
  <c r="O83" i="5"/>
  <c r="O84" i="5"/>
  <c r="O85" i="5"/>
  <c r="O86" i="5"/>
  <c r="O87" i="5"/>
  <c r="O88" i="5"/>
  <c r="O89" i="5"/>
  <c r="O90" i="5"/>
  <c r="O91" i="5"/>
  <c r="O92" i="5"/>
  <c r="O93" i="5"/>
  <c r="O94" i="5"/>
  <c r="O95" i="5"/>
  <c r="O96" i="5"/>
  <c r="O97" i="5"/>
  <c r="O98" i="5"/>
  <c r="O99" i="5"/>
  <c r="O100" i="5"/>
  <c r="O101" i="5"/>
  <c r="O102" i="5"/>
  <c r="O103" i="5"/>
  <c r="O104" i="5"/>
  <c r="O105" i="5"/>
  <c r="O106" i="5"/>
  <c r="O107" i="5"/>
  <c r="O108" i="5"/>
  <c r="O109" i="5"/>
  <c r="O110" i="5"/>
  <c r="O111" i="5"/>
  <c r="O112" i="5"/>
  <c r="O113" i="5"/>
  <c r="O114" i="5"/>
  <c r="O115" i="5"/>
  <c r="O116" i="5"/>
  <c r="O117" i="5"/>
  <c r="O118" i="5"/>
  <c r="O119" i="5"/>
  <c r="O120" i="5"/>
  <c r="O121" i="5"/>
  <c r="O122" i="5"/>
  <c r="O123" i="5"/>
  <c r="O124" i="5"/>
  <c r="O125" i="5"/>
  <c r="O126" i="5"/>
  <c r="O127" i="5"/>
  <c r="O128" i="5"/>
  <c r="O129" i="5"/>
  <c r="O130" i="5"/>
  <c r="O131" i="5"/>
  <c r="O132" i="5"/>
  <c r="O133" i="5"/>
  <c r="O134" i="5"/>
  <c r="O135" i="5"/>
  <c r="O136" i="5"/>
  <c r="O137" i="5"/>
  <c r="O138" i="5"/>
  <c r="O139" i="5"/>
  <c r="O140" i="5"/>
  <c r="O141" i="5"/>
  <c r="O142" i="5"/>
  <c r="O143" i="5"/>
  <c r="O144" i="5"/>
  <c r="O145" i="5"/>
  <c r="O146" i="5"/>
  <c r="O147" i="5"/>
  <c r="O148" i="5"/>
  <c r="O149" i="5"/>
  <c r="O150" i="5"/>
  <c r="O151" i="5"/>
  <c r="O152" i="5"/>
  <c r="O153" i="5"/>
  <c r="O154" i="5"/>
  <c r="O155" i="5"/>
  <c r="O156" i="5"/>
  <c r="O157" i="5"/>
  <c r="O158" i="5"/>
  <c r="O159" i="5"/>
  <c r="O160" i="5"/>
  <c r="O161" i="5"/>
  <c r="O162" i="5"/>
  <c r="O163" i="5"/>
  <c r="O164" i="5"/>
  <c r="O165" i="5"/>
  <c r="O166" i="5"/>
  <c r="O167" i="5"/>
  <c r="O168" i="5"/>
  <c r="O169" i="5"/>
  <c r="O170" i="5"/>
  <c r="O171" i="5"/>
  <c r="O172" i="5"/>
  <c r="O173" i="5"/>
  <c r="O174" i="5"/>
  <c r="O175" i="5"/>
  <c r="O176" i="5"/>
  <c r="O177" i="5"/>
  <c r="O178" i="5"/>
  <c r="O179" i="5"/>
  <c r="O180" i="5"/>
  <c r="O181" i="5"/>
  <c r="O182" i="5"/>
  <c r="O183" i="5"/>
  <c r="O184" i="5"/>
  <c r="O185" i="5"/>
  <c r="O186" i="5"/>
  <c r="O187" i="5"/>
  <c r="O188" i="5"/>
  <c r="O189" i="5"/>
  <c r="O190" i="5"/>
  <c r="O191" i="5"/>
  <c r="O192" i="5"/>
  <c r="O193" i="5"/>
  <c r="O194" i="5"/>
  <c r="O195" i="5"/>
  <c r="O196" i="5"/>
  <c r="O197" i="5"/>
  <c r="O198" i="5"/>
  <c r="O199" i="5"/>
  <c r="O200" i="5"/>
  <c r="O201" i="5"/>
  <c r="O202" i="5"/>
  <c r="O203" i="5"/>
  <c r="O204" i="5"/>
  <c r="O205" i="5"/>
  <c r="O206" i="5"/>
  <c r="O207" i="5"/>
  <c r="O208" i="5"/>
  <c r="O209" i="5"/>
  <c r="O210" i="5"/>
  <c r="O211" i="5"/>
  <c r="O212" i="5"/>
  <c r="O213" i="5"/>
  <c r="O214" i="5"/>
  <c r="O215" i="5"/>
  <c r="O216" i="5"/>
  <c r="O217" i="5"/>
  <c r="O218" i="5"/>
  <c r="O219" i="5"/>
  <c r="O220" i="5"/>
  <c r="O221" i="5"/>
  <c r="O222" i="5"/>
  <c r="O223" i="5"/>
  <c r="O224" i="5"/>
  <c r="O225" i="5"/>
  <c r="O226" i="5"/>
  <c r="O227" i="5"/>
  <c r="O228" i="5"/>
  <c r="O229" i="5"/>
  <c r="O230" i="5"/>
  <c r="O231" i="5"/>
  <c r="O232" i="5"/>
  <c r="O233" i="5"/>
  <c r="O234" i="5"/>
  <c r="O235" i="5"/>
  <c r="O236" i="5"/>
  <c r="O237" i="5"/>
  <c r="O238" i="5"/>
  <c r="O239" i="5"/>
  <c r="O240" i="5"/>
  <c r="O241" i="5"/>
  <c r="O242" i="5"/>
  <c r="O243" i="5"/>
  <c r="O244" i="5"/>
  <c r="O245" i="5"/>
  <c r="O246" i="5"/>
  <c r="O247" i="5"/>
  <c r="O248" i="5"/>
  <c r="O249" i="5"/>
  <c r="O250" i="5"/>
  <c r="O251" i="5"/>
  <c r="O252" i="5"/>
  <c r="O253" i="5"/>
  <c r="O254" i="5"/>
  <c r="O255" i="5"/>
  <c r="O256" i="5"/>
  <c r="O257" i="5"/>
  <c r="O258" i="5"/>
  <c r="O259" i="5"/>
  <c r="O260" i="5"/>
  <c r="O261" i="5"/>
  <c r="O262" i="5"/>
  <c r="O263" i="5"/>
  <c r="O264" i="5"/>
  <c r="O265" i="5"/>
  <c r="O266" i="5"/>
  <c r="O267" i="5"/>
  <c r="O268" i="5"/>
  <c r="O269" i="5"/>
  <c r="O270" i="5"/>
  <c r="O271" i="5"/>
  <c r="O272" i="5"/>
  <c r="O273" i="5"/>
  <c r="O274" i="5"/>
  <c r="O275" i="5"/>
  <c r="O276" i="5"/>
  <c r="O277" i="5"/>
  <c r="O278" i="5"/>
  <c r="O279" i="5"/>
  <c r="O280" i="5"/>
  <c r="O281" i="5"/>
  <c r="O282" i="5"/>
  <c r="O283" i="5"/>
  <c r="O284" i="5"/>
  <c r="O285" i="5"/>
  <c r="O286" i="5"/>
  <c r="O287" i="5"/>
  <c r="O288" i="5"/>
  <c r="O289" i="5"/>
  <c r="O290" i="5"/>
  <c r="O291" i="5"/>
  <c r="O292" i="5"/>
  <c r="O293" i="5"/>
  <c r="O294" i="5"/>
  <c r="O295" i="5"/>
  <c r="O296" i="5"/>
  <c r="O297" i="5"/>
  <c r="O298" i="5"/>
  <c r="O299" i="5"/>
  <c r="O300" i="5"/>
  <c r="O301" i="5"/>
  <c r="O302" i="5"/>
  <c r="O303" i="5"/>
  <c r="O304" i="5"/>
  <c r="O305" i="5"/>
  <c r="O306" i="5"/>
  <c r="O307" i="5"/>
  <c r="O308" i="5"/>
  <c r="O309" i="5"/>
  <c r="O310" i="5"/>
  <c r="O311" i="5"/>
  <c r="O312" i="5"/>
  <c r="O313" i="5"/>
  <c r="O314" i="5"/>
  <c r="O315" i="5"/>
  <c r="O316" i="5"/>
  <c r="O317" i="5"/>
  <c r="O318" i="5"/>
  <c r="O319" i="5"/>
  <c r="O320" i="5"/>
  <c r="O321" i="5"/>
  <c r="O322" i="5"/>
  <c r="O323" i="5"/>
  <c r="O324" i="5"/>
  <c r="O325" i="5"/>
  <c r="O326" i="5"/>
  <c r="O327" i="5"/>
  <c r="O328" i="5"/>
  <c r="O329" i="5"/>
  <c r="O330" i="5"/>
  <c r="O331" i="5"/>
  <c r="O332" i="5"/>
  <c r="O333" i="5"/>
  <c r="O334" i="5"/>
  <c r="O335" i="5"/>
  <c r="O336" i="5"/>
  <c r="O337" i="5"/>
  <c r="O338" i="5"/>
  <c r="O339" i="5"/>
  <c r="O340" i="5"/>
  <c r="O341" i="5"/>
  <c r="O342" i="5"/>
  <c r="O343" i="5"/>
  <c r="O344" i="5"/>
  <c r="O345" i="5"/>
  <c r="O346" i="5"/>
  <c r="O347" i="5"/>
  <c r="O348" i="5"/>
  <c r="O349" i="5"/>
  <c r="O350" i="5"/>
  <c r="O351" i="5"/>
  <c r="O352" i="5"/>
  <c r="O353" i="5"/>
  <c r="O354" i="5"/>
  <c r="O355" i="5"/>
  <c r="O356" i="5"/>
  <c r="O357" i="5"/>
  <c r="O358" i="5"/>
  <c r="O359" i="5"/>
  <c r="O360" i="5"/>
  <c r="O361" i="5"/>
  <c r="O362" i="5"/>
  <c r="O363" i="5"/>
  <c r="O364" i="5"/>
  <c r="O365" i="5"/>
  <c r="O366" i="5"/>
  <c r="O367" i="5"/>
  <c r="O368" i="5"/>
  <c r="O369" i="5"/>
  <c r="O370" i="5"/>
  <c r="O371" i="5"/>
  <c r="O372" i="5"/>
  <c r="O373" i="5"/>
  <c r="O374" i="5"/>
  <c r="O375" i="5"/>
  <c r="O376" i="5"/>
  <c r="O377" i="5"/>
  <c r="O378" i="5"/>
  <c r="O379" i="5"/>
  <c r="O380" i="5"/>
  <c r="O381" i="5"/>
  <c r="O382" i="5"/>
  <c r="O383" i="5"/>
  <c r="O384" i="5"/>
  <c r="O385" i="5"/>
  <c r="O386" i="5"/>
  <c r="O387" i="5"/>
  <c r="O388" i="5"/>
  <c r="O389" i="5"/>
  <c r="O390" i="5"/>
  <c r="O391" i="5"/>
  <c r="O392" i="5"/>
  <c r="O393" i="5"/>
  <c r="O394" i="5"/>
  <c r="O395" i="5"/>
  <c r="O396" i="5"/>
  <c r="O397" i="5"/>
  <c r="O398" i="5"/>
  <c r="O399" i="5"/>
  <c r="O400" i="5"/>
  <c r="O401" i="5"/>
  <c r="O402" i="5"/>
  <c r="O403" i="5"/>
  <c r="O404" i="5"/>
  <c r="O405" i="5"/>
  <c r="O406" i="5"/>
  <c r="O407" i="5"/>
  <c r="O408" i="5"/>
  <c r="O409" i="5"/>
  <c r="O410" i="5"/>
  <c r="O411" i="5"/>
  <c r="O412" i="5"/>
  <c r="O413" i="5"/>
  <c r="O414" i="5"/>
  <c r="O415" i="5"/>
  <c r="O416" i="5"/>
  <c r="O417" i="5"/>
  <c r="O418" i="5"/>
  <c r="O419" i="5"/>
  <c r="O420" i="5"/>
  <c r="O421" i="5"/>
  <c r="O422" i="5"/>
  <c r="O423" i="5"/>
  <c r="O424" i="5"/>
  <c r="O425" i="5"/>
  <c r="O426" i="5"/>
  <c r="O427" i="5"/>
  <c r="O428" i="5"/>
  <c r="O429" i="5"/>
  <c r="O430" i="5"/>
  <c r="O431" i="5"/>
  <c r="O432" i="5"/>
  <c r="O433" i="5"/>
  <c r="O434" i="5"/>
  <c r="O435" i="5"/>
  <c r="O436" i="5"/>
  <c r="O437" i="5"/>
  <c r="O438" i="5"/>
  <c r="O439" i="5"/>
  <c r="O440" i="5"/>
  <c r="O441" i="5"/>
  <c r="O442" i="5"/>
  <c r="O443" i="5"/>
  <c r="O444" i="5"/>
  <c r="O445" i="5"/>
  <c r="O446" i="5"/>
  <c r="O447" i="5"/>
  <c r="O448" i="5"/>
  <c r="O449" i="5"/>
  <c r="O450" i="5"/>
  <c r="O451" i="5"/>
  <c r="O452" i="5"/>
  <c r="O453" i="5"/>
  <c r="O454" i="5"/>
  <c r="O455" i="5"/>
  <c r="O456" i="5"/>
  <c r="O457" i="5"/>
  <c r="O458" i="5"/>
  <c r="O459" i="5"/>
  <c r="O460" i="5"/>
  <c r="O461" i="5"/>
  <c r="O462" i="5"/>
  <c r="O463" i="5"/>
  <c r="O464" i="5"/>
  <c r="O465" i="5"/>
  <c r="O466" i="5"/>
  <c r="O467" i="5"/>
  <c r="O468" i="5"/>
  <c r="O469" i="5"/>
  <c r="O470" i="5"/>
  <c r="O471" i="5"/>
  <c r="O472" i="5"/>
  <c r="O473" i="5"/>
  <c r="O474" i="5"/>
  <c r="O475" i="5"/>
  <c r="O476" i="5"/>
  <c r="O477" i="5"/>
  <c r="O478" i="5"/>
  <c r="O479" i="5"/>
  <c r="O480" i="5"/>
  <c r="O481" i="5"/>
  <c r="O482" i="5"/>
  <c r="O483" i="5"/>
  <c r="O484" i="5"/>
  <c r="O485" i="5"/>
  <c r="O486" i="5"/>
  <c r="O487" i="5"/>
  <c r="O488" i="5"/>
  <c r="O489" i="5"/>
  <c r="O490" i="5"/>
  <c r="O491" i="5"/>
  <c r="O492" i="5"/>
  <c r="O493" i="5"/>
  <c r="O494" i="5"/>
  <c r="O495" i="5"/>
  <c r="O496" i="5"/>
  <c r="O497" i="5"/>
  <c r="O498" i="5"/>
  <c r="O499" i="5"/>
  <c r="O500" i="5"/>
  <c r="O501" i="5"/>
  <c r="O502" i="5"/>
  <c r="O503" i="5"/>
  <c r="O504" i="5"/>
  <c r="O505" i="5"/>
  <c r="O506" i="5"/>
  <c r="O507" i="5"/>
  <c r="O508" i="5"/>
  <c r="O509" i="5"/>
  <c r="O510" i="5"/>
  <c r="O511" i="5"/>
  <c r="O512" i="5"/>
  <c r="O513" i="5"/>
  <c r="O514" i="5"/>
  <c r="O515" i="5"/>
  <c r="O516" i="5"/>
  <c r="O517" i="5"/>
  <c r="O518" i="5"/>
  <c r="O519" i="5"/>
  <c r="O520" i="5"/>
  <c r="O521" i="5"/>
  <c r="O522" i="5"/>
  <c r="O523" i="5"/>
  <c r="O524" i="5"/>
  <c r="O525" i="5"/>
  <c r="O526" i="5"/>
  <c r="O527" i="5"/>
  <c r="O528" i="5"/>
  <c r="O529" i="5"/>
  <c r="O530" i="5"/>
  <c r="O531" i="5"/>
  <c r="O532" i="5"/>
  <c r="O533" i="5"/>
  <c r="O534" i="5"/>
  <c r="O535" i="5"/>
  <c r="O536" i="5"/>
  <c r="O537" i="5"/>
  <c r="O538" i="5"/>
  <c r="O539" i="5"/>
  <c r="O540" i="5"/>
  <c r="O541" i="5"/>
  <c r="O542" i="5"/>
  <c r="O543" i="5"/>
  <c r="O544" i="5"/>
  <c r="O545" i="5"/>
  <c r="O546" i="5"/>
  <c r="O547" i="5"/>
  <c r="O548" i="5"/>
  <c r="O549" i="5"/>
  <c r="O550" i="5"/>
  <c r="O551" i="5"/>
  <c r="O552" i="5"/>
  <c r="O553" i="5"/>
  <c r="O554" i="5"/>
  <c r="O555" i="5"/>
  <c r="O556" i="5"/>
  <c r="O557" i="5"/>
  <c r="O558" i="5"/>
  <c r="O559" i="5"/>
  <c r="O560" i="5"/>
  <c r="O561" i="5"/>
  <c r="O562" i="5"/>
  <c r="O563" i="5"/>
  <c r="O564" i="5"/>
  <c r="O565" i="5"/>
  <c r="O566" i="5"/>
  <c r="O567" i="5"/>
  <c r="O568" i="5"/>
  <c r="O569" i="5"/>
  <c r="O570" i="5"/>
  <c r="O571" i="5"/>
  <c r="O572" i="5"/>
  <c r="O573" i="5"/>
  <c r="O574" i="5"/>
  <c r="O575" i="5"/>
  <c r="O576" i="5"/>
  <c r="O577" i="5"/>
  <c r="O578" i="5"/>
  <c r="O579" i="5"/>
  <c r="O580" i="5"/>
  <c r="O581" i="5"/>
  <c r="O582" i="5"/>
  <c r="O583" i="5"/>
  <c r="O584" i="5"/>
  <c r="O585" i="5"/>
  <c r="O586" i="5"/>
  <c r="O587" i="5"/>
  <c r="O588" i="5"/>
  <c r="O589" i="5"/>
  <c r="O590" i="5"/>
  <c r="O591" i="5"/>
  <c r="O592" i="5"/>
  <c r="O593" i="5"/>
  <c r="O594" i="5"/>
  <c r="O595" i="5"/>
  <c r="O596" i="5"/>
  <c r="O597" i="5"/>
  <c r="O598" i="5"/>
  <c r="O599" i="5"/>
  <c r="O600" i="5"/>
  <c r="O601" i="5"/>
  <c r="O602" i="5"/>
  <c r="O603" i="5"/>
  <c r="O604" i="5"/>
  <c r="O605" i="5"/>
  <c r="O606" i="5"/>
  <c r="O607" i="5"/>
  <c r="O608" i="5"/>
  <c r="O609" i="5"/>
  <c r="O610" i="5"/>
  <c r="O611" i="5"/>
  <c r="O612" i="5"/>
  <c r="O613" i="5"/>
  <c r="O614" i="5"/>
  <c r="O615" i="5"/>
  <c r="O616" i="5"/>
  <c r="O617" i="5"/>
  <c r="O618" i="5"/>
  <c r="O619" i="5"/>
  <c r="O620" i="5"/>
  <c r="O621" i="5"/>
  <c r="O622" i="5"/>
  <c r="O623" i="5"/>
  <c r="O624" i="5"/>
  <c r="O625" i="5"/>
  <c r="O626" i="5"/>
  <c r="O627" i="5"/>
  <c r="O628" i="5"/>
  <c r="O629" i="5"/>
  <c r="O630" i="5"/>
  <c r="O631" i="5"/>
  <c r="O632" i="5"/>
  <c r="O633" i="5"/>
  <c r="O634" i="5"/>
  <c r="O635" i="5"/>
  <c r="O636" i="5"/>
  <c r="O637" i="5"/>
  <c r="O638" i="5"/>
  <c r="O639" i="5"/>
  <c r="O640" i="5"/>
  <c r="O641" i="5"/>
  <c r="O642" i="5"/>
  <c r="O643" i="5"/>
  <c r="O644" i="5"/>
  <c r="O645" i="5"/>
  <c r="O646" i="5"/>
  <c r="O647" i="5"/>
  <c r="O648" i="5"/>
  <c r="O649" i="5"/>
  <c r="O650" i="5"/>
  <c r="O651" i="5"/>
  <c r="O652" i="5"/>
  <c r="O653" i="5"/>
  <c r="O654" i="5"/>
  <c r="O655" i="5"/>
  <c r="O656" i="5"/>
  <c r="O657" i="5"/>
  <c r="O658" i="5"/>
  <c r="O659" i="5"/>
  <c r="O660" i="5"/>
  <c r="O661" i="5"/>
  <c r="O662" i="5"/>
  <c r="O663" i="5"/>
  <c r="O664" i="5"/>
  <c r="O665" i="5"/>
  <c r="O666" i="5"/>
  <c r="O667" i="5"/>
  <c r="O668" i="5"/>
  <c r="O669" i="5"/>
  <c r="O670" i="5"/>
  <c r="O671" i="5"/>
  <c r="O672" i="5"/>
  <c r="O673" i="5"/>
  <c r="O674" i="5"/>
  <c r="O675" i="5"/>
  <c r="O676" i="5"/>
  <c r="O677" i="5"/>
  <c r="O678" i="5"/>
  <c r="O679" i="5"/>
  <c r="O680" i="5"/>
  <c r="O681" i="5"/>
  <c r="O682" i="5"/>
  <c r="O683" i="5"/>
  <c r="O684" i="5"/>
  <c r="O685" i="5"/>
  <c r="O686" i="5"/>
  <c r="O687" i="5"/>
  <c r="O688" i="5"/>
  <c r="O689" i="5"/>
  <c r="O690" i="5"/>
  <c r="O691" i="5"/>
  <c r="O692" i="5"/>
  <c r="O693" i="5"/>
  <c r="O694" i="5"/>
  <c r="O695" i="5"/>
  <c r="O696" i="5"/>
  <c r="O697" i="5"/>
  <c r="O698" i="5"/>
  <c r="O699" i="5"/>
  <c r="O700" i="5"/>
  <c r="O701" i="5"/>
  <c r="O702" i="5"/>
  <c r="O703" i="5"/>
  <c r="O704" i="5"/>
  <c r="O705" i="5"/>
  <c r="O706" i="5"/>
  <c r="O707" i="5"/>
  <c r="O708" i="5"/>
  <c r="O709" i="5"/>
  <c r="O710" i="5"/>
  <c r="O711" i="5"/>
  <c r="O712" i="5"/>
  <c r="O713" i="5"/>
  <c r="O714" i="5"/>
  <c r="O715" i="5"/>
  <c r="O716" i="5"/>
  <c r="O717" i="5"/>
  <c r="O718" i="5"/>
  <c r="O719" i="5"/>
  <c r="O720" i="5"/>
  <c r="O721" i="5"/>
  <c r="O722" i="5"/>
  <c r="O723" i="5"/>
  <c r="O724" i="5"/>
  <c r="O725" i="5"/>
  <c r="O726" i="5"/>
  <c r="O727" i="5"/>
  <c r="O728" i="5"/>
  <c r="O729" i="5"/>
  <c r="O730" i="5"/>
  <c r="O731" i="5"/>
  <c r="O732" i="5"/>
  <c r="O733" i="5"/>
  <c r="O734" i="5"/>
  <c r="O735" i="5"/>
  <c r="O736" i="5"/>
  <c r="O737" i="5"/>
  <c r="O738" i="5"/>
  <c r="O739" i="5"/>
  <c r="O740" i="5"/>
  <c r="O741" i="5"/>
  <c r="O742" i="5"/>
  <c r="O743" i="5"/>
  <c r="O744" i="5"/>
  <c r="O745" i="5"/>
  <c r="O746" i="5"/>
  <c r="O747" i="5"/>
  <c r="O748" i="5"/>
  <c r="O749" i="5"/>
  <c r="O750" i="5"/>
  <c r="O751" i="5"/>
  <c r="O752" i="5"/>
  <c r="O753" i="5"/>
  <c r="O754" i="5"/>
  <c r="O755" i="5"/>
  <c r="O756" i="5"/>
  <c r="O757" i="5"/>
  <c r="O758" i="5"/>
  <c r="O759" i="5"/>
  <c r="O760" i="5"/>
  <c r="O761" i="5"/>
  <c r="O762" i="5"/>
  <c r="O763" i="5"/>
  <c r="O764" i="5"/>
  <c r="O765" i="5"/>
  <c r="O766" i="5"/>
  <c r="O767" i="5"/>
  <c r="O768" i="5"/>
  <c r="O769" i="5"/>
  <c r="O770" i="5"/>
  <c r="O771" i="5"/>
  <c r="O772" i="5"/>
  <c r="O773" i="5"/>
  <c r="O774" i="5"/>
  <c r="O775" i="5"/>
  <c r="O776" i="5"/>
  <c r="O777" i="5"/>
  <c r="O778" i="5"/>
  <c r="O779" i="5"/>
  <c r="O780" i="5"/>
  <c r="O781" i="5"/>
  <c r="O782" i="5"/>
  <c r="O783" i="5"/>
  <c r="O784" i="5"/>
  <c r="O785" i="5"/>
  <c r="O786" i="5"/>
  <c r="O787" i="5"/>
  <c r="O788" i="5"/>
  <c r="O789" i="5"/>
  <c r="O790" i="5"/>
  <c r="O791" i="5"/>
  <c r="O792" i="5"/>
  <c r="O793" i="5"/>
  <c r="O794" i="5"/>
  <c r="O795" i="5"/>
  <c r="O796" i="5"/>
  <c r="O797" i="5"/>
  <c r="O798" i="5"/>
  <c r="O799" i="5"/>
  <c r="O800" i="5"/>
  <c r="O801" i="5"/>
  <c r="O802" i="5"/>
  <c r="O803" i="5"/>
  <c r="O804" i="5"/>
  <c r="O805" i="5"/>
  <c r="O806" i="5"/>
  <c r="O807" i="5"/>
  <c r="O808" i="5"/>
  <c r="O809" i="5"/>
  <c r="O810" i="5"/>
  <c r="O811" i="5"/>
  <c r="O812" i="5"/>
  <c r="O813" i="5"/>
  <c r="O814" i="5"/>
  <c r="O815" i="5"/>
  <c r="O816" i="5"/>
  <c r="O817" i="5"/>
  <c r="O818" i="5"/>
  <c r="O819" i="5"/>
  <c r="O820" i="5"/>
  <c r="O821" i="5"/>
  <c r="O822" i="5"/>
  <c r="O823" i="5"/>
  <c r="O824" i="5"/>
  <c r="O825" i="5"/>
  <c r="O826" i="5"/>
  <c r="O827" i="5"/>
  <c r="O828" i="5"/>
  <c r="O829" i="5"/>
  <c r="O830" i="5"/>
  <c r="O831" i="5"/>
  <c r="O832" i="5"/>
  <c r="O833" i="5"/>
  <c r="O834" i="5"/>
  <c r="O835" i="5"/>
  <c r="O836" i="5"/>
  <c r="O837" i="5"/>
  <c r="O838" i="5"/>
  <c r="O839" i="5"/>
  <c r="O840" i="5"/>
  <c r="O841" i="5"/>
  <c r="O842" i="5"/>
  <c r="O843" i="5"/>
  <c r="O844" i="5"/>
  <c r="O845" i="5"/>
  <c r="O846" i="5"/>
  <c r="O847" i="5"/>
  <c r="O848" i="5"/>
  <c r="O849" i="5"/>
  <c r="O850" i="5"/>
  <c r="O851" i="5"/>
  <c r="O852" i="5"/>
  <c r="O853" i="5"/>
  <c r="O854" i="5"/>
  <c r="O855" i="5"/>
  <c r="O856" i="5"/>
  <c r="O857" i="5"/>
  <c r="O858" i="5"/>
  <c r="O859" i="5"/>
  <c r="O860" i="5"/>
  <c r="O861" i="5"/>
  <c r="O862" i="5"/>
  <c r="O863" i="5"/>
  <c r="O864" i="5"/>
  <c r="O865" i="5"/>
  <c r="O866" i="5"/>
  <c r="O867" i="5"/>
  <c r="O868" i="5"/>
  <c r="O869" i="5"/>
  <c r="O870" i="5"/>
  <c r="O871" i="5"/>
  <c r="O872" i="5"/>
  <c r="O873" i="5"/>
  <c r="O874" i="5"/>
  <c r="O875" i="5"/>
  <c r="O876" i="5"/>
  <c r="O877" i="5"/>
  <c r="O878" i="5"/>
  <c r="O879" i="5"/>
  <c r="O880" i="5"/>
  <c r="O881" i="5"/>
  <c r="O882" i="5"/>
  <c r="O883" i="5"/>
  <c r="O884" i="5"/>
  <c r="O885" i="5"/>
  <c r="O886" i="5"/>
  <c r="O887" i="5"/>
  <c r="O888" i="5"/>
  <c r="O889" i="5"/>
  <c r="O890" i="5"/>
  <c r="O891" i="5"/>
  <c r="O892" i="5"/>
  <c r="O893" i="5"/>
  <c r="O894" i="5"/>
  <c r="O895" i="5"/>
  <c r="O896" i="5"/>
  <c r="O897" i="5"/>
  <c r="O898" i="5"/>
  <c r="O899" i="5"/>
  <c r="O900" i="5"/>
  <c r="O901" i="5"/>
  <c r="O902" i="5"/>
  <c r="O903" i="5"/>
  <c r="O904" i="5"/>
  <c r="O905" i="5"/>
  <c r="O906" i="5"/>
  <c r="O907" i="5"/>
  <c r="O908" i="5"/>
  <c r="O909" i="5"/>
  <c r="O910" i="5"/>
  <c r="O911" i="5"/>
  <c r="O912" i="5"/>
  <c r="O913" i="5"/>
  <c r="O914" i="5"/>
  <c r="O915" i="5"/>
  <c r="O916" i="5"/>
  <c r="O917" i="5"/>
  <c r="O918" i="5"/>
  <c r="O919" i="5"/>
  <c r="O920" i="5"/>
  <c r="O921" i="5"/>
  <c r="O922" i="5"/>
  <c r="O923" i="5"/>
  <c r="O924" i="5"/>
  <c r="O925" i="5"/>
  <c r="O926" i="5"/>
  <c r="O927" i="5"/>
  <c r="O928" i="5"/>
  <c r="O929" i="5"/>
  <c r="O930" i="5"/>
  <c r="O931" i="5"/>
  <c r="O932" i="5"/>
  <c r="O933" i="5"/>
  <c r="O934" i="5"/>
  <c r="O935" i="5"/>
  <c r="O936" i="5"/>
  <c r="O937" i="5"/>
  <c r="O938" i="5"/>
  <c r="O939" i="5"/>
  <c r="O940" i="5"/>
  <c r="O941" i="5"/>
  <c r="O942" i="5"/>
  <c r="O943" i="5"/>
  <c r="O944" i="5"/>
  <c r="O945" i="5"/>
  <c r="O946" i="5"/>
  <c r="O947" i="5"/>
  <c r="O948" i="5"/>
  <c r="O949" i="5"/>
  <c r="O950" i="5"/>
  <c r="O951" i="5"/>
  <c r="O952" i="5"/>
  <c r="O953" i="5"/>
  <c r="O954" i="5"/>
  <c r="O955" i="5"/>
  <c r="O956" i="5"/>
  <c r="O957" i="5"/>
  <c r="O958" i="5"/>
  <c r="O959" i="5"/>
  <c r="O960" i="5"/>
  <c r="O961" i="5"/>
  <c r="O962" i="5"/>
  <c r="O963" i="5"/>
  <c r="O964" i="5"/>
  <c r="O965" i="5"/>
  <c r="O966" i="5"/>
  <c r="O967" i="5"/>
  <c r="O968" i="5"/>
  <c r="O969" i="5"/>
  <c r="O970" i="5"/>
  <c r="O971" i="5"/>
  <c r="O972" i="5"/>
  <c r="O973" i="5"/>
  <c r="O974" i="5"/>
  <c r="O975" i="5"/>
  <c r="O976" i="5"/>
  <c r="O977" i="5"/>
  <c r="O978" i="5"/>
  <c r="O979" i="5"/>
  <c r="O980" i="5"/>
  <c r="O981" i="5"/>
  <c r="O982" i="5"/>
  <c r="O983" i="5"/>
  <c r="O984" i="5"/>
  <c r="O985" i="5"/>
  <c r="O986" i="5"/>
  <c r="O987" i="5"/>
  <c r="O988" i="5"/>
  <c r="O989" i="5"/>
  <c r="O990" i="5"/>
  <c r="O991" i="5"/>
  <c r="O992" i="5"/>
  <c r="O993" i="5"/>
  <c r="O994" i="5"/>
  <c r="O995" i="5"/>
  <c r="O996" i="5"/>
  <c r="O997" i="5"/>
  <c r="O998" i="5"/>
  <c r="O999" i="5"/>
  <c r="O1000" i="5"/>
  <c r="O1001" i="5"/>
  <c r="O1002" i="5"/>
  <c r="O1003" i="5"/>
  <c r="O1004" i="5"/>
  <c r="O1005" i="5"/>
  <c r="O1006" i="5"/>
  <c r="O1007" i="5"/>
  <c r="O1008" i="5"/>
  <c r="O1009" i="5"/>
  <c r="O1010" i="5"/>
  <c r="O1011" i="5"/>
  <c r="O1012" i="5"/>
  <c r="O1013" i="5"/>
  <c r="O1014" i="5"/>
  <c r="O1015" i="5"/>
  <c r="O1016" i="5"/>
  <c r="O1017" i="5"/>
  <c r="O1018" i="5"/>
  <c r="O1019" i="5"/>
  <c r="O1020" i="5"/>
  <c r="O1021" i="5"/>
  <c r="O1022" i="5"/>
  <c r="O1023" i="5"/>
  <c r="O1024" i="5"/>
  <c r="O1025" i="5"/>
  <c r="O1026" i="5"/>
  <c r="O1027" i="5"/>
  <c r="O1028" i="5"/>
  <c r="O1029" i="5"/>
  <c r="O1030" i="5"/>
  <c r="O1031" i="5"/>
  <c r="O1032" i="5"/>
  <c r="O1033" i="5"/>
  <c r="O1034" i="5"/>
  <c r="O1035" i="5"/>
  <c r="O1036" i="5"/>
  <c r="O1037" i="5"/>
  <c r="O1038" i="5"/>
  <c r="O1039" i="5"/>
  <c r="O1040" i="5"/>
  <c r="O1041" i="5"/>
  <c r="O1042" i="5"/>
  <c r="O1043" i="5"/>
  <c r="O1044" i="5"/>
  <c r="O1045" i="5"/>
  <c r="O1046" i="5"/>
  <c r="O1047" i="5"/>
  <c r="O1048" i="5"/>
  <c r="O1049" i="5"/>
  <c r="O1050" i="5"/>
  <c r="O1051" i="5"/>
  <c r="O1052" i="5"/>
  <c r="O1053" i="5"/>
  <c r="O1054" i="5"/>
  <c r="O1055" i="5"/>
  <c r="O1056" i="5"/>
  <c r="O1057" i="5"/>
  <c r="O1058" i="5"/>
  <c r="O1059" i="5"/>
  <c r="O1060" i="5"/>
  <c r="O1061" i="5"/>
  <c r="O1062" i="5"/>
  <c r="O1063" i="5"/>
  <c r="O1064" i="5"/>
  <c r="O1065" i="5"/>
  <c r="O1066" i="5"/>
  <c r="O1067" i="5"/>
  <c r="O1068" i="5"/>
  <c r="O1069" i="5"/>
  <c r="O1070" i="5"/>
  <c r="O1071" i="5"/>
  <c r="O1072" i="5"/>
  <c r="O1073" i="5"/>
  <c r="O1074" i="5"/>
  <c r="O1075" i="5"/>
  <c r="O1076" i="5"/>
  <c r="O1077" i="5"/>
  <c r="O1078" i="5"/>
  <c r="O1079" i="5"/>
  <c r="O1080" i="5"/>
  <c r="O1081" i="5"/>
  <c r="O1082" i="5"/>
  <c r="O1083" i="5"/>
  <c r="O1084" i="5"/>
  <c r="O1085" i="5"/>
  <c r="O1086" i="5"/>
  <c r="O1087" i="5"/>
  <c r="O1088" i="5"/>
  <c r="O1089" i="5"/>
  <c r="O1090" i="5"/>
  <c r="O1091" i="5"/>
  <c r="O1092" i="5"/>
  <c r="O1093" i="5"/>
  <c r="O1094" i="5"/>
  <c r="O1095" i="5"/>
  <c r="O1096" i="5"/>
  <c r="O1097" i="5"/>
  <c r="O1098" i="5"/>
  <c r="O1099" i="5"/>
  <c r="O1100" i="5"/>
  <c r="O1101" i="5"/>
  <c r="O1102" i="5"/>
  <c r="O1103" i="5"/>
  <c r="O1104" i="5"/>
  <c r="O1105" i="5"/>
  <c r="O1106" i="5"/>
  <c r="O1107" i="5"/>
  <c r="O1108" i="5"/>
  <c r="O1109" i="5"/>
  <c r="O1110" i="5"/>
  <c r="O1111" i="5"/>
  <c r="O1112" i="5"/>
  <c r="O1113" i="5"/>
  <c r="O1114" i="5"/>
  <c r="O1115" i="5"/>
  <c r="O1116" i="5"/>
  <c r="O1117" i="5"/>
  <c r="O1118" i="5"/>
  <c r="O1119" i="5"/>
  <c r="O1120" i="5"/>
  <c r="O1121" i="5"/>
  <c r="O1122" i="5"/>
  <c r="O1123" i="5"/>
  <c r="O1124" i="5"/>
  <c r="O1125" i="5"/>
  <c r="O1126" i="5"/>
  <c r="O1127" i="5"/>
  <c r="O1128" i="5"/>
  <c r="O1129" i="5"/>
  <c r="O1130" i="5"/>
  <c r="O1131" i="5"/>
  <c r="O1132" i="5"/>
  <c r="O1133" i="5"/>
  <c r="O1134" i="5"/>
  <c r="O1135" i="5"/>
  <c r="O1136" i="5"/>
  <c r="O1137" i="5"/>
  <c r="O1138" i="5"/>
  <c r="O1139" i="5"/>
  <c r="O1140" i="5"/>
  <c r="O1141" i="5"/>
  <c r="O1142" i="5"/>
  <c r="O1143" i="5"/>
  <c r="O1144" i="5"/>
  <c r="O1145" i="5"/>
  <c r="O1146" i="5"/>
  <c r="O1147" i="5"/>
  <c r="O1148" i="5"/>
  <c r="O1149" i="5"/>
  <c r="O1150" i="5"/>
  <c r="O1151" i="5"/>
  <c r="O1152" i="5"/>
  <c r="O1153" i="5"/>
  <c r="O1154" i="5"/>
  <c r="O1155" i="5"/>
  <c r="O1156" i="5"/>
  <c r="O1157" i="5"/>
  <c r="O1158" i="5"/>
  <c r="O1159" i="5"/>
  <c r="O1160" i="5"/>
  <c r="O1161" i="5"/>
  <c r="O1162" i="5"/>
  <c r="O1163" i="5"/>
  <c r="O1164" i="5"/>
  <c r="O1165" i="5"/>
  <c r="O1166" i="5"/>
  <c r="O1167" i="5"/>
  <c r="O1168" i="5"/>
  <c r="O1169" i="5"/>
  <c r="O1170" i="5"/>
  <c r="O1171" i="5"/>
  <c r="O1172" i="5"/>
  <c r="O1173" i="5"/>
  <c r="O1174" i="5"/>
  <c r="O1175" i="5"/>
  <c r="O1176" i="5"/>
  <c r="O1177" i="5"/>
  <c r="O1178" i="5"/>
  <c r="O1179" i="5"/>
  <c r="O1180" i="5"/>
  <c r="O1181" i="5"/>
  <c r="O1182" i="5"/>
  <c r="O1183" i="5"/>
  <c r="O1184" i="5"/>
  <c r="O1185" i="5"/>
  <c r="O1186" i="5"/>
  <c r="O1187" i="5"/>
  <c r="O1188" i="5"/>
  <c r="O1189" i="5"/>
  <c r="O1190" i="5"/>
  <c r="O1191" i="5"/>
  <c r="O1192" i="5"/>
  <c r="O1193" i="5"/>
  <c r="O1194" i="5"/>
  <c r="O1195" i="5"/>
  <c r="O1196" i="5"/>
  <c r="O1197" i="5"/>
  <c r="O1198" i="5"/>
  <c r="O1199" i="5"/>
  <c r="O1200" i="5"/>
  <c r="O1201" i="5"/>
  <c r="O1202" i="5"/>
  <c r="O1203" i="5"/>
  <c r="O1204" i="5"/>
  <c r="O1205" i="5"/>
  <c r="O1206" i="5"/>
  <c r="O1207" i="5"/>
  <c r="O1208" i="5"/>
  <c r="O1209" i="5"/>
  <c r="O1210" i="5"/>
  <c r="O1211" i="5"/>
  <c r="O1212" i="5"/>
  <c r="O1213" i="5"/>
  <c r="O1214" i="5"/>
  <c r="O1215" i="5"/>
  <c r="O1216" i="5"/>
  <c r="O1217" i="5"/>
  <c r="O1218" i="5"/>
  <c r="O1219" i="5"/>
  <c r="O1220" i="5"/>
  <c r="O1221" i="5"/>
  <c r="O1222" i="5"/>
  <c r="O1223" i="5"/>
  <c r="O1224" i="5"/>
  <c r="O1225" i="5"/>
  <c r="O1226" i="5"/>
  <c r="O1227" i="5"/>
  <c r="O1228" i="5"/>
  <c r="O1229" i="5"/>
  <c r="O1230" i="5"/>
  <c r="O1231" i="5"/>
  <c r="O1232" i="5"/>
  <c r="O1233" i="5"/>
  <c r="O1234" i="5"/>
  <c r="O1235" i="5"/>
  <c r="O1236" i="5"/>
  <c r="O1237" i="5"/>
  <c r="O1238" i="5"/>
  <c r="O1239" i="5"/>
  <c r="O1240" i="5"/>
  <c r="O1241" i="5"/>
  <c r="O1242" i="5"/>
  <c r="O1243" i="5"/>
  <c r="O1244" i="5"/>
  <c r="O1245" i="5"/>
  <c r="O1246" i="5"/>
  <c r="O1247" i="5"/>
  <c r="O1248" i="5"/>
  <c r="O1249" i="5"/>
  <c r="O1250" i="5"/>
  <c r="O1251" i="5"/>
  <c r="O1252" i="5"/>
  <c r="O1253" i="5"/>
  <c r="O1254" i="5"/>
  <c r="O1255" i="5"/>
  <c r="O1256" i="5"/>
  <c r="O1257" i="5"/>
  <c r="O1258" i="5"/>
  <c r="O1259" i="5"/>
  <c r="O1260" i="5"/>
  <c r="O1261" i="5"/>
  <c r="O1262" i="5"/>
  <c r="O1263" i="5"/>
  <c r="O1264" i="5"/>
  <c r="O1265" i="5"/>
  <c r="O1266" i="5"/>
  <c r="O1267" i="5"/>
  <c r="O1268" i="5"/>
  <c r="O1269" i="5"/>
  <c r="O1270" i="5"/>
  <c r="O1271" i="5"/>
  <c r="O1272" i="5"/>
  <c r="O1273" i="5"/>
  <c r="O1274" i="5"/>
  <c r="O1275" i="5"/>
  <c r="O1276" i="5"/>
  <c r="O1277" i="5"/>
  <c r="O1278" i="5"/>
  <c r="O1279" i="5"/>
  <c r="O1280" i="5"/>
  <c r="O1281" i="5"/>
  <c r="O1282" i="5"/>
  <c r="O1283" i="5"/>
  <c r="O1284" i="5"/>
  <c r="O1285" i="5"/>
  <c r="O1286" i="5"/>
  <c r="O1287" i="5"/>
  <c r="O1288" i="5"/>
  <c r="O1289" i="5"/>
  <c r="O1290" i="5"/>
  <c r="O1291" i="5"/>
  <c r="O1292" i="5"/>
  <c r="O1293" i="5"/>
  <c r="O1294" i="5"/>
  <c r="O1295" i="5"/>
  <c r="O1296" i="5"/>
  <c r="O1297" i="5"/>
  <c r="O1298" i="5"/>
  <c r="O1299" i="5"/>
  <c r="O1300" i="5"/>
  <c r="O1301" i="5"/>
  <c r="O1302" i="5"/>
  <c r="O1303" i="5"/>
  <c r="O1304" i="5"/>
  <c r="O1305" i="5"/>
  <c r="O1306" i="5"/>
  <c r="O1307" i="5"/>
  <c r="O1308" i="5"/>
  <c r="O1309" i="5"/>
  <c r="O1310" i="5"/>
  <c r="O1311" i="5"/>
  <c r="O1312" i="5"/>
  <c r="O1313" i="5"/>
  <c r="O1314" i="5"/>
  <c r="O1315" i="5"/>
  <c r="O1316" i="5"/>
  <c r="O1317" i="5"/>
  <c r="O1318" i="5"/>
  <c r="O1319" i="5"/>
  <c r="O1320" i="5"/>
  <c r="O1321" i="5"/>
  <c r="O1322" i="5"/>
  <c r="O1323" i="5"/>
  <c r="O1324" i="5"/>
  <c r="O1325" i="5"/>
  <c r="O1326" i="5"/>
  <c r="O1327" i="5"/>
  <c r="O1328" i="5"/>
  <c r="O1329" i="5"/>
  <c r="O1330" i="5"/>
  <c r="O1331" i="5"/>
  <c r="O1332" i="5"/>
  <c r="O1333" i="5"/>
  <c r="O1334" i="5"/>
  <c r="O1335" i="5"/>
  <c r="O1336" i="5"/>
  <c r="O1337" i="5"/>
  <c r="O1338" i="5"/>
  <c r="O1339" i="5"/>
  <c r="O1340" i="5"/>
  <c r="O1341" i="5"/>
  <c r="O1342" i="5"/>
  <c r="O1343" i="5"/>
  <c r="O1344" i="5"/>
  <c r="O1345" i="5"/>
  <c r="O1346" i="5"/>
  <c r="O1347" i="5"/>
  <c r="O1348" i="5"/>
  <c r="O1349" i="5"/>
  <c r="O1350" i="5"/>
  <c r="O1351" i="5"/>
  <c r="O1352" i="5"/>
  <c r="O1353" i="5"/>
  <c r="O1354" i="5"/>
  <c r="O1355" i="5"/>
  <c r="O1356" i="5"/>
  <c r="O1357" i="5"/>
  <c r="O1358" i="5"/>
  <c r="O1359" i="5"/>
  <c r="O1360" i="5"/>
  <c r="O1361" i="5"/>
  <c r="O1362" i="5"/>
  <c r="O1363" i="5"/>
  <c r="O1364" i="5"/>
  <c r="O1365" i="5"/>
  <c r="O1366" i="5"/>
  <c r="O1367" i="5"/>
  <c r="O1368" i="5"/>
  <c r="O1369" i="5"/>
  <c r="O1370" i="5"/>
  <c r="O1371" i="5"/>
  <c r="O1372" i="5"/>
  <c r="O1373" i="5"/>
  <c r="O1374" i="5"/>
  <c r="O1375" i="5"/>
  <c r="O1376" i="5"/>
  <c r="O1377" i="5"/>
  <c r="O1378" i="5"/>
  <c r="O1379" i="5"/>
  <c r="O1380" i="5"/>
  <c r="O1381" i="5"/>
  <c r="O1382" i="5"/>
  <c r="O1383" i="5"/>
  <c r="O1384" i="5"/>
  <c r="O1385" i="5"/>
  <c r="O1386" i="5"/>
  <c r="O1387" i="5"/>
  <c r="O1388" i="5"/>
  <c r="O1389" i="5"/>
  <c r="O1390" i="5"/>
  <c r="O1391" i="5"/>
  <c r="O1392" i="5"/>
  <c r="O1393" i="5"/>
  <c r="O1394" i="5"/>
  <c r="O1395" i="5"/>
  <c r="O1396" i="5"/>
  <c r="O1397" i="5"/>
  <c r="O1398" i="5"/>
  <c r="O1399" i="5"/>
  <c r="O1400" i="5"/>
  <c r="O1401" i="5"/>
  <c r="O1402" i="5"/>
  <c r="O1403" i="5"/>
  <c r="O1404" i="5"/>
  <c r="O1405" i="5"/>
  <c r="O1406" i="5"/>
  <c r="O1407" i="5"/>
  <c r="O1408" i="5"/>
  <c r="O1409" i="5"/>
  <c r="O1410" i="5"/>
  <c r="O1411" i="5"/>
  <c r="O1412" i="5"/>
  <c r="O1413" i="5"/>
  <c r="O1414" i="5"/>
  <c r="O1415" i="5"/>
  <c r="O1416" i="5"/>
  <c r="O1417" i="5"/>
  <c r="O1418" i="5"/>
  <c r="O1419" i="5"/>
  <c r="O1420" i="5"/>
  <c r="O1421" i="5"/>
  <c r="O1422" i="5"/>
  <c r="O1423" i="5"/>
  <c r="O1424" i="5"/>
  <c r="O1425" i="5"/>
  <c r="O1426" i="5"/>
  <c r="O1427" i="5"/>
  <c r="O1428" i="5"/>
  <c r="O1429" i="5"/>
  <c r="O1430" i="5"/>
  <c r="O1431" i="5"/>
  <c r="O1432" i="5"/>
  <c r="O1433" i="5"/>
  <c r="O1434" i="5"/>
  <c r="O1435" i="5"/>
  <c r="O1436" i="5"/>
  <c r="O1437" i="5"/>
  <c r="O1438" i="5"/>
  <c r="O1439" i="5"/>
  <c r="O1440" i="5"/>
  <c r="O1441" i="5"/>
  <c r="O1442" i="5"/>
  <c r="O1443" i="5"/>
  <c r="O1444" i="5"/>
  <c r="O1445" i="5"/>
  <c r="O1446" i="5"/>
  <c r="O1447" i="5"/>
  <c r="O1448" i="5"/>
  <c r="O1449" i="5"/>
  <c r="O1450" i="5"/>
  <c r="O1451" i="5"/>
  <c r="O1452" i="5"/>
  <c r="O1453" i="5"/>
  <c r="O1454" i="5"/>
  <c r="O1455" i="5"/>
  <c r="O1456" i="5"/>
  <c r="O1457" i="5"/>
  <c r="O1458" i="5"/>
  <c r="O1459" i="5"/>
  <c r="O1460" i="5"/>
  <c r="O1461" i="5"/>
  <c r="O1462" i="5"/>
  <c r="O1463" i="5"/>
  <c r="O1464" i="5"/>
  <c r="O1465" i="5"/>
  <c r="O1466" i="5"/>
  <c r="O1467" i="5"/>
  <c r="O1468" i="5"/>
  <c r="O1469" i="5"/>
  <c r="O1470" i="5"/>
  <c r="O1471" i="5"/>
  <c r="O1472" i="5"/>
  <c r="O1473" i="5"/>
  <c r="O1474" i="5"/>
  <c r="O1475" i="5"/>
  <c r="O1476" i="5"/>
  <c r="O1477" i="5"/>
  <c r="O1478" i="5"/>
  <c r="O1479" i="5"/>
  <c r="O1480" i="5"/>
  <c r="O1481" i="5"/>
  <c r="O1482" i="5"/>
  <c r="O1483" i="5"/>
  <c r="O1484" i="5"/>
  <c r="O1485" i="5"/>
  <c r="O1486" i="5"/>
  <c r="O1487" i="5"/>
  <c r="O1488" i="5"/>
  <c r="O1489" i="5"/>
  <c r="O1490" i="5"/>
  <c r="O1491" i="5"/>
  <c r="O1492" i="5"/>
  <c r="O1493" i="5"/>
  <c r="O1494" i="5"/>
  <c r="O1495" i="5"/>
  <c r="O1496" i="5"/>
  <c r="O1497" i="5"/>
  <c r="O1498" i="5"/>
  <c r="O1499" i="5"/>
  <c r="O1500" i="5"/>
  <c r="O1501" i="5"/>
  <c r="O1502" i="5"/>
  <c r="O1503" i="5"/>
  <c r="O1504" i="5"/>
  <c r="O1505" i="5"/>
  <c r="O1506" i="5"/>
  <c r="O1507" i="5"/>
  <c r="O1508" i="5"/>
  <c r="O1509" i="5"/>
  <c r="O1510" i="5"/>
  <c r="O1511" i="5"/>
  <c r="O1512" i="5"/>
  <c r="O1513" i="5"/>
  <c r="O1514" i="5"/>
  <c r="O1515" i="5"/>
  <c r="O1516" i="5"/>
  <c r="O1517" i="5"/>
  <c r="O1518" i="5"/>
  <c r="O1519" i="5"/>
  <c r="O1520" i="5"/>
  <c r="O1521" i="5"/>
  <c r="O1522" i="5"/>
  <c r="O1523" i="5"/>
  <c r="O1524" i="5"/>
  <c r="O1525" i="5"/>
  <c r="O1526" i="5"/>
  <c r="O1527" i="5"/>
  <c r="O1528" i="5"/>
  <c r="O1529" i="5"/>
  <c r="O1530" i="5"/>
  <c r="O1531" i="5"/>
  <c r="O1532" i="5"/>
  <c r="O1533" i="5"/>
  <c r="O1534" i="5"/>
  <c r="O1535" i="5"/>
  <c r="O1536" i="5"/>
  <c r="O1537" i="5"/>
  <c r="O1538" i="5"/>
  <c r="O1539" i="5"/>
  <c r="O1540" i="5"/>
  <c r="O1541" i="5"/>
  <c r="O1542" i="5"/>
  <c r="O1543" i="5"/>
  <c r="O1544" i="5"/>
  <c r="O1545" i="5"/>
  <c r="O1546" i="5"/>
  <c r="O1547" i="5"/>
  <c r="O1548" i="5"/>
  <c r="O1549" i="5"/>
  <c r="O1550" i="5"/>
  <c r="O1551" i="5"/>
  <c r="O1552" i="5"/>
  <c r="O1553" i="5"/>
  <c r="O1554" i="5"/>
  <c r="O1555" i="5"/>
  <c r="O1556" i="5"/>
  <c r="O1557" i="5"/>
  <c r="O1558" i="5"/>
  <c r="O1559" i="5"/>
  <c r="O1560" i="5"/>
  <c r="O1561" i="5"/>
  <c r="O1562" i="5"/>
  <c r="O1563" i="5"/>
  <c r="O1564" i="5"/>
  <c r="O1565" i="5"/>
  <c r="O1566" i="5"/>
  <c r="O1567" i="5"/>
  <c r="O1568" i="5"/>
  <c r="O1569" i="5"/>
  <c r="O1570" i="5"/>
  <c r="O1571" i="5"/>
  <c r="O1572" i="5"/>
  <c r="O1573" i="5"/>
  <c r="O1574" i="5"/>
  <c r="O1575" i="5"/>
  <c r="O1576" i="5"/>
  <c r="O1577" i="5"/>
  <c r="O1578" i="5"/>
  <c r="O1579" i="5"/>
  <c r="O1580" i="5"/>
  <c r="O1581" i="5"/>
  <c r="O1582" i="5"/>
  <c r="O1583" i="5"/>
  <c r="O1584" i="5"/>
  <c r="O1585" i="5"/>
  <c r="O1586" i="5"/>
  <c r="O1587" i="5"/>
  <c r="O1588" i="5"/>
  <c r="O1589" i="5"/>
  <c r="O1590" i="5"/>
  <c r="O1591" i="5"/>
  <c r="O1592" i="5"/>
  <c r="O1593" i="5"/>
  <c r="O1594" i="5"/>
  <c r="O1595" i="5"/>
  <c r="O1596" i="5"/>
  <c r="O1597" i="5"/>
  <c r="O1598" i="5"/>
  <c r="O1599" i="5"/>
  <c r="O1600" i="5"/>
  <c r="O1601" i="5"/>
  <c r="O1602" i="5"/>
  <c r="O1603" i="5"/>
  <c r="O1604" i="5"/>
  <c r="O1605" i="5"/>
  <c r="O1606" i="5"/>
  <c r="O1607" i="5"/>
  <c r="O1608" i="5"/>
  <c r="O1609" i="5"/>
  <c r="O1610" i="5"/>
  <c r="O1611" i="5"/>
  <c r="O1612" i="5"/>
  <c r="O1613" i="5"/>
  <c r="O1614" i="5"/>
  <c r="O1615" i="5"/>
  <c r="O1616" i="5"/>
  <c r="O1617" i="5"/>
  <c r="O1618" i="5"/>
  <c r="O1619" i="5"/>
  <c r="O1620" i="5"/>
  <c r="O1621" i="5"/>
  <c r="O1622" i="5"/>
  <c r="O1623" i="5"/>
  <c r="O1624" i="5"/>
  <c r="O1625" i="5"/>
  <c r="O1626" i="5"/>
  <c r="O1627" i="5"/>
  <c r="O1628" i="5"/>
  <c r="O1629" i="5"/>
  <c r="O1630" i="5"/>
  <c r="O1631" i="5"/>
  <c r="O1632" i="5"/>
  <c r="O1633" i="5"/>
  <c r="O1634" i="5"/>
  <c r="O1635" i="5"/>
  <c r="O1636" i="5"/>
  <c r="O1637" i="5"/>
  <c r="O1638" i="5"/>
  <c r="O1639" i="5"/>
  <c r="O1640" i="5"/>
  <c r="O1641" i="5"/>
  <c r="O1642" i="5"/>
  <c r="O1643" i="5"/>
  <c r="O1644" i="5"/>
  <c r="O1645" i="5"/>
  <c r="O1646" i="5"/>
  <c r="O1647" i="5"/>
  <c r="O1648" i="5"/>
  <c r="O1649" i="5"/>
  <c r="O1650" i="5"/>
  <c r="O1651" i="5"/>
  <c r="O1652" i="5"/>
  <c r="O1653" i="5"/>
  <c r="O1654" i="5"/>
  <c r="O1655" i="5"/>
  <c r="O1656" i="5"/>
  <c r="O1657" i="5"/>
  <c r="O1658" i="5"/>
  <c r="O1659" i="5"/>
  <c r="O1660" i="5"/>
  <c r="O1661" i="5"/>
  <c r="O1662" i="5"/>
  <c r="O1663" i="5"/>
  <c r="O1664" i="5"/>
  <c r="O1665" i="5"/>
  <c r="O1666" i="5"/>
  <c r="O1667" i="5"/>
  <c r="O1668" i="5"/>
  <c r="O1669" i="5"/>
  <c r="O1670" i="5"/>
  <c r="O1671" i="5"/>
  <c r="O1672" i="5"/>
  <c r="O1673" i="5"/>
  <c r="O1674" i="5"/>
  <c r="O1675" i="5"/>
  <c r="O1676" i="5"/>
  <c r="O1677" i="5"/>
  <c r="O1678" i="5"/>
  <c r="O1679" i="5"/>
  <c r="O1680" i="5"/>
  <c r="O1681" i="5"/>
  <c r="O1682" i="5"/>
  <c r="O1683" i="5"/>
  <c r="O1684" i="5"/>
  <c r="O1685" i="5"/>
  <c r="O1686" i="5"/>
  <c r="O1687" i="5"/>
  <c r="O1688" i="5"/>
  <c r="O1689" i="5"/>
  <c r="O1690" i="5"/>
  <c r="O1691" i="5"/>
  <c r="O1692" i="5"/>
  <c r="O1693" i="5"/>
  <c r="O1694" i="5"/>
  <c r="O1695" i="5"/>
  <c r="O1696" i="5"/>
  <c r="O1697" i="5"/>
  <c r="O1698" i="5"/>
  <c r="O1699" i="5"/>
  <c r="O1700" i="5"/>
  <c r="O1701" i="5"/>
  <c r="O1702" i="5"/>
  <c r="O1703" i="5"/>
  <c r="O1704" i="5"/>
  <c r="O1705" i="5"/>
  <c r="O1706" i="5"/>
  <c r="O1707" i="5"/>
  <c r="O1708" i="5"/>
  <c r="O1709" i="5"/>
  <c r="O1710" i="5"/>
  <c r="O1711" i="5"/>
  <c r="O1712" i="5"/>
  <c r="O1713" i="5"/>
  <c r="O1714" i="5"/>
  <c r="O1715" i="5"/>
  <c r="O1716" i="5"/>
  <c r="O1717" i="5"/>
  <c r="O1718" i="5"/>
  <c r="O1719" i="5"/>
  <c r="O1720" i="5"/>
  <c r="O1721" i="5"/>
  <c r="O1722" i="5"/>
  <c r="O1723" i="5"/>
  <c r="O1724" i="5"/>
  <c r="O1725" i="5"/>
  <c r="O1726" i="5"/>
  <c r="O1727" i="5"/>
  <c r="O1728" i="5"/>
  <c r="O1729" i="5"/>
  <c r="O1730" i="5"/>
  <c r="O1731" i="5"/>
  <c r="O1732" i="5"/>
  <c r="O1733" i="5"/>
  <c r="O1734" i="5"/>
  <c r="O1735" i="5"/>
  <c r="O1736" i="5"/>
  <c r="O1737" i="5"/>
  <c r="O1738" i="5"/>
  <c r="O1739" i="5"/>
  <c r="O1740" i="5"/>
  <c r="O1741" i="5"/>
  <c r="O1742" i="5"/>
  <c r="O1743" i="5"/>
  <c r="O1744" i="5"/>
  <c r="O1745" i="5"/>
  <c r="O1746" i="5"/>
  <c r="O1747" i="5"/>
  <c r="O1748" i="5"/>
  <c r="O1749" i="5"/>
  <c r="O1750" i="5"/>
  <c r="O1751" i="5"/>
  <c r="O1752" i="5"/>
  <c r="O1753" i="5"/>
  <c r="O1754" i="5"/>
  <c r="O1755" i="5"/>
  <c r="O1756" i="5"/>
  <c r="O1757" i="5"/>
  <c r="O1758" i="5"/>
  <c r="O1759" i="5"/>
  <c r="O1760" i="5"/>
  <c r="O1761" i="5"/>
  <c r="O1762" i="5"/>
  <c r="O1763" i="5"/>
  <c r="O1764" i="5"/>
  <c r="O1765" i="5"/>
  <c r="O1766" i="5"/>
  <c r="O1767" i="5"/>
  <c r="O1768" i="5"/>
  <c r="O1769" i="5"/>
  <c r="O1770" i="5"/>
  <c r="O1771" i="5"/>
  <c r="O1772" i="5"/>
  <c r="O1773" i="5"/>
  <c r="O1774" i="5"/>
  <c r="O1775" i="5"/>
  <c r="O1776" i="5"/>
  <c r="O1777" i="5"/>
  <c r="O1778" i="5"/>
  <c r="O1779" i="5"/>
  <c r="O1780" i="5"/>
  <c r="O1781" i="5"/>
  <c r="O1782" i="5"/>
  <c r="O1783" i="5"/>
  <c r="O1784" i="5"/>
  <c r="O1785" i="5"/>
  <c r="O1786" i="5"/>
  <c r="O1787" i="5"/>
  <c r="O1788" i="5"/>
  <c r="O1789" i="5"/>
  <c r="O1790" i="5"/>
  <c r="O1791" i="5"/>
  <c r="O1792" i="5"/>
  <c r="O1793" i="5"/>
  <c r="O1794" i="5"/>
  <c r="O1795" i="5"/>
  <c r="O1796" i="5"/>
  <c r="O1797" i="5"/>
  <c r="O1798" i="5"/>
  <c r="O1799" i="5"/>
  <c r="O1800" i="5"/>
  <c r="O1801" i="5"/>
  <c r="O1802" i="5"/>
  <c r="O1803" i="5"/>
  <c r="O1804" i="5"/>
  <c r="O1805" i="5"/>
  <c r="O1806" i="5"/>
  <c r="O1807" i="5"/>
  <c r="O1808" i="5"/>
  <c r="O1809" i="5"/>
  <c r="O1810" i="5"/>
  <c r="O1811" i="5"/>
  <c r="O1812" i="5"/>
  <c r="O1813" i="5"/>
  <c r="O1814" i="5"/>
  <c r="O1815" i="5"/>
  <c r="O1816" i="5"/>
  <c r="O1817" i="5"/>
  <c r="O1818" i="5"/>
  <c r="O1819" i="5"/>
  <c r="O1820" i="5"/>
  <c r="O1821" i="5"/>
  <c r="O1822" i="5"/>
  <c r="O1823" i="5"/>
  <c r="O1824" i="5"/>
  <c r="O1825" i="5"/>
  <c r="O1826" i="5"/>
  <c r="O1827" i="5"/>
  <c r="O1828" i="5"/>
  <c r="O1829" i="5"/>
  <c r="O1830" i="5"/>
  <c r="O1831" i="5"/>
  <c r="O1832" i="5"/>
  <c r="O1833" i="5"/>
  <c r="O1834" i="5"/>
  <c r="O1835" i="5"/>
  <c r="O1836" i="5"/>
  <c r="O1837" i="5"/>
  <c r="O1838" i="5"/>
  <c r="O1839" i="5"/>
  <c r="O1840" i="5"/>
  <c r="O1841" i="5"/>
  <c r="O1842" i="5"/>
  <c r="O1843" i="5"/>
  <c r="O1844" i="5"/>
  <c r="O1845" i="5"/>
  <c r="O1846" i="5"/>
  <c r="O1847" i="5"/>
  <c r="O1848" i="5"/>
  <c r="O1849" i="5"/>
  <c r="O1850" i="5"/>
  <c r="O1851" i="5"/>
  <c r="O1852" i="5"/>
  <c r="O1853" i="5"/>
  <c r="O1854" i="5"/>
  <c r="O1855" i="5"/>
  <c r="O1856" i="5"/>
  <c r="O1857" i="5"/>
  <c r="O1858" i="5"/>
  <c r="O1859" i="5"/>
  <c r="O1860" i="5"/>
  <c r="O1861" i="5"/>
  <c r="O1862" i="5"/>
  <c r="O1863" i="5"/>
  <c r="O1864" i="5"/>
  <c r="O1865" i="5"/>
  <c r="O1866" i="5"/>
  <c r="O1867" i="5"/>
  <c r="O1868" i="5"/>
  <c r="O1869" i="5"/>
  <c r="O1870" i="5"/>
  <c r="O1871" i="5"/>
  <c r="O1872" i="5"/>
  <c r="O1873" i="5"/>
  <c r="O1874" i="5"/>
  <c r="O1875" i="5"/>
  <c r="O1876" i="5"/>
  <c r="O1877" i="5"/>
  <c r="O1878" i="5"/>
  <c r="O1879" i="5"/>
  <c r="O1880" i="5"/>
  <c r="O1881" i="5"/>
  <c r="O1882" i="5"/>
  <c r="O1883" i="5"/>
  <c r="O1884" i="5"/>
  <c r="O1885" i="5"/>
  <c r="O1886" i="5"/>
  <c r="O1887" i="5"/>
  <c r="O1888" i="5"/>
  <c r="O1889" i="5"/>
  <c r="O1890" i="5"/>
  <c r="O1891" i="5"/>
  <c r="O1892" i="5"/>
  <c r="O1893" i="5"/>
  <c r="O1894" i="5"/>
  <c r="O1895" i="5"/>
  <c r="O1896" i="5"/>
  <c r="O1897" i="5"/>
  <c r="O1898" i="5"/>
  <c r="O1899" i="5"/>
  <c r="O1900" i="5"/>
  <c r="O1901" i="5"/>
  <c r="O1902" i="5"/>
  <c r="O1903" i="5"/>
  <c r="O1904" i="5"/>
  <c r="O1905" i="5"/>
  <c r="O1906" i="5"/>
  <c r="O1907" i="5"/>
  <c r="O1908" i="5"/>
  <c r="O1909" i="5"/>
  <c r="O1910" i="5"/>
  <c r="O1911" i="5"/>
  <c r="O1912" i="5"/>
  <c r="O1913" i="5"/>
  <c r="O1914" i="5"/>
  <c r="O1915" i="5"/>
  <c r="O1916" i="5"/>
  <c r="O1917" i="5"/>
  <c r="O1918" i="5"/>
  <c r="O1919" i="5"/>
  <c r="O1920" i="5"/>
  <c r="O1921" i="5"/>
  <c r="O1922" i="5"/>
  <c r="O1923" i="5"/>
  <c r="O1924" i="5"/>
  <c r="O1925" i="5"/>
  <c r="O1926" i="5"/>
  <c r="O1927" i="5"/>
  <c r="O1928" i="5"/>
  <c r="O1929" i="5"/>
  <c r="O1930" i="5"/>
  <c r="O1931" i="5"/>
  <c r="O1932" i="5"/>
  <c r="O1933" i="5"/>
  <c r="O1934" i="5"/>
  <c r="O1935" i="5"/>
  <c r="O1936" i="5"/>
  <c r="O1937" i="5"/>
  <c r="O1938" i="5"/>
  <c r="O1939" i="5"/>
  <c r="O1940" i="5"/>
  <c r="O1941" i="5"/>
  <c r="O1942" i="5"/>
  <c r="O1943" i="5"/>
  <c r="O1944" i="5"/>
  <c r="O1945" i="5"/>
  <c r="O1946" i="5"/>
  <c r="O1947" i="5"/>
  <c r="O1948" i="5"/>
  <c r="O1949" i="5"/>
  <c r="O1950" i="5"/>
  <c r="O1951" i="5"/>
  <c r="O1952" i="5"/>
  <c r="O1953" i="5"/>
  <c r="O1954" i="5"/>
  <c r="O1955" i="5"/>
  <c r="O1956" i="5"/>
  <c r="O1957" i="5"/>
  <c r="O1958" i="5"/>
  <c r="O1959" i="5"/>
  <c r="O1960" i="5"/>
  <c r="O1961" i="5"/>
  <c r="O1962" i="5"/>
  <c r="O1963" i="5"/>
  <c r="O1964" i="5"/>
  <c r="O1965" i="5"/>
  <c r="O1966" i="5"/>
  <c r="O1967" i="5"/>
  <c r="O1968" i="5"/>
  <c r="O1969" i="5"/>
  <c r="O1970" i="5"/>
  <c r="O1971" i="5"/>
  <c r="O1972" i="5"/>
  <c r="O1973" i="5"/>
  <c r="O1974" i="5"/>
  <c r="O1975" i="5"/>
  <c r="O1976" i="5"/>
  <c r="O1977" i="5"/>
  <c r="O1978" i="5"/>
  <c r="O1979" i="5"/>
  <c r="O1980" i="5"/>
  <c r="O1981" i="5"/>
  <c r="O1982" i="5"/>
  <c r="O1983" i="5"/>
  <c r="O1984" i="5"/>
  <c r="O1985" i="5"/>
  <c r="O1986" i="5"/>
  <c r="O1987" i="5"/>
  <c r="O1988" i="5"/>
  <c r="O1989" i="5"/>
  <c r="O1990" i="5"/>
  <c r="O1991" i="5"/>
  <c r="O1992" i="5"/>
  <c r="O1993" i="5"/>
  <c r="O1994" i="5"/>
  <c r="O1995" i="5"/>
  <c r="O1996" i="5"/>
  <c r="O1997" i="5"/>
  <c r="O1998" i="5"/>
  <c r="O1999" i="5"/>
  <c r="O2000" i="5"/>
  <c r="O2001" i="5"/>
  <c r="O2002" i="5"/>
  <c r="O2003" i="5"/>
  <c r="O2004" i="5"/>
  <c r="O2005" i="5"/>
  <c r="O2006" i="5"/>
  <c r="O2007" i="5"/>
  <c r="O2008" i="5"/>
  <c r="O2009" i="5"/>
  <c r="O2010" i="5"/>
  <c r="O2011" i="5"/>
  <c r="O2012" i="5"/>
  <c r="O2013" i="5"/>
  <c r="O2014" i="5"/>
  <c r="O2015" i="5"/>
  <c r="O2016" i="5"/>
  <c r="O2017" i="5"/>
  <c r="O2018" i="5"/>
  <c r="O2019" i="5"/>
  <c r="O2020" i="5"/>
  <c r="O2021" i="5"/>
  <c r="O2022" i="5"/>
  <c r="O2023" i="5"/>
  <c r="O2024" i="5"/>
  <c r="O2025" i="5"/>
  <c r="O2026" i="5"/>
  <c r="O2027" i="5"/>
  <c r="O2028" i="5"/>
  <c r="O2029" i="5"/>
  <c r="O2030" i="5"/>
  <c r="O2031" i="5"/>
  <c r="O2032" i="5"/>
  <c r="O2033" i="5"/>
  <c r="O2034" i="5"/>
  <c r="O2035" i="5"/>
  <c r="O2036" i="5"/>
  <c r="O2037" i="5"/>
  <c r="O2038" i="5"/>
  <c r="O2039" i="5"/>
  <c r="O2040" i="5"/>
  <c r="O2041" i="5"/>
  <c r="O2042" i="5"/>
  <c r="O2043" i="5"/>
  <c r="O2044" i="5"/>
  <c r="O2045" i="5"/>
  <c r="O2046" i="5"/>
  <c r="O2047" i="5"/>
  <c r="O2048" i="5"/>
  <c r="O2049" i="5"/>
  <c r="O2050" i="5"/>
  <c r="O2051" i="5"/>
  <c r="O2052" i="5"/>
  <c r="O2053" i="5"/>
  <c r="O2054" i="5"/>
  <c r="O2055" i="5"/>
  <c r="O2056" i="5"/>
  <c r="O2057" i="5"/>
  <c r="O2058" i="5"/>
  <c r="O2059" i="5"/>
  <c r="O2060" i="5"/>
  <c r="O2061" i="5"/>
  <c r="O2062" i="5"/>
  <c r="O2063" i="5"/>
  <c r="O2064" i="5"/>
  <c r="O2065" i="5"/>
  <c r="O2066" i="5"/>
  <c r="O2067" i="5"/>
  <c r="O2068" i="5"/>
  <c r="O2069" i="5"/>
  <c r="O2070" i="5"/>
  <c r="O2071" i="5"/>
  <c r="O2072" i="5"/>
  <c r="O2073" i="5"/>
  <c r="O2074" i="5"/>
  <c r="O2075" i="5"/>
  <c r="O2076" i="5"/>
  <c r="O2077" i="5"/>
  <c r="O2078" i="5"/>
  <c r="O2079" i="5"/>
  <c r="O2080" i="5"/>
  <c r="O2081" i="5"/>
  <c r="O2082" i="5"/>
  <c r="O2083" i="5"/>
  <c r="O2084" i="5"/>
  <c r="O2085" i="5"/>
  <c r="O2086" i="5"/>
  <c r="O2087" i="5"/>
  <c r="O2088" i="5"/>
  <c r="O2089" i="5"/>
  <c r="O2090" i="5"/>
  <c r="O2091" i="5"/>
  <c r="O2092" i="5"/>
  <c r="O2093" i="5"/>
  <c r="O2094" i="5"/>
  <c r="O2095" i="5"/>
  <c r="O2096" i="5"/>
  <c r="O2097" i="5"/>
  <c r="O2098" i="5"/>
  <c r="O2099" i="5"/>
  <c r="O2100" i="5"/>
  <c r="O2101" i="5"/>
  <c r="O2102" i="5"/>
  <c r="O2103" i="5"/>
  <c r="O2104" i="5"/>
  <c r="O2105" i="5"/>
  <c r="O2106" i="5"/>
  <c r="O2107" i="5"/>
  <c r="O2108" i="5"/>
  <c r="O2109" i="5"/>
  <c r="O2110" i="5"/>
  <c r="O2111" i="5"/>
  <c r="O2112" i="5"/>
  <c r="O2113" i="5"/>
  <c r="O2114" i="5"/>
  <c r="O2115" i="5"/>
  <c r="O2116" i="5"/>
  <c r="O2117" i="5"/>
  <c r="O2118" i="5"/>
  <c r="O2119" i="5"/>
  <c r="O2120" i="5"/>
  <c r="O2121" i="5"/>
  <c r="O2122" i="5"/>
  <c r="O2123" i="5"/>
  <c r="O2124" i="5"/>
  <c r="O2125" i="5"/>
  <c r="O2126" i="5"/>
  <c r="O2127" i="5"/>
  <c r="O2128" i="5"/>
  <c r="O2129" i="5"/>
  <c r="O2130" i="5"/>
  <c r="O2131" i="5"/>
  <c r="O2132" i="5"/>
  <c r="O2133" i="5"/>
  <c r="O2134" i="5"/>
  <c r="O2135" i="5"/>
  <c r="O2136" i="5"/>
  <c r="O2137" i="5"/>
  <c r="O2138" i="5"/>
  <c r="O2139" i="5"/>
  <c r="O2140" i="5"/>
  <c r="O2141" i="5"/>
  <c r="O2142" i="5"/>
  <c r="O2143" i="5"/>
  <c r="O2144" i="5"/>
  <c r="O2145" i="5"/>
  <c r="O2146" i="5"/>
  <c r="O2147" i="5"/>
  <c r="O2148" i="5"/>
  <c r="O2149" i="5"/>
  <c r="O2150" i="5"/>
  <c r="O2151" i="5"/>
  <c r="O2152" i="5"/>
  <c r="O2153" i="5"/>
  <c r="O2154" i="5"/>
  <c r="O2155" i="5"/>
  <c r="O2156" i="5"/>
  <c r="O2157" i="5"/>
  <c r="O2158" i="5"/>
  <c r="O2159" i="5"/>
  <c r="O2160" i="5"/>
  <c r="O2161" i="5"/>
  <c r="O2162" i="5"/>
  <c r="O2163" i="5"/>
  <c r="O2164" i="5"/>
  <c r="O2165" i="5"/>
  <c r="O2166" i="5"/>
  <c r="O2167" i="5"/>
  <c r="O2168" i="5"/>
  <c r="O2169" i="5"/>
  <c r="O2170" i="5"/>
  <c r="O2171" i="5"/>
  <c r="O2172" i="5"/>
  <c r="O2173" i="5"/>
  <c r="O2174" i="5"/>
  <c r="O2175" i="5"/>
  <c r="O2176" i="5"/>
  <c r="O2177" i="5"/>
  <c r="O2178" i="5"/>
  <c r="O2179" i="5"/>
  <c r="O2180" i="5"/>
  <c r="O2181" i="5"/>
  <c r="O2182" i="5"/>
  <c r="O2183" i="5"/>
  <c r="O2184" i="5"/>
  <c r="O2185" i="5"/>
  <c r="O2186" i="5"/>
  <c r="O2187" i="5"/>
  <c r="O2188" i="5"/>
  <c r="O2189" i="5"/>
  <c r="O2190" i="5"/>
  <c r="O2191" i="5"/>
  <c r="O2192" i="5"/>
  <c r="O2193" i="5"/>
  <c r="O2194" i="5"/>
  <c r="O2195" i="5"/>
  <c r="O2196" i="5"/>
  <c r="O2197" i="5"/>
  <c r="O2198" i="5"/>
  <c r="O2199" i="5"/>
  <c r="O2200" i="5"/>
  <c r="O2201" i="5"/>
  <c r="O2202" i="5"/>
  <c r="O2203" i="5"/>
  <c r="O2204" i="5"/>
  <c r="O2205" i="5"/>
  <c r="O2206" i="5"/>
  <c r="O2207" i="5"/>
  <c r="O2208" i="5"/>
  <c r="O2209" i="5"/>
  <c r="O2210" i="5"/>
  <c r="O2211" i="5"/>
  <c r="O2212" i="5"/>
  <c r="O2213" i="5"/>
  <c r="O2214" i="5"/>
  <c r="O2215" i="5"/>
  <c r="O2216" i="5"/>
  <c r="O2217" i="5"/>
  <c r="O2218" i="5"/>
  <c r="O2219" i="5"/>
  <c r="O2220" i="5"/>
  <c r="O2221" i="5"/>
  <c r="O2222" i="5"/>
  <c r="O2223" i="5"/>
  <c r="O2224" i="5"/>
  <c r="O2225" i="5"/>
  <c r="O2226" i="5"/>
  <c r="O2227" i="5"/>
  <c r="O2228" i="5"/>
  <c r="O4" i="4"/>
  <c r="O5" i="4"/>
  <c r="O6" i="4"/>
  <c r="O7" i="4"/>
  <c r="O8" i="4"/>
  <c r="O9" i="4"/>
  <c r="O10" i="4"/>
  <c r="O11" i="4"/>
  <c r="O12" i="4"/>
  <c r="O13" i="4"/>
  <c r="O14" i="4"/>
  <c r="O15" i="4"/>
  <c r="O16" i="4"/>
  <c r="O17" i="4"/>
  <c r="O18" i="4"/>
  <c r="O19" i="4"/>
  <c r="O20" i="4"/>
  <c r="O21" i="4"/>
  <c r="O22" i="4"/>
  <c r="O23" i="4"/>
  <c r="O24" i="4"/>
  <c r="O25" i="4"/>
  <c r="O26" i="4"/>
  <c r="O27" i="4"/>
  <c r="O28" i="4"/>
  <c r="O29" i="4"/>
  <c r="O30" i="4"/>
  <c r="O31" i="4"/>
  <c r="O32" i="4"/>
  <c r="O33" i="4"/>
  <c r="O34" i="4"/>
  <c r="O35" i="4"/>
  <c r="O36" i="4"/>
  <c r="O37" i="4"/>
  <c r="O38" i="4"/>
  <c r="O39" i="4"/>
  <c r="O40" i="4"/>
  <c r="O41" i="4"/>
  <c r="O42" i="4"/>
  <c r="O43" i="4"/>
  <c r="O44" i="4"/>
  <c r="O45" i="4"/>
  <c r="O46" i="4"/>
  <c r="O47" i="4"/>
  <c r="O48" i="4"/>
  <c r="O49" i="4"/>
  <c r="O50" i="4"/>
  <c r="O51" i="4"/>
  <c r="O52" i="4"/>
  <c r="O53" i="4"/>
  <c r="O54" i="4"/>
  <c r="O55" i="4"/>
  <c r="O56" i="4"/>
  <c r="O57" i="4"/>
  <c r="O58" i="4"/>
  <c r="O59" i="4"/>
  <c r="O60" i="4"/>
  <c r="O61" i="4"/>
  <c r="O62" i="4"/>
  <c r="O63" i="4"/>
  <c r="O64" i="4"/>
  <c r="O65" i="4"/>
  <c r="O66" i="4"/>
  <c r="O67" i="4"/>
  <c r="O68" i="4"/>
  <c r="O69" i="4"/>
  <c r="O70" i="4"/>
  <c r="O71" i="4"/>
  <c r="O72" i="4"/>
  <c r="O73" i="4"/>
  <c r="O74" i="4"/>
  <c r="O75" i="4"/>
  <c r="O76" i="4"/>
  <c r="O77" i="4"/>
  <c r="O78" i="4"/>
  <c r="O79" i="4"/>
  <c r="O80" i="4"/>
  <c r="O81" i="4"/>
  <c r="O82" i="4"/>
  <c r="O83" i="4"/>
  <c r="O84" i="4"/>
  <c r="O85" i="4"/>
  <c r="O86" i="4"/>
  <c r="O87" i="4"/>
  <c r="O88" i="4"/>
  <c r="O89" i="4"/>
  <c r="O90" i="4"/>
  <c r="O91" i="4"/>
  <c r="O92" i="4"/>
  <c r="O93" i="4"/>
  <c r="O94" i="4"/>
  <c r="O95" i="4"/>
  <c r="O96" i="4"/>
  <c r="O97" i="4"/>
  <c r="O98" i="4"/>
  <c r="O99" i="4"/>
  <c r="O100" i="4"/>
  <c r="O101" i="4"/>
  <c r="O102" i="4"/>
  <c r="O103" i="4"/>
  <c r="O104" i="4"/>
  <c r="O105" i="4"/>
  <c r="O106" i="4"/>
  <c r="O107" i="4"/>
  <c r="O108" i="4"/>
  <c r="O109" i="4"/>
  <c r="O110" i="4"/>
  <c r="O111" i="4"/>
  <c r="O112" i="4"/>
  <c r="O113" i="4"/>
  <c r="O114" i="4"/>
  <c r="O115" i="4"/>
  <c r="O116" i="4"/>
  <c r="O117" i="4"/>
  <c r="O118" i="4"/>
  <c r="O119" i="4"/>
  <c r="O120" i="4"/>
  <c r="O121" i="4"/>
  <c r="O122" i="4"/>
  <c r="O123" i="4"/>
  <c r="O124" i="4"/>
  <c r="O125" i="4"/>
  <c r="O126" i="4"/>
  <c r="O127" i="4"/>
  <c r="O128" i="4"/>
  <c r="O129" i="4"/>
  <c r="O130" i="4"/>
  <c r="O131" i="4"/>
  <c r="O132" i="4"/>
  <c r="O133" i="4"/>
  <c r="O134" i="4"/>
  <c r="O135" i="4"/>
  <c r="O136" i="4"/>
  <c r="O137" i="4"/>
  <c r="O138" i="4"/>
  <c r="O139" i="4"/>
  <c r="O140" i="4"/>
  <c r="O141" i="4"/>
  <c r="O142" i="4"/>
  <c r="O143" i="4"/>
  <c r="O144" i="4"/>
  <c r="O145" i="4"/>
  <c r="O146" i="4"/>
  <c r="O147" i="4"/>
  <c r="O148" i="4"/>
  <c r="O149" i="4"/>
  <c r="O150" i="4"/>
  <c r="O151" i="4"/>
  <c r="O152" i="4"/>
  <c r="O153" i="4"/>
  <c r="O154" i="4"/>
  <c r="O155" i="4"/>
  <c r="O156" i="4"/>
  <c r="O157" i="4"/>
  <c r="O158" i="4"/>
  <c r="O159" i="4"/>
  <c r="O160" i="4"/>
  <c r="O161" i="4"/>
  <c r="O162" i="4"/>
  <c r="O163" i="4"/>
  <c r="O164" i="4"/>
  <c r="O165" i="4"/>
  <c r="O166" i="4"/>
  <c r="O167" i="4"/>
  <c r="O168" i="4"/>
  <c r="O169" i="4"/>
  <c r="O170" i="4"/>
  <c r="O171" i="4"/>
  <c r="O172" i="4"/>
  <c r="O173" i="4"/>
  <c r="O174" i="4"/>
  <c r="O175" i="4"/>
  <c r="O176" i="4"/>
  <c r="O177" i="4"/>
  <c r="O178" i="4"/>
  <c r="O179" i="4"/>
  <c r="O180" i="4"/>
  <c r="O181" i="4"/>
  <c r="O182" i="4"/>
  <c r="O183" i="4"/>
  <c r="O184" i="4"/>
  <c r="O185" i="4"/>
  <c r="O186" i="4"/>
  <c r="O187" i="4"/>
  <c r="O188" i="4"/>
  <c r="O189" i="4"/>
  <c r="O190" i="4"/>
  <c r="O191" i="4"/>
  <c r="O192" i="4"/>
  <c r="O193" i="4"/>
  <c r="O194" i="4"/>
  <c r="O195" i="4"/>
  <c r="O196" i="4"/>
  <c r="O197" i="4"/>
  <c r="O198" i="4"/>
  <c r="O199" i="4"/>
  <c r="O200" i="4"/>
  <c r="O201" i="4"/>
  <c r="O202" i="4"/>
  <c r="O203" i="4"/>
  <c r="O204" i="4"/>
  <c r="O205" i="4"/>
  <c r="O206" i="4"/>
  <c r="O207" i="4"/>
  <c r="O208" i="4"/>
  <c r="O209" i="4"/>
  <c r="O210" i="4"/>
  <c r="O211" i="4"/>
  <c r="O212" i="4"/>
  <c r="O213" i="4"/>
  <c r="O214" i="4"/>
  <c r="O215" i="4"/>
  <c r="O216" i="4"/>
  <c r="O217" i="4"/>
  <c r="O218" i="4"/>
  <c r="O219" i="4"/>
  <c r="O220" i="4"/>
  <c r="O221" i="4"/>
  <c r="O222" i="4"/>
  <c r="O223" i="4"/>
  <c r="O224" i="4"/>
  <c r="O225" i="4"/>
  <c r="O226" i="4"/>
  <c r="O227" i="4"/>
  <c r="O228" i="4"/>
  <c r="O229" i="4"/>
  <c r="O230" i="4"/>
  <c r="O231" i="4"/>
  <c r="O232" i="4"/>
  <c r="O233" i="4"/>
  <c r="O234" i="4"/>
  <c r="O235" i="4"/>
  <c r="O236" i="4"/>
  <c r="O237" i="4"/>
  <c r="O238" i="4"/>
  <c r="O239" i="4"/>
  <c r="O240" i="4"/>
  <c r="O241" i="4"/>
  <c r="O242" i="4"/>
  <c r="O243" i="4"/>
  <c r="O244" i="4"/>
  <c r="O245" i="4"/>
  <c r="O246" i="4"/>
  <c r="O247" i="4"/>
  <c r="O248" i="4"/>
  <c r="O249" i="4"/>
  <c r="O250" i="4"/>
  <c r="O251" i="4"/>
  <c r="O252" i="4"/>
  <c r="O253" i="4"/>
  <c r="O254" i="4"/>
  <c r="O255" i="4"/>
  <c r="O256" i="4"/>
  <c r="O257" i="4"/>
  <c r="O258" i="4"/>
  <c r="O259" i="4"/>
  <c r="O260" i="4"/>
  <c r="O261" i="4"/>
  <c r="O262" i="4"/>
  <c r="O263" i="4"/>
  <c r="O264" i="4"/>
  <c r="O265" i="4"/>
  <c r="O266" i="4"/>
  <c r="O267" i="4"/>
  <c r="O268" i="4"/>
  <c r="O269" i="4"/>
  <c r="O270" i="4"/>
  <c r="O271" i="4"/>
  <c r="O272" i="4"/>
  <c r="O273" i="4"/>
  <c r="O274" i="4"/>
  <c r="O275" i="4"/>
  <c r="O276" i="4"/>
  <c r="O277" i="4"/>
  <c r="O278" i="4"/>
  <c r="O279" i="4"/>
  <c r="O280" i="4"/>
  <c r="O281" i="4"/>
  <c r="O282" i="4"/>
  <c r="O283" i="4"/>
  <c r="O284" i="4"/>
  <c r="O285" i="4"/>
  <c r="O286" i="4"/>
  <c r="O287" i="4"/>
  <c r="O288" i="4"/>
  <c r="O289" i="4"/>
  <c r="O290" i="4"/>
  <c r="O291" i="4"/>
  <c r="O292" i="4"/>
  <c r="O293" i="4"/>
  <c r="O294" i="4"/>
  <c r="O295" i="4"/>
  <c r="O296" i="4"/>
  <c r="O297" i="4"/>
  <c r="O298" i="4"/>
  <c r="O299" i="4"/>
  <c r="O300" i="4"/>
  <c r="O301" i="4"/>
  <c r="O302" i="4"/>
  <c r="O303" i="4"/>
  <c r="O304" i="4"/>
  <c r="O305" i="4"/>
  <c r="O306" i="4"/>
  <c r="O307" i="4"/>
  <c r="O308" i="4"/>
  <c r="O309" i="4"/>
  <c r="O310" i="4"/>
  <c r="O311" i="4"/>
  <c r="O312" i="4"/>
  <c r="O313" i="4"/>
  <c r="O314" i="4"/>
  <c r="O315" i="4"/>
  <c r="O316" i="4"/>
  <c r="O317" i="4"/>
  <c r="O318" i="4"/>
  <c r="O319" i="4"/>
  <c r="O320" i="4"/>
  <c r="O321" i="4"/>
  <c r="O322" i="4"/>
  <c r="O323" i="4"/>
  <c r="O324" i="4"/>
  <c r="O325" i="4"/>
  <c r="O326" i="4"/>
  <c r="O327" i="4"/>
  <c r="O328" i="4"/>
  <c r="O329" i="4"/>
  <c r="O330" i="4"/>
  <c r="O331" i="4"/>
  <c r="O332" i="4"/>
  <c r="O333" i="4"/>
  <c r="O334" i="4"/>
  <c r="O335" i="4"/>
  <c r="O336" i="4"/>
  <c r="O337" i="4"/>
  <c r="O338" i="4"/>
  <c r="O339" i="4"/>
  <c r="O340" i="4"/>
  <c r="O341" i="4"/>
  <c r="O342" i="4"/>
  <c r="O343" i="4"/>
  <c r="O344" i="4"/>
  <c r="O345" i="4"/>
  <c r="O346" i="4"/>
  <c r="O347" i="4"/>
  <c r="O348" i="4"/>
  <c r="O349" i="4"/>
  <c r="O350" i="4"/>
  <c r="O351" i="4"/>
  <c r="O352" i="4"/>
  <c r="O353" i="4"/>
  <c r="O354" i="4"/>
  <c r="O355" i="4"/>
  <c r="O356" i="4"/>
  <c r="O357" i="4"/>
  <c r="O358" i="4"/>
  <c r="O359" i="4"/>
  <c r="O360" i="4"/>
  <c r="O361" i="4"/>
  <c r="O362" i="4"/>
  <c r="O363" i="4"/>
  <c r="O364" i="4"/>
  <c r="O365" i="4"/>
  <c r="O366" i="4"/>
  <c r="O367" i="4"/>
  <c r="O368" i="4"/>
  <c r="O369" i="4"/>
  <c r="O370" i="4"/>
  <c r="O371" i="4"/>
  <c r="O372" i="4"/>
  <c r="O373" i="4"/>
  <c r="O374" i="4"/>
  <c r="O375" i="4"/>
  <c r="O376" i="4"/>
  <c r="O377" i="4"/>
  <c r="O378" i="4"/>
  <c r="O379" i="4"/>
  <c r="O380" i="4"/>
  <c r="O381" i="4"/>
  <c r="O382" i="4"/>
  <c r="O383" i="4"/>
  <c r="O384" i="4"/>
  <c r="O385" i="4"/>
  <c r="O386" i="4"/>
  <c r="O387" i="4"/>
  <c r="O388" i="4"/>
  <c r="O389" i="4"/>
  <c r="O390" i="4"/>
  <c r="O391" i="4"/>
  <c r="O392" i="4"/>
  <c r="O393" i="4"/>
  <c r="O394" i="4"/>
  <c r="O395" i="4"/>
  <c r="O396" i="4"/>
  <c r="O397" i="4"/>
  <c r="O398" i="4"/>
  <c r="O399" i="4"/>
  <c r="O400" i="4"/>
  <c r="O401" i="4"/>
  <c r="O402" i="4"/>
  <c r="O403" i="4"/>
  <c r="O404" i="4"/>
  <c r="O405" i="4"/>
  <c r="O406" i="4"/>
  <c r="O407" i="4"/>
  <c r="O408" i="4"/>
  <c r="O409" i="4"/>
  <c r="O410" i="4"/>
  <c r="O411" i="4"/>
  <c r="O412" i="4"/>
  <c r="O413" i="4"/>
  <c r="O414" i="4"/>
  <c r="O415" i="4"/>
  <c r="O416" i="4"/>
  <c r="O417" i="4"/>
  <c r="O418" i="4"/>
  <c r="O419" i="4"/>
  <c r="O420" i="4"/>
  <c r="O421" i="4"/>
  <c r="O422" i="4"/>
  <c r="O423" i="4"/>
  <c r="O424" i="4"/>
  <c r="O425" i="4"/>
  <c r="O426" i="4"/>
  <c r="O427" i="4"/>
  <c r="O428" i="4"/>
  <c r="O429" i="4"/>
  <c r="O430" i="4"/>
  <c r="O431" i="4"/>
  <c r="O432" i="4"/>
  <c r="O433" i="4"/>
  <c r="O434" i="4"/>
  <c r="O435" i="4"/>
  <c r="O436" i="4"/>
  <c r="O437" i="4"/>
  <c r="O438" i="4"/>
  <c r="O439" i="4"/>
  <c r="O440" i="4"/>
  <c r="O441" i="4"/>
  <c r="O442" i="4"/>
  <c r="O443" i="4"/>
  <c r="O444" i="4"/>
  <c r="O445" i="4"/>
  <c r="O446" i="4"/>
  <c r="O447" i="4"/>
  <c r="O448" i="4"/>
  <c r="O449" i="4"/>
  <c r="O450" i="4"/>
  <c r="O451" i="4"/>
  <c r="O452" i="4"/>
  <c r="O453" i="4"/>
  <c r="O454" i="4"/>
  <c r="O455" i="4"/>
  <c r="O456" i="4"/>
  <c r="O457" i="4"/>
  <c r="O458" i="4"/>
  <c r="O459" i="4"/>
  <c r="O460" i="4"/>
  <c r="O461" i="4"/>
  <c r="O462" i="4"/>
  <c r="O463" i="4"/>
  <c r="O464" i="4"/>
  <c r="O465" i="4"/>
  <c r="O466" i="4"/>
  <c r="O467" i="4"/>
  <c r="O468" i="4"/>
  <c r="O469" i="4"/>
  <c r="O470" i="4"/>
  <c r="O471" i="4"/>
  <c r="O472" i="4"/>
  <c r="O473" i="4"/>
  <c r="O474" i="4"/>
  <c r="O475" i="4"/>
  <c r="O476" i="4"/>
  <c r="O477" i="4"/>
  <c r="O478" i="4"/>
  <c r="O479" i="4"/>
  <c r="O480" i="4"/>
  <c r="O481" i="4"/>
  <c r="O482" i="4"/>
  <c r="O483" i="4"/>
  <c r="O484" i="4"/>
  <c r="O485" i="4"/>
  <c r="O486" i="4"/>
  <c r="O487" i="4"/>
  <c r="O488" i="4"/>
  <c r="O489" i="4"/>
  <c r="O490" i="4"/>
  <c r="O491" i="4"/>
  <c r="O492" i="4"/>
  <c r="O493" i="4"/>
  <c r="O494" i="4"/>
  <c r="O495" i="4"/>
  <c r="O496" i="4"/>
  <c r="O497" i="4"/>
  <c r="O498" i="4"/>
  <c r="O499" i="4"/>
  <c r="O500" i="4"/>
  <c r="O501" i="4"/>
  <c r="O502" i="4"/>
  <c r="O503" i="4"/>
  <c r="O504" i="4"/>
  <c r="O505" i="4"/>
  <c r="O506" i="4"/>
  <c r="O507" i="4"/>
  <c r="O508" i="4"/>
  <c r="O509" i="4"/>
  <c r="O510" i="4"/>
  <c r="O511" i="4"/>
  <c r="O512" i="4"/>
  <c r="O513" i="4"/>
  <c r="O514" i="4"/>
  <c r="O515" i="4"/>
  <c r="O516" i="4"/>
  <c r="O517" i="4"/>
  <c r="O518" i="4"/>
  <c r="O519" i="4"/>
  <c r="O520" i="4"/>
  <c r="O521" i="4"/>
  <c r="O522" i="4"/>
  <c r="O523" i="4"/>
  <c r="O524" i="4"/>
  <c r="O525" i="4"/>
  <c r="O526" i="4"/>
  <c r="O527" i="4"/>
  <c r="O528" i="4"/>
  <c r="O529" i="4"/>
  <c r="O530" i="4"/>
  <c r="O531" i="4"/>
  <c r="O532" i="4"/>
  <c r="O533" i="4"/>
  <c r="O534" i="4"/>
  <c r="O535" i="4"/>
  <c r="O536" i="4"/>
  <c r="O537" i="4"/>
  <c r="O538" i="4"/>
  <c r="O539" i="4"/>
  <c r="O540" i="4"/>
  <c r="O541" i="4"/>
  <c r="O542" i="4"/>
  <c r="O543" i="4"/>
  <c r="O544" i="4"/>
  <c r="O545" i="4"/>
  <c r="O546" i="4"/>
  <c r="O547" i="4"/>
  <c r="O548" i="4"/>
  <c r="O549" i="4"/>
  <c r="O550" i="4"/>
  <c r="O551" i="4"/>
  <c r="O552" i="4"/>
  <c r="O553" i="4"/>
  <c r="O554" i="4"/>
  <c r="O555" i="4"/>
  <c r="O556" i="4"/>
  <c r="O557" i="4"/>
  <c r="O558" i="4"/>
  <c r="O559" i="4"/>
  <c r="O560" i="4"/>
  <c r="O561" i="4"/>
  <c r="O562" i="4"/>
  <c r="O563" i="4"/>
  <c r="O564" i="4"/>
  <c r="O565" i="4"/>
  <c r="O566" i="4"/>
  <c r="O567" i="4"/>
  <c r="O568" i="4"/>
  <c r="O569" i="4"/>
  <c r="O570" i="4"/>
  <c r="O571" i="4"/>
  <c r="O572" i="4"/>
  <c r="O573" i="4"/>
  <c r="O574" i="4"/>
  <c r="O575" i="4"/>
  <c r="O576" i="4"/>
  <c r="O577" i="4"/>
  <c r="O578" i="4"/>
  <c r="O579" i="4"/>
  <c r="O580" i="4"/>
  <c r="O581" i="4"/>
  <c r="O582" i="4"/>
  <c r="O583" i="4"/>
  <c r="O584" i="4"/>
  <c r="O585" i="4"/>
  <c r="O586" i="4"/>
  <c r="O587" i="4"/>
  <c r="O588" i="4"/>
  <c r="O589" i="4"/>
  <c r="O590" i="4"/>
  <c r="O591" i="4"/>
  <c r="O592" i="4"/>
  <c r="O593" i="4"/>
  <c r="O594" i="4"/>
  <c r="O595" i="4"/>
  <c r="O596" i="4"/>
  <c r="O597" i="4"/>
  <c r="O598" i="4"/>
  <c r="O599" i="4"/>
  <c r="O600" i="4"/>
  <c r="O601" i="4"/>
  <c r="O602" i="4"/>
  <c r="O603" i="4"/>
  <c r="O604" i="4"/>
  <c r="O605" i="4"/>
  <c r="O606" i="4"/>
  <c r="O607" i="4"/>
  <c r="O608" i="4"/>
  <c r="O609" i="4"/>
  <c r="O610" i="4"/>
  <c r="O611" i="4"/>
  <c r="O612" i="4"/>
  <c r="O613" i="4"/>
  <c r="O614" i="4"/>
  <c r="O615" i="4"/>
  <c r="O616" i="4"/>
  <c r="O617" i="4"/>
  <c r="O618" i="4"/>
  <c r="O619" i="4"/>
  <c r="O620" i="4"/>
  <c r="O621" i="4"/>
  <c r="O622" i="4"/>
  <c r="O623" i="4"/>
  <c r="O624" i="4"/>
  <c r="O625" i="4"/>
  <c r="O626" i="4"/>
  <c r="O627" i="4"/>
  <c r="O628" i="4"/>
  <c r="O629" i="4"/>
  <c r="O630" i="4"/>
  <c r="O631" i="4"/>
  <c r="O632" i="4"/>
  <c r="O633" i="4"/>
  <c r="O634" i="4"/>
  <c r="O635" i="4"/>
  <c r="O636" i="4"/>
  <c r="O637" i="4"/>
  <c r="O638" i="4"/>
  <c r="O639" i="4"/>
  <c r="O640" i="4"/>
  <c r="O641" i="4"/>
  <c r="O642" i="4"/>
  <c r="O643" i="4"/>
  <c r="O644" i="4"/>
  <c r="O645" i="4"/>
  <c r="O646" i="4"/>
  <c r="O647" i="4"/>
  <c r="O648" i="4"/>
  <c r="O649" i="4"/>
  <c r="O650" i="4"/>
  <c r="O651" i="4"/>
  <c r="O652" i="4"/>
  <c r="O653" i="4"/>
  <c r="O654" i="4"/>
  <c r="O655" i="4"/>
  <c r="O656" i="4"/>
  <c r="O657" i="4"/>
  <c r="O658" i="4"/>
  <c r="O659" i="4"/>
  <c r="O660" i="4"/>
  <c r="O661" i="4"/>
  <c r="O662" i="4"/>
  <c r="O663" i="4"/>
  <c r="O664" i="4"/>
  <c r="O665" i="4"/>
  <c r="O666" i="4"/>
  <c r="O667" i="4"/>
  <c r="O668" i="4"/>
  <c r="O669" i="4"/>
  <c r="O670" i="4"/>
  <c r="O671" i="4"/>
  <c r="O672" i="4"/>
  <c r="O673" i="4"/>
  <c r="O674" i="4"/>
  <c r="O675" i="4"/>
  <c r="O676" i="4"/>
  <c r="O677" i="4"/>
  <c r="O678" i="4"/>
  <c r="O679" i="4"/>
  <c r="O680" i="4"/>
  <c r="O681" i="4"/>
  <c r="O682" i="4"/>
  <c r="O683" i="4"/>
  <c r="O684" i="4"/>
  <c r="O685" i="4"/>
  <c r="O686" i="4"/>
  <c r="O687" i="4"/>
  <c r="O688" i="4"/>
  <c r="O689" i="4"/>
  <c r="O690" i="4"/>
  <c r="O691" i="4"/>
  <c r="O692" i="4"/>
  <c r="O693" i="4"/>
  <c r="O694" i="4"/>
  <c r="O695" i="4"/>
  <c r="O696" i="4"/>
  <c r="O697" i="4"/>
  <c r="O698" i="4"/>
  <c r="O699" i="4"/>
  <c r="O700" i="4"/>
  <c r="O701" i="4"/>
  <c r="O702" i="4"/>
  <c r="O703" i="4"/>
  <c r="O704" i="4"/>
  <c r="O705" i="4"/>
  <c r="O706" i="4"/>
  <c r="O707" i="4"/>
  <c r="O708" i="4"/>
  <c r="O709" i="4"/>
  <c r="O710" i="4"/>
  <c r="O711" i="4"/>
  <c r="O712" i="4"/>
  <c r="O713" i="4"/>
  <c r="O714" i="4"/>
  <c r="O715" i="4"/>
  <c r="O716" i="4"/>
  <c r="O717" i="4"/>
  <c r="O718" i="4"/>
  <c r="O719" i="4"/>
  <c r="O720" i="4"/>
  <c r="O721" i="4"/>
  <c r="O722" i="4"/>
  <c r="O723" i="4"/>
  <c r="O724" i="4"/>
  <c r="O725" i="4"/>
  <c r="O726" i="4"/>
  <c r="O727" i="4"/>
  <c r="O728" i="4"/>
  <c r="O729" i="4"/>
  <c r="O730" i="4"/>
  <c r="O731" i="4"/>
  <c r="O732" i="4"/>
  <c r="O733" i="4"/>
  <c r="O734" i="4"/>
  <c r="O735" i="4"/>
  <c r="O736" i="4"/>
  <c r="O737" i="4"/>
  <c r="O738" i="4"/>
  <c r="O739" i="4"/>
  <c r="O740" i="4"/>
  <c r="O741" i="4"/>
  <c r="O742" i="4"/>
  <c r="O743" i="4"/>
  <c r="O744" i="4"/>
  <c r="O745" i="4"/>
  <c r="O746" i="4"/>
  <c r="O747" i="4"/>
  <c r="O748" i="4"/>
  <c r="O749" i="4"/>
  <c r="O750" i="4"/>
  <c r="O751" i="4"/>
  <c r="O752" i="4"/>
  <c r="O753" i="4"/>
  <c r="O754" i="4"/>
  <c r="O755" i="4"/>
  <c r="O756" i="4"/>
  <c r="O757" i="4"/>
  <c r="O758" i="4"/>
  <c r="O759" i="4"/>
  <c r="O760" i="4"/>
  <c r="O761" i="4"/>
  <c r="O762" i="4"/>
  <c r="O763" i="4"/>
  <c r="O764" i="4"/>
  <c r="O765" i="4"/>
  <c r="O766" i="4"/>
  <c r="O767" i="4"/>
  <c r="O768" i="4"/>
  <c r="O769" i="4"/>
  <c r="O770" i="4"/>
  <c r="O771" i="4"/>
  <c r="O772" i="4"/>
  <c r="O773" i="4"/>
  <c r="O774" i="4"/>
  <c r="O775" i="4"/>
  <c r="O776" i="4"/>
  <c r="O777" i="4"/>
  <c r="O778" i="4"/>
  <c r="O779" i="4"/>
  <c r="O780" i="4"/>
  <c r="O781" i="4"/>
  <c r="O782" i="4"/>
  <c r="O783" i="4"/>
  <c r="O784" i="4"/>
  <c r="O785" i="4"/>
  <c r="O786" i="4"/>
  <c r="O787" i="4"/>
  <c r="O788" i="4"/>
  <c r="O789" i="4"/>
  <c r="O790" i="4"/>
  <c r="O791" i="4"/>
  <c r="O792" i="4"/>
  <c r="O793" i="4"/>
  <c r="O794" i="4"/>
  <c r="O795" i="4"/>
  <c r="O796" i="4"/>
  <c r="O797" i="4"/>
  <c r="O798" i="4"/>
  <c r="O799" i="4"/>
  <c r="O800" i="4"/>
  <c r="O801" i="4"/>
  <c r="O802" i="4"/>
  <c r="O803" i="4"/>
  <c r="O804" i="4"/>
  <c r="O805" i="4"/>
  <c r="O806" i="4"/>
  <c r="O807" i="4"/>
  <c r="O808" i="4"/>
  <c r="O809" i="4"/>
  <c r="O810" i="4"/>
  <c r="O811" i="4"/>
  <c r="O812" i="4"/>
  <c r="O813" i="4"/>
  <c r="O814" i="4"/>
  <c r="O815" i="4"/>
  <c r="O816" i="4"/>
  <c r="O817" i="4"/>
  <c r="O818" i="4"/>
  <c r="O819" i="4"/>
  <c r="O820" i="4"/>
  <c r="O821" i="4"/>
  <c r="O822" i="4"/>
  <c r="O823" i="4"/>
  <c r="O824" i="4"/>
  <c r="O825" i="4"/>
  <c r="O826" i="4"/>
  <c r="O827" i="4"/>
  <c r="O828" i="4"/>
  <c r="O829" i="4"/>
  <c r="O830" i="4"/>
  <c r="O831" i="4"/>
  <c r="O832" i="4"/>
  <c r="O833" i="4"/>
  <c r="O834" i="4"/>
  <c r="O835" i="4"/>
  <c r="O836" i="4"/>
  <c r="O837" i="4"/>
  <c r="O838" i="4"/>
  <c r="O839" i="4"/>
  <c r="O840" i="4"/>
  <c r="O841" i="4"/>
  <c r="O842" i="4"/>
  <c r="O843" i="4"/>
  <c r="O844" i="4"/>
  <c r="O845" i="4"/>
  <c r="O846" i="4"/>
  <c r="O847" i="4"/>
  <c r="O848" i="4"/>
  <c r="O849" i="4"/>
  <c r="O850" i="4"/>
  <c r="O851" i="4"/>
  <c r="O852" i="4"/>
  <c r="O853" i="4"/>
  <c r="O854" i="4"/>
  <c r="O855" i="4"/>
  <c r="O856" i="4"/>
  <c r="O857" i="4"/>
  <c r="O858" i="4"/>
  <c r="O859" i="4"/>
  <c r="O860" i="4"/>
  <c r="O861" i="4"/>
  <c r="O862" i="4"/>
  <c r="O863" i="4"/>
  <c r="O864" i="4"/>
  <c r="O865" i="4"/>
  <c r="O866" i="4"/>
  <c r="O867" i="4"/>
  <c r="O868" i="4"/>
  <c r="O869" i="4"/>
  <c r="O870" i="4"/>
  <c r="O871" i="4"/>
  <c r="O872" i="4"/>
  <c r="O873" i="4"/>
  <c r="O874" i="4"/>
  <c r="O875" i="4"/>
  <c r="O876" i="4"/>
  <c r="O877" i="4"/>
  <c r="O878" i="4"/>
  <c r="O879" i="4"/>
  <c r="O880" i="4"/>
  <c r="O881" i="4"/>
  <c r="O882" i="4"/>
  <c r="O883" i="4"/>
  <c r="O884" i="4"/>
  <c r="O885" i="4"/>
  <c r="O886" i="4"/>
  <c r="O887" i="4"/>
  <c r="O888" i="4"/>
  <c r="O889" i="4"/>
  <c r="O890" i="4"/>
  <c r="O891" i="4"/>
  <c r="O892" i="4"/>
  <c r="O893" i="4"/>
  <c r="O894" i="4"/>
  <c r="O895" i="4"/>
  <c r="O896" i="4"/>
  <c r="O897" i="4"/>
  <c r="O898" i="4"/>
  <c r="O899" i="4"/>
  <c r="O900" i="4"/>
  <c r="O901" i="4"/>
  <c r="O902" i="4"/>
  <c r="O903" i="4"/>
  <c r="O904" i="4"/>
  <c r="O905" i="4"/>
  <c r="O906" i="4"/>
  <c r="O907" i="4"/>
  <c r="O908" i="4"/>
  <c r="O909" i="4"/>
  <c r="O910" i="4"/>
  <c r="O911" i="4"/>
  <c r="O912" i="4"/>
  <c r="O913" i="4"/>
  <c r="O914" i="4"/>
  <c r="O915" i="4"/>
  <c r="O916" i="4"/>
  <c r="O917" i="4"/>
  <c r="O918" i="4"/>
  <c r="O919" i="4"/>
  <c r="O920" i="4"/>
  <c r="O921" i="4"/>
  <c r="O922" i="4"/>
  <c r="O923" i="4"/>
  <c r="O924" i="4"/>
  <c r="O925" i="4"/>
  <c r="O926" i="4"/>
  <c r="O927" i="4"/>
  <c r="O928" i="4"/>
  <c r="O929" i="4"/>
  <c r="O930" i="4"/>
  <c r="O931" i="4"/>
  <c r="O932" i="4"/>
  <c r="O933" i="4"/>
  <c r="O934" i="4"/>
  <c r="O935" i="4"/>
  <c r="O936" i="4"/>
  <c r="O937" i="4"/>
  <c r="O938" i="4"/>
  <c r="O939" i="4"/>
  <c r="O940" i="4"/>
  <c r="O941" i="4"/>
  <c r="O942" i="4"/>
  <c r="O943" i="4"/>
  <c r="O944" i="4"/>
  <c r="O945" i="4"/>
  <c r="O946" i="4"/>
  <c r="O947" i="4"/>
  <c r="O948" i="4"/>
  <c r="O949" i="4"/>
  <c r="O950" i="4"/>
  <c r="O951" i="4"/>
  <c r="O952" i="4"/>
  <c r="O953" i="4"/>
  <c r="O954" i="4"/>
  <c r="O955" i="4"/>
  <c r="O956" i="4"/>
  <c r="O957" i="4"/>
  <c r="O958" i="4"/>
  <c r="O959" i="4"/>
  <c r="O960" i="4"/>
  <c r="O961" i="4"/>
  <c r="O962" i="4"/>
  <c r="O963" i="4"/>
  <c r="O964" i="4"/>
  <c r="O965" i="4"/>
  <c r="O966" i="4"/>
  <c r="O967" i="4"/>
  <c r="O968" i="4"/>
  <c r="O969" i="4"/>
  <c r="O970" i="4"/>
  <c r="O971" i="4"/>
  <c r="O972" i="4"/>
  <c r="O973" i="4"/>
  <c r="O974" i="4"/>
  <c r="O975" i="4"/>
  <c r="O976" i="4"/>
  <c r="O977" i="4"/>
  <c r="O978" i="4"/>
  <c r="O979" i="4"/>
  <c r="O980" i="4"/>
  <c r="O981" i="4"/>
  <c r="O982" i="4"/>
  <c r="O983" i="4"/>
  <c r="O984" i="4"/>
  <c r="O985" i="4"/>
  <c r="O986" i="4"/>
  <c r="O987" i="4"/>
  <c r="O988" i="4"/>
  <c r="O989" i="4"/>
  <c r="O990" i="4"/>
  <c r="O991" i="4"/>
  <c r="O992" i="4"/>
  <c r="O993" i="4"/>
  <c r="O994" i="4"/>
  <c r="O995" i="4"/>
  <c r="O996" i="4"/>
  <c r="O997" i="4"/>
  <c r="O998" i="4"/>
  <c r="O999" i="4"/>
  <c r="O1000" i="4"/>
  <c r="O1001" i="4"/>
  <c r="O1002" i="4"/>
  <c r="O1003" i="4"/>
  <c r="O1004" i="4"/>
  <c r="O1005" i="4"/>
  <c r="O1006" i="4"/>
  <c r="O1007" i="4"/>
  <c r="O1008" i="4"/>
  <c r="O1009" i="4"/>
  <c r="O1010" i="4"/>
  <c r="O1011" i="4"/>
  <c r="O1012" i="4"/>
  <c r="O1013" i="4"/>
  <c r="O1014" i="4"/>
  <c r="O1015" i="4"/>
  <c r="O1016" i="4"/>
  <c r="O1017" i="4"/>
  <c r="O1018" i="4"/>
  <c r="O1019" i="4"/>
  <c r="O1020" i="4"/>
  <c r="O1021" i="4"/>
  <c r="O1022" i="4"/>
  <c r="O1023" i="4"/>
  <c r="O1024" i="4"/>
  <c r="O1025" i="4"/>
  <c r="O1026" i="4"/>
  <c r="O1027" i="4"/>
  <c r="O1028" i="4"/>
  <c r="O1029" i="4"/>
  <c r="O1030" i="4"/>
  <c r="O1031" i="4"/>
  <c r="O1032" i="4"/>
  <c r="O1033" i="4"/>
  <c r="O1034" i="4"/>
  <c r="O1035" i="4"/>
  <c r="O1036" i="4"/>
  <c r="O1037" i="4"/>
  <c r="O1038" i="4"/>
  <c r="O1039" i="4"/>
  <c r="O1040" i="4"/>
  <c r="O1041" i="4"/>
  <c r="O1042" i="4"/>
  <c r="O1043" i="4"/>
  <c r="O1044" i="4"/>
  <c r="O1045" i="4"/>
  <c r="O1046" i="4"/>
  <c r="O1047" i="4"/>
  <c r="O1048" i="4"/>
  <c r="O1049" i="4"/>
  <c r="O1050" i="4"/>
  <c r="O1051" i="4"/>
  <c r="O1052" i="4"/>
  <c r="O1053" i="4"/>
  <c r="O1054" i="4"/>
  <c r="O1055" i="4"/>
  <c r="O1056" i="4"/>
  <c r="O1057" i="4"/>
  <c r="O1058" i="4"/>
  <c r="O1059" i="4"/>
  <c r="O1060" i="4"/>
  <c r="O1061" i="4"/>
  <c r="O1062" i="4"/>
  <c r="O1063" i="4"/>
  <c r="O1064" i="4"/>
  <c r="O1065" i="4"/>
  <c r="O1066" i="4"/>
  <c r="O1067" i="4"/>
  <c r="O1068" i="4"/>
  <c r="O1069" i="4"/>
  <c r="O1070" i="4"/>
  <c r="O1071" i="4"/>
  <c r="O1072" i="4"/>
  <c r="O1073" i="4"/>
  <c r="O1074" i="4"/>
  <c r="O1075" i="4"/>
  <c r="O1076" i="4"/>
  <c r="O1077" i="4"/>
  <c r="O1078" i="4"/>
  <c r="O1079" i="4"/>
  <c r="O1080" i="4"/>
  <c r="O1081" i="4"/>
  <c r="O1082" i="4"/>
  <c r="O1083" i="4"/>
  <c r="O1084" i="4"/>
  <c r="O1085" i="4"/>
  <c r="O1086" i="4"/>
  <c r="O1087" i="4"/>
  <c r="O1088" i="4"/>
  <c r="O1089" i="4"/>
  <c r="O1090" i="4"/>
  <c r="O1091" i="4"/>
  <c r="O1092" i="4"/>
  <c r="O1093" i="4"/>
  <c r="O1094" i="4"/>
  <c r="O1095" i="4"/>
  <c r="O1096" i="4"/>
  <c r="O1097" i="4"/>
  <c r="O1098" i="4"/>
  <c r="O1099" i="4"/>
  <c r="O1100" i="4"/>
  <c r="O1101" i="4"/>
  <c r="O1102" i="4"/>
  <c r="O1103" i="4"/>
  <c r="O1104" i="4"/>
  <c r="O1105" i="4"/>
  <c r="O1106" i="4"/>
  <c r="O1107" i="4"/>
  <c r="O1108" i="4"/>
  <c r="O1109" i="4"/>
  <c r="O1110" i="4"/>
  <c r="O1111" i="4"/>
  <c r="O1112" i="4"/>
  <c r="O1113" i="4"/>
  <c r="O1114" i="4"/>
  <c r="O1115" i="4"/>
  <c r="O1116" i="4"/>
  <c r="O1117" i="4"/>
  <c r="O1118" i="4"/>
  <c r="O1119" i="4"/>
  <c r="O1120" i="4"/>
  <c r="O1121" i="4"/>
  <c r="O1122" i="4"/>
  <c r="O1123" i="4"/>
  <c r="O1124" i="4"/>
  <c r="O1125" i="4"/>
  <c r="O1126" i="4"/>
  <c r="O1127" i="4"/>
  <c r="O1128" i="4"/>
  <c r="O1129" i="4"/>
  <c r="O1130" i="4"/>
  <c r="O1131" i="4"/>
  <c r="O1132" i="4"/>
  <c r="O1133" i="4"/>
  <c r="O1134" i="4"/>
  <c r="O1135" i="4"/>
  <c r="O1136" i="4"/>
  <c r="O1137" i="4"/>
  <c r="O1138" i="4"/>
  <c r="O1139" i="4"/>
  <c r="O1140" i="4"/>
  <c r="O1141" i="4"/>
  <c r="O1142" i="4"/>
  <c r="O1143" i="4"/>
  <c r="O1144" i="4"/>
  <c r="O1145" i="4"/>
  <c r="O1146" i="4"/>
  <c r="O1147" i="4"/>
  <c r="O1148" i="4"/>
  <c r="O1149" i="4"/>
  <c r="O1150" i="4"/>
  <c r="O1151" i="4"/>
  <c r="O1152" i="4"/>
  <c r="O1153" i="4"/>
  <c r="O1154" i="4"/>
  <c r="O1155" i="4"/>
  <c r="O1156" i="4"/>
  <c r="O1157" i="4"/>
  <c r="O1158" i="4"/>
  <c r="O1159" i="4"/>
  <c r="O1160" i="4"/>
  <c r="O1161" i="4"/>
  <c r="O1162" i="4"/>
  <c r="O1163" i="4"/>
  <c r="O1164" i="4"/>
  <c r="O1165" i="4"/>
  <c r="O1166" i="4"/>
  <c r="O1167" i="4"/>
  <c r="O1168" i="4"/>
  <c r="O1169" i="4"/>
  <c r="O1170" i="4"/>
  <c r="O1171" i="4"/>
  <c r="O1172" i="4"/>
  <c r="O1173" i="4"/>
  <c r="O1174" i="4"/>
  <c r="O1175" i="4"/>
  <c r="O1176" i="4"/>
  <c r="O1177" i="4"/>
  <c r="O1178" i="4"/>
  <c r="O1179" i="4"/>
  <c r="O1180" i="4"/>
  <c r="O1181" i="4"/>
  <c r="O1182" i="4"/>
  <c r="O1183" i="4"/>
  <c r="O1184" i="4"/>
  <c r="O1185" i="4"/>
  <c r="O1186" i="4"/>
  <c r="O1187" i="4"/>
  <c r="O1188" i="4"/>
  <c r="O1189" i="4"/>
  <c r="O1190" i="4"/>
  <c r="O1191" i="4"/>
  <c r="O1192" i="4"/>
  <c r="O1193" i="4"/>
  <c r="O1194" i="4"/>
  <c r="O1195" i="4"/>
  <c r="O1196" i="4"/>
  <c r="O1197" i="4"/>
  <c r="O1198" i="4"/>
  <c r="O1199" i="4"/>
  <c r="O1200" i="4"/>
  <c r="O1201" i="4"/>
  <c r="O1202" i="4"/>
  <c r="O1203" i="4"/>
  <c r="O1204" i="4"/>
  <c r="O1205" i="4"/>
  <c r="O1206" i="4"/>
  <c r="O1207" i="4"/>
  <c r="O1208" i="4"/>
  <c r="O1209" i="4"/>
  <c r="O1210" i="4"/>
  <c r="O1211" i="4"/>
  <c r="O1212" i="4"/>
  <c r="O1213" i="4"/>
  <c r="O1214" i="4"/>
  <c r="O1215" i="4"/>
  <c r="O1216" i="4"/>
  <c r="O1217" i="4"/>
  <c r="O1218" i="4"/>
  <c r="O1219" i="4"/>
  <c r="O1220" i="4"/>
  <c r="O1221" i="4"/>
  <c r="O1222" i="4"/>
  <c r="O1223" i="4"/>
  <c r="O1224" i="4"/>
  <c r="O1225" i="4"/>
  <c r="O1226" i="4"/>
  <c r="O1227" i="4"/>
  <c r="O1228" i="4"/>
  <c r="O1229" i="4"/>
  <c r="O1230" i="4"/>
  <c r="O1231" i="4"/>
  <c r="O1232" i="4"/>
  <c r="O1233" i="4"/>
  <c r="O1234" i="4"/>
  <c r="O1235" i="4"/>
  <c r="O1236" i="4"/>
  <c r="O1237" i="4"/>
  <c r="O1238" i="4"/>
  <c r="O1239" i="4"/>
  <c r="O1240" i="4"/>
  <c r="O1241" i="4"/>
  <c r="O1242" i="4"/>
  <c r="O1243" i="4"/>
  <c r="O1244" i="4"/>
  <c r="O1245" i="4"/>
  <c r="O1246" i="4"/>
  <c r="O1247" i="4"/>
  <c r="O1248" i="4"/>
  <c r="O1249" i="4"/>
  <c r="O1250" i="4"/>
  <c r="O1251" i="4"/>
  <c r="O1252" i="4"/>
  <c r="O1253" i="4"/>
  <c r="O1254" i="4"/>
  <c r="O1255" i="4"/>
  <c r="O1256" i="4"/>
  <c r="O1257" i="4"/>
  <c r="O1258" i="4"/>
  <c r="O1259" i="4"/>
  <c r="O1260" i="4"/>
  <c r="O1261" i="4"/>
  <c r="O1262" i="4"/>
  <c r="O1263" i="4"/>
  <c r="O1264" i="4"/>
  <c r="O1265" i="4"/>
  <c r="O1266" i="4"/>
  <c r="O1267" i="4"/>
  <c r="O1268" i="4"/>
  <c r="O1269" i="4"/>
  <c r="O1270" i="4"/>
  <c r="O1271" i="4"/>
  <c r="O1272" i="4"/>
  <c r="O1273" i="4"/>
  <c r="O1274" i="4"/>
  <c r="O1275" i="4"/>
  <c r="O1276" i="4"/>
  <c r="O1277" i="4"/>
  <c r="O1278" i="4"/>
  <c r="O1279" i="4"/>
  <c r="O1280" i="4"/>
  <c r="O1281" i="4"/>
  <c r="O1282" i="4"/>
  <c r="O1283" i="4"/>
  <c r="O1284" i="4"/>
  <c r="O1285" i="4"/>
  <c r="O1286" i="4"/>
  <c r="O1287" i="4"/>
  <c r="O1288" i="4"/>
  <c r="O1289" i="4"/>
  <c r="O1290" i="4"/>
  <c r="O1291" i="4"/>
  <c r="O1292" i="4"/>
  <c r="O1293" i="4"/>
  <c r="O1294" i="4"/>
  <c r="O1295" i="4"/>
  <c r="O1296" i="4"/>
  <c r="O1297" i="4"/>
  <c r="O1298" i="4"/>
  <c r="O1299" i="4"/>
  <c r="O1300" i="4"/>
  <c r="O1301" i="4"/>
  <c r="O1302" i="4"/>
  <c r="O1303" i="4"/>
  <c r="O1304" i="4"/>
  <c r="O1305" i="4"/>
  <c r="O1306" i="4"/>
  <c r="O1307" i="4"/>
  <c r="O1308" i="4"/>
  <c r="O1309" i="4"/>
  <c r="O1310" i="4"/>
  <c r="O1311" i="4"/>
  <c r="O1312" i="4"/>
  <c r="O1313" i="4"/>
  <c r="O1314" i="4"/>
  <c r="O1315" i="4"/>
  <c r="O1316" i="4"/>
  <c r="O1317" i="4"/>
  <c r="O1318" i="4"/>
  <c r="O1319" i="4"/>
  <c r="O1320" i="4"/>
  <c r="O1321" i="4"/>
  <c r="O1322" i="4"/>
  <c r="O1323" i="4"/>
  <c r="O1324" i="4"/>
  <c r="O1325" i="4"/>
  <c r="O1326" i="4"/>
  <c r="O1327" i="4"/>
  <c r="O1328" i="4"/>
  <c r="O1329" i="4"/>
  <c r="O1330" i="4"/>
  <c r="O1331" i="4"/>
  <c r="O1332" i="4"/>
  <c r="O1333" i="4"/>
  <c r="O1334" i="4"/>
  <c r="O1335" i="4"/>
  <c r="O1336" i="4"/>
  <c r="O1337" i="4"/>
  <c r="O1338" i="4"/>
  <c r="O1339" i="4"/>
  <c r="O1340" i="4"/>
  <c r="O1341" i="4"/>
  <c r="O1342" i="4"/>
  <c r="O1343" i="4"/>
  <c r="O1344" i="4"/>
  <c r="O1345" i="4"/>
  <c r="O1346" i="4"/>
  <c r="O1347" i="4"/>
  <c r="O1348" i="4"/>
  <c r="O1349" i="4"/>
  <c r="O1350" i="4"/>
  <c r="O1351" i="4"/>
  <c r="O1352" i="4"/>
  <c r="O1353" i="4"/>
  <c r="O1354" i="4"/>
  <c r="O1355" i="4"/>
  <c r="O1356" i="4"/>
  <c r="O1357" i="4"/>
  <c r="O1358" i="4"/>
  <c r="O1359" i="4"/>
  <c r="O1360" i="4"/>
  <c r="O1361" i="4"/>
  <c r="O1362" i="4"/>
  <c r="O1363" i="4"/>
  <c r="O1364" i="4"/>
  <c r="O1365" i="4"/>
  <c r="O1366" i="4"/>
  <c r="O1367" i="4"/>
  <c r="O1368" i="4"/>
  <c r="O1369" i="4"/>
  <c r="O1370" i="4"/>
  <c r="O1371" i="4"/>
  <c r="O1372" i="4"/>
  <c r="O1373" i="4"/>
  <c r="O1374" i="4"/>
  <c r="O1375" i="4"/>
  <c r="O1376" i="4"/>
  <c r="O1377" i="4"/>
  <c r="O1378" i="4"/>
  <c r="O1379" i="4"/>
  <c r="O1380" i="4"/>
  <c r="O1381" i="4"/>
  <c r="O1382" i="4"/>
  <c r="O1383" i="4"/>
  <c r="O1384" i="4"/>
  <c r="O1385" i="4"/>
  <c r="O1386" i="4"/>
  <c r="O1387" i="4"/>
  <c r="O1388" i="4"/>
  <c r="O1389" i="4"/>
  <c r="O1390" i="4"/>
  <c r="O1391" i="4"/>
  <c r="O1392" i="4"/>
  <c r="O1393" i="4"/>
  <c r="O1394" i="4"/>
  <c r="O1395" i="4"/>
  <c r="O1396" i="4"/>
  <c r="O1397" i="4"/>
  <c r="O1398" i="4"/>
  <c r="O1399" i="4"/>
  <c r="O1400" i="4"/>
  <c r="O1401" i="4"/>
  <c r="O1402" i="4"/>
  <c r="O1403" i="4"/>
  <c r="O1404" i="4"/>
  <c r="O1405" i="4"/>
  <c r="O1406" i="4"/>
  <c r="O1407" i="4"/>
  <c r="O1408" i="4"/>
  <c r="O1409" i="4"/>
  <c r="O1410" i="4"/>
  <c r="O1411" i="4"/>
  <c r="O1412" i="4"/>
  <c r="O1413" i="4"/>
  <c r="O1414" i="4"/>
  <c r="O1415" i="4"/>
  <c r="O1416" i="4"/>
  <c r="O1417" i="4"/>
  <c r="O1418" i="4"/>
  <c r="O1419" i="4"/>
  <c r="O1420" i="4"/>
  <c r="O1421" i="4"/>
  <c r="O1422" i="4"/>
  <c r="O1423" i="4"/>
  <c r="O1424" i="4"/>
  <c r="O1425" i="4"/>
  <c r="O1426" i="4"/>
  <c r="O1427" i="4"/>
  <c r="O1428" i="4"/>
  <c r="O1429" i="4"/>
  <c r="O1430" i="4"/>
  <c r="O1431" i="4"/>
  <c r="O1432" i="4"/>
  <c r="O1433" i="4"/>
  <c r="O1434" i="4"/>
  <c r="O1435" i="4"/>
  <c r="O1436" i="4"/>
  <c r="O1437" i="4"/>
  <c r="O1438" i="4"/>
  <c r="O1439" i="4"/>
  <c r="O1440" i="4"/>
  <c r="O1441" i="4"/>
  <c r="O1442" i="4"/>
  <c r="O1443" i="4"/>
  <c r="O1444" i="4"/>
  <c r="O1445" i="4"/>
  <c r="O1446" i="4"/>
  <c r="O1447" i="4"/>
  <c r="O1448" i="4"/>
  <c r="O1449" i="4"/>
  <c r="O1450" i="4"/>
  <c r="O1451" i="4"/>
  <c r="O1452" i="4"/>
  <c r="O1453" i="4"/>
  <c r="O1454" i="4"/>
  <c r="O1455" i="4"/>
  <c r="O1456" i="4"/>
  <c r="O1457" i="4"/>
  <c r="O1458" i="4"/>
  <c r="O1459" i="4"/>
  <c r="O1460" i="4"/>
  <c r="O1461" i="4"/>
  <c r="O1462" i="4"/>
  <c r="O1463" i="4"/>
  <c r="O1464" i="4"/>
  <c r="O1465" i="4"/>
  <c r="O1466" i="4"/>
  <c r="O1467" i="4"/>
  <c r="O1468" i="4"/>
  <c r="O1469" i="4"/>
  <c r="O1470" i="4"/>
  <c r="O1471" i="4"/>
  <c r="O1472" i="4"/>
  <c r="O1473" i="4"/>
  <c r="O1474" i="4"/>
  <c r="O1475" i="4"/>
  <c r="O1476" i="4"/>
  <c r="O1477" i="4"/>
  <c r="O1478" i="4"/>
  <c r="O1479" i="4"/>
  <c r="O1480" i="4"/>
  <c r="O1481" i="4"/>
  <c r="O1482" i="4"/>
  <c r="O1483" i="4"/>
  <c r="O1484" i="4"/>
  <c r="O1485" i="4"/>
  <c r="O1486" i="4"/>
  <c r="O1487" i="4"/>
  <c r="O1488" i="4"/>
  <c r="O1489" i="4"/>
  <c r="O1490" i="4"/>
  <c r="O1491" i="4"/>
  <c r="O1492" i="4"/>
  <c r="O1493" i="4"/>
  <c r="O1494" i="4"/>
  <c r="O1495" i="4"/>
  <c r="O1496" i="4"/>
  <c r="O1497" i="4"/>
  <c r="O1498" i="4"/>
  <c r="O1499" i="4"/>
  <c r="O1500" i="4"/>
  <c r="O1501" i="4"/>
  <c r="O1502" i="4"/>
  <c r="O1503" i="4"/>
  <c r="O1504" i="4"/>
  <c r="O1505" i="4"/>
  <c r="O1506" i="4"/>
  <c r="O1507" i="4"/>
  <c r="O1508" i="4"/>
  <c r="O1509" i="4"/>
  <c r="O1510" i="4"/>
  <c r="O1511" i="4"/>
  <c r="O1512" i="4"/>
  <c r="O1513" i="4"/>
  <c r="O1514" i="4"/>
  <c r="O1515" i="4"/>
  <c r="O1516" i="4"/>
  <c r="O1517" i="4"/>
  <c r="O1518" i="4"/>
  <c r="O1519" i="4"/>
  <c r="O1520" i="4"/>
  <c r="O1521" i="4"/>
  <c r="O1522" i="4"/>
  <c r="O1523" i="4"/>
  <c r="O1524" i="4"/>
  <c r="O1525" i="4"/>
  <c r="O1526" i="4"/>
  <c r="O1527" i="4"/>
  <c r="O1528" i="4"/>
  <c r="O1529" i="4"/>
  <c r="O1530" i="4"/>
  <c r="O1531" i="4"/>
  <c r="O1532" i="4"/>
  <c r="O1533" i="4"/>
  <c r="O1534" i="4"/>
  <c r="O1535" i="4"/>
  <c r="O1536" i="4"/>
  <c r="O1537" i="4"/>
  <c r="O1538" i="4"/>
  <c r="O1539" i="4"/>
  <c r="O1540" i="4"/>
  <c r="O1541" i="4"/>
  <c r="O1542" i="4"/>
  <c r="O1543" i="4"/>
  <c r="O1544" i="4"/>
  <c r="O1545" i="4"/>
  <c r="O1546" i="4"/>
  <c r="O1547" i="4"/>
  <c r="O1548" i="4"/>
  <c r="O1549" i="4"/>
  <c r="O1550" i="4"/>
  <c r="O1551" i="4"/>
  <c r="O1552" i="4"/>
  <c r="O1553" i="4"/>
  <c r="O1554" i="4"/>
  <c r="O1555" i="4"/>
  <c r="O1556" i="4"/>
  <c r="O1557" i="4"/>
  <c r="O1558" i="4"/>
  <c r="O1559" i="4"/>
  <c r="O1560" i="4"/>
  <c r="O1561" i="4"/>
  <c r="O1562" i="4"/>
  <c r="O1563" i="4"/>
  <c r="O1564" i="4"/>
  <c r="O1565" i="4"/>
  <c r="O1566" i="4"/>
  <c r="O1567" i="4"/>
  <c r="O1568" i="4"/>
  <c r="O1569" i="4"/>
  <c r="O1570" i="4"/>
  <c r="O1571" i="4"/>
  <c r="O1572" i="4"/>
  <c r="O1573" i="4"/>
  <c r="O1574" i="4"/>
  <c r="O1575" i="4"/>
  <c r="O1576" i="4"/>
  <c r="O1577" i="4"/>
  <c r="O1578" i="4"/>
  <c r="O1579" i="4"/>
  <c r="O1580" i="4"/>
  <c r="O1581" i="4"/>
  <c r="O1582" i="4"/>
  <c r="O1583" i="4"/>
  <c r="O1584" i="4"/>
  <c r="O1585" i="4"/>
  <c r="O1586" i="4"/>
  <c r="O1587" i="4"/>
  <c r="O1588" i="4"/>
  <c r="O1589" i="4"/>
  <c r="O1590" i="4"/>
  <c r="O1591" i="4"/>
  <c r="O1592" i="4"/>
  <c r="O1593" i="4"/>
  <c r="N4" i="5"/>
  <c r="N4" i="4"/>
  <c r="N5" i="4"/>
  <c r="N6" i="4"/>
  <c r="N7" i="4"/>
  <c r="N8" i="4"/>
  <c r="N9" i="4"/>
  <c r="N10" i="4"/>
  <c r="N11" i="4"/>
  <c r="N12" i="4"/>
  <c r="N13" i="4"/>
  <c r="N14" i="4"/>
  <c r="N15" i="4"/>
  <c r="N16" i="4"/>
  <c r="N17" i="4"/>
  <c r="N18" i="4"/>
  <c r="N19" i="4"/>
  <c r="N20" i="4"/>
  <c r="N21" i="4"/>
  <c r="N22" i="4"/>
  <c r="N23" i="4"/>
  <c r="N24" i="4"/>
  <c r="N25" i="4"/>
  <c r="N26" i="4"/>
  <c r="N27" i="4"/>
  <c r="N28" i="4"/>
  <c r="N29" i="4"/>
  <c r="N30" i="4"/>
  <c r="N31" i="4"/>
  <c r="N32" i="4"/>
  <c r="N33" i="4"/>
  <c r="N34" i="4"/>
  <c r="N35" i="4"/>
  <c r="N36" i="4"/>
  <c r="N37" i="4"/>
  <c r="N38" i="4"/>
  <c r="N39" i="4"/>
  <c r="N40" i="4"/>
  <c r="N41" i="4"/>
  <c r="N42" i="4"/>
  <c r="N43" i="4"/>
  <c r="N44" i="4"/>
  <c r="N45" i="4"/>
  <c r="N46" i="4"/>
  <c r="N47" i="4"/>
  <c r="N48" i="4"/>
  <c r="N49" i="4"/>
  <c r="N50" i="4"/>
  <c r="N51" i="4"/>
  <c r="N52" i="4"/>
  <c r="N53" i="4"/>
  <c r="N54" i="4"/>
  <c r="N55" i="4"/>
  <c r="N56" i="4"/>
  <c r="N57" i="4"/>
  <c r="N58" i="4"/>
  <c r="N59" i="4"/>
  <c r="N60" i="4"/>
  <c r="N61" i="4"/>
  <c r="N62" i="4"/>
  <c r="N63" i="4"/>
  <c r="N64" i="4"/>
  <c r="N65" i="4"/>
  <c r="N66" i="4"/>
  <c r="N67" i="4"/>
  <c r="N68" i="4"/>
  <c r="N69" i="4"/>
  <c r="N70" i="4"/>
  <c r="N71" i="4"/>
  <c r="N72" i="4"/>
  <c r="N73" i="4"/>
  <c r="N74" i="4"/>
  <c r="N75" i="4"/>
  <c r="N76" i="4"/>
  <c r="N77" i="4"/>
  <c r="N78" i="4"/>
  <c r="N79" i="4"/>
  <c r="N80" i="4"/>
  <c r="N81" i="4"/>
  <c r="N82" i="4"/>
  <c r="N83" i="4"/>
  <c r="N84" i="4"/>
  <c r="N85" i="4"/>
  <c r="N86" i="4"/>
  <c r="N87" i="4"/>
  <c r="N88" i="4"/>
  <c r="N89" i="4"/>
  <c r="N90" i="4"/>
  <c r="N91" i="4"/>
  <c r="N92" i="4"/>
  <c r="N93" i="4"/>
  <c r="N94" i="4"/>
  <c r="N95" i="4"/>
  <c r="N96" i="4"/>
  <c r="N97" i="4"/>
  <c r="N98" i="4"/>
  <c r="N99" i="4"/>
  <c r="N100" i="4"/>
  <c r="N101" i="4"/>
  <c r="N102" i="4"/>
  <c r="N103" i="4"/>
  <c r="N104" i="4"/>
  <c r="N105" i="4"/>
  <c r="N106" i="4"/>
  <c r="N107" i="4"/>
  <c r="N108" i="4"/>
  <c r="N109" i="4"/>
  <c r="N110" i="4"/>
  <c r="N111" i="4"/>
  <c r="N112" i="4"/>
  <c r="N113" i="4"/>
  <c r="N114" i="4"/>
  <c r="N115" i="4"/>
  <c r="N116" i="4"/>
  <c r="N117" i="4"/>
  <c r="N118" i="4"/>
  <c r="N119" i="4"/>
  <c r="N120" i="4"/>
  <c r="N121" i="4"/>
  <c r="N122" i="4"/>
  <c r="N123" i="4"/>
  <c r="N124" i="4"/>
  <c r="N125" i="4"/>
  <c r="N126" i="4"/>
  <c r="N127" i="4"/>
  <c r="N128" i="4"/>
  <c r="N129" i="4"/>
  <c r="N130" i="4"/>
  <c r="N131" i="4"/>
  <c r="N132" i="4"/>
  <c r="N133" i="4"/>
  <c r="N134" i="4"/>
  <c r="N135" i="4"/>
  <c r="N136" i="4"/>
  <c r="N137" i="4"/>
  <c r="N138" i="4"/>
  <c r="N139" i="4"/>
  <c r="N140" i="4"/>
  <c r="N141" i="4"/>
  <c r="N142" i="4"/>
  <c r="N143" i="4"/>
  <c r="N144" i="4"/>
  <c r="N145" i="4"/>
  <c r="N146" i="4"/>
  <c r="N147" i="4"/>
  <c r="N148" i="4"/>
  <c r="N149" i="4"/>
  <c r="N150" i="4"/>
  <c r="N151" i="4"/>
  <c r="N152" i="4"/>
  <c r="N153" i="4"/>
  <c r="N154" i="4"/>
  <c r="N155" i="4"/>
  <c r="N156" i="4"/>
  <c r="N157" i="4"/>
  <c r="N158" i="4"/>
  <c r="N159" i="4"/>
  <c r="N160" i="4"/>
  <c r="N161" i="4"/>
  <c r="N162" i="4"/>
  <c r="N163" i="4"/>
  <c r="N164" i="4"/>
  <c r="N165" i="4"/>
  <c r="N166" i="4"/>
  <c r="N167" i="4"/>
  <c r="N168" i="4"/>
  <c r="N169" i="4"/>
  <c r="N170" i="4"/>
  <c r="N171" i="4"/>
  <c r="N172" i="4"/>
  <c r="N173" i="4"/>
  <c r="N174" i="4"/>
  <c r="N175" i="4"/>
  <c r="N176" i="4"/>
  <c r="N177" i="4"/>
  <c r="N178" i="4"/>
  <c r="N179" i="4"/>
  <c r="N180" i="4"/>
  <c r="N181" i="4"/>
  <c r="N182" i="4"/>
  <c r="N183" i="4"/>
  <c r="N184" i="4"/>
  <c r="N185" i="4"/>
  <c r="N186" i="4"/>
  <c r="N187" i="4"/>
  <c r="N188" i="4"/>
  <c r="N189" i="4"/>
  <c r="N190" i="4"/>
  <c r="N191" i="4"/>
  <c r="N192" i="4"/>
  <c r="N193" i="4"/>
  <c r="N194" i="4"/>
  <c r="N195" i="4"/>
  <c r="N196" i="4"/>
  <c r="N197" i="4"/>
  <c r="N198" i="4"/>
  <c r="N199" i="4"/>
  <c r="N200" i="4"/>
  <c r="N201" i="4"/>
  <c r="N202" i="4"/>
  <c r="N203" i="4"/>
  <c r="N204" i="4"/>
  <c r="N205" i="4"/>
  <c r="N206" i="4"/>
  <c r="N207" i="4"/>
  <c r="N208" i="4"/>
  <c r="N209" i="4"/>
  <c r="N210" i="4"/>
  <c r="N211" i="4"/>
  <c r="N212" i="4"/>
  <c r="N213" i="4"/>
  <c r="N214" i="4"/>
  <c r="N215" i="4"/>
  <c r="N216" i="4"/>
  <c r="N217" i="4"/>
  <c r="N218" i="4"/>
  <c r="N219" i="4"/>
  <c r="N220" i="4"/>
  <c r="N221" i="4"/>
  <c r="N222" i="4"/>
  <c r="N223" i="4"/>
  <c r="N224" i="4"/>
  <c r="N225" i="4"/>
  <c r="N226" i="4"/>
  <c r="N227" i="4"/>
  <c r="N228" i="4"/>
  <c r="N229" i="4"/>
  <c r="N230" i="4"/>
  <c r="N231" i="4"/>
  <c r="N232" i="4"/>
  <c r="N233" i="4"/>
  <c r="N234" i="4"/>
  <c r="N235" i="4"/>
  <c r="N236" i="4"/>
  <c r="N237" i="4"/>
  <c r="N238" i="4"/>
  <c r="N239" i="4"/>
  <c r="N240" i="4"/>
  <c r="N241" i="4"/>
  <c r="N242" i="4"/>
  <c r="N243" i="4"/>
  <c r="N244" i="4"/>
  <c r="N245" i="4"/>
  <c r="N246" i="4"/>
  <c r="N247" i="4"/>
  <c r="N248" i="4"/>
  <c r="N249" i="4"/>
  <c r="N250" i="4"/>
  <c r="N251" i="4"/>
  <c r="N252" i="4"/>
  <c r="N253" i="4"/>
  <c r="N254" i="4"/>
  <c r="N255" i="4"/>
  <c r="N256" i="4"/>
  <c r="N257" i="4"/>
  <c r="N258" i="4"/>
  <c r="N259" i="4"/>
  <c r="N260" i="4"/>
  <c r="N261" i="4"/>
  <c r="N262" i="4"/>
  <c r="N263" i="4"/>
  <c r="N264" i="4"/>
  <c r="N265" i="4"/>
  <c r="N266" i="4"/>
  <c r="N267" i="4"/>
  <c r="N268" i="4"/>
  <c r="N269" i="4"/>
  <c r="N270" i="4"/>
  <c r="N271" i="4"/>
  <c r="N272" i="4"/>
  <c r="N273" i="4"/>
  <c r="N274" i="4"/>
  <c r="N275" i="4"/>
  <c r="N276" i="4"/>
  <c r="N277" i="4"/>
  <c r="N278" i="4"/>
  <c r="N279" i="4"/>
  <c r="N280" i="4"/>
  <c r="N281" i="4"/>
  <c r="N282" i="4"/>
  <c r="N283" i="4"/>
  <c r="N284" i="4"/>
  <c r="N285" i="4"/>
  <c r="N286" i="4"/>
  <c r="N287" i="4"/>
  <c r="N288" i="4"/>
  <c r="N289" i="4"/>
  <c r="N290" i="4"/>
  <c r="N291" i="4"/>
  <c r="N292" i="4"/>
  <c r="N293" i="4"/>
  <c r="N294" i="4"/>
  <c r="N295" i="4"/>
  <c r="N296" i="4"/>
  <c r="N297" i="4"/>
  <c r="N298" i="4"/>
  <c r="N299" i="4"/>
  <c r="N300" i="4"/>
  <c r="N301" i="4"/>
  <c r="N302" i="4"/>
  <c r="N303" i="4"/>
  <c r="N304" i="4"/>
  <c r="N305" i="4"/>
  <c r="N306" i="4"/>
  <c r="N307" i="4"/>
  <c r="N308" i="4"/>
  <c r="N309" i="4"/>
  <c r="N310" i="4"/>
  <c r="N311" i="4"/>
  <c r="N312" i="4"/>
  <c r="N313" i="4"/>
  <c r="N314" i="4"/>
  <c r="N315" i="4"/>
  <c r="N316" i="4"/>
  <c r="N317" i="4"/>
  <c r="N318" i="4"/>
  <c r="N319" i="4"/>
  <c r="N320" i="4"/>
  <c r="N321" i="4"/>
  <c r="N322" i="4"/>
  <c r="N323" i="4"/>
  <c r="N324" i="4"/>
  <c r="N325" i="4"/>
  <c r="N326" i="4"/>
  <c r="N327" i="4"/>
  <c r="N328" i="4"/>
  <c r="N329" i="4"/>
  <c r="N330" i="4"/>
  <c r="N331" i="4"/>
  <c r="N332" i="4"/>
  <c r="N333" i="4"/>
  <c r="N334" i="4"/>
  <c r="N335" i="4"/>
  <c r="N336" i="4"/>
  <c r="N337" i="4"/>
  <c r="N338" i="4"/>
  <c r="N339" i="4"/>
  <c r="N340" i="4"/>
  <c r="N341" i="4"/>
  <c r="N342" i="4"/>
  <c r="N343" i="4"/>
  <c r="N344" i="4"/>
  <c r="N345" i="4"/>
  <c r="N346" i="4"/>
  <c r="N347" i="4"/>
  <c r="N348" i="4"/>
  <c r="N349" i="4"/>
  <c r="N350" i="4"/>
  <c r="N351" i="4"/>
  <c r="N352" i="4"/>
  <c r="N353" i="4"/>
  <c r="N354" i="4"/>
  <c r="N355" i="4"/>
  <c r="N356" i="4"/>
  <c r="N357" i="4"/>
  <c r="N358" i="4"/>
  <c r="N359" i="4"/>
  <c r="N360" i="4"/>
  <c r="N361" i="4"/>
  <c r="N362" i="4"/>
  <c r="N363" i="4"/>
  <c r="N364" i="4"/>
  <c r="N365" i="4"/>
  <c r="N366" i="4"/>
  <c r="N367" i="4"/>
  <c r="N368" i="4"/>
  <c r="N369" i="4"/>
  <c r="N370" i="4"/>
  <c r="N371" i="4"/>
  <c r="N372" i="4"/>
  <c r="N373" i="4"/>
  <c r="N374" i="4"/>
  <c r="N375" i="4"/>
  <c r="N376" i="4"/>
  <c r="N377" i="4"/>
  <c r="N378" i="4"/>
  <c r="N379" i="4"/>
  <c r="N380" i="4"/>
  <c r="N381" i="4"/>
  <c r="N382" i="4"/>
  <c r="N383" i="4"/>
  <c r="N384" i="4"/>
  <c r="N385" i="4"/>
  <c r="N386" i="4"/>
  <c r="N387" i="4"/>
  <c r="N388" i="4"/>
  <c r="N389" i="4"/>
  <c r="N390" i="4"/>
  <c r="N391" i="4"/>
  <c r="N392" i="4"/>
  <c r="N393" i="4"/>
  <c r="N394" i="4"/>
  <c r="N395" i="4"/>
  <c r="N396" i="4"/>
  <c r="N397" i="4"/>
  <c r="N398" i="4"/>
  <c r="N399" i="4"/>
  <c r="N400" i="4"/>
  <c r="N401" i="4"/>
  <c r="N402" i="4"/>
  <c r="N403" i="4"/>
  <c r="N404" i="4"/>
  <c r="N405" i="4"/>
  <c r="N406" i="4"/>
  <c r="N407" i="4"/>
  <c r="N408" i="4"/>
  <c r="N409" i="4"/>
  <c r="N410" i="4"/>
  <c r="N411" i="4"/>
  <c r="N412" i="4"/>
  <c r="N413" i="4"/>
  <c r="N414" i="4"/>
  <c r="N415" i="4"/>
  <c r="N416" i="4"/>
  <c r="N417" i="4"/>
  <c r="N418" i="4"/>
  <c r="N419" i="4"/>
  <c r="N420" i="4"/>
  <c r="N421" i="4"/>
  <c r="N422" i="4"/>
  <c r="N423" i="4"/>
  <c r="N424" i="4"/>
  <c r="N425" i="4"/>
  <c r="N426" i="4"/>
  <c r="N427" i="4"/>
  <c r="N428" i="4"/>
  <c r="N429" i="4"/>
  <c r="N430" i="4"/>
  <c r="N431" i="4"/>
  <c r="N432" i="4"/>
  <c r="N433" i="4"/>
  <c r="N434" i="4"/>
  <c r="N435" i="4"/>
  <c r="N436" i="4"/>
  <c r="N437" i="4"/>
  <c r="N438" i="4"/>
  <c r="N439" i="4"/>
  <c r="N440" i="4"/>
  <c r="N441" i="4"/>
  <c r="N442" i="4"/>
  <c r="N443" i="4"/>
  <c r="N444" i="4"/>
  <c r="N445" i="4"/>
  <c r="N446" i="4"/>
  <c r="N447" i="4"/>
  <c r="N448" i="4"/>
  <c r="N449" i="4"/>
  <c r="N450" i="4"/>
  <c r="N451" i="4"/>
  <c r="N452" i="4"/>
  <c r="N453" i="4"/>
  <c r="N454" i="4"/>
  <c r="N455" i="4"/>
  <c r="N456" i="4"/>
  <c r="N457" i="4"/>
  <c r="N458" i="4"/>
  <c r="N459" i="4"/>
  <c r="N460" i="4"/>
  <c r="N461" i="4"/>
  <c r="N462" i="4"/>
  <c r="N463" i="4"/>
  <c r="N464" i="4"/>
  <c r="N465" i="4"/>
  <c r="N466" i="4"/>
  <c r="N467" i="4"/>
  <c r="N468" i="4"/>
  <c r="N469" i="4"/>
  <c r="N470" i="4"/>
  <c r="N471" i="4"/>
  <c r="N472" i="4"/>
  <c r="N473" i="4"/>
  <c r="N474" i="4"/>
  <c r="N475" i="4"/>
  <c r="N476" i="4"/>
  <c r="N477" i="4"/>
  <c r="N478" i="4"/>
  <c r="N479" i="4"/>
  <c r="N480" i="4"/>
  <c r="N481" i="4"/>
  <c r="N482" i="4"/>
  <c r="N483" i="4"/>
  <c r="N484" i="4"/>
  <c r="N485" i="4"/>
  <c r="N486" i="4"/>
  <c r="N487" i="4"/>
  <c r="N488" i="4"/>
  <c r="N489" i="4"/>
  <c r="N490" i="4"/>
  <c r="N491" i="4"/>
  <c r="N492" i="4"/>
  <c r="N493" i="4"/>
  <c r="N494" i="4"/>
  <c r="N495" i="4"/>
  <c r="N496" i="4"/>
  <c r="N497" i="4"/>
  <c r="N498" i="4"/>
  <c r="N499" i="4"/>
  <c r="N500" i="4"/>
  <c r="N501" i="4"/>
  <c r="N502" i="4"/>
  <c r="N503" i="4"/>
  <c r="N504" i="4"/>
  <c r="N505" i="4"/>
  <c r="N506" i="4"/>
  <c r="N507" i="4"/>
  <c r="N508" i="4"/>
  <c r="N509" i="4"/>
  <c r="N510" i="4"/>
  <c r="N511" i="4"/>
  <c r="N512" i="4"/>
  <c r="N513" i="4"/>
  <c r="N514" i="4"/>
  <c r="N515" i="4"/>
  <c r="N516" i="4"/>
  <c r="N517" i="4"/>
  <c r="N518" i="4"/>
  <c r="N519" i="4"/>
  <c r="N520" i="4"/>
  <c r="N521" i="4"/>
  <c r="N522" i="4"/>
  <c r="N523" i="4"/>
  <c r="N524" i="4"/>
  <c r="N525" i="4"/>
  <c r="N526" i="4"/>
  <c r="N527" i="4"/>
  <c r="N528" i="4"/>
  <c r="N529" i="4"/>
  <c r="N530" i="4"/>
  <c r="N531" i="4"/>
  <c r="N532" i="4"/>
  <c r="N533" i="4"/>
  <c r="N534" i="4"/>
  <c r="N535" i="4"/>
  <c r="N536" i="4"/>
  <c r="N537" i="4"/>
  <c r="N538" i="4"/>
  <c r="N539" i="4"/>
  <c r="N540" i="4"/>
  <c r="N541" i="4"/>
  <c r="N542" i="4"/>
  <c r="N543" i="4"/>
  <c r="N544" i="4"/>
  <c r="N545" i="4"/>
  <c r="N546" i="4"/>
  <c r="N547" i="4"/>
  <c r="N548" i="4"/>
  <c r="N549" i="4"/>
  <c r="N550" i="4"/>
  <c r="N551" i="4"/>
  <c r="N552" i="4"/>
  <c r="N553" i="4"/>
  <c r="N554" i="4"/>
  <c r="N555" i="4"/>
  <c r="N556" i="4"/>
  <c r="N557" i="4"/>
  <c r="N558" i="4"/>
  <c r="N559" i="4"/>
  <c r="N560" i="4"/>
  <c r="N561" i="4"/>
  <c r="N562" i="4"/>
  <c r="N563" i="4"/>
  <c r="N564" i="4"/>
  <c r="N565" i="4"/>
  <c r="N566" i="4"/>
  <c r="N567" i="4"/>
  <c r="N568" i="4"/>
  <c r="N569" i="4"/>
  <c r="N570" i="4"/>
  <c r="N571" i="4"/>
  <c r="N572" i="4"/>
  <c r="N573" i="4"/>
  <c r="N574" i="4"/>
  <c r="N575" i="4"/>
  <c r="N576" i="4"/>
  <c r="N577" i="4"/>
  <c r="N578" i="4"/>
  <c r="N579" i="4"/>
  <c r="N580" i="4"/>
  <c r="N581" i="4"/>
  <c r="N582" i="4"/>
  <c r="N583" i="4"/>
  <c r="N584" i="4"/>
  <c r="N585" i="4"/>
  <c r="N586" i="4"/>
  <c r="N587" i="4"/>
  <c r="N588" i="4"/>
  <c r="N589" i="4"/>
  <c r="N590" i="4"/>
  <c r="N591" i="4"/>
  <c r="N592" i="4"/>
  <c r="N593" i="4"/>
  <c r="N594" i="4"/>
  <c r="N595" i="4"/>
  <c r="N596" i="4"/>
  <c r="N597" i="4"/>
  <c r="N598" i="4"/>
  <c r="N599" i="4"/>
  <c r="N600" i="4"/>
  <c r="N601" i="4"/>
  <c r="N602" i="4"/>
  <c r="N603" i="4"/>
  <c r="N604" i="4"/>
  <c r="N605" i="4"/>
  <c r="N606" i="4"/>
  <c r="N607" i="4"/>
  <c r="N608" i="4"/>
  <c r="N609" i="4"/>
  <c r="N610" i="4"/>
  <c r="N611" i="4"/>
  <c r="N612" i="4"/>
  <c r="N613" i="4"/>
  <c r="N614" i="4"/>
  <c r="N615" i="4"/>
  <c r="N616" i="4"/>
  <c r="N617" i="4"/>
  <c r="N618" i="4"/>
  <c r="N619" i="4"/>
  <c r="N620" i="4"/>
  <c r="N621" i="4"/>
  <c r="N622" i="4"/>
  <c r="N623" i="4"/>
  <c r="N624" i="4"/>
  <c r="N625" i="4"/>
  <c r="N626" i="4"/>
  <c r="N627" i="4"/>
  <c r="N628" i="4"/>
  <c r="N629" i="4"/>
  <c r="N630" i="4"/>
  <c r="N631" i="4"/>
  <c r="N632" i="4"/>
  <c r="N633" i="4"/>
  <c r="N634" i="4"/>
  <c r="N635" i="4"/>
  <c r="N636" i="4"/>
  <c r="N637" i="4"/>
  <c r="N638" i="4"/>
  <c r="N639" i="4"/>
  <c r="N640" i="4"/>
  <c r="N641" i="4"/>
  <c r="N642" i="4"/>
  <c r="N643" i="4"/>
  <c r="N644" i="4"/>
  <c r="N645" i="4"/>
  <c r="N646" i="4"/>
  <c r="N647" i="4"/>
  <c r="N648" i="4"/>
  <c r="N649" i="4"/>
  <c r="N650" i="4"/>
  <c r="N651" i="4"/>
  <c r="N652" i="4"/>
  <c r="N653" i="4"/>
  <c r="N654" i="4"/>
  <c r="N655" i="4"/>
  <c r="N656" i="4"/>
  <c r="N657" i="4"/>
  <c r="N658" i="4"/>
  <c r="N659" i="4"/>
  <c r="N660" i="4"/>
  <c r="N661" i="4"/>
  <c r="N662" i="4"/>
  <c r="N663" i="4"/>
  <c r="N664" i="4"/>
  <c r="N665" i="4"/>
  <c r="N666" i="4"/>
  <c r="N667" i="4"/>
  <c r="N668" i="4"/>
  <c r="N669" i="4"/>
  <c r="N670" i="4"/>
  <c r="N671" i="4"/>
  <c r="N672" i="4"/>
  <c r="N673" i="4"/>
  <c r="N674" i="4"/>
  <c r="N675" i="4"/>
  <c r="N676" i="4"/>
  <c r="N677" i="4"/>
  <c r="N678" i="4"/>
  <c r="N679" i="4"/>
  <c r="N680" i="4"/>
  <c r="N681" i="4"/>
  <c r="N682" i="4"/>
  <c r="N683" i="4"/>
  <c r="N684" i="4"/>
  <c r="N685" i="4"/>
  <c r="N686" i="4"/>
  <c r="N687" i="4"/>
  <c r="N688" i="4"/>
  <c r="N689" i="4"/>
  <c r="N690" i="4"/>
  <c r="N691" i="4"/>
  <c r="N692" i="4"/>
  <c r="N693" i="4"/>
  <c r="N694" i="4"/>
  <c r="N695" i="4"/>
  <c r="N696" i="4"/>
  <c r="N697" i="4"/>
  <c r="N698" i="4"/>
  <c r="N699" i="4"/>
  <c r="N700" i="4"/>
  <c r="N701" i="4"/>
  <c r="N702" i="4"/>
  <c r="N703" i="4"/>
  <c r="N704" i="4"/>
  <c r="N705" i="4"/>
  <c r="N706" i="4"/>
  <c r="N707" i="4"/>
  <c r="N708" i="4"/>
  <c r="N709" i="4"/>
  <c r="N710" i="4"/>
  <c r="N711" i="4"/>
  <c r="N712" i="4"/>
  <c r="N713" i="4"/>
  <c r="N714" i="4"/>
  <c r="N715" i="4"/>
  <c r="N716" i="4"/>
  <c r="N717" i="4"/>
  <c r="N718" i="4"/>
  <c r="N719" i="4"/>
  <c r="N720" i="4"/>
  <c r="N721" i="4"/>
  <c r="N722" i="4"/>
  <c r="N723" i="4"/>
  <c r="N724" i="4"/>
  <c r="N725" i="4"/>
  <c r="N726" i="4"/>
  <c r="N727" i="4"/>
  <c r="N728" i="4"/>
  <c r="N729" i="4"/>
  <c r="N730" i="4"/>
  <c r="N731" i="4"/>
  <c r="N732" i="4"/>
  <c r="N733" i="4"/>
  <c r="N734" i="4"/>
  <c r="N735" i="4"/>
  <c r="N736" i="4"/>
  <c r="N737" i="4"/>
  <c r="N738" i="4"/>
  <c r="N739" i="4"/>
  <c r="N740" i="4"/>
  <c r="N741" i="4"/>
  <c r="N742" i="4"/>
  <c r="N743" i="4"/>
  <c r="N744" i="4"/>
  <c r="N745" i="4"/>
  <c r="N746" i="4"/>
  <c r="N747" i="4"/>
  <c r="N748" i="4"/>
  <c r="N749" i="4"/>
  <c r="N750" i="4"/>
  <c r="N751" i="4"/>
  <c r="N752" i="4"/>
  <c r="N753" i="4"/>
  <c r="N754" i="4"/>
  <c r="N755" i="4"/>
  <c r="N756" i="4"/>
  <c r="N757" i="4"/>
  <c r="N758" i="4"/>
  <c r="N759" i="4"/>
  <c r="N760" i="4"/>
  <c r="N761" i="4"/>
  <c r="N762" i="4"/>
  <c r="N763" i="4"/>
  <c r="N764" i="4"/>
  <c r="N765" i="4"/>
  <c r="N766" i="4"/>
  <c r="N767" i="4"/>
  <c r="N768" i="4"/>
  <c r="N769" i="4"/>
  <c r="N770" i="4"/>
  <c r="N771" i="4"/>
  <c r="N772" i="4"/>
  <c r="N773" i="4"/>
  <c r="N774" i="4"/>
  <c r="N775" i="4"/>
  <c r="N776" i="4"/>
  <c r="N777" i="4"/>
  <c r="N778" i="4"/>
  <c r="N779" i="4"/>
  <c r="N780" i="4"/>
  <c r="N781" i="4"/>
  <c r="N782" i="4"/>
  <c r="N783" i="4"/>
  <c r="N784" i="4"/>
  <c r="N785" i="4"/>
  <c r="N786" i="4"/>
  <c r="N787" i="4"/>
  <c r="N788" i="4"/>
  <c r="N789" i="4"/>
  <c r="N790" i="4"/>
  <c r="N791" i="4"/>
  <c r="N792" i="4"/>
  <c r="N793" i="4"/>
  <c r="N794" i="4"/>
  <c r="N795" i="4"/>
  <c r="N796" i="4"/>
  <c r="N797" i="4"/>
  <c r="N798" i="4"/>
  <c r="N799" i="4"/>
  <c r="N800" i="4"/>
  <c r="N801" i="4"/>
  <c r="N802" i="4"/>
  <c r="N803" i="4"/>
  <c r="N804" i="4"/>
  <c r="N805" i="4"/>
  <c r="N806" i="4"/>
  <c r="N807" i="4"/>
  <c r="N808" i="4"/>
  <c r="N809" i="4"/>
  <c r="N810" i="4"/>
  <c r="N811" i="4"/>
  <c r="N812" i="4"/>
  <c r="N813" i="4"/>
  <c r="N814" i="4"/>
  <c r="N815" i="4"/>
  <c r="N816" i="4"/>
  <c r="N817" i="4"/>
  <c r="N818" i="4"/>
  <c r="N819" i="4"/>
  <c r="N820" i="4"/>
  <c r="N821" i="4"/>
  <c r="N822" i="4"/>
  <c r="N823" i="4"/>
  <c r="N824" i="4"/>
  <c r="N825" i="4"/>
  <c r="N826" i="4"/>
  <c r="N827" i="4"/>
  <c r="N828" i="4"/>
  <c r="N829" i="4"/>
  <c r="N830" i="4"/>
  <c r="N831" i="4"/>
  <c r="N832" i="4"/>
  <c r="N833" i="4"/>
  <c r="N834" i="4"/>
  <c r="N835" i="4"/>
  <c r="N836" i="4"/>
  <c r="N837" i="4"/>
  <c r="N838" i="4"/>
  <c r="N839" i="4"/>
  <c r="N840" i="4"/>
  <c r="N841" i="4"/>
  <c r="N842" i="4"/>
  <c r="N843" i="4"/>
  <c r="N844" i="4"/>
  <c r="N845" i="4"/>
  <c r="N846" i="4"/>
  <c r="N847" i="4"/>
  <c r="N848" i="4"/>
  <c r="N849" i="4"/>
  <c r="N850" i="4"/>
  <c r="N851" i="4"/>
  <c r="N852" i="4"/>
  <c r="N853" i="4"/>
  <c r="N854" i="4"/>
  <c r="N855" i="4"/>
  <c r="N856" i="4"/>
  <c r="N857" i="4"/>
  <c r="N858" i="4"/>
  <c r="N859" i="4"/>
  <c r="N860" i="4"/>
  <c r="N861" i="4"/>
  <c r="N862" i="4"/>
  <c r="N863" i="4"/>
  <c r="N864" i="4"/>
  <c r="N865" i="4"/>
  <c r="N866" i="4"/>
  <c r="N867" i="4"/>
  <c r="N868" i="4"/>
  <c r="N869" i="4"/>
  <c r="N870" i="4"/>
  <c r="N871" i="4"/>
  <c r="N872" i="4"/>
  <c r="N873" i="4"/>
  <c r="N874" i="4"/>
  <c r="N875" i="4"/>
  <c r="N876" i="4"/>
  <c r="N877" i="4"/>
  <c r="N878" i="4"/>
  <c r="N879" i="4"/>
  <c r="N880" i="4"/>
  <c r="N881" i="4"/>
  <c r="N882" i="4"/>
  <c r="N883" i="4"/>
  <c r="N884" i="4"/>
  <c r="N885" i="4"/>
  <c r="N886" i="4"/>
  <c r="N887" i="4"/>
  <c r="N888" i="4"/>
  <c r="N889" i="4"/>
  <c r="N890" i="4"/>
  <c r="N891" i="4"/>
  <c r="N892" i="4"/>
  <c r="N893" i="4"/>
  <c r="N894" i="4"/>
  <c r="N895" i="4"/>
  <c r="N896" i="4"/>
  <c r="N897" i="4"/>
  <c r="N898" i="4"/>
  <c r="N899" i="4"/>
  <c r="N900" i="4"/>
  <c r="N901" i="4"/>
  <c r="N902" i="4"/>
  <c r="N903" i="4"/>
  <c r="N904" i="4"/>
  <c r="N905" i="4"/>
  <c r="N906" i="4"/>
  <c r="N907" i="4"/>
  <c r="N908" i="4"/>
  <c r="N909" i="4"/>
  <c r="N910" i="4"/>
  <c r="N911" i="4"/>
  <c r="N912" i="4"/>
  <c r="N913" i="4"/>
  <c r="N914" i="4"/>
  <c r="N915" i="4"/>
  <c r="N916" i="4"/>
  <c r="N917" i="4"/>
  <c r="N918" i="4"/>
  <c r="N919" i="4"/>
  <c r="N920" i="4"/>
  <c r="N921" i="4"/>
  <c r="N922" i="4"/>
  <c r="N923" i="4"/>
  <c r="N924" i="4"/>
  <c r="N925" i="4"/>
  <c r="N926" i="4"/>
  <c r="N927" i="4"/>
  <c r="N928" i="4"/>
  <c r="N929" i="4"/>
  <c r="N930" i="4"/>
  <c r="N931" i="4"/>
  <c r="N932" i="4"/>
  <c r="N933" i="4"/>
  <c r="N934" i="4"/>
  <c r="N935" i="4"/>
  <c r="N936" i="4"/>
  <c r="N937" i="4"/>
  <c r="N938" i="4"/>
  <c r="N939" i="4"/>
  <c r="N940" i="4"/>
  <c r="N941" i="4"/>
  <c r="N942" i="4"/>
  <c r="N943" i="4"/>
  <c r="N944" i="4"/>
  <c r="N945" i="4"/>
  <c r="N946" i="4"/>
  <c r="N947" i="4"/>
  <c r="N948" i="4"/>
  <c r="N949" i="4"/>
  <c r="N950" i="4"/>
  <c r="N951" i="4"/>
  <c r="N952" i="4"/>
  <c r="N953" i="4"/>
  <c r="N954" i="4"/>
  <c r="N955" i="4"/>
  <c r="N956" i="4"/>
  <c r="N957" i="4"/>
  <c r="N958" i="4"/>
  <c r="N959" i="4"/>
  <c r="N960" i="4"/>
  <c r="N961" i="4"/>
  <c r="N962" i="4"/>
  <c r="N963" i="4"/>
  <c r="N964" i="4"/>
  <c r="N965" i="4"/>
  <c r="N966" i="4"/>
  <c r="N967" i="4"/>
  <c r="N968" i="4"/>
  <c r="N969" i="4"/>
  <c r="N970" i="4"/>
  <c r="N971" i="4"/>
  <c r="N972" i="4"/>
  <c r="N973" i="4"/>
  <c r="N974" i="4"/>
  <c r="N975" i="4"/>
  <c r="N976" i="4"/>
  <c r="N977" i="4"/>
  <c r="N978" i="4"/>
  <c r="N979" i="4"/>
  <c r="N980" i="4"/>
  <c r="N981" i="4"/>
  <c r="N982" i="4"/>
  <c r="N983" i="4"/>
  <c r="N984" i="4"/>
  <c r="N985" i="4"/>
  <c r="N986" i="4"/>
  <c r="N987" i="4"/>
  <c r="N988" i="4"/>
  <c r="N989" i="4"/>
  <c r="N990" i="4"/>
  <c r="N991" i="4"/>
  <c r="N992" i="4"/>
  <c r="N993" i="4"/>
  <c r="N994" i="4"/>
  <c r="N995" i="4"/>
  <c r="N996" i="4"/>
  <c r="N997" i="4"/>
  <c r="N998" i="4"/>
  <c r="N999" i="4"/>
  <c r="N1000" i="4"/>
  <c r="N1001" i="4"/>
  <c r="N1002" i="4"/>
  <c r="N1003" i="4"/>
  <c r="N1004" i="4"/>
  <c r="N1005" i="4"/>
  <c r="N1006" i="4"/>
  <c r="N1007" i="4"/>
  <c r="N1008" i="4"/>
  <c r="N1009" i="4"/>
  <c r="N1010" i="4"/>
  <c r="N1011" i="4"/>
  <c r="N1012" i="4"/>
  <c r="N1013" i="4"/>
  <c r="N1014" i="4"/>
  <c r="N1015" i="4"/>
  <c r="N1016" i="4"/>
  <c r="N1017" i="4"/>
  <c r="N1018" i="4"/>
  <c r="N1019" i="4"/>
  <c r="N1020" i="4"/>
  <c r="N1021" i="4"/>
  <c r="N1022" i="4"/>
  <c r="N1023" i="4"/>
  <c r="N1024" i="4"/>
  <c r="N1025" i="4"/>
  <c r="N1026" i="4"/>
  <c r="N1027" i="4"/>
  <c r="N1028" i="4"/>
  <c r="N1029" i="4"/>
  <c r="N1030" i="4"/>
  <c r="N1031" i="4"/>
  <c r="N1032" i="4"/>
  <c r="N1033" i="4"/>
  <c r="N1034" i="4"/>
  <c r="N1035" i="4"/>
  <c r="N1036" i="4"/>
  <c r="N1037" i="4"/>
  <c r="N1038" i="4"/>
  <c r="N1039" i="4"/>
  <c r="N1040" i="4"/>
  <c r="N1041" i="4"/>
  <c r="N1042" i="4"/>
  <c r="N1043" i="4"/>
  <c r="N1044" i="4"/>
  <c r="N1045" i="4"/>
  <c r="N1046" i="4"/>
  <c r="N1047" i="4"/>
  <c r="N1048" i="4"/>
  <c r="N1049" i="4"/>
  <c r="N1050" i="4"/>
  <c r="N1051" i="4"/>
  <c r="N1052" i="4"/>
  <c r="N1053" i="4"/>
  <c r="N1054" i="4"/>
  <c r="N1055" i="4"/>
  <c r="N1056" i="4"/>
  <c r="N1057" i="4"/>
  <c r="N1058" i="4"/>
  <c r="N1059" i="4"/>
  <c r="N1060" i="4"/>
  <c r="N1061" i="4"/>
  <c r="N1062" i="4"/>
  <c r="N1063" i="4"/>
  <c r="N1064" i="4"/>
  <c r="N1065" i="4"/>
  <c r="N1066" i="4"/>
  <c r="N1067" i="4"/>
  <c r="N1068" i="4"/>
  <c r="N1069" i="4"/>
  <c r="N1070" i="4"/>
  <c r="N1071" i="4"/>
  <c r="N1072" i="4"/>
  <c r="N1073" i="4"/>
  <c r="N1074" i="4"/>
  <c r="N1075" i="4"/>
  <c r="N1076" i="4"/>
  <c r="N1077" i="4"/>
  <c r="N1078" i="4"/>
  <c r="N1079" i="4"/>
  <c r="N1080" i="4"/>
  <c r="N1081" i="4"/>
  <c r="N1082" i="4"/>
  <c r="N1083" i="4"/>
  <c r="N1084" i="4"/>
  <c r="N1085" i="4"/>
  <c r="N1086" i="4"/>
  <c r="N1087" i="4"/>
  <c r="N1088" i="4"/>
  <c r="N1089" i="4"/>
  <c r="N1090" i="4"/>
  <c r="N1091" i="4"/>
  <c r="N1092" i="4"/>
  <c r="N1093" i="4"/>
  <c r="N1094" i="4"/>
  <c r="N1095" i="4"/>
  <c r="N1096" i="4"/>
  <c r="N1097" i="4"/>
  <c r="N1098" i="4"/>
  <c r="N1099" i="4"/>
  <c r="N1100" i="4"/>
  <c r="N1101" i="4"/>
  <c r="N1102" i="4"/>
  <c r="N1103" i="4"/>
  <c r="N1104" i="4"/>
  <c r="N1105" i="4"/>
  <c r="N1106" i="4"/>
  <c r="N1107" i="4"/>
  <c r="N1108" i="4"/>
  <c r="N1109" i="4"/>
  <c r="N1110" i="4"/>
  <c r="N1111" i="4"/>
  <c r="N1112" i="4"/>
  <c r="N1113" i="4"/>
  <c r="N1114" i="4"/>
  <c r="N1115" i="4"/>
  <c r="N1116" i="4"/>
  <c r="N1117" i="4"/>
  <c r="N1118" i="4"/>
  <c r="N1119" i="4"/>
  <c r="N1120" i="4"/>
  <c r="N1121" i="4"/>
  <c r="N1122" i="4"/>
  <c r="N1123" i="4"/>
  <c r="N1124" i="4"/>
  <c r="N1125" i="4"/>
  <c r="N1126" i="4"/>
  <c r="N1127" i="4"/>
  <c r="N1128" i="4"/>
  <c r="N1129" i="4"/>
  <c r="N1130" i="4"/>
  <c r="N1131" i="4"/>
  <c r="N1132" i="4"/>
  <c r="N1133" i="4"/>
  <c r="N1134" i="4"/>
  <c r="N1135" i="4"/>
  <c r="N1136" i="4"/>
  <c r="N1137" i="4"/>
  <c r="N1138" i="4"/>
  <c r="N1139" i="4"/>
  <c r="N1140" i="4"/>
  <c r="N1141" i="4"/>
  <c r="N1142" i="4"/>
  <c r="N1143" i="4"/>
  <c r="N1144" i="4"/>
  <c r="N1145" i="4"/>
  <c r="N1146" i="4"/>
  <c r="N1147" i="4"/>
  <c r="N1148" i="4"/>
  <c r="N1149" i="4"/>
  <c r="N1150" i="4"/>
  <c r="N1151" i="4"/>
  <c r="N1152" i="4"/>
  <c r="N1153" i="4"/>
  <c r="N1154" i="4"/>
  <c r="N1155" i="4"/>
  <c r="N1156" i="4"/>
  <c r="N1157" i="4"/>
  <c r="N1158" i="4"/>
  <c r="N1159" i="4"/>
  <c r="N1160" i="4"/>
  <c r="N1161" i="4"/>
  <c r="N1162" i="4"/>
  <c r="N1163" i="4"/>
  <c r="N1164" i="4"/>
  <c r="N1165" i="4"/>
  <c r="N1166" i="4"/>
  <c r="N1167" i="4"/>
  <c r="N1168" i="4"/>
  <c r="N1169" i="4"/>
  <c r="N1170" i="4"/>
  <c r="N1171" i="4"/>
  <c r="N1172" i="4"/>
  <c r="N1173" i="4"/>
  <c r="N1174" i="4"/>
  <c r="N1175" i="4"/>
  <c r="N1176" i="4"/>
  <c r="N1177" i="4"/>
  <c r="N1178" i="4"/>
  <c r="N1179" i="4"/>
  <c r="N1180" i="4"/>
  <c r="N1181" i="4"/>
  <c r="N1182" i="4"/>
  <c r="N1183" i="4"/>
  <c r="N1184" i="4"/>
  <c r="N1185" i="4"/>
  <c r="N1186" i="4"/>
  <c r="N1187" i="4"/>
  <c r="N1188" i="4"/>
  <c r="N1189" i="4"/>
  <c r="N1190" i="4"/>
  <c r="N1191" i="4"/>
  <c r="N1192" i="4"/>
  <c r="N1193" i="4"/>
  <c r="N1194" i="4"/>
  <c r="N1195" i="4"/>
  <c r="N1196" i="4"/>
  <c r="N1197" i="4"/>
  <c r="N1198" i="4"/>
  <c r="N1199" i="4"/>
  <c r="N1200" i="4"/>
  <c r="N1201" i="4"/>
  <c r="N1202" i="4"/>
  <c r="N1203" i="4"/>
  <c r="N1204" i="4"/>
  <c r="N1205" i="4"/>
  <c r="N1206" i="4"/>
  <c r="N1207" i="4"/>
  <c r="N1208" i="4"/>
  <c r="N1209" i="4"/>
  <c r="N1210" i="4"/>
  <c r="N1211" i="4"/>
  <c r="N1212" i="4"/>
  <c r="N1213" i="4"/>
  <c r="N1214" i="4"/>
  <c r="N1215" i="4"/>
  <c r="N1216" i="4"/>
  <c r="N1217" i="4"/>
  <c r="N1218" i="4"/>
  <c r="N1219" i="4"/>
  <c r="N1220" i="4"/>
  <c r="N1221" i="4"/>
  <c r="N1222" i="4"/>
  <c r="N1223" i="4"/>
  <c r="N1224" i="4"/>
  <c r="N1225" i="4"/>
  <c r="N1226" i="4"/>
  <c r="N1227" i="4"/>
  <c r="N1228" i="4"/>
  <c r="N1229" i="4"/>
  <c r="N1230" i="4"/>
  <c r="N1231" i="4"/>
  <c r="N1232" i="4"/>
  <c r="N1233" i="4"/>
  <c r="N1234" i="4"/>
  <c r="N1235" i="4"/>
  <c r="N1236" i="4"/>
  <c r="N1237" i="4"/>
  <c r="N1238" i="4"/>
  <c r="N1239" i="4"/>
  <c r="N1240" i="4"/>
  <c r="N1241" i="4"/>
  <c r="N1242" i="4"/>
  <c r="N1243" i="4"/>
  <c r="N1244" i="4"/>
  <c r="N1245" i="4"/>
  <c r="N1246" i="4"/>
  <c r="N1247" i="4"/>
  <c r="N1248" i="4"/>
  <c r="N1249" i="4"/>
  <c r="N1250" i="4"/>
  <c r="N1251" i="4"/>
  <c r="N1252" i="4"/>
  <c r="N1253" i="4"/>
  <c r="N1254" i="4"/>
  <c r="N1255" i="4"/>
  <c r="N1256" i="4"/>
  <c r="N1257" i="4"/>
  <c r="N1258" i="4"/>
  <c r="N1259" i="4"/>
  <c r="N1260" i="4"/>
  <c r="N1261" i="4"/>
  <c r="N1262" i="4"/>
  <c r="N1263" i="4"/>
  <c r="N1264" i="4"/>
  <c r="N1265" i="4"/>
  <c r="N1266" i="4"/>
  <c r="N1267" i="4"/>
  <c r="N1268" i="4"/>
  <c r="N1269" i="4"/>
  <c r="N1270" i="4"/>
  <c r="N1271" i="4"/>
  <c r="N1272" i="4"/>
  <c r="N1273" i="4"/>
  <c r="N1274" i="4"/>
  <c r="N1275" i="4"/>
  <c r="N1276" i="4"/>
  <c r="N1277" i="4"/>
  <c r="N1278" i="4"/>
  <c r="N1279" i="4"/>
  <c r="N1280" i="4"/>
  <c r="N1281" i="4"/>
  <c r="N1282" i="4"/>
  <c r="N1283" i="4"/>
  <c r="N1284" i="4"/>
  <c r="N1285" i="4"/>
  <c r="N1286" i="4"/>
  <c r="N1287" i="4"/>
  <c r="N1288" i="4"/>
  <c r="N1289" i="4"/>
  <c r="N1290" i="4"/>
  <c r="N1291" i="4"/>
  <c r="N1292" i="4"/>
  <c r="N1293" i="4"/>
  <c r="N1294" i="4"/>
  <c r="N1295" i="4"/>
  <c r="N1296" i="4"/>
  <c r="N1297" i="4"/>
  <c r="N1298" i="4"/>
  <c r="N1299" i="4"/>
  <c r="N1300" i="4"/>
  <c r="N1301" i="4"/>
  <c r="N1302" i="4"/>
  <c r="N1303" i="4"/>
  <c r="N1304" i="4"/>
  <c r="N1305" i="4"/>
  <c r="N1306" i="4"/>
  <c r="N1307" i="4"/>
  <c r="N1308" i="4"/>
  <c r="N1309" i="4"/>
  <c r="N1310" i="4"/>
  <c r="N1311" i="4"/>
  <c r="N1312" i="4"/>
  <c r="N1313" i="4"/>
  <c r="N1314" i="4"/>
  <c r="N1315" i="4"/>
  <c r="N1316" i="4"/>
  <c r="N1317" i="4"/>
  <c r="N1318" i="4"/>
  <c r="N1319" i="4"/>
  <c r="N1320" i="4"/>
  <c r="N1321" i="4"/>
  <c r="N1322" i="4"/>
  <c r="N1323" i="4"/>
  <c r="N1324" i="4"/>
  <c r="N1325" i="4"/>
  <c r="N1326" i="4"/>
  <c r="N1327" i="4"/>
  <c r="N1328" i="4"/>
  <c r="N1329" i="4"/>
  <c r="N1330" i="4"/>
  <c r="N1331" i="4"/>
  <c r="N1332" i="4"/>
  <c r="N1333" i="4"/>
  <c r="N1334" i="4"/>
  <c r="N1335" i="4"/>
  <c r="N1336" i="4"/>
  <c r="N1337" i="4"/>
  <c r="N1338" i="4"/>
  <c r="N1339" i="4"/>
  <c r="N1340" i="4"/>
  <c r="N1341" i="4"/>
  <c r="N1342" i="4"/>
  <c r="N1343" i="4"/>
  <c r="N1344" i="4"/>
  <c r="N1345" i="4"/>
  <c r="N1346" i="4"/>
  <c r="N1347" i="4"/>
  <c r="N1348" i="4"/>
  <c r="N1349" i="4"/>
  <c r="N1350" i="4"/>
  <c r="N1351" i="4"/>
  <c r="N1352" i="4"/>
  <c r="N1353" i="4"/>
  <c r="N1354" i="4"/>
  <c r="N1355" i="4"/>
  <c r="N1356" i="4"/>
  <c r="N1357" i="4"/>
  <c r="N1358" i="4"/>
  <c r="N1359" i="4"/>
  <c r="N1360" i="4"/>
  <c r="N1361" i="4"/>
  <c r="N1362" i="4"/>
  <c r="N1363" i="4"/>
  <c r="N1364" i="4"/>
  <c r="N1365" i="4"/>
  <c r="N1366" i="4"/>
  <c r="N1367" i="4"/>
  <c r="N1368" i="4"/>
  <c r="N1369" i="4"/>
  <c r="N1370" i="4"/>
  <c r="N1371" i="4"/>
  <c r="N1372" i="4"/>
  <c r="N1373" i="4"/>
  <c r="N1374" i="4"/>
  <c r="N1375" i="4"/>
  <c r="N1376" i="4"/>
  <c r="N1377" i="4"/>
  <c r="N1378" i="4"/>
  <c r="N1379" i="4"/>
  <c r="N1380" i="4"/>
  <c r="N1381" i="4"/>
  <c r="N1382" i="4"/>
  <c r="N1383" i="4"/>
  <c r="N1384" i="4"/>
  <c r="N1385" i="4"/>
  <c r="N1386" i="4"/>
  <c r="N1387" i="4"/>
  <c r="N1388" i="4"/>
  <c r="N1389" i="4"/>
  <c r="N1390" i="4"/>
  <c r="N1391" i="4"/>
  <c r="N1392" i="4"/>
  <c r="N1393" i="4"/>
  <c r="N1394" i="4"/>
  <c r="N1395" i="4"/>
  <c r="N1396" i="4"/>
  <c r="N1397" i="4"/>
  <c r="N1398" i="4"/>
  <c r="N1399" i="4"/>
  <c r="N1400" i="4"/>
  <c r="N1401" i="4"/>
  <c r="N1402" i="4"/>
  <c r="N1403" i="4"/>
  <c r="N1404" i="4"/>
  <c r="N1405" i="4"/>
  <c r="N1406" i="4"/>
  <c r="N1407" i="4"/>
  <c r="N1408" i="4"/>
  <c r="N1409" i="4"/>
  <c r="N1410" i="4"/>
  <c r="N1411" i="4"/>
  <c r="N1412" i="4"/>
  <c r="N1413" i="4"/>
  <c r="N1414" i="4"/>
  <c r="N1415" i="4"/>
  <c r="N1416" i="4"/>
  <c r="N1417" i="4"/>
  <c r="N1418" i="4"/>
  <c r="N1419" i="4"/>
  <c r="N1420" i="4"/>
  <c r="N1421" i="4"/>
  <c r="N1422" i="4"/>
  <c r="N1423" i="4"/>
  <c r="N1424" i="4"/>
  <c r="N1425" i="4"/>
  <c r="N1426" i="4"/>
  <c r="N1427" i="4"/>
  <c r="N1428" i="4"/>
  <c r="N1429" i="4"/>
  <c r="N1430" i="4"/>
  <c r="N1431" i="4"/>
  <c r="N1432" i="4"/>
  <c r="N1433" i="4"/>
  <c r="N1434" i="4"/>
  <c r="N1435" i="4"/>
  <c r="N1436" i="4"/>
  <c r="N1437" i="4"/>
  <c r="N1438" i="4"/>
  <c r="N1439" i="4"/>
  <c r="N1440" i="4"/>
  <c r="N1441" i="4"/>
  <c r="N1442" i="4"/>
  <c r="N1443" i="4"/>
  <c r="N1444" i="4"/>
  <c r="N1445" i="4"/>
  <c r="N1446" i="4"/>
  <c r="N1447" i="4"/>
  <c r="N1448" i="4"/>
  <c r="N1449" i="4"/>
  <c r="N1450" i="4"/>
  <c r="N1451" i="4"/>
  <c r="N1452" i="4"/>
  <c r="N1453" i="4"/>
  <c r="N1454" i="4"/>
  <c r="N1455" i="4"/>
  <c r="N1456" i="4"/>
  <c r="N1457" i="4"/>
  <c r="N1458" i="4"/>
  <c r="N1459" i="4"/>
  <c r="N1460" i="4"/>
  <c r="N1461" i="4"/>
  <c r="N1462" i="4"/>
  <c r="N1463" i="4"/>
  <c r="N1464" i="4"/>
  <c r="N1465" i="4"/>
  <c r="N1466" i="4"/>
  <c r="N1467" i="4"/>
  <c r="N1468" i="4"/>
  <c r="N1469" i="4"/>
  <c r="N1470" i="4"/>
  <c r="N1471" i="4"/>
  <c r="N1472" i="4"/>
  <c r="N1473" i="4"/>
  <c r="N1474" i="4"/>
  <c r="N1475" i="4"/>
  <c r="N1476" i="4"/>
  <c r="N1477" i="4"/>
  <c r="N1478" i="4"/>
  <c r="N1479" i="4"/>
  <c r="N1480" i="4"/>
  <c r="N1481" i="4"/>
  <c r="N1482" i="4"/>
  <c r="N1483" i="4"/>
  <c r="N1484" i="4"/>
  <c r="N1485" i="4"/>
  <c r="N1486" i="4"/>
  <c r="N1487" i="4"/>
  <c r="N1488" i="4"/>
  <c r="N1489" i="4"/>
  <c r="N1490" i="4"/>
  <c r="N1491" i="4"/>
  <c r="N1492" i="4"/>
  <c r="N1493" i="4"/>
  <c r="N1494" i="4"/>
  <c r="N1495" i="4"/>
  <c r="N1496" i="4"/>
  <c r="N1497" i="4"/>
  <c r="N1498" i="4"/>
  <c r="N1499" i="4"/>
  <c r="N1500" i="4"/>
  <c r="N1501" i="4"/>
  <c r="N1502" i="4"/>
  <c r="N1503" i="4"/>
  <c r="N1504" i="4"/>
  <c r="N1505" i="4"/>
  <c r="N1506" i="4"/>
  <c r="N1507" i="4"/>
  <c r="N1508" i="4"/>
  <c r="N1509" i="4"/>
  <c r="N1510" i="4"/>
  <c r="N1511" i="4"/>
  <c r="N1512" i="4"/>
  <c r="N1513" i="4"/>
  <c r="N1514" i="4"/>
  <c r="N1515" i="4"/>
  <c r="N1516" i="4"/>
  <c r="N1517" i="4"/>
  <c r="N1518" i="4"/>
  <c r="N1519" i="4"/>
  <c r="N1520" i="4"/>
  <c r="N1521" i="4"/>
  <c r="N1522" i="4"/>
  <c r="N1523" i="4"/>
  <c r="N1524" i="4"/>
  <c r="N1525" i="4"/>
  <c r="N1526" i="4"/>
  <c r="N1527" i="4"/>
  <c r="N1528" i="4"/>
  <c r="N1529" i="4"/>
  <c r="N1530" i="4"/>
  <c r="N1531" i="4"/>
  <c r="N1532" i="4"/>
  <c r="N1533" i="4"/>
  <c r="N1534" i="4"/>
  <c r="N1535" i="4"/>
  <c r="N1536" i="4"/>
  <c r="N1537" i="4"/>
  <c r="N1538" i="4"/>
  <c r="N1539" i="4"/>
  <c r="N1540" i="4"/>
  <c r="N1541" i="4"/>
  <c r="N1542" i="4"/>
  <c r="N1543" i="4"/>
  <c r="N1544" i="4"/>
  <c r="N1545" i="4"/>
  <c r="N1546" i="4"/>
  <c r="N1547" i="4"/>
  <c r="N1548" i="4"/>
  <c r="N1549" i="4"/>
  <c r="N1550" i="4"/>
  <c r="N1551" i="4"/>
  <c r="N1552" i="4"/>
  <c r="N1553" i="4"/>
  <c r="N1554" i="4"/>
  <c r="N1555" i="4"/>
  <c r="N1556" i="4"/>
  <c r="N1557" i="4"/>
  <c r="N1558" i="4"/>
  <c r="N1559" i="4"/>
  <c r="N1560" i="4"/>
  <c r="N1561" i="4"/>
  <c r="N1562" i="4"/>
  <c r="N1563" i="4"/>
  <c r="N1564" i="4"/>
  <c r="N1565" i="4"/>
  <c r="N1566" i="4"/>
  <c r="N1567" i="4"/>
  <c r="N1568" i="4"/>
  <c r="N1569" i="4"/>
  <c r="N1570" i="4"/>
  <c r="N1571" i="4"/>
  <c r="N1572" i="4"/>
  <c r="N1573" i="4"/>
  <c r="N1574" i="4"/>
  <c r="N1575" i="4"/>
  <c r="N1576" i="4"/>
  <c r="N1577" i="4"/>
  <c r="N1578" i="4"/>
  <c r="N1579" i="4"/>
  <c r="N1580" i="4"/>
  <c r="N1581" i="4"/>
  <c r="N1582" i="4"/>
  <c r="N1583" i="4"/>
  <c r="N1584" i="4"/>
  <c r="N1585" i="4"/>
  <c r="N1586" i="4"/>
  <c r="N1587" i="4"/>
  <c r="N1588" i="4"/>
  <c r="N1589" i="4"/>
  <c r="N1590" i="4"/>
  <c r="N1591" i="4"/>
  <c r="N1592" i="4"/>
  <c r="N1593" i="4"/>
  <c r="M4" i="5"/>
  <c r="N5" i="5"/>
  <c r="N6" i="5"/>
  <c r="N7" i="5"/>
  <c r="N8" i="5"/>
  <c r="N9" i="5"/>
  <c r="N10" i="5"/>
  <c r="N11" i="5"/>
  <c r="N12" i="5"/>
  <c r="N13" i="5"/>
  <c r="N14" i="5"/>
  <c r="N15" i="5"/>
  <c r="N16" i="5"/>
  <c r="N17" i="5"/>
  <c r="N18" i="5"/>
  <c r="N19" i="5"/>
  <c r="N20" i="5"/>
  <c r="N21" i="5"/>
  <c r="N22" i="5"/>
  <c r="N23" i="5"/>
  <c r="N24" i="5"/>
  <c r="N25" i="5"/>
  <c r="N26" i="5"/>
  <c r="N27" i="5"/>
  <c r="N28" i="5"/>
  <c r="N29" i="5"/>
  <c r="N30" i="5"/>
  <c r="N31" i="5"/>
  <c r="N32" i="5"/>
  <c r="N33" i="5"/>
  <c r="N34" i="5"/>
  <c r="N35" i="5"/>
  <c r="N36" i="5"/>
  <c r="N37" i="5"/>
  <c r="N38" i="5"/>
  <c r="N39" i="5"/>
  <c r="N40" i="5"/>
  <c r="N41" i="5"/>
  <c r="N42" i="5"/>
  <c r="N43" i="5"/>
  <c r="N44" i="5"/>
  <c r="N45" i="5"/>
  <c r="N46" i="5"/>
  <c r="N47" i="5"/>
  <c r="N48" i="5"/>
  <c r="N49" i="5"/>
  <c r="N50" i="5"/>
  <c r="N51" i="5"/>
  <c r="N52" i="5"/>
  <c r="N53" i="5"/>
  <c r="N54" i="5"/>
  <c r="N55" i="5"/>
  <c r="N56" i="5"/>
  <c r="N57" i="5"/>
  <c r="N58" i="5"/>
  <c r="N59" i="5"/>
  <c r="N60" i="5"/>
  <c r="N61" i="5"/>
  <c r="N62" i="5"/>
  <c r="N63" i="5"/>
  <c r="N64" i="5"/>
  <c r="N65" i="5"/>
  <c r="N66" i="5"/>
  <c r="N67" i="5"/>
  <c r="N68" i="5"/>
  <c r="N69" i="5"/>
  <c r="N70" i="5"/>
  <c r="N71" i="5"/>
  <c r="N72" i="5"/>
  <c r="N73" i="5"/>
  <c r="N74" i="5"/>
  <c r="N75" i="5"/>
  <c r="N76" i="5"/>
  <c r="N77" i="5"/>
  <c r="N78" i="5"/>
  <c r="N79" i="5"/>
  <c r="N80" i="5"/>
  <c r="N81" i="5"/>
  <c r="N82" i="5"/>
  <c r="N83" i="5"/>
  <c r="N84" i="5"/>
  <c r="N85" i="5"/>
  <c r="N86" i="5"/>
  <c r="N87" i="5"/>
  <c r="N88" i="5"/>
  <c r="N89" i="5"/>
  <c r="N90" i="5"/>
  <c r="N91" i="5"/>
  <c r="N92" i="5"/>
  <c r="N93" i="5"/>
  <c r="N94" i="5"/>
  <c r="N95" i="5"/>
  <c r="N96" i="5"/>
  <c r="N97" i="5"/>
  <c r="N98" i="5"/>
  <c r="N99" i="5"/>
  <c r="N100" i="5"/>
  <c r="N101" i="5"/>
  <c r="N102" i="5"/>
  <c r="N103" i="5"/>
  <c r="N104" i="5"/>
  <c r="N105" i="5"/>
  <c r="N106" i="5"/>
  <c r="N107" i="5"/>
  <c r="N108" i="5"/>
  <c r="N109" i="5"/>
  <c r="N110" i="5"/>
  <c r="N111" i="5"/>
  <c r="N112" i="5"/>
  <c r="N113" i="5"/>
  <c r="N114" i="5"/>
  <c r="N115" i="5"/>
  <c r="N116" i="5"/>
  <c r="N117" i="5"/>
  <c r="N118" i="5"/>
  <c r="N119" i="5"/>
  <c r="N120" i="5"/>
  <c r="N121" i="5"/>
  <c r="N122" i="5"/>
  <c r="N123" i="5"/>
  <c r="N124" i="5"/>
  <c r="N125" i="5"/>
  <c r="N126" i="5"/>
  <c r="N127" i="5"/>
  <c r="N128" i="5"/>
  <c r="N129" i="5"/>
  <c r="N130" i="5"/>
  <c r="N131" i="5"/>
  <c r="N132" i="5"/>
  <c r="N133" i="5"/>
  <c r="N134" i="5"/>
  <c r="N135" i="5"/>
  <c r="N136" i="5"/>
  <c r="N137" i="5"/>
  <c r="N138" i="5"/>
  <c r="N139" i="5"/>
  <c r="N140" i="5"/>
  <c r="N141" i="5"/>
  <c r="N142" i="5"/>
  <c r="N143" i="5"/>
  <c r="N144" i="5"/>
  <c r="N145" i="5"/>
  <c r="N146" i="5"/>
  <c r="N147" i="5"/>
  <c r="N148" i="5"/>
  <c r="N149" i="5"/>
  <c r="N150" i="5"/>
  <c r="N151" i="5"/>
  <c r="N152" i="5"/>
  <c r="N153" i="5"/>
  <c r="N154" i="5"/>
  <c r="N155" i="5"/>
  <c r="N156" i="5"/>
  <c r="N157" i="5"/>
  <c r="N158" i="5"/>
  <c r="N159" i="5"/>
  <c r="N160" i="5"/>
  <c r="N161" i="5"/>
  <c r="N162" i="5"/>
  <c r="N163" i="5"/>
  <c r="N164" i="5"/>
  <c r="N165" i="5"/>
  <c r="N166" i="5"/>
  <c r="N167" i="5"/>
  <c r="N168" i="5"/>
  <c r="N169" i="5"/>
  <c r="N170" i="5"/>
  <c r="N171" i="5"/>
  <c r="N172" i="5"/>
  <c r="N173" i="5"/>
  <c r="N174" i="5"/>
  <c r="N175" i="5"/>
  <c r="N176" i="5"/>
  <c r="N177" i="5"/>
  <c r="N178" i="5"/>
  <c r="N179" i="5"/>
  <c r="N180" i="5"/>
  <c r="N181" i="5"/>
  <c r="N182" i="5"/>
  <c r="N183" i="5"/>
  <c r="N184" i="5"/>
  <c r="N185" i="5"/>
  <c r="N186" i="5"/>
  <c r="N187" i="5"/>
  <c r="N188" i="5"/>
  <c r="N189" i="5"/>
  <c r="N190" i="5"/>
  <c r="N191" i="5"/>
  <c r="N192" i="5"/>
  <c r="N193" i="5"/>
  <c r="N194" i="5"/>
  <c r="N195" i="5"/>
  <c r="N196" i="5"/>
  <c r="N197" i="5"/>
  <c r="N198" i="5"/>
  <c r="N199" i="5"/>
  <c r="N200" i="5"/>
  <c r="N201" i="5"/>
  <c r="N202" i="5"/>
  <c r="N203" i="5"/>
  <c r="N204" i="5"/>
  <c r="N205" i="5"/>
  <c r="N206" i="5"/>
  <c r="N207" i="5"/>
  <c r="N208" i="5"/>
  <c r="N209" i="5"/>
  <c r="N210" i="5"/>
  <c r="N211" i="5"/>
  <c r="N212" i="5"/>
  <c r="N213" i="5"/>
  <c r="N214" i="5"/>
  <c r="N215" i="5"/>
  <c r="N216" i="5"/>
  <c r="N217" i="5"/>
  <c r="N218" i="5"/>
  <c r="N219" i="5"/>
  <c r="N220" i="5"/>
  <c r="N221" i="5"/>
  <c r="N222" i="5"/>
  <c r="N223" i="5"/>
  <c r="N224" i="5"/>
  <c r="N225" i="5"/>
  <c r="N226" i="5"/>
  <c r="N227" i="5"/>
  <c r="N228" i="5"/>
  <c r="N229" i="5"/>
  <c r="N230" i="5"/>
  <c r="N231" i="5"/>
  <c r="N232" i="5"/>
  <c r="N233" i="5"/>
  <c r="N234" i="5"/>
  <c r="N235" i="5"/>
  <c r="N236" i="5"/>
  <c r="N237" i="5"/>
  <c r="N238" i="5"/>
  <c r="N239" i="5"/>
  <c r="N240" i="5"/>
  <c r="N241" i="5"/>
  <c r="N242" i="5"/>
  <c r="N243" i="5"/>
  <c r="N244" i="5"/>
  <c r="N245" i="5"/>
  <c r="N246" i="5"/>
  <c r="N247" i="5"/>
  <c r="N248" i="5"/>
  <c r="N249" i="5"/>
  <c r="N250" i="5"/>
  <c r="N251" i="5"/>
  <c r="N252" i="5"/>
  <c r="N253" i="5"/>
  <c r="N254" i="5"/>
  <c r="N255" i="5"/>
  <c r="N256" i="5"/>
  <c r="N257" i="5"/>
  <c r="N258" i="5"/>
  <c r="N259" i="5"/>
  <c r="N260" i="5"/>
  <c r="N261" i="5"/>
  <c r="N262" i="5"/>
  <c r="N263" i="5"/>
  <c r="N264" i="5"/>
  <c r="N265" i="5"/>
  <c r="N266" i="5"/>
  <c r="N267" i="5"/>
  <c r="N268" i="5"/>
  <c r="N269" i="5"/>
  <c r="N270" i="5"/>
  <c r="N271" i="5"/>
  <c r="N272" i="5"/>
  <c r="N273" i="5"/>
  <c r="N274" i="5"/>
  <c r="N275" i="5"/>
  <c r="N276" i="5"/>
  <c r="N277" i="5"/>
  <c r="N278" i="5"/>
  <c r="N279" i="5"/>
  <c r="N280" i="5"/>
  <c r="N281" i="5"/>
  <c r="N282" i="5"/>
  <c r="N283" i="5"/>
  <c r="N284" i="5"/>
  <c r="N285" i="5"/>
  <c r="N286" i="5"/>
  <c r="N287" i="5"/>
  <c r="N288" i="5"/>
  <c r="N289" i="5"/>
  <c r="N290" i="5"/>
  <c r="N291" i="5"/>
  <c r="N292" i="5"/>
  <c r="N293" i="5"/>
  <c r="N294" i="5"/>
  <c r="N295" i="5"/>
  <c r="N296" i="5"/>
  <c r="N297" i="5"/>
  <c r="N298" i="5"/>
  <c r="N299" i="5"/>
  <c r="N300" i="5"/>
  <c r="N301" i="5"/>
  <c r="N302" i="5"/>
  <c r="N303" i="5"/>
  <c r="N304" i="5"/>
  <c r="N305" i="5"/>
  <c r="N306" i="5"/>
  <c r="N307" i="5"/>
  <c r="N308" i="5"/>
  <c r="N309" i="5"/>
  <c r="N310" i="5"/>
  <c r="N311" i="5"/>
  <c r="N312" i="5"/>
  <c r="N313" i="5"/>
  <c r="N314" i="5"/>
  <c r="N315" i="5"/>
  <c r="N316" i="5"/>
  <c r="N317" i="5"/>
  <c r="N318" i="5"/>
  <c r="N319" i="5"/>
  <c r="N320" i="5"/>
  <c r="N321" i="5"/>
  <c r="N322" i="5"/>
  <c r="N323" i="5"/>
  <c r="N324" i="5"/>
  <c r="N325" i="5"/>
  <c r="N326" i="5"/>
  <c r="N327" i="5"/>
  <c r="N328" i="5"/>
  <c r="N329" i="5"/>
  <c r="N330" i="5"/>
  <c r="N331" i="5"/>
  <c r="N332" i="5"/>
  <c r="N333" i="5"/>
  <c r="N334" i="5"/>
  <c r="N335" i="5"/>
  <c r="N336" i="5"/>
  <c r="N337" i="5"/>
  <c r="N338" i="5"/>
  <c r="N339" i="5"/>
  <c r="N340" i="5"/>
  <c r="N341" i="5"/>
  <c r="N342" i="5"/>
  <c r="N343" i="5"/>
  <c r="N344" i="5"/>
  <c r="N345" i="5"/>
  <c r="N346" i="5"/>
  <c r="N347" i="5"/>
  <c r="N348" i="5"/>
  <c r="N349" i="5"/>
  <c r="N350" i="5"/>
  <c r="N351" i="5"/>
  <c r="N352" i="5"/>
  <c r="N353" i="5"/>
  <c r="N354" i="5"/>
  <c r="N355" i="5"/>
  <c r="N356" i="5"/>
  <c r="N357" i="5"/>
  <c r="N358" i="5"/>
  <c r="N359" i="5"/>
  <c r="N360" i="5"/>
  <c r="N361" i="5"/>
  <c r="N362" i="5"/>
  <c r="N363" i="5"/>
  <c r="N364" i="5"/>
  <c r="N365" i="5"/>
  <c r="N366" i="5"/>
  <c r="N367" i="5"/>
  <c r="N368" i="5"/>
  <c r="N369" i="5"/>
  <c r="N370" i="5"/>
  <c r="N371" i="5"/>
  <c r="N372" i="5"/>
  <c r="N373" i="5"/>
  <c r="N374" i="5"/>
  <c r="N375" i="5"/>
  <c r="N376" i="5"/>
  <c r="N377" i="5"/>
  <c r="N378" i="5"/>
  <c r="N379" i="5"/>
  <c r="N380" i="5"/>
  <c r="N381" i="5"/>
  <c r="N382" i="5"/>
  <c r="N383" i="5"/>
  <c r="N384" i="5"/>
  <c r="N385" i="5"/>
  <c r="N386" i="5"/>
  <c r="N387" i="5"/>
  <c r="N388" i="5"/>
  <c r="N389" i="5"/>
  <c r="N390" i="5"/>
  <c r="N391" i="5"/>
  <c r="N392" i="5"/>
  <c r="N393" i="5"/>
  <c r="N394" i="5"/>
  <c r="N395" i="5"/>
  <c r="N396" i="5"/>
  <c r="N397" i="5"/>
  <c r="N398" i="5"/>
  <c r="N399" i="5"/>
  <c r="N400" i="5"/>
  <c r="N401" i="5"/>
  <c r="N402" i="5"/>
  <c r="N403" i="5"/>
  <c r="N404" i="5"/>
  <c r="N405" i="5"/>
  <c r="N406" i="5"/>
  <c r="N407" i="5"/>
  <c r="N408" i="5"/>
  <c r="N409" i="5"/>
  <c r="N410" i="5"/>
  <c r="N411" i="5"/>
  <c r="N412" i="5"/>
  <c r="N413" i="5"/>
  <c r="N414" i="5"/>
  <c r="N415" i="5"/>
  <c r="N416" i="5"/>
  <c r="N417" i="5"/>
  <c r="N418" i="5"/>
  <c r="N419" i="5"/>
  <c r="N420" i="5"/>
  <c r="N421" i="5"/>
  <c r="N422" i="5"/>
  <c r="N423" i="5"/>
  <c r="N424" i="5"/>
  <c r="N425" i="5"/>
  <c r="N426" i="5"/>
  <c r="N427" i="5"/>
  <c r="N428" i="5"/>
  <c r="N429" i="5"/>
  <c r="N430" i="5"/>
  <c r="N431" i="5"/>
  <c r="N432" i="5"/>
  <c r="N433" i="5"/>
  <c r="N434" i="5"/>
  <c r="N435" i="5"/>
  <c r="N436" i="5"/>
  <c r="N437" i="5"/>
  <c r="N438" i="5"/>
  <c r="N439" i="5"/>
  <c r="N440" i="5"/>
  <c r="N441" i="5"/>
  <c r="N442" i="5"/>
  <c r="N443" i="5"/>
  <c r="N444" i="5"/>
  <c r="N445" i="5"/>
  <c r="N446" i="5"/>
  <c r="N447" i="5"/>
  <c r="N448" i="5"/>
  <c r="N449" i="5"/>
  <c r="N450" i="5"/>
  <c r="N451" i="5"/>
  <c r="N452" i="5"/>
  <c r="N453" i="5"/>
  <c r="N454" i="5"/>
  <c r="N455" i="5"/>
  <c r="N456" i="5"/>
  <c r="N457" i="5"/>
  <c r="N458" i="5"/>
  <c r="N459" i="5"/>
  <c r="N460" i="5"/>
  <c r="N461" i="5"/>
  <c r="N462" i="5"/>
  <c r="N463" i="5"/>
  <c r="N464" i="5"/>
  <c r="N465" i="5"/>
  <c r="N466" i="5"/>
  <c r="N467" i="5"/>
  <c r="N468" i="5"/>
  <c r="N469" i="5"/>
  <c r="N470" i="5"/>
  <c r="N471" i="5"/>
  <c r="N472" i="5"/>
  <c r="N473" i="5"/>
  <c r="N474" i="5"/>
  <c r="N475" i="5"/>
  <c r="N476" i="5"/>
  <c r="N477" i="5"/>
  <c r="N478" i="5"/>
  <c r="N479" i="5"/>
  <c r="N480" i="5"/>
  <c r="N481" i="5"/>
  <c r="N482" i="5"/>
  <c r="N483" i="5"/>
  <c r="N484" i="5"/>
  <c r="N485" i="5"/>
  <c r="N486" i="5"/>
  <c r="N487" i="5"/>
  <c r="N488" i="5"/>
  <c r="N489" i="5"/>
  <c r="N490" i="5"/>
  <c r="N491" i="5"/>
  <c r="N492" i="5"/>
  <c r="N493" i="5"/>
  <c r="N494" i="5"/>
  <c r="N495" i="5"/>
  <c r="N496" i="5"/>
  <c r="N497" i="5"/>
  <c r="N498" i="5"/>
  <c r="N499" i="5"/>
  <c r="N500" i="5"/>
  <c r="N501" i="5"/>
  <c r="N502" i="5"/>
  <c r="N503" i="5"/>
  <c r="N504" i="5"/>
  <c r="N505" i="5"/>
  <c r="N506" i="5"/>
  <c r="N507" i="5"/>
  <c r="N508" i="5"/>
  <c r="N509" i="5"/>
  <c r="N510" i="5"/>
  <c r="N511" i="5"/>
  <c r="N512" i="5"/>
  <c r="N513" i="5"/>
  <c r="N514" i="5"/>
  <c r="N515" i="5"/>
  <c r="N516" i="5"/>
  <c r="N517" i="5"/>
  <c r="N518" i="5"/>
  <c r="N519" i="5"/>
  <c r="N520" i="5"/>
  <c r="N521" i="5"/>
  <c r="N522" i="5"/>
  <c r="N523" i="5"/>
  <c r="N524" i="5"/>
  <c r="N525" i="5"/>
  <c r="N526" i="5"/>
  <c r="N527" i="5"/>
  <c r="N528" i="5"/>
  <c r="N529" i="5"/>
  <c r="N530" i="5"/>
  <c r="N531" i="5"/>
  <c r="N532" i="5"/>
  <c r="N533" i="5"/>
  <c r="N534" i="5"/>
  <c r="N535" i="5"/>
  <c r="N536" i="5"/>
  <c r="N537" i="5"/>
  <c r="N538" i="5"/>
  <c r="N539" i="5"/>
  <c r="N540" i="5"/>
  <c r="N541" i="5"/>
  <c r="N542" i="5"/>
  <c r="N543" i="5"/>
  <c r="N544" i="5"/>
  <c r="N545" i="5"/>
  <c r="N546" i="5"/>
  <c r="N547" i="5"/>
  <c r="N548" i="5"/>
  <c r="N549" i="5"/>
  <c r="N550" i="5"/>
  <c r="N551" i="5"/>
  <c r="N552" i="5"/>
  <c r="N553" i="5"/>
  <c r="N554" i="5"/>
  <c r="N555" i="5"/>
  <c r="N556" i="5"/>
  <c r="N557" i="5"/>
  <c r="N558" i="5"/>
  <c r="N559" i="5"/>
  <c r="N560" i="5"/>
  <c r="N561" i="5"/>
  <c r="N562" i="5"/>
  <c r="N563" i="5"/>
  <c r="N564" i="5"/>
  <c r="N565" i="5"/>
  <c r="N566" i="5"/>
  <c r="N567" i="5"/>
  <c r="N568" i="5"/>
  <c r="N569" i="5"/>
  <c r="N570" i="5"/>
  <c r="N571" i="5"/>
  <c r="N572" i="5"/>
  <c r="N573" i="5"/>
  <c r="N574" i="5"/>
  <c r="N575" i="5"/>
  <c r="N576" i="5"/>
  <c r="N577" i="5"/>
  <c r="N578" i="5"/>
  <c r="N579" i="5"/>
  <c r="N580" i="5"/>
  <c r="N581" i="5"/>
  <c r="N582" i="5"/>
  <c r="N583" i="5"/>
  <c r="N584" i="5"/>
  <c r="N585" i="5"/>
  <c r="N586" i="5"/>
  <c r="N587" i="5"/>
  <c r="N588" i="5"/>
  <c r="N589" i="5"/>
  <c r="N590" i="5"/>
  <c r="N591" i="5"/>
  <c r="N592" i="5"/>
  <c r="N593" i="5"/>
  <c r="N594" i="5"/>
  <c r="N595" i="5"/>
  <c r="N596" i="5"/>
  <c r="N597" i="5"/>
  <c r="N598" i="5"/>
  <c r="N599" i="5"/>
  <c r="N600" i="5"/>
  <c r="N601" i="5"/>
  <c r="N602" i="5"/>
  <c r="N603" i="5"/>
  <c r="N604" i="5"/>
  <c r="N605" i="5"/>
  <c r="N606" i="5"/>
  <c r="N607" i="5"/>
  <c r="N608" i="5"/>
  <c r="N609" i="5"/>
  <c r="N610" i="5"/>
  <c r="N611" i="5"/>
  <c r="N612" i="5"/>
  <c r="N613" i="5"/>
  <c r="N614" i="5"/>
  <c r="N615" i="5"/>
  <c r="N616" i="5"/>
  <c r="N617" i="5"/>
  <c r="N618" i="5"/>
  <c r="N619" i="5"/>
  <c r="N620" i="5"/>
  <c r="N621" i="5"/>
  <c r="N622" i="5"/>
  <c r="N623" i="5"/>
  <c r="N624" i="5"/>
  <c r="N625" i="5"/>
  <c r="N626" i="5"/>
  <c r="N627" i="5"/>
  <c r="N628" i="5"/>
  <c r="N629" i="5"/>
  <c r="N630" i="5"/>
  <c r="N631" i="5"/>
  <c r="N632" i="5"/>
  <c r="N633" i="5"/>
  <c r="N634" i="5"/>
  <c r="N635" i="5"/>
  <c r="N636" i="5"/>
  <c r="N637" i="5"/>
  <c r="N638" i="5"/>
  <c r="N639" i="5"/>
  <c r="N640" i="5"/>
  <c r="N641" i="5"/>
  <c r="N642" i="5"/>
  <c r="N643" i="5"/>
  <c r="N644" i="5"/>
  <c r="N645" i="5"/>
  <c r="N646" i="5"/>
  <c r="N647" i="5"/>
  <c r="N648" i="5"/>
  <c r="N649" i="5"/>
  <c r="N650" i="5"/>
  <c r="N651" i="5"/>
  <c r="N652" i="5"/>
  <c r="N653" i="5"/>
  <c r="N654" i="5"/>
  <c r="N655" i="5"/>
  <c r="N656" i="5"/>
  <c r="N657" i="5"/>
  <c r="N658" i="5"/>
  <c r="N659" i="5"/>
  <c r="N660" i="5"/>
  <c r="N661" i="5"/>
  <c r="N662" i="5"/>
  <c r="N663" i="5"/>
  <c r="N664" i="5"/>
  <c r="N665" i="5"/>
  <c r="N666" i="5"/>
  <c r="N667" i="5"/>
  <c r="N668" i="5"/>
  <c r="N669" i="5"/>
  <c r="N670" i="5"/>
  <c r="N671" i="5"/>
  <c r="N672" i="5"/>
  <c r="N673" i="5"/>
  <c r="N674" i="5"/>
  <c r="N675" i="5"/>
  <c r="N676" i="5"/>
  <c r="N677" i="5"/>
  <c r="N678" i="5"/>
  <c r="N679" i="5"/>
  <c r="N680" i="5"/>
  <c r="N681" i="5"/>
  <c r="N682" i="5"/>
  <c r="N683" i="5"/>
  <c r="N684" i="5"/>
  <c r="N685" i="5"/>
  <c r="N686" i="5"/>
  <c r="N687" i="5"/>
  <c r="N688" i="5"/>
  <c r="N689" i="5"/>
  <c r="N690" i="5"/>
  <c r="N691" i="5"/>
  <c r="N692" i="5"/>
  <c r="N693" i="5"/>
  <c r="N694" i="5"/>
  <c r="N695" i="5"/>
  <c r="N696" i="5"/>
  <c r="N697" i="5"/>
  <c r="N698" i="5"/>
  <c r="N699" i="5"/>
  <c r="N700" i="5"/>
  <c r="N701" i="5"/>
  <c r="N702" i="5"/>
  <c r="N703" i="5"/>
  <c r="N704" i="5"/>
  <c r="N705" i="5"/>
  <c r="N706" i="5"/>
  <c r="N707" i="5"/>
  <c r="N708" i="5"/>
  <c r="N709" i="5"/>
  <c r="N710" i="5"/>
  <c r="N711" i="5"/>
  <c r="N712" i="5"/>
  <c r="N713" i="5"/>
  <c r="N714" i="5"/>
  <c r="N715" i="5"/>
  <c r="N716" i="5"/>
  <c r="N717" i="5"/>
  <c r="N718" i="5"/>
  <c r="N719" i="5"/>
  <c r="N720" i="5"/>
  <c r="N721" i="5"/>
  <c r="N722" i="5"/>
  <c r="N723" i="5"/>
  <c r="N724" i="5"/>
  <c r="N725" i="5"/>
  <c r="N726" i="5"/>
  <c r="N727" i="5"/>
  <c r="N728" i="5"/>
  <c r="N729" i="5"/>
  <c r="N730" i="5"/>
  <c r="N731" i="5"/>
  <c r="N732" i="5"/>
  <c r="N733" i="5"/>
  <c r="N734" i="5"/>
  <c r="N735" i="5"/>
  <c r="N736" i="5"/>
  <c r="N737" i="5"/>
  <c r="N738" i="5"/>
  <c r="N739" i="5"/>
  <c r="N740" i="5"/>
  <c r="N741" i="5"/>
  <c r="N742" i="5"/>
  <c r="N743" i="5"/>
  <c r="N744" i="5"/>
  <c r="N745" i="5"/>
  <c r="N746" i="5"/>
  <c r="N747" i="5"/>
  <c r="N748" i="5"/>
  <c r="N749" i="5"/>
  <c r="N750" i="5"/>
  <c r="N751" i="5"/>
  <c r="N752" i="5"/>
  <c r="N753" i="5"/>
  <c r="N754" i="5"/>
  <c r="N755" i="5"/>
  <c r="N756" i="5"/>
  <c r="N757" i="5"/>
  <c r="N758" i="5"/>
  <c r="N759" i="5"/>
  <c r="N760" i="5"/>
  <c r="N761" i="5"/>
  <c r="N762" i="5"/>
  <c r="N763" i="5"/>
  <c r="N764" i="5"/>
  <c r="N765" i="5"/>
  <c r="N766" i="5"/>
  <c r="N767" i="5"/>
  <c r="N768" i="5"/>
  <c r="N769" i="5"/>
  <c r="N770" i="5"/>
  <c r="N771" i="5"/>
  <c r="N772" i="5"/>
  <c r="N773" i="5"/>
  <c r="N774" i="5"/>
  <c r="N775" i="5"/>
  <c r="N776" i="5"/>
  <c r="N777" i="5"/>
  <c r="N778" i="5"/>
  <c r="N779" i="5"/>
  <c r="N780" i="5"/>
  <c r="N781" i="5"/>
  <c r="N782" i="5"/>
  <c r="N783" i="5"/>
  <c r="N784" i="5"/>
  <c r="N785" i="5"/>
  <c r="N786" i="5"/>
  <c r="N787" i="5"/>
  <c r="N788" i="5"/>
  <c r="N789" i="5"/>
  <c r="N790" i="5"/>
  <c r="N791" i="5"/>
  <c r="N792" i="5"/>
  <c r="N793" i="5"/>
  <c r="N794" i="5"/>
  <c r="N795" i="5"/>
  <c r="N796" i="5"/>
  <c r="N797" i="5"/>
  <c r="N798" i="5"/>
  <c r="N799" i="5"/>
  <c r="N800" i="5"/>
  <c r="N801" i="5"/>
  <c r="N802" i="5"/>
  <c r="N803" i="5"/>
  <c r="N804" i="5"/>
  <c r="N805" i="5"/>
  <c r="N806" i="5"/>
  <c r="N807" i="5"/>
  <c r="N808" i="5"/>
  <c r="N809" i="5"/>
  <c r="N810" i="5"/>
  <c r="N811" i="5"/>
  <c r="N812" i="5"/>
  <c r="N813" i="5"/>
  <c r="N814" i="5"/>
  <c r="N815" i="5"/>
  <c r="N816" i="5"/>
  <c r="N817" i="5"/>
  <c r="N818" i="5"/>
  <c r="N819" i="5"/>
  <c r="N820" i="5"/>
  <c r="N821" i="5"/>
  <c r="N822" i="5"/>
  <c r="N823" i="5"/>
  <c r="N824" i="5"/>
  <c r="N825" i="5"/>
  <c r="N826" i="5"/>
  <c r="N827" i="5"/>
  <c r="N828" i="5"/>
  <c r="N829" i="5"/>
  <c r="N830" i="5"/>
  <c r="N831" i="5"/>
  <c r="N832" i="5"/>
  <c r="N833" i="5"/>
  <c r="N834" i="5"/>
  <c r="N835" i="5"/>
  <c r="N836" i="5"/>
  <c r="N837" i="5"/>
  <c r="N838" i="5"/>
  <c r="N839" i="5"/>
  <c r="N840" i="5"/>
  <c r="N841" i="5"/>
  <c r="N842" i="5"/>
  <c r="N843" i="5"/>
  <c r="N844" i="5"/>
  <c r="N845" i="5"/>
  <c r="N846" i="5"/>
  <c r="N847" i="5"/>
  <c r="N848" i="5"/>
  <c r="N849" i="5"/>
  <c r="N850" i="5"/>
  <c r="N851" i="5"/>
  <c r="N852" i="5"/>
  <c r="N853" i="5"/>
  <c r="N854" i="5"/>
  <c r="N855" i="5"/>
  <c r="N856" i="5"/>
  <c r="N857" i="5"/>
  <c r="N858" i="5"/>
  <c r="N859" i="5"/>
  <c r="N860" i="5"/>
  <c r="N861" i="5"/>
  <c r="N862" i="5"/>
  <c r="N863" i="5"/>
  <c r="N864" i="5"/>
  <c r="N865" i="5"/>
  <c r="N866" i="5"/>
  <c r="N867" i="5"/>
  <c r="N868" i="5"/>
  <c r="N869" i="5"/>
  <c r="N870" i="5"/>
  <c r="N871" i="5"/>
  <c r="N872" i="5"/>
  <c r="N873" i="5"/>
  <c r="N874" i="5"/>
  <c r="N875" i="5"/>
  <c r="N876" i="5"/>
  <c r="N877" i="5"/>
  <c r="N878" i="5"/>
  <c r="N879" i="5"/>
  <c r="N880" i="5"/>
  <c r="N881" i="5"/>
  <c r="N882" i="5"/>
  <c r="N883" i="5"/>
  <c r="N884" i="5"/>
  <c r="N885" i="5"/>
  <c r="N886" i="5"/>
  <c r="N887" i="5"/>
  <c r="N888" i="5"/>
  <c r="N889" i="5"/>
  <c r="N890" i="5"/>
  <c r="N891" i="5"/>
  <c r="N892" i="5"/>
  <c r="N893" i="5"/>
  <c r="N894" i="5"/>
  <c r="N895" i="5"/>
  <c r="N896" i="5"/>
  <c r="N897" i="5"/>
  <c r="N898" i="5"/>
  <c r="N899" i="5"/>
  <c r="N900" i="5"/>
  <c r="N901" i="5"/>
  <c r="N902" i="5"/>
  <c r="N903" i="5"/>
  <c r="N904" i="5"/>
  <c r="N905" i="5"/>
  <c r="N906" i="5"/>
  <c r="N907" i="5"/>
  <c r="N908" i="5"/>
  <c r="N909" i="5"/>
  <c r="N910" i="5"/>
  <c r="N911" i="5"/>
  <c r="N912" i="5"/>
  <c r="N913" i="5"/>
  <c r="N914" i="5"/>
  <c r="N915" i="5"/>
  <c r="N916" i="5"/>
  <c r="N917" i="5"/>
  <c r="N918" i="5"/>
  <c r="N919" i="5"/>
  <c r="N920" i="5"/>
  <c r="N921" i="5"/>
  <c r="N922" i="5"/>
  <c r="N923" i="5"/>
  <c r="N924" i="5"/>
  <c r="N925" i="5"/>
  <c r="N926" i="5"/>
  <c r="N927" i="5"/>
  <c r="N928" i="5"/>
  <c r="N929" i="5"/>
  <c r="N930" i="5"/>
  <c r="N931" i="5"/>
  <c r="N932" i="5"/>
  <c r="N933" i="5"/>
  <c r="N934" i="5"/>
  <c r="N935" i="5"/>
  <c r="N936" i="5"/>
  <c r="N937" i="5"/>
  <c r="N938" i="5"/>
  <c r="N939" i="5"/>
  <c r="N940" i="5"/>
  <c r="N941" i="5"/>
  <c r="N942" i="5"/>
  <c r="N943" i="5"/>
  <c r="N944" i="5"/>
  <c r="N945" i="5"/>
  <c r="N946" i="5"/>
  <c r="N947" i="5"/>
  <c r="N948" i="5"/>
  <c r="N949" i="5"/>
  <c r="N950" i="5"/>
  <c r="N951" i="5"/>
  <c r="N952" i="5"/>
  <c r="N953" i="5"/>
  <c r="N954" i="5"/>
  <c r="N955" i="5"/>
  <c r="N956" i="5"/>
  <c r="N957" i="5"/>
  <c r="N958" i="5"/>
  <c r="N959" i="5"/>
  <c r="N960" i="5"/>
  <c r="N961" i="5"/>
  <c r="N962" i="5"/>
  <c r="N963" i="5"/>
  <c r="N964" i="5"/>
  <c r="N965" i="5"/>
  <c r="N966" i="5"/>
  <c r="N967" i="5"/>
  <c r="N968" i="5"/>
  <c r="N969" i="5"/>
  <c r="N970" i="5"/>
  <c r="N971" i="5"/>
  <c r="N972" i="5"/>
  <c r="N973" i="5"/>
  <c r="N974" i="5"/>
  <c r="N975" i="5"/>
  <c r="N976" i="5"/>
  <c r="N977" i="5"/>
  <c r="N978" i="5"/>
  <c r="N979" i="5"/>
  <c r="N980" i="5"/>
  <c r="N981" i="5"/>
  <c r="N982" i="5"/>
  <c r="N983" i="5"/>
  <c r="N984" i="5"/>
  <c r="N985" i="5"/>
  <c r="N986" i="5"/>
  <c r="N987" i="5"/>
  <c r="N988" i="5"/>
  <c r="N989" i="5"/>
  <c r="N990" i="5"/>
  <c r="N991" i="5"/>
  <c r="N992" i="5"/>
  <c r="N993" i="5"/>
  <c r="N994" i="5"/>
  <c r="N995" i="5"/>
  <c r="N996" i="5"/>
  <c r="N997" i="5"/>
  <c r="N998" i="5"/>
  <c r="N999" i="5"/>
  <c r="N1000" i="5"/>
  <c r="N1001" i="5"/>
  <c r="N1002" i="5"/>
  <c r="N1003" i="5"/>
  <c r="N1004" i="5"/>
  <c r="N1005" i="5"/>
  <c r="N1006" i="5"/>
  <c r="N1007" i="5"/>
  <c r="N1008" i="5"/>
  <c r="N1009" i="5"/>
  <c r="N1010" i="5"/>
  <c r="N1011" i="5"/>
  <c r="N1012" i="5"/>
  <c r="N1013" i="5"/>
  <c r="N1014" i="5"/>
  <c r="N1015" i="5"/>
  <c r="N1016" i="5"/>
  <c r="N1017" i="5"/>
  <c r="N1018" i="5"/>
  <c r="N1019" i="5"/>
  <c r="N1020" i="5"/>
  <c r="N1021" i="5"/>
  <c r="N1022" i="5"/>
  <c r="N1023" i="5"/>
  <c r="N1024" i="5"/>
  <c r="N1025" i="5"/>
  <c r="N1026" i="5"/>
  <c r="N1027" i="5"/>
  <c r="N1028" i="5"/>
  <c r="N1029" i="5"/>
  <c r="N1030" i="5"/>
  <c r="N1031" i="5"/>
  <c r="N1032" i="5"/>
  <c r="N1033" i="5"/>
  <c r="N1034" i="5"/>
  <c r="N1035" i="5"/>
  <c r="N1036" i="5"/>
  <c r="N1037" i="5"/>
  <c r="N1038" i="5"/>
  <c r="N1039" i="5"/>
  <c r="N1040" i="5"/>
  <c r="N1041" i="5"/>
  <c r="N1042" i="5"/>
  <c r="N1043" i="5"/>
  <c r="N1044" i="5"/>
  <c r="N1045" i="5"/>
  <c r="N1046" i="5"/>
  <c r="N1047" i="5"/>
  <c r="N1048" i="5"/>
  <c r="N1049" i="5"/>
  <c r="N1050" i="5"/>
  <c r="N1051" i="5"/>
  <c r="N1052" i="5"/>
  <c r="N1053" i="5"/>
  <c r="N1054" i="5"/>
  <c r="N1055" i="5"/>
  <c r="N1056" i="5"/>
  <c r="N1057" i="5"/>
  <c r="N1058" i="5"/>
  <c r="N1059" i="5"/>
  <c r="N1060" i="5"/>
  <c r="N1061" i="5"/>
  <c r="N1062" i="5"/>
  <c r="N1063" i="5"/>
  <c r="N1064" i="5"/>
  <c r="N1065" i="5"/>
  <c r="N1066" i="5"/>
  <c r="N1067" i="5"/>
  <c r="N1068" i="5"/>
  <c r="N1069" i="5"/>
  <c r="N1070" i="5"/>
  <c r="N1071" i="5"/>
  <c r="N1072" i="5"/>
  <c r="N1073" i="5"/>
  <c r="N1074" i="5"/>
  <c r="N1075" i="5"/>
  <c r="N1076" i="5"/>
  <c r="N1077" i="5"/>
  <c r="N1078" i="5"/>
  <c r="N1079" i="5"/>
  <c r="N1080" i="5"/>
  <c r="N1081" i="5"/>
  <c r="N1082" i="5"/>
  <c r="N1083" i="5"/>
  <c r="N1084" i="5"/>
  <c r="N1085" i="5"/>
  <c r="N1086" i="5"/>
  <c r="N1087" i="5"/>
  <c r="N1088" i="5"/>
  <c r="N1089" i="5"/>
  <c r="N1090" i="5"/>
  <c r="N1091" i="5"/>
  <c r="N1092" i="5"/>
  <c r="N1093" i="5"/>
  <c r="N1094" i="5"/>
  <c r="N1095" i="5"/>
  <c r="N1096" i="5"/>
  <c r="N1097" i="5"/>
  <c r="N1098" i="5"/>
  <c r="N1099" i="5"/>
  <c r="N1100" i="5"/>
  <c r="N1101" i="5"/>
  <c r="N1102" i="5"/>
  <c r="N1103" i="5"/>
  <c r="N1104" i="5"/>
  <c r="N1105" i="5"/>
  <c r="N1106" i="5"/>
  <c r="N1107" i="5"/>
  <c r="N1108" i="5"/>
  <c r="N1109" i="5"/>
  <c r="N1110" i="5"/>
  <c r="N1111" i="5"/>
  <c r="N1112" i="5"/>
  <c r="N1113" i="5"/>
  <c r="N1114" i="5"/>
  <c r="N1115" i="5"/>
  <c r="N1116" i="5"/>
  <c r="N1117" i="5"/>
  <c r="N1118" i="5"/>
  <c r="N1119" i="5"/>
  <c r="N1120" i="5"/>
  <c r="N1121" i="5"/>
  <c r="N1122" i="5"/>
  <c r="N1123" i="5"/>
  <c r="N1124" i="5"/>
  <c r="N1125" i="5"/>
  <c r="N1126" i="5"/>
  <c r="N1127" i="5"/>
  <c r="N1128" i="5"/>
  <c r="N1129" i="5"/>
  <c r="N1130" i="5"/>
  <c r="N1131" i="5"/>
  <c r="N1132" i="5"/>
  <c r="N1133" i="5"/>
  <c r="N1134" i="5"/>
  <c r="N1135" i="5"/>
  <c r="N1136" i="5"/>
  <c r="N1137" i="5"/>
  <c r="N1138" i="5"/>
  <c r="N1139" i="5"/>
  <c r="N1140" i="5"/>
  <c r="N1141" i="5"/>
  <c r="N1142" i="5"/>
  <c r="N1143" i="5"/>
  <c r="N1144" i="5"/>
  <c r="N1145" i="5"/>
  <c r="N1146" i="5"/>
  <c r="N1147" i="5"/>
  <c r="N1148" i="5"/>
  <c r="N1149" i="5"/>
  <c r="N1150" i="5"/>
  <c r="N1151" i="5"/>
  <c r="N1152" i="5"/>
  <c r="N1153" i="5"/>
  <c r="N1154" i="5"/>
  <c r="N1155" i="5"/>
  <c r="N1156" i="5"/>
  <c r="N1157" i="5"/>
  <c r="N1158" i="5"/>
  <c r="N1159" i="5"/>
  <c r="N1160" i="5"/>
  <c r="N1161" i="5"/>
  <c r="N1162" i="5"/>
  <c r="N1163" i="5"/>
  <c r="N1164" i="5"/>
  <c r="N1165" i="5"/>
  <c r="N1166" i="5"/>
  <c r="N1167" i="5"/>
  <c r="N1168" i="5"/>
  <c r="N1169" i="5"/>
  <c r="N1170" i="5"/>
  <c r="N1171" i="5"/>
  <c r="N1172" i="5"/>
  <c r="N1173" i="5"/>
  <c r="N1174" i="5"/>
  <c r="N1175" i="5"/>
  <c r="N1176" i="5"/>
  <c r="N1177" i="5"/>
  <c r="N1178" i="5"/>
  <c r="N1179" i="5"/>
  <c r="N1180" i="5"/>
  <c r="N1181" i="5"/>
  <c r="N1182" i="5"/>
  <c r="N1183" i="5"/>
  <c r="N1184" i="5"/>
  <c r="N1185" i="5"/>
  <c r="N1186" i="5"/>
  <c r="N1187" i="5"/>
  <c r="N1188" i="5"/>
  <c r="N1189" i="5"/>
  <c r="N1190" i="5"/>
  <c r="N1191" i="5"/>
  <c r="N1192" i="5"/>
  <c r="N1193" i="5"/>
  <c r="N1194" i="5"/>
  <c r="N1195" i="5"/>
  <c r="N1196" i="5"/>
  <c r="N1197" i="5"/>
  <c r="N1198" i="5"/>
  <c r="N1199" i="5"/>
  <c r="N1200" i="5"/>
  <c r="N1201" i="5"/>
  <c r="N1202" i="5"/>
  <c r="N1203" i="5"/>
  <c r="N1204" i="5"/>
  <c r="N1205" i="5"/>
  <c r="N1206" i="5"/>
  <c r="N1207" i="5"/>
  <c r="N1208" i="5"/>
  <c r="N1209" i="5"/>
  <c r="N1210" i="5"/>
  <c r="N1211" i="5"/>
  <c r="N1212" i="5"/>
  <c r="N1213" i="5"/>
  <c r="N1214" i="5"/>
  <c r="N1215" i="5"/>
  <c r="N1216" i="5"/>
  <c r="N1217" i="5"/>
  <c r="N1218" i="5"/>
  <c r="N1219" i="5"/>
  <c r="N1220" i="5"/>
  <c r="N1221" i="5"/>
  <c r="N1222" i="5"/>
  <c r="N1223" i="5"/>
  <c r="N1224" i="5"/>
  <c r="N1225" i="5"/>
  <c r="N1226" i="5"/>
  <c r="N1227" i="5"/>
  <c r="N1228" i="5"/>
  <c r="N1229" i="5"/>
  <c r="N1230" i="5"/>
  <c r="N1231" i="5"/>
  <c r="N1232" i="5"/>
  <c r="N1233" i="5"/>
  <c r="N1234" i="5"/>
  <c r="N1235" i="5"/>
  <c r="N1236" i="5"/>
  <c r="N1237" i="5"/>
  <c r="N1238" i="5"/>
  <c r="N1239" i="5"/>
  <c r="N1240" i="5"/>
  <c r="N1241" i="5"/>
  <c r="N1242" i="5"/>
  <c r="N1243" i="5"/>
  <c r="N1244" i="5"/>
  <c r="N1245" i="5"/>
  <c r="N1246" i="5"/>
  <c r="N1247" i="5"/>
  <c r="N1248" i="5"/>
  <c r="N1249" i="5"/>
  <c r="N1250" i="5"/>
  <c r="N1251" i="5"/>
  <c r="N1252" i="5"/>
  <c r="N1253" i="5"/>
  <c r="N1254" i="5"/>
  <c r="N1255" i="5"/>
  <c r="N1256" i="5"/>
  <c r="N1257" i="5"/>
  <c r="N1258" i="5"/>
  <c r="N1259" i="5"/>
  <c r="N1260" i="5"/>
  <c r="N1261" i="5"/>
  <c r="N1262" i="5"/>
  <c r="N1263" i="5"/>
  <c r="N1264" i="5"/>
  <c r="N1265" i="5"/>
  <c r="N1266" i="5"/>
  <c r="N1267" i="5"/>
  <c r="N1268" i="5"/>
  <c r="N1269" i="5"/>
  <c r="N1270" i="5"/>
  <c r="N1271" i="5"/>
  <c r="N1272" i="5"/>
  <c r="N1273" i="5"/>
  <c r="N1274" i="5"/>
  <c r="N1275" i="5"/>
  <c r="N1276" i="5"/>
  <c r="N1277" i="5"/>
  <c r="N1278" i="5"/>
  <c r="N1279" i="5"/>
  <c r="N1280" i="5"/>
  <c r="N1281" i="5"/>
  <c r="N1282" i="5"/>
  <c r="N1283" i="5"/>
  <c r="N1284" i="5"/>
  <c r="N1285" i="5"/>
  <c r="N1286" i="5"/>
  <c r="N1287" i="5"/>
  <c r="N1288" i="5"/>
  <c r="N1289" i="5"/>
  <c r="N1290" i="5"/>
  <c r="N1291" i="5"/>
  <c r="N1292" i="5"/>
  <c r="N1293" i="5"/>
  <c r="N1294" i="5"/>
  <c r="N1295" i="5"/>
  <c r="N1296" i="5"/>
  <c r="N1297" i="5"/>
  <c r="N1298" i="5"/>
  <c r="N1299" i="5"/>
  <c r="N1300" i="5"/>
  <c r="N1301" i="5"/>
  <c r="N1302" i="5"/>
  <c r="N1303" i="5"/>
  <c r="N1304" i="5"/>
  <c r="N1305" i="5"/>
  <c r="N1306" i="5"/>
  <c r="N1307" i="5"/>
  <c r="N1308" i="5"/>
  <c r="N1309" i="5"/>
  <c r="N1310" i="5"/>
  <c r="N1311" i="5"/>
  <c r="N1312" i="5"/>
  <c r="N1313" i="5"/>
  <c r="N1314" i="5"/>
  <c r="N1315" i="5"/>
  <c r="N1316" i="5"/>
  <c r="N1317" i="5"/>
  <c r="N1318" i="5"/>
  <c r="N1319" i="5"/>
  <c r="N1320" i="5"/>
  <c r="N1321" i="5"/>
  <c r="N1322" i="5"/>
  <c r="N1323" i="5"/>
  <c r="N1324" i="5"/>
  <c r="N1325" i="5"/>
  <c r="N1326" i="5"/>
  <c r="N1327" i="5"/>
  <c r="N1328" i="5"/>
  <c r="N1329" i="5"/>
  <c r="N1330" i="5"/>
  <c r="N1331" i="5"/>
  <c r="N1332" i="5"/>
  <c r="N1333" i="5"/>
  <c r="N1334" i="5"/>
  <c r="N1335" i="5"/>
  <c r="N1336" i="5"/>
  <c r="N1337" i="5"/>
  <c r="N1338" i="5"/>
  <c r="N1339" i="5"/>
  <c r="N1340" i="5"/>
  <c r="N1341" i="5"/>
  <c r="N1342" i="5"/>
  <c r="N1343" i="5"/>
  <c r="N1344" i="5"/>
  <c r="N1345" i="5"/>
  <c r="N1346" i="5"/>
  <c r="N1347" i="5"/>
  <c r="N1348" i="5"/>
  <c r="N1349" i="5"/>
  <c r="N1350" i="5"/>
  <c r="N1351" i="5"/>
  <c r="N1352" i="5"/>
  <c r="N1353" i="5"/>
  <c r="N1354" i="5"/>
  <c r="N1355" i="5"/>
  <c r="N1356" i="5"/>
  <c r="N1357" i="5"/>
  <c r="N1358" i="5"/>
  <c r="N1359" i="5"/>
  <c r="N1360" i="5"/>
  <c r="N1361" i="5"/>
  <c r="N1362" i="5"/>
  <c r="N1363" i="5"/>
  <c r="N1364" i="5"/>
  <c r="N1365" i="5"/>
  <c r="N1366" i="5"/>
  <c r="N1367" i="5"/>
  <c r="N1368" i="5"/>
  <c r="N1369" i="5"/>
  <c r="N1370" i="5"/>
  <c r="N1371" i="5"/>
  <c r="N1372" i="5"/>
  <c r="N1373" i="5"/>
  <c r="N1374" i="5"/>
  <c r="N1375" i="5"/>
  <c r="N1376" i="5"/>
  <c r="N1377" i="5"/>
  <c r="N1378" i="5"/>
  <c r="N1379" i="5"/>
  <c r="N1380" i="5"/>
  <c r="N1381" i="5"/>
  <c r="N1382" i="5"/>
  <c r="N1383" i="5"/>
  <c r="N1384" i="5"/>
  <c r="N1385" i="5"/>
  <c r="N1386" i="5"/>
  <c r="N1387" i="5"/>
  <c r="N1388" i="5"/>
  <c r="N1389" i="5"/>
  <c r="N1390" i="5"/>
  <c r="N1391" i="5"/>
  <c r="N1392" i="5"/>
  <c r="N1393" i="5"/>
  <c r="N1394" i="5"/>
  <c r="N1395" i="5"/>
  <c r="N1396" i="5"/>
  <c r="N1397" i="5"/>
  <c r="N1398" i="5"/>
  <c r="N1399" i="5"/>
  <c r="N1400" i="5"/>
  <c r="N1401" i="5"/>
  <c r="N1402" i="5"/>
  <c r="N1403" i="5"/>
  <c r="N1404" i="5"/>
  <c r="N1405" i="5"/>
  <c r="N1406" i="5"/>
  <c r="N1407" i="5"/>
  <c r="N1408" i="5"/>
  <c r="N1409" i="5"/>
  <c r="N1410" i="5"/>
  <c r="N1411" i="5"/>
  <c r="N1412" i="5"/>
  <c r="N1413" i="5"/>
  <c r="N1414" i="5"/>
  <c r="N1415" i="5"/>
  <c r="N1416" i="5"/>
  <c r="N1417" i="5"/>
  <c r="N1418" i="5"/>
  <c r="N1419" i="5"/>
  <c r="N1420" i="5"/>
  <c r="N1421" i="5"/>
  <c r="N1422" i="5"/>
  <c r="N1423" i="5"/>
  <c r="N1424" i="5"/>
  <c r="N1425" i="5"/>
  <c r="N1426" i="5"/>
  <c r="N1427" i="5"/>
  <c r="N1428" i="5"/>
  <c r="N1429" i="5"/>
  <c r="N1430" i="5"/>
  <c r="N1431" i="5"/>
  <c r="N1432" i="5"/>
  <c r="N1433" i="5"/>
  <c r="N1434" i="5"/>
  <c r="N1435" i="5"/>
  <c r="N1436" i="5"/>
  <c r="N1437" i="5"/>
  <c r="N1438" i="5"/>
  <c r="N1439" i="5"/>
  <c r="N1440" i="5"/>
  <c r="N1441" i="5"/>
  <c r="N1442" i="5"/>
  <c r="N1443" i="5"/>
  <c r="N1444" i="5"/>
  <c r="N1445" i="5"/>
  <c r="N1446" i="5"/>
  <c r="N1447" i="5"/>
  <c r="N1448" i="5"/>
  <c r="N1449" i="5"/>
  <c r="N1450" i="5"/>
  <c r="N1451" i="5"/>
  <c r="N1452" i="5"/>
  <c r="N1453" i="5"/>
  <c r="N1454" i="5"/>
  <c r="N1455" i="5"/>
  <c r="N1456" i="5"/>
  <c r="N1457" i="5"/>
  <c r="N1458" i="5"/>
  <c r="N1459" i="5"/>
  <c r="N1460" i="5"/>
  <c r="N1461" i="5"/>
  <c r="N1462" i="5"/>
  <c r="N1463" i="5"/>
  <c r="N1464" i="5"/>
  <c r="N1465" i="5"/>
  <c r="N1466" i="5"/>
  <c r="N1467" i="5"/>
  <c r="N1468" i="5"/>
  <c r="N1469" i="5"/>
  <c r="N1470" i="5"/>
  <c r="N1471" i="5"/>
  <c r="N1472" i="5"/>
  <c r="N1473" i="5"/>
  <c r="N1474" i="5"/>
  <c r="N1475" i="5"/>
  <c r="N1476" i="5"/>
  <c r="N1477" i="5"/>
  <c r="N1478" i="5"/>
  <c r="N1479" i="5"/>
  <c r="N1480" i="5"/>
  <c r="N1481" i="5"/>
  <c r="N1482" i="5"/>
  <c r="N1483" i="5"/>
  <c r="N1484" i="5"/>
  <c r="N1485" i="5"/>
  <c r="N1486" i="5"/>
  <c r="N1487" i="5"/>
  <c r="N1488" i="5"/>
  <c r="N1489" i="5"/>
  <c r="N1490" i="5"/>
  <c r="N1491" i="5"/>
  <c r="N1492" i="5"/>
  <c r="N1493" i="5"/>
  <c r="N1494" i="5"/>
  <c r="N1495" i="5"/>
  <c r="N1496" i="5"/>
  <c r="N1497" i="5"/>
  <c r="N1498" i="5"/>
  <c r="N1499" i="5"/>
  <c r="N1500" i="5"/>
  <c r="N1501" i="5"/>
  <c r="N1502" i="5"/>
  <c r="N1503" i="5"/>
  <c r="N1504" i="5"/>
  <c r="N1505" i="5"/>
  <c r="N1506" i="5"/>
  <c r="N1507" i="5"/>
  <c r="N1508" i="5"/>
  <c r="N1509" i="5"/>
  <c r="N1510" i="5"/>
  <c r="N1511" i="5"/>
  <c r="N1512" i="5"/>
  <c r="N1513" i="5"/>
  <c r="N1514" i="5"/>
  <c r="N1515" i="5"/>
  <c r="N1516" i="5"/>
  <c r="N1517" i="5"/>
  <c r="N1518" i="5"/>
  <c r="N1519" i="5"/>
  <c r="N1520" i="5"/>
  <c r="N1521" i="5"/>
  <c r="N1522" i="5"/>
  <c r="N1523" i="5"/>
  <c r="N1524" i="5"/>
  <c r="N1525" i="5"/>
  <c r="N1526" i="5"/>
  <c r="N1527" i="5"/>
  <c r="N1528" i="5"/>
  <c r="N1529" i="5"/>
  <c r="N1530" i="5"/>
  <c r="N1531" i="5"/>
  <c r="N1532" i="5"/>
  <c r="N1533" i="5"/>
  <c r="N1534" i="5"/>
  <c r="N1535" i="5"/>
  <c r="N1536" i="5"/>
  <c r="N1537" i="5"/>
  <c r="N1538" i="5"/>
  <c r="N1539" i="5"/>
  <c r="N1540" i="5"/>
  <c r="N1541" i="5"/>
  <c r="N1542" i="5"/>
  <c r="N1543" i="5"/>
  <c r="N1544" i="5"/>
  <c r="N1545" i="5"/>
  <c r="N1546" i="5"/>
  <c r="N1547" i="5"/>
  <c r="N1548" i="5"/>
  <c r="N1549" i="5"/>
  <c r="N1550" i="5"/>
  <c r="N1551" i="5"/>
  <c r="N1552" i="5"/>
  <c r="N1553" i="5"/>
  <c r="N1554" i="5"/>
  <c r="N1555" i="5"/>
  <c r="N1556" i="5"/>
  <c r="N1557" i="5"/>
  <c r="N1558" i="5"/>
  <c r="N1559" i="5"/>
  <c r="N1560" i="5"/>
  <c r="N1561" i="5"/>
  <c r="N1562" i="5"/>
  <c r="N1563" i="5"/>
  <c r="N1564" i="5"/>
  <c r="N1565" i="5"/>
  <c r="N1566" i="5"/>
  <c r="N1567" i="5"/>
  <c r="N1568" i="5"/>
  <c r="N1569" i="5"/>
  <c r="N1570" i="5"/>
  <c r="N1571" i="5"/>
  <c r="N1572" i="5"/>
  <c r="N1573" i="5"/>
  <c r="N1574" i="5"/>
  <c r="N1575" i="5"/>
  <c r="N1576" i="5"/>
  <c r="N1577" i="5"/>
  <c r="N1578" i="5"/>
  <c r="N1579" i="5"/>
  <c r="N1580" i="5"/>
  <c r="N1581" i="5"/>
  <c r="N1582" i="5"/>
  <c r="N1583" i="5"/>
  <c r="N1584" i="5"/>
  <c r="N1585" i="5"/>
  <c r="N1586" i="5"/>
  <c r="N1587" i="5"/>
  <c r="N1588" i="5"/>
  <c r="N1589" i="5"/>
  <c r="N1590" i="5"/>
  <c r="N1591" i="5"/>
  <c r="N1592" i="5"/>
  <c r="N1593" i="5"/>
  <c r="N1594" i="5"/>
  <c r="N1595" i="5"/>
  <c r="N1596" i="5"/>
  <c r="N1597" i="5"/>
  <c r="N1598" i="5"/>
  <c r="N1599" i="5"/>
  <c r="N1600" i="5"/>
  <c r="N1601" i="5"/>
  <c r="N1602" i="5"/>
  <c r="N1603" i="5"/>
  <c r="N1604" i="5"/>
  <c r="N1605" i="5"/>
  <c r="N1606" i="5"/>
  <c r="N1607" i="5"/>
  <c r="N1608" i="5"/>
  <c r="N1609" i="5"/>
  <c r="N1610" i="5"/>
  <c r="N1611" i="5"/>
  <c r="N1612" i="5"/>
  <c r="N1613" i="5"/>
  <c r="N1614" i="5"/>
  <c r="N1615" i="5"/>
  <c r="N1616" i="5"/>
  <c r="N1617" i="5"/>
  <c r="N1618" i="5"/>
  <c r="N1619" i="5"/>
  <c r="N1620" i="5"/>
  <c r="N1621" i="5"/>
  <c r="N1622" i="5"/>
  <c r="N1623" i="5"/>
  <c r="N1624" i="5"/>
  <c r="N1625" i="5"/>
  <c r="N1626" i="5"/>
  <c r="N1627" i="5"/>
  <c r="N1628" i="5"/>
  <c r="N1629" i="5"/>
  <c r="N1630" i="5"/>
  <c r="N1631" i="5"/>
  <c r="N1632" i="5"/>
  <c r="N1633" i="5"/>
  <c r="N1634" i="5"/>
  <c r="N1635" i="5"/>
  <c r="N1636" i="5"/>
  <c r="N1637" i="5"/>
  <c r="N1638" i="5"/>
  <c r="N1639" i="5"/>
  <c r="N1640" i="5"/>
  <c r="N1641" i="5"/>
  <c r="N1642" i="5"/>
  <c r="N1643" i="5"/>
  <c r="N1644" i="5"/>
  <c r="N1645" i="5"/>
  <c r="N1646" i="5"/>
  <c r="N1647" i="5"/>
  <c r="N1648" i="5"/>
  <c r="N1649" i="5"/>
  <c r="N1650" i="5"/>
  <c r="N1651" i="5"/>
  <c r="N1652" i="5"/>
  <c r="N1653" i="5"/>
  <c r="N1654" i="5"/>
  <c r="N1655" i="5"/>
  <c r="N1656" i="5"/>
  <c r="N1657" i="5"/>
  <c r="N1658" i="5"/>
  <c r="N1659" i="5"/>
  <c r="N1660" i="5"/>
  <c r="N1661" i="5"/>
  <c r="N1662" i="5"/>
  <c r="N1663" i="5"/>
  <c r="N1664" i="5"/>
  <c r="N1665" i="5"/>
  <c r="N1666" i="5"/>
  <c r="N1667" i="5"/>
  <c r="N1668" i="5"/>
  <c r="N1669" i="5"/>
  <c r="N1670" i="5"/>
  <c r="N1671" i="5"/>
  <c r="N1672" i="5"/>
  <c r="N1673" i="5"/>
  <c r="N1674" i="5"/>
  <c r="N1675" i="5"/>
  <c r="N1676" i="5"/>
  <c r="N1677" i="5"/>
  <c r="N1678" i="5"/>
  <c r="N1679" i="5"/>
  <c r="N1680" i="5"/>
  <c r="N1681" i="5"/>
  <c r="N1682" i="5"/>
  <c r="N1683" i="5"/>
  <c r="N1684" i="5"/>
  <c r="N1685" i="5"/>
  <c r="N1686" i="5"/>
  <c r="N1687" i="5"/>
  <c r="N1688" i="5"/>
  <c r="N1689" i="5"/>
  <c r="N1690" i="5"/>
  <c r="N1691" i="5"/>
  <c r="N1692" i="5"/>
  <c r="N1693" i="5"/>
  <c r="N1694" i="5"/>
  <c r="N1695" i="5"/>
  <c r="N1696" i="5"/>
  <c r="N1697" i="5"/>
  <c r="N1698" i="5"/>
  <c r="N1699" i="5"/>
  <c r="N1700" i="5"/>
  <c r="N1701" i="5"/>
  <c r="N1702" i="5"/>
  <c r="N1703" i="5"/>
  <c r="N1704" i="5"/>
  <c r="N1705" i="5"/>
  <c r="N1706" i="5"/>
  <c r="N1707" i="5"/>
  <c r="N1708" i="5"/>
  <c r="N1709" i="5"/>
  <c r="N1710" i="5"/>
  <c r="N1711" i="5"/>
  <c r="N1712" i="5"/>
  <c r="N1713" i="5"/>
  <c r="N1714" i="5"/>
  <c r="N1715" i="5"/>
  <c r="N1716" i="5"/>
  <c r="N1717" i="5"/>
  <c r="N1718" i="5"/>
  <c r="N1719" i="5"/>
  <c r="N1720" i="5"/>
  <c r="N1721" i="5"/>
  <c r="N1722" i="5"/>
  <c r="N1723" i="5"/>
  <c r="N1724" i="5"/>
  <c r="N1725" i="5"/>
  <c r="N1726" i="5"/>
  <c r="N1727" i="5"/>
  <c r="N1728" i="5"/>
  <c r="N1729" i="5"/>
  <c r="N1730" i="5"/>
  <c r="N1731" i="5"/>
  <c r="N1732" i="5"/>
  <c r="N1733" i="5"/>
  <c r="N1734" i="5"/>
  <c r="N1735" i="5"/>
  <c r="N1736" i="5"/>
  <c r="N1737" i="5"/>
  <c r="N1738" i="5"/>
  <c r="N1739" i="5"/>
  <c r="N1740" i="5"/>
  <c r="N1741" i="5"/>
  <c r="N1742" i="5"/>
  <c r="N1743" i="5"/>
  <c r="N1744" i="5"/>
  <c r="N1745" i="5"/>
  <c r="N1746" i="5"/>
  <c r="N1747" i="5"/>
  <c r="N1748" i="5"/>
  <c r="N1749" i="5"/>
  <c r="N1750" i="5"/>
  <c r="N1751" i="5"/>
  <c r="N1752" i="5"/>
  <c r="N1753" i="5"/>
  <c r="N1754" i="5"/>
  <c r="N1755" i="5"/>
  <c r="N1756" i="5"/>
  <c r="N1757" i="5"/>
  <c r="N1758" i="5"/>
  <c r="N1759" i="5"/>
  <c r="N1760" i="5"/>
  <c r="N1761" i="5"/>
  <c r="N1762" i="5"/>
  <c r="N1763" i="5"/>
  <c r="N1764" i="5"/>
  <c r="N1765" i="5"/>
  <c r="N1766" i="5"/>
  <c r="N1767" i="5"/>
  <c r="N1768" i="5"/>
  <c r="N1769" i="5"/>
  <c r="N1770" i="5"/>
  <c r="N1771" i="5"/>
  <c r="N1772" i="5"/>
  <c r="N1773" i="5"/>
  <c r="N1774" i="5"/>
  <c r="N1775" i="5"/>
  <c r="N1776" i="5"/>
  <c r="N1777" i="5"/>
  <c r="N1778" i="5"/>
  <c r="N1779" i="5"/>
  <c r="N1780" i="5"/>
  <c r="N1781" i="5"/>
  <c r="N1782" i="5"/>
  <c r="N1783" i="5"/>
  <c r="N1784" i="5"/>
  <c r="N1785" i="5"/>
  <c r="N1786" i="5"/>
  <c r="N1787" i="5"/>
  <c r="N1788" i="5"/>
  <c r="N1789" i="5"/>
  <c r="N1790" i="5"/>
  <c r="N1791" i="5"/>
  <c r="N1792" i="5"/>
  <c r="N1793" i="5"/>
  <c r="N1794" i="5"/>
  <c r="N1795" i="5"/>
  <c r="N1796" i="5"/>
  <c r="N1797" i="5"/>
  <c r="N1798" i="5"/>
  <c r="N1799" i="5"/>
  <c r="N1800" i="5"/>
  <c r="N1801" i="5"/>
  <c r="N1802" i="5"/>
  <c r="N1803" i="5"/>
  <c r="N1804" i="5"/>
  <c r="N1805" i="5"/>
  <c r="N1806" i="5"/>
  <c r="N1807" i="5"/>
  <c r="N1808" i="5"/>
  <c r="N1809" i="5"/>
  <c r="N1810" i="5"/>
  <c r="N1811" i="5"/>
  <c r="N1812" i="5"/>
  <c r="N1813" i="5"/>
  <c r="N1814" i="5"/>
  <c r="N1815" i="5"/>
  <c r="N1816" i="5"/>
  <c r="N1817" i="5"/>
  <c r="N1818" i="5"/>
  <c r="N1819" i="5"/>
  <c r="N1820" i="5"/>
  <c r="N1821" i="5"/>
  <c r="N1822" i="5"/>
  <c r="N1823" i="5"/>
  <c r="N1824" i="5"/>
  <c r="N1825" i="5"/>
  <c r="N1826" i="5"/>
  <c r="N1827" i="5"/>
  <c r="N1828" i="5"/>
  <c r="N1829" i="5"/>
  <c r="N1830" i="5"/>
  <c r="N1831" i="5"/>
  <c r="N1832" i="5"/>
  <c r="N1833" i="5"/>
  <c r="N1834" i="5"/>
  <c r="N1835" i="5"/>
  <c r="N1836" i="5"/>
  <c r="N1837" i="5"/>
  <c r="N1838" i="5"/>
  <c r="N1839" i="5"/>
  <c r="N1840" i="5"/>
  <c r="N1841" i="5"/>
  <c r="N1842" i="5"/>
  <c r="N1843" i="5"/>
  <c r="N1844" i="5"/>
  <c r="N1845" i="5"/>
  <c r="N1846" i="5"/>
  <c r="N1847" i="5"/>
  <c r="N1848" i="5"/>
  <c r="N1849" i="5"/>
  <c r="N1850" i="5"/>
  <c r="N1851" i="5"/>
  <c r="N1852" i="5"/>
  <c r="N1853" i="5"/>
  <c r="N1854" i="5"/>
  <c r="N1855" i="5"/>
  <c r="N1856" i="5"/>
  <c r="N1857" i="5"/>
  <c r="N1858" i="5"/>
  <c r="N1859" i="5"/>
  <c r="N1860" i="5"/>
  <c r="N1861" i="5"/>
  <c r="N1862" i="5"/>
  <c r="N1863" i="5"/>
  <c r="N1864" i="5"/>
  <c r="N1865" i="5"/>
  <c r="N1866" i="5"/>
  <c r="N1867" i="5"/>
  <c r="N1868" i="5"/>
  <c r="N1869" i="5"/>
  <c r="N1870" i="5"/>
  <c r="N1871" i="5"/>
  <c r="N1872" i="5"/>
  <c r="N1873" i="5"/>
  <c r="N1874" i="5"/>
  <c r="N1875" i="5"/>
  <c r="N1876" i="5"/>
  <c r="N1877" i="5"/>
  <c r="N1878" i="5"/>
  <c r="N1879" i="5"/>
  <c r="N1880" i="5"/>
  <c r="N1881" i="5"/>
  <c r="N1882" i="5"/>
  <c r="N1883" i="5"/>
  <c r="N1884" i="5"/>
  <c r="N1885" i="5"/>
  <c r="N1886" i="5"/>
  <c r="N1887" i="5"/>
  <c r="N1888" i="5"/>
  <c r="N1889" i="5"/>
  <c r="N1890" i="5"/>
  <c r="N1891" i="5"/>
  <c r="N1892" i="5"/>
  <c r="N1893" i="5"/>
  <c r="N1894" i="5"/>
  <c r="N1895" i="5"/>
  <c r="N1896" i="5"/>
  <c r="N1897" i="5"/>
  <c r="N1898" i="5"/>
  <c r="N1899" i="5"/>
  <c r="N1900" i="5"/>
  <c r="N1901" i="5"/>
  <c r="N1902" i="5"/>
  <c r="N1903" i="5"/>
  <c r="N1904" i="5"/>
  <c r="N1905" i="5"/>
  <c r="N1906" i="5"/>
  <c r="N1907" i="5"/>
  <c r="N1908" i="5"/>
  <c r="N1909" i="5"/>
  <c r="N1910" i="5"/>
  <c r="N1911" i="5"/>
  <c r="N1912" i="5"/>
  <c r="N1913" i="5"/>
  <c r="N1914" i="5"/>
  <c r="N1915" i="5"/>
  <c r="N1916" i="5"/>
  <c r="N1917" i="5"/>
  <c r="N1918" i="5"/>
  <c r="N1919" i="5"/>
  <c r="N1920" i="5"/>
  <c r="N1921" i="5"/>
  <c r="N1922" i="5"/>
  <c r="N1923" i="5"/>
  <c r="N1924" i="5"/>
  <c r="N1925" i="5"/>
  <c r="N1926" i="5"/>
  <c r="N1927" i="5"/>
  <c r="N1928" i="5"/>
  <c r="N1929" i="5"/>
  <c r="N1930" i="5"/>
  <c r="N1931" i="5"/>
  <c r="N1932" i="5"/>
  <c r="N1933" i="5"/>
  <c r="N1934" i="5"/>
  <c r="N1935" i="5"/>
  <c r="N1936" i="5"/>
  <c r="N1937" i="5"/>
  <c r="N1938" i="5"/>
  <c r="N1939" i="5"/>
  <c r="N1940" i="5"/>
  <c r="N1941" i="5"/>
  <c r="N1942" i="5"/>
  <c r="N1943" i="5"/>
  <c r="N1944" i="5"/>
  <c r="N1945" i="5"/>
  <c r="N1946" i="5"/>
  <c r="N1947" i="5"/>
  <c r="N1948" i="5"/>
  <c r="N1949" i="5"/>
  <c r="N1950" i="5"/>
  <c r="N1951" i="5"/>
  <c r="N1952" i="5"/>
  <c r="N1953" i="5"/>
  <c r="N1954" i="5"/>
  <c r="N1955" i="5"/>
  <c r="N1956" i="5"/>
  <c r="N1957" i="5"/>
  <c r="N1958" i="5"/>
  <c r="N1959" i="5"/>
  <c r="N1960" i="5"/>
  <c r="N1961" i="5"/>
  <c r="N1962" i="5"/>
  <c r="N1963" i="5"/>
  <c r="N1964" i="5"/>
  <c r="N1965" i="5"/>
  <c r="N1966" i="5"/>
  <c r="N1967" i="5"/>
  <c r="N1968" i="5"/>
  <c r="N1969" i="5"/>
  <c r="N1970" i="5"/>
  <c r="N1971" i="5"/>
  <c r="N1972" i="5"/>
  <c r="N1973" i="5"/>
  <c r="N1974" i="5"/>
  <c r="N1975" i="5"/>
  <c r="N1976" i="5"/>
  <c r="N1977" i="5"/>
  <c r="N1978" i="5"/>
  <c r="N1979" i="5"/>
  <c r="N1980" i="5"/>
  <c r="N1981" i="5"/>
  <c r="N1982" i="5"/>
  <c r="N1983" i="5"/>
  <c r="N1984" i="5"/>
  <c r="N1985" i="5"/>
  <c r="N1986" i="5"/>
  <c r="N1987" i="5"/>
  <c r="N1988" i="5"/>
  <c r="N1989" i="5"/>
  <c r="N1990" i="5"/>
  <c r="N1991" i="5"/>
  <c r="N1992" i="5"/>
  <c r="N1993" i="5"/>
  <c r="N1994" i="5"/>
  <c r="N1995" i="5"/>
  <c r="N1996" i="5"/>
  <c r="N1997" i="5"/>
  <c r="N1998" i="5"/>
  <c r="N1999" i="5"/>
  <c r="N2000" i="5"/>
  <c r="N2001" i="5"/>
  <c r="N2002" i="5"/>
  <c r="N2003" i="5"/>
  <c r="N2004" i="5"/>
  <c r="N2005" i="5"/>
  <c r="N2006" i="5"/>
  <c r="N2007" i="5"/>
  <c r="N2008" i="5"/>
  <c r="N2009" i="5"/>
  <c r="N2010" i="5"/>
  <c r="N2011" i="5"/>
  <c r="N2012" i="5"/>
  <c r="N2013" i="5"/>
  <c r="N2014" i="5"/>
  <c r="N2015" i="5"/>
  <c r="N2016" i="5"/>
  <c r="N2017" i="5"/>
  <c r="N2018" i="5"/>
  <c r="N2019" i="5"/>
  <c r="N2020" i="5"/>
  <c r="N2021" i="5"/>
  <c r="N2022" i="5"/>
  <c r="N2023" i="5"/>
  <c r="N2024" i="5"/>
  <c r="N2025" i="5"/>
  <c r="N2026" i="5"/>
  <c r="N2027" i="5"/>
  <c r="N2028" i="5"/>
  <c r="N2029" i="5"/>
  <c r="N2030" i="5"/>
  <c r="N2031" i="5"/>
  <c r="N2032" i="5"/>
  <c r="N2033" i="5"/>
  <c r="N2034" i="5"/>
  <c r="N2035" i="5"/>
  <c r="N2036" i="5"/>
  <c r="N2037" i="5"/>
  <c r="N2038" i="5"/>
  <c r="N2039" i="5"/>
  <c r="N2040" i="5"/>
  <c r="N2041" i="5"/>
  <c r="N2042" i="5"/>
  <c r="N2043" i="5"/>
  <c r="N2044" i="5"/>
  <c r="N2045" i="5"/>
  <c r="N2046" i="5"/>
  <c r="N2047" i="5"/>
  <c r="N2048" i="5"/>
  <c r="N2049" i="5"/>
  <c r="N2050" i="5"/>
  <c r="N2051" i="5"/>
  <c r="N2052" i="5"/>
  <c r="N2053" i="5"/>
  <c r="N2054" i="5"/>
  <c r="N2055" i="5"/>
  <c r="N2056" i="5"/>
  <c r="N2057" i="5"/>
  <c r="N2058" i="5"/>
  <c r="N2059" i="5"/>
  <c r="N2060" i="5"/>
  <c r="N2061" i="5"/>
  <c r="N2062" i="5"/>
  <c r="N2063" i="5"/>
  <c r="N2064" i="5"/>
  <c r="N2065" i="5"/>
  <c r="N2066" i="5"/>
  <c r="N2067" i="5"/>
  <c r="N2068" i="5"/>
  <c r="N2069" i="5"/>
  <c r="N2070" i="5"/>
  <c r="N2071" i="5"/>
  <c r="N2072" i="5"/>
  <c r="N2073" i="5"/>
  <c r="N2074" i="5"/>
  <c r="N2075" i="5"/>
  <c r="N2076" i="5"/>
  <c r="N2077" i="5"/>
  <c r="N2078" i="5"/>
  <c r="N2079" i="5"/>
  <c r="N2080" i="5"/>
  <c r="N2081" i="5"/>
  <c r="N2082" i="5"/>
  <c r="N2083" i="5"/>
  <c r="N2084" i="5"/>
  <c r="N2085" i="5"/>
  <c r="N2086" i="5"/>
  <c r="N2087" i="5"/>
  <c r="N2088" i="5"/>
  <c r="N2089" i="5"/>
  <c r="N2090" i="5"/>
  <c r="N2091" i="5"/>
  <c r="N2092" i="5"/>
  <c r="N2093" i="5"/>
  <c r="N2094" i="5"/>
  <c r="N2095" i="5"/>
  <c r="N2096" i="5"/>
  <c r="N2097" i="5"/>
  <c r="N2098" i="5"/>
  <c r="N2099" i="5"/>
  <c r="N2100" i="5"/>
  <c r="N2101" i="5"/>
  <c r="N2102" i="5"/>
  <c r="N2103" i="5"/>
  <c r="N2104" i="5"/>
  <c r="N2105" i="5"/>
  <c r="N2106" i="5"/>
  <c r="N2107" i="5"/>
  <c r="N2108" i="5"/>
  <c r="N2109" i="5"/>
  <c r="N2110" i="5"/>
  <c r="N2111" i="5"/>
  <c r="N2112" i="5"/>
  <c r="N2113" i="5"/>
  <c r="N2114" i="5"/>
  <c r="N2115" i="5"/>
  <c r="N2116" i="5"/>
  <c r="N2117" i="5"/>
  <c r="N2118" i="5"/>
  <c r="N2119" i="5"/>
  <c r="N2120" i="5"/>
  <c r="N2121" i="5"/>
  <c r="N2122" i="5"/>
  <c r="N2123" i="5"/>
  <c r="N2124" i="5"/>
  <c r="N2125" i="5"/>
  <c r="N2126" i="5"/>
  <c r="N2127" i="5"/>
  <c r="N2128" i="5"/>
  <c r="N2129" i="5"/>
  <c r="N2130" i="5"/>
  <c r="N2131" i="5"/>
  <c r="N2132" i="5"/>
  <c r="N2133" i="5"/>
  <c r="N2134" i="5"/>
  <c r="N2135" i="5"/>
  <c r="N2136" i="5"/>
  <c r="N2137" i="5"/>
  <c r="N2138" i="5"/>
  <c r="N2139" i="5"/>
  <c r="N2140" i="5"/>
  <c r="N2141" i="5"/>
  <c r="N2142" i="5"/>
  <c r="N2143" i="5"/>
  <c r="N2144" i="5"/>
  <c r="N2145" i="5"/>
  <c r="N2146" i="5"/>
  <c r="N2147" i="5"/>
  <c r="N2148" i="5"/>
  <c r="N2149" i="5"/>
  <c r="N2150" i="5"/>
  <c r="N2151" i="5"/>
  <c r="N2152" i="5"/>
  <c r="N2153" i="5"/>
  <c r="N2154" i="5"/>
  <c r="N2155" i="5"/>
  <c r="N2156" i="5"/>
  <c r="N2157" i="5"/>
  <c r="N2158" i="5"/>
  <c r="N2159" i="5"/>
  <c r="N2160" i="5"/>
  <c r="N2161" i="5"/>
  <c r="N2162" i="5"/>
  <c r="N2163" i="5"/>
  <c r="N2164" i="5"/>
  <c r="N2165" i="5"/>
  <c r="N2166" i="5"/>
  <c r="N2167" i="5"/>
  <c r="N2168" i="5"/>
  <c r="N2169" i="5"/>
  <c r="N2170" i="5"/>
  <c r="N2171" i="5"/>
  <c r="N2172" i="5"/>
  <c r="N2173" i="5"/>
  <c r="N2174" i="5"/>
  <c r="N2175" i="5"/>
  <c r="N2176" i="5"/>
  <c r="N2177" i="5"/>
  <c r="N2178" i="5"/>
  <c r="N2179" i="5"/>
  <c r="N2180" i="5"/>
  <c r="N2181" i="5"/>
  <c r="N2182" i="5"/>
  <c r="N2183" i="5"/>
  <c r="N2184" i="5"/>
  <c r="N2185" i="5"/>
  <c r="N2186" i="5"/>
  <c r="N2187" i="5"/>
  <c r="N2188" i="5"/>
  <c r="N2189" i="5"/>
  <c r="N2190" i="5"/>
  <c r="N2191" i="5"/>
  <c r="N2192" i="5"/>
  <c r="N2193" i="5"/>
  <c r="N2194" i="5"/>
  <c r="N2195" i="5"/>
  <c r="N2196" i="5"/>
  <c r="N2197" i="5"/>
  <c r="N2198" i="5"/>
  <c r="N2199" i="5"/>
  <c r="N2200" i="5"/>
  <c r="N2201" i="5"/>
  <c r="N2202" i="5"/>
  <c r="N2203" i="5"/>
  <c r="N2204" i="5"/>
  <c r="N2205" i="5"/>
  <c r="N2206" i="5"/>
  <c r="N2207" i="5"/>
  <c r="N2208" i="5"/>
  <c r="N2209" i="5"/>
  <c r="N2210" i="5"/>
  <c r="N2211" i="5"/>
  <c r="N2212" i="5"/>
  <c r="N2213" i="5"/>
  <c r="N2214" i="5"/>
  <c r="N2215" i="5"/>
  <c r="N2216" i="5"/>
  <c r="N2217" i="5"/>
  <c r="N2218" i="5"/>
  <c r="N2219" i="5"/>
  <c r="N2220" i="5"/>
  <c r="N2221" i="5"/>
  <c r="N2222" i="5"/>
  <c r="N2223" i="5"/>
  <c r="N2224" i="5"/>
  <c r="N2225" i="5"/>
  <c r="N2226" i="5"/>
  <c r="N2227" i="5"/>
  <c r="N2228" i="5"/>
  <c r="M5" i="5"/>
  <c r="M6" i="5"/>
  <c r="M7" i="5"/>
  <c r="M8" i="5"/>
  <c r="M9" i="5"/>
  <c r="M10" i="5"/>
  <c r="M11" i="5"/>
  <c r="M12" i="5"/>
  <c r="M13" i="5"/>
  <c r="M14" i="5"/>
  <c r="M15" i="5"/>
  <c r="M16" i="5"/>
  <c r="M17" i="5"/>
  <c r="M18" i="5"/>
  <c r="M19" i="5"/>
  <c r="M20" i="5"/>
  <c r="M21" i="5"/>
  <c r="M22" i="5"/>
  <c r="M23" i="5"/>
  <c r="M24" i="5"/>
  <c r="M25" i="5"/>
  <c r="M26" i="5"/>
  <c r="M27" i="5"/>
  <c r="M28" i="5"/>
  <c r="M29" i="5"/>
  <c r="M30" i="5"/>
  <c r="M31" i="5"/>
  <c r="M32" i="5"/>
  <c r="M33" i="5"/>
  <c r="M34" i="5"/>
  <c r="M35" i="5"/>
  <c r="M36" i="5"/>
  <c r="M37" i="5"/>
  <c r="M38" i="5"/>
  <c r="M39" i="5"/>
  <c r="M40" i="5"/>
  <c r="M41" i="5"/>
  <c r="M42" i="5"/>
  <c r="M43" i="5"/>
  <c r="M44" i="5"/>
  <c r="M45" i="5"/>
  <c r="M46" i="5"/>
  <c r="M47" i="5"/>
  <c r="M48" i="5"/>
  <c r="M49" i="5"/>
  <c r="M50" i="5"/>
  <c r="M51" i="5"/>
  <c r="M52" i="5"/>
  <c r="M53" i="5"/>
  <c r="M54" i="5"/>
  <c r="M55" i="5"/>
  <c r="M56" i="5"/>
  <c r="M57" i="5"/>
  <c r="M58" i="5"/>
  <c r="M59" i="5"/>
  <c r="M60" i="5"/>
  <c r="M61" i="5"/>
  <c r="M62" i="5"/>
  <c r="M63" i="5"/>
  <c r="M64" i="5"/>
  <c r="M65" i="5"/>
  <c r="M66" i="5"/>
  <c r="M67" i="5"/>
  <c r="M68" i="5"/>
  <c r="M69" i="5"/>
  <c r="M70" i="5"/>
  <c r="M71" i="5"/>
  <c r="M72" i="5"/>
  <c r="M73" i="5"/>
  <c r="M74" i="5"/>
  <c r="M75" i="5"/>
  <c r="M76" i="5"/>
  <c r="M77" i="5"/>
  <c r="M78" i="5"/>
  <c r="M79" i="5"/>
  <c r="M80" i="5"/>
  <c r="M81" i="5"/>
  <c r="M82" i="5"/>
  <c r="M83" i="5"/>
  <c r="M84" i="5"/>
  <c r="M85" i="5"/>
  <c r="M86" i="5"/>
  <c r="M87" i="5"/>
  <c r="M88" i="5"/>
  <c r="M89" i="5"/>
  <c r="M90" i="5"/>
  <c r="M91" i="5"/>
  <c r="M92" i="5"/>
  <c r="M93" i="5"/>
  <c r="M94" i="5"/>
  <c r="M95" i="5"/>
  <c r="M96" i="5"/>
  <c r="M97" i="5"/>
  <c r="M98" i="5"/>
  <c r="M99" i="5"/>
  <c r="M100" i="5"/>
  <c r="M101" i="5"/>
  <c r="M102" i="5"/>
  <c r="M103" i="5"/>
  <c r="M104" i="5"/>
  <c r="M105" i="5"/>
  <c r="M106" i="5"/>
  <c r="M107" i="5"/>
  <c r="M108" i="5"/>
  <c r="M109" i="5"/>
  <c r="M110" i="5"/>
  <c r="M111" i="5"/>
  <c r="M112" i="5"/>
  <c r="M113" i="5"/>
  <c r="M114" i="5"/>
  <c r="M115" i="5"/>
  <c r="M116" i="5"/>
  <c r="M117" i="5"/>
  <c r="M118" i="5"/>
  <c r="M119" i="5"/>
  <c r="M120" i="5"/>
  <c r="M121" i="5"/>
  <c r="M122" i="5"/>
  <c r="M123" i="5"/>
  <c r="M124" i="5"/>
  <c r="M125" i="5"/>
  <c r="M126" i="5"/>
  <c r="M127" i="5"/>
  <c r="M128" i="5"/>
  <c r="M129" i="5"/>
  <c r="M130" i="5"/>
  <c r="M131" i="5"/>
  <c r="M132" i="5"/>
  <c r="M133" i="5"/>
  <c r="M134" i="5"/>
  <c r="M135" i="5"/>
  <c r="M136" i="5"/>
  <c r="M137" i="5"/>
  <c r="M138" i="5"/>
  <c r="M139" i="5"/>
  <c r="M140" i="5"/>
  <c r="M141" i="5"/>
  <c r="M142" i="5"/>
  <c r="M143" i="5"/>
  <c r="M144" i="5"/>
  <c r="M145" i="5"/>
  <c r="M146" i="5"/>
  <c r="M147" i="5"/>
  <c r="M148" i="5"/>
  <c r="M149" i="5"/>
  <c r="M150" i="5"/>
  <c r="M151" i="5"/>
  <c r="M152" i="5"/>
  <c r="M153" i="5"/>
  <c r="M154" i="5"/>
  <c r="M155" i="5"/>
  <c r="M156" i="5"/>
  <c r="M157" i="5"/>
  <c r="M158" i="5"/>
  <c r="M159" i="5"/>
  <c r="M160" i="5"/>
  <c r="M161" i="5"/>
  <c r="M162" i="5"/>
  <c r="M163" i="5"/>
  <c r="M164" i="5"/>
  <c r="M165" i="5"/>
  <c r="M166" i="5"/>
  <c r="M167" i="5"/>
  <c r="M168" i="5"/>
  <c r="M169" i="5"/>
  <c r="M170" i="5"/>
  <c r="M171" i="5"/>
  <c r="M172" i="5"/>
  <c r="M173" i="5"/>
  <c r="M174" i="5"/>
  <c r="M175" i="5"/>
  <c r="M176" i="5"/>
  <c r="M177" i="5"/>
  <c r="M178" i="5"/>
  <c r="M179" i="5"/>
  <c r="M180" i="5"/>
  <c r="M181" i="5"/>
  <c r="M182" i="5"/>
  <c r="M183" i="5"/>
  <c r="M184" i="5"/>
  <c r="M185" i="5"/>
  <c r="M186" i="5"/>
  <c r="M187" i="5"/>
  <c r="M188" i="5"/>
  <c r="M189" i="5"/>
  <c r="M190" i="5"/>
  <c r="M191" i="5"/>
  <c r="M192" i="5"/>
  <c r="M193" i="5"/>
  <c r="M194" i="5"/>
  <c r="M195" i="5"/>
  <c r="M196" i="5"/>
  <c r="M197" i="5"/>
  <c r="M198" i="5"/>
  <c r="M199" i="5"/>
  <c r="M200" i="5"/>
  <c r="M201" i="5"/>
  <c r="M202" i="5"/>
  <c r="M203" i="5"/>
  <c r="M204" i="5"/>
  <c r="M205" i="5"/>
  <c r="M206" i="5"/>
  <c r="M207" i="5"/>
  <c r="M208" i="5"/>
  <c r="M209" i="5"/>
  <c r="M210" i="5"/>
  <c r="M211" i="5"/>
  <c r="M212" i="5"/>
  <c r="M213" i="5"/>
  <c r="M214" i="5"/>
  <c r="M215" i="5"/>
  <c r="M216" i="5"/>
  <c r="M217" i="5"/>
  <c r="M218" i="5"/>
  <c r="M219" i="5"/>
  <c r="M220" i="5"/>
  <c r="M221" i="5"/>
  <c r="M222" i="5"/>
  <c r="M223" i="5"/>
  <c r="M224" i="5"/>
  <c r="M225" i="5"/>
  <c r="M226" i="5"/>
  <c r="M227" i="5"/>
  <c r="M228" i="5"/>
  <c r="M229" i="5"/>
  <c r="M230" i="5"/>
  <c r="M231" i="5"/>
  <c r="M232" i="5"/>
  <c r="M233" i="5"/>
  <c r="M234" i="5"/>
  <c r="M235" i="5"/>
  <c r="M236" i="5"/>
  <c r="M237" i="5"/>
  <c r="M238" i="5"/>
  <c r="M239" i="5"/>
  <c r="M240" i="5"/>
  <c r="M241" i="5"/>
  <c r="M242" i="5"/>
  <c r="M243" i="5"/>
  <c r="M244" i="5"/>
  <c r="M245" i="5"/>
  <c r="M246" i="5"/>
  <c r="M247" i="5"/>
  <c r="M248" i="5"/>
  <c r="M249" i="5"/>
  <c r="M250" i="5"/>
  <c r="M251" i="5"/>
  <c r="M252" i="5"/>
  <c r="M253" i="5"/>
  <c r="M254" i="5"/>
  <c r="M255" i="5"/>
  <c r="M256" i="5"/>
  <c r="M257" i="5"/>
  <c r="M258" i="5"/>
  <c r="M259" i="5"/>
  <c r="M260" i="5"/>
  <c r="M261" i="5"/>
  <c r="M262" i="5"/>
  <c r="M263" i="5"/>
  <c r="M264" i="5"/>
  <c r="M265" i="5"/>
  <c r="M266" i="5"/>
  <c r="M267" i="5"/>
  <c r="M268" i="5"/>
  <c r="M269" i="5"/>
  <c r="M270" i="5"/>
  <c r="M271" i="5"/>
  <c r="M272" i="5"/>
  <c r="M273" i="5"/>
  <c r="M274" i="5"/>
  <c r="M275" i="5"/>
  <c r="M276" i="5"/>
  <c r="M277" i="5"/>
  <c r="M278" i="5"/>
  <c r="M279" i="5"/>
  <c r="M280" i="5"/>
  <c r="M281" i="5"/>
  <c r="M282" i="5"/>
  <c r="M283" i="5"/>
  <c r="M284" i="5"/>
  <c r="M285" i="5"/>
  <c r="M286" i="5"/>
  <c r="M287" i="5"/>
  <c r="M288" i="5"/>
  <c r="M289" i="5"/>
  <c r="M290" i="5"/>
  <c r="M291" i="5"/>
  <c r="M292" i="5"/>
  <c r="M293" i="5"/>
  <c r="M294" i="5"/>
  <c r="M295" i="5"/>
  <c r="M296" i="5"/>
  <c r="M297" i="5"/>
  <c r="M298" i="5"/>
  <c r="M299" i="5"/>
  <c r="M300" i="5"/>
  <c r="M301" i="5"/>
  <c r="M302" i="5"/>
  <c r="M303" i="5"/>
  <c r="M304" i="5"/>
  <c r="M305" i="5"/>
  <c r="M306" i="5"/>
  <c r="M307" i="5"/>
  <c r="M308" i="5"/>
  <c r="M309" i="5"/>
  <c r="M310" i="5"/>
  <c r="M311" i="5"/>
  <c r="M312" i="5"/>
  <c r="M313" i="5"/>
  <c r="M314" i="5"/>
  <c r="M315" i="5"/>
  <c r="M316" i="5"/>
  <c r="M317" i="5"/>
  <c r="M318" i="5"/>
  <c r="M319" i="5"/>
  <c r="M320" i="5"/>
  <c r="M321" i="5"/>
  <c r="M322" i="5"/>
  <c r="M323" i="5"/>
  <c r="M324" i="5"/>
  <c r="M325" i="5"/>
  <c r="M326" i="5"/>
  <c r="M327" i="5"/>
  <c r="M328" i="5"/>
  <c r="M329" i="5"/>
  <c r="M330" i="5"/>
  <c r="M331" i="5"/>
  <c r="M332" i="5"/>
  <c r="M333" i="5"/>
  <c r="M334" i="5"/>
  <c r="M335" i="5"/>
  <c r="M336" i="5"/>
  <c r="M337" i="5"/>
  <c r="M338" i="5"/>
  <c r="M339" i="5"/>
  <c r="M340" i="5"/>
  <c r="M341" i="5"/>
  <c r="M342" i="5"/>
  <c r="M343" i="5"/>
  <c r="M344" i="5"/>
  <c r="M345" i="5"/>
  <c r="M346" i="5"/>
  <c r="M347" i="5"/>
  <c r="M348" i="5"/>
  <c r="M349" i="5"/>
  <c r="M350" i="5"/>
  <c r="M351" i="5"/>
  <c r="M352" i="5"/>
  <c r="M353" i="5"/>
  <c r="M354" i="5"/>
  <c r="M355" i="5"/>
  <c r="M356" i="5"/>
  <c r="M357" i="5"/>
  <c r="M358" i="5"/>
  <c r="M359" i="5"/>
  <c r="M360" i="5"/>
  <c r="M361" i="5"/>
  <c r="M362" i="5"/>
  <c r="M363" i="5"/>
  <c r="M364" i="5"/>
  <c r="M365" i="5"/>
  <c r="M366" i="5"/>
  <c r="M367" i="5"/>
  <c r="M368" i="5"/>
  <c r="M369" i="5"/>
  <c r="M370" i="5"/>
  <c r="M371" i="5"/>
  <c r="M372" i="5"/>
  <c r="M373" i="5"/>
  <c r="M374" i="5"/>
  <c r="M375" i="5"/>
  <c r="M376" i="5"/>
  <c r="M377" i="5"/>
  <c r="M378" i="5"/>
  <c r="M379" i="5"/>
  <c r="M380" i="5"/>
  <c r="M381" i="5"/>
  <c r="M382" i="5"/>
  <c r="M383" i="5"/>
  <c r="M384" i="5"/>
  <c r="M385" i="5"/>
  <c r="M386" i="5"/>
  <c r="M387" i="5"/>
  <c r="M388" i="5"/>
  <c r="M389" i="5"/>
  <c r="M390" i="5"/>
  <c r="M391" i="5"/>
  <c r="M392" i="5"/>
  <c r="M393" i="5"/>
  <c r="M394" i="5"/>
  <c r="M395" i="5"/>
  <c r="M396" i="5"/>
  <c r="M397" i="5"/>
  <c r="M398" i="5"/>
  <c r="M399" i="5"/>
  <c r="M400" i="5"/>
  <c r="M401" i="5"/>
  <c r="M402" i="5"/>
  <c r="M403" i="5"/>
  <c r="M404" i="5"/>
  <c r="M405" i="5"/>
  <c r="M406" i="5"/>
  <c r="M407" i="5"/>
  <c r="M408" i="5"/>
  <c r="M409" i="5"/>
  <c r="M410" i="5"/>
  <c r="M411" i="5"/>
  <c r="M412" i="5"/>
  <c r="M413" i="5"/>
  <c r="M414" i="5"/>
  <c r="M415" i="5"/>
  <c r="M416" i="5"/>
  <c r="M417" i="5"/>
  <c r="M418" i="5"/>
  <c r="M419" i="5"/>
  <c r="M420" i="5"/>
  <c r="M421" i="5"/>
  <c r="M422" i="5"/>
  <c r="M423" i="5"/>
  <c r="M424" i="5"/>
  <c r="M425" i="5"/>
  <c r="M426" i="5"/>
  <c r="M427" i="5"/>
  <c r="M428" i="5"/>
  <c r="M429" i="5"/>
  <c r="M430" i="5"/>
  <c r="M431" i="5"/>
  <c r="M432" i="5"/>
  <c r="M433" i="5"/>
  <c r="M434" i="5"/>
  <c r="M435" i="5"/>
  <c r="M436" i="5"/>
  <c r="M437" i="5"/>
  <c r="M438" i="5"/>
  <c r="M439" i="5"/>
  <c r="M440" i="5"/>
  <c r="M441" i="5"/>
  <c r="M442" i="5"/>
  <c r="M443" i="5"/>
  <c r="M444" i="5"/>
  <c r="M445" i="5"/>
  <c r="M446" i="5"/>
  <c r="M447" i="5"/>
  <c r="M448" i="5"/>
  <c r="M449" i="5"/>
  <c r="M450" i="5"/>
  <c r="M451" i="5"/>
  <c r="M452" i="5"/>
  <c r="M453" i="5"/>
  <c r="M454" i="5"/>
  <c r="M455" i="5"/>
  <c r="M456" i="5"/>
  <c r="M457" i="5"/>
  <c r="M458" i="5"/>
  <c r="M459" i="5"/>
  <c r="M460" i="5"/>
  <c r="M461" i="5"/>
  <c r="M462" i="5"/>
  <c r="M463" i="5"/>
  <c r="M464" i="5"/>
  <c r="M465" i="5"/>
  <c r="M466" i="5"/>
  <c r="M467" i="5"/>
  <c r="M468" i="5"/>
  <c r="M469" i="5"/>
  <c r="M470" i="5"/>
  <c r="M471" i="5"/>
  <c r="M472" i="5"/>
  <c r="M473" i="5"/>
  <c r="M474" i="5"/>
  <c r="M475" i="5"/>
  <c r="M476" i="5"/>
  <c r="M477" i="5"/>
  <c r="M478" i="5"/>
  <c r="M479" i="5"/>
  <c r="M480" i="5"/>
  <c r="M481" i="5"/>
  <c r="M482" i="5"/>
  <c r="M483" i="5"/>
  <c r="M484" i="5"/>
  <c r="M485" i="5"/>
  <c r="M486" i="5"/>
  <c r="M487" i="5"/>
  <c r="M488" i="5"/>
  <c r="M489" i="5"/>
  <c r="M490" i="5"/>
  <c r="M491" i="5"/>
  <c r="M492" i="5"/>
  <c r="M493" i="5"/>
  <c r="M494" i="5"/>
  <c r="M495" i="5"/>
  <c r="M496" i="5"/>
  <c r="M497" i="5"/>
  <c r="M498" i="5"/>
  <c r="M499" i="5"/>
  <c r="M500" i="5"/>
  <c r="M501" i="5"/>
  <c r="M502" i="5"/>
  <c r="M503" i="5"/>
  <c r="M504" i="5"/>
  <c r="M505" i="5"/>
  <c r="M506" i="5"/>
  <c r="M507" i="5"/>
  <c r="M508" i="5"/>
  <c r="M509" i="5"/>
  <c r="M510" i="5"/>
  <c r="M511" i="5"/>
  <c r="M512" i="5"/>
  <c r="M513" i="5"/>
  <c r="M514" i="5"/>
  <c r="M515" i="5"/>
  <c r="M516" i="5"/>
  <c r="M517" i="5"/>
  <c r="M518" i="5"/>
  <c r="M519" i="5"/>
  <c r="M520" i="5"/>
  <c r="M521" i="5"/>
  <c r="M522" i="5"/>
  <c r="M523" i="5"/>
  <c r="M524" i="5"/>
  <c r="M525" i="5"/>
  <c r="M526" i="5"/>
  <c r="M527" i="5"/>
  <c r="M528" i="5"/>
  <c r="M529" i="5"/>
  <c r="M530" i="5"/>
  <c r="M531" i="5"/>
  <c r="M532" i="5"/>
  <c r="M533" i="5"/>
  <c r="M534" i="5"/>
  <c r="M535" i="5"/>
  <c r="M536" i="5"/>
  <c r="M537" i="5"/>
  <c r="M538" i="5"/>
  <c r="M539" i="5"/>
  <c r="M540" i="5"/>
  <c r="M541" i="5"/>
  <c r="M542" i="5"/>
  <c r="M543" i="5"/>
  <c r="M544" i="5"/>
  <c r="M545" i="5"/>
  <c r="M546" i="5"/>
  <c r="M547" i="5"/>
  <c r="M548" i="5"/>
  <c r="M549" i="5"/>
  <c r="M550" i="5"/>
  <c r="M551" i="5"/>
  <c r="M552" i="5"/>
  <c r="M553" i="5"/>
  <c r="M554" i="5"/>
  <c r="M555" i="5"/>
  <c r="M556" i="5"/>
  <c r="M557" i="5"/>
  <c r="M558" i="5"/>
  <c r="M559" i="5"/>
  <c r="M560" i="5"/>
  <c r="M561" i="5"/>
  <c r="M562" i="5"/>
  <c r="M563" i="5"/>
  <c r="M564" i="5"/>
  <c r="M565" i="5"/>
  <c r="M566" i="5"/>
  <c r="M567" i="5"/>
  <c r="M568" i="5"/>
  <c r="M569" i="5"/>
  <c r="M570" i="5"/>
  <c r="M571" i="5"/>
  <c r="M572" i="5"/>
  <c r="M573" i="5"/>
  <c r="M574" i="5"/>
  <c r="M575" i="5"/>
  <c r="M576" i="5"/>
  <c r="M577" i="5"/>
  <c r="M578" i="5"/>
  <c r="M579" i="5"/>
  <c r="M580" i="5"/>
  <c r="M581" i="5"/>
  <c r="M582" i="5"/>
  <c r="M583" i="5"/>
  <c r="M584" i="5"/>
  <c r="M585" i="5"/>
  <c r="M586" i="5"/>
  <c r="M587" i="5"/>
  <c r="M588" i="5"/>
  <c r="M589" i="5"/>
  <c r="M590" i="5"/>
  <c r="M591" i="5"/>
  <c r="M592" i="5"/>
  <c r="M593" i="5"/>
  <c r="M594" i="5"/>
  <c r="M595" i="5"/>
  <c r="M596" i="5"/>
  <c r="M597" i="5"/>
  <c r="M598" i="5"/>
  <c r="M599" i="5"/>
  <c r="M600" i="5"/>
  <c r="M601" i="5"/>
  <c r="M602" i="5"/>
  <c r="M603" i="5"/>
  <c r="M604" i="5"/>
  <c r="M605" i="5"/>
  <c r="M606" i="5"/>
  <c r="M607" i="5"/>
  <c r="M608" i="5"/>
  <c r="M609" i="5"/>
  <c r="M610" i="5"/>
  <c r="M611" i="5"/>
  <c r="M612" i="5"/>
  <c r="M613" i="5"/>
  <c r="M614" i="5"/>
  <c r="M615" i="5"/>
  <c r="M616" i="5"/>
  <c r="M617" i="5"/>
  <c r="M618" i="5"/>
  <c r="M619" i="5"/>
  <c r="M620" i="5"/>
  <c r="M621" i="5"/>
  <c r="M622" i="5"/>
  <c r="M623" i="5"/>
  <c r="M624" i="5"/>
  <c r="M625" i="5"/>
  <c r="M626" i="5"/>
  <c r="M627" i="5"/>
  <c r="M628" i="5"/>
  <c r="M629" i="5"/>
  <c r="M630" i="5"/>
  <c r="M631" i="5"/>
  <c r="M632" i="5"/>
  <c r="M633" i="5"/>
  <c r="M634" i="5"/>
  <c r="M635" i="5"/>
  <c r="M636" i="5"/>
  <c r="M637" i="5"/>
  <c r="M638" i="5"/>
  <c r="M639" i="5"/>
  <c r="M640" i="5"/>
  <c r="M641" i="5"/>
  <c r="M642" i="5"/>
  <c r="M643" i="5"/>
  <c r="M644" i="5"/>
  <c r="M645" i="5"/>
  <c r="M646" i="5"/>
  <c r="M647" i="5"/>
  <c r="M648" i="5"/>
  <c r="M649" i="5"/>
  <c r="M650" i="5"/>
  <c r="M651" i="5"/>
  <c r="M652" i="5"/>
  <c r="M653" i="5"/>
  <c r="M654" i="5"/>
  <c r="M655" i="5"/>
  <c r="M656" i="5"/>
  <c r="M657" i="5"/>
  <c r="M658" i="5"/>
  <c r="M659" i="5"/>
  <c r="M660" i="5"/>
  <c r="M661" i="5"/>
  <c r="M662" i="5"/>
  <c r="M663" i="5"/>
  <c r="M664" i="5"/>
  <c r="M665" i="5"/>
  <c r="M666" i="5"/>
  <c r="M667" i="5"/>
  <c r="M668" i="5"/>
  <c r="M669" i="5"/>
  <c r="M670" i="5"/>
  <c r="M671" i="5"/>
  <c r="M672" i="5"/>
  <c r="M673" i="5"/>
  <c r="M674" i="5"/>
  <c r="M675" i="5"/>
  <c r="M676" i="5"/>
  <c r="M677" i="5"/>
  <c r="M678" i="5"/>
  <c r="M679" i="5"/>
  <c r="M680" i="5"/>
  <c r="M681" i="5"/>
  <c r="M682" i="5"/>
  <c r="M683" i="5"/>
  <c r="M684" i="5"/>
  <c r="M685" i="5"/>
  <c r="M686" i="5"/>
  <c r="M687" i="5"/>
  <c r="M688" i="5"/>
  <c r="M689" i="5"/>
  <c r="M690" i="5"/>
  <c r="M691" i="5"/>
  <c r="M692" i="5"/>
  <c r="M693" i="5"/>
  <c r="M694" i="5"/>
  <c r="M695" i="5"/>
  <c r="M696" i="5"/>
  <c r="M697" i="5"/>
  <c r="M698" i="5"/>
  <c r="M699" i="5"/>
  <c r="M700" i="5"/>
  <c r="M701" i="5"/>
  <c r="M702" i="5"/>
  <c r="M703" i="5"/>
  <c r="M704" i="5"/>
  <c r="M705" i="5"/>
  <c r="M706" i="5"/>
  <c r="M707" i="5"/>
  <c r="M708" i="5"/>
  <c r="M709" i="5"/>
  <c r="M710" i="5"/>
  <c r="M711" i="5"/>
  <c r="M712" i="5"/>
  <c r="M713" i="5"/>
  <c r="M714" i="5"/>
  <c r="M715" i="5"/>
  <c r="M716" i="5"/>
  <c r="M717" i="5"/>
  <c r="M718" i="5"/>
  <c r="M719" i="5"/>
  <c r="M720" i="5"/>
  <c r="M721" i="5"/>
  <c r="M722" i="5"/>
  <c r="M723" i="5"/>
  <c r="M724" i="5"/>
  <c r="M725" i="5"/>
  <c r="M726" i="5"/>
  <c r="M727" i="5"/>
  <c r="M728" i="5"/>
  <c r="M729" i="5"/>
  <c r="M730" i="5"/>
  <c r="M731" i="5"/>
  <c r="M732" i="5"/>
  <c r="M733" i="5"/>
  <c r="M734" i="5"/>
  <c r="M735" i="5"/>
  <c r="M736" i="5"/>
  <c r="M737" i="5"/>
  <c r="M738" i="5"/>
  <c r="M739" i="5"/>
  <c r="M740" i="5"/>
  <c r="M741" i="5"/>
  <c r="M742" i="5"/>
  <c r="M743" i="5"/>
  <c r="M744" i="5"/>
  <c r="M745" i="5"/>
  <c r="M746" i="5"/>
  <c r="M747" i="5"/>
  <c r="M748" i="5"/>
  <c r="M749" i="5"/>
  <c r="M750" i="5"/>
  <c r="M751" i="5"/>
  <c r="M752" i="5"/>
  <c r="M753" i="5"/>
  <c r="M754" i="5"/>
  <c r="M755" i="5"/>
  <c r="M756" i="5"/>
  <c r="M757" i="5"/>
  <c r="M758" i="5"/>
  <c r="M759" i="5"/>
  <c r="M760" i="5"/>
  <c r="M761" i="5"/>
  <c r="M762" i="5"/>
  <c r="M763" i="5"/>
  <c r="M764" i="5"/>
  <c r="M765" i="5"/>
  <c r="M766" i="5"/>
  <c r="M767" i="5"/>
  <c r="M768" i="5"/>
  <c r="M769" i="5"/>
  <c r="M770" i="5"/>
  <c r="M771" i="5"/>
  <c r="M772" i="5"/>
  <c r="M773" i="5"/>
  <c r="M774" i="5"/>
  <c r="M775" i="5"/>
  <c r="M776" i="5"/>
  <c r="M777" i="5"/>
  <c r="M778" i="5"/>
  <c r="M779" i="5"/>
  <c r="M780" i="5"/>
  <c r="M781" i="5"/>
  <c r="M782" i="5"/>
  <c r="M783" i="5"/>
  <c r="M784" i="5"/>
  <c r="M785" i="5"/>
  <c r="M786" i="5"/>
  <c r="M787" i="5"/>
  <c r="M788" i="5"/>
  <c r="M789" i="5"/>
  <c r="M790" i="5"/>
  <c r="M791" i="5"/>
  <c r="M792" i="5"/>
  <c r="M793" i="5"/>
  <c r="M794" i="5"/>
  <c r="M795" i="5"/>
  <c r="M796" i="5"/>
  <c r="M797" i="5"/>
  <c r="M798" i="5"/>
  <c r="M799" i="5"/>
  <c r="M800" i="5"/>
  <c r="M801" i="5"/>
  <c r="M802" i="5"/>
  <c r="M803" i="5"/>
  <c r="M804" i="5"/>
  <c r="M805" i="5"/>
  <c r="M806" i="5"/>
  <c r="M807" i="5"/>
  <c r="M808" i="5"/>
  <c r="M809" i="5"/>
  <c r="M810" i="5"/>
  <c r="M811" i="5"/>
  <c r="M812" i="5"/>
  <c r="M813" i="5"/>
  <c r="M814" i="5"/>
  <c r="M815" i="5"/>
  <c r="M816" i="5"/>
  <c r="M817" i="5"/>
  <c r="M818" i="5"/>
  <c r="M819" i="5"/>
  <c r="M820" i="5"/>
  <c r="M821" i="5"/>
  <c r="M822" i="5"/>
  <c r="M823" i="5"/>
  <c r="M824" i="5"/>
  <c r="M825" i="5"/>
  <c r="M826" i="5"/>
  <c r="M827" i="5"/>
  <c r="M828" i="5"/>
  <c r="M829" i="5"/>
  <c r="M830" i="5"/>
  <c r="M831" i="5"/>
  <c r="M832" i="5"/>
  <c r="M833" i="5"/>
  <c r="M834" i="5"/>
  <c r="M835" i="5"/>
  <c r="M836" i="5"/>
  <c r="M837" i="5"/>
  <c r="M838" i="5"/>
  <c r="M839" i="5"/>
  <c r="M840" i="5"/>
  <c r="M841" i="5"/>
  <c r="M842" i="5"/>
  <c r="M843" i="5"/>
  <c r="M844" i="5"/>
  <c r="M845" i="5"/>
  <c r="M846" i="5"/>
  <c r="M847" i="5"/>
  <c r="M848" i="5"/>
  <c r="M849" i="5"/>
  <c r="M850" i="5"/>
  <c r="M851" i="5"/>
  <c r="M852" i="5"/>
  <c r="M853" i="5"/>
  <c r="M854" i="5"/>
  <c r="M855" i="5"/>
  <c r="M856" i="5"/>
  <c r="M857" i="5"/>
  <c r="M858" i="5"/>
  <c r="M859" i="5"/>
  <c r="M860" i="5"/>
  <c r="M861" i="5"/>
  <c r="M862" i="5"/>
  <c r="M863" i="5"/>
  <c r="M864" i="5"/>
  <c r="M865" i="5"/>
  <c r="M866" i="5"/>
  <c r="M867" i="5"/>
  <c r="M868" i="5"/>
  <c r="M869" i="5"/>
  <c r="M870" i="5"/>
  <c r="M871" i="5"/>
  <c r="M872" i="5"/>
  <c r="M873" i="5"/>
  <c r="M874" i="5"/>
  <c r="M875" i="5"/>
  <c r="M876" i="5"/>
  <c r="M877" i="5"/>
  <c r="M878" i="5"/>
  <c r="M879" i="5"/>
  <c r="M880" i="5"/>
  <c r="M881" i="5"/>
  <c r="M882" i="5"/>
  <c r="M883" i="5"/>
  <c r="M884" i="5"/>
  <c r="M885" i="5"/>
  <c r="M886" i="5"/>
  <c r="M887" i="5"/>
  <c r="M888" i="5"/>
  <c r="M889" i="5"/>
  <c r="M890" i="5"/>
  <c r="M891" i="5"/>
  <c r="M892" i="5"/>
  <c r="M893" i="5"/>
  <c r="M894" i="5"/>
  <c r="M895" i="5"/>
  <c r="M896" i="5"/>
  <c r="M897" i="5"/>
  <c r="M898" i="5"/>
  <c r="M899" i="5"/>
  <c r="M900" i="5"/>
  <c r="M901" i="5"/>
  <c r="M902" i="5"/>
  <c r="M903" i="5"/>
  <c r="M904" i="5"/>
  <c r="M905" i="5"/>
  <c r="M906" i="5"/>
  <c r="M907" i="5"/>
  <c r="M908" i="5"/>
  <c r="M909" i="5"/>
  <c r="M910" i="5"/>
  <c r="M911" i="5"/>
  <c r="M912" i="5"/>
  <c r="M913" i="5"/>
  <c r="M914" i="5"/>
  <c r="M915" i="5"/>
  <c r="M916" i="5"/>
  <c r="M917" i="5"/>
  <c r="M918" i="5"/>
  <c r="M919" i="5"/>
  <c r="M920" i="5"/>
  <c r="M921" i="5"/>
  <c r="M922" i="5"/>
  <c r="M923" i="5"/>
  <c r="M924" i="5"/>
  <c r="M925" i="5"/>
  <c r="M926" i="5"/>
  <c r="M927" i="5"/>
  <c r="M928" i="5"/>
  <c r="M929" i="5"/>
  <c r="M930" i="5"/>
  <c r="M931" i="5"/>
  <c r="M932" i="5"/>
  <c r="M933" i="5"/>
  <c r="M934" i="5"/>
  <c r="M935" i="5"/>
  <c r="M936" i="5"/>
  <c r="M937" i="5"/>
  <c r="M938" i="5"/>
  <c r="M939" i="5"/>
  <c r="M940" i="5"/>
  <c r="M941" i="5"/>
  <c r="M942" i="5"/>
  <c r="M943" i="5"/>
  <c r="M944" i="5"/>
  <c r="M945" i="5"/>
  <c r="M946" i="5"/>
  <c r="M947" i="5"/>
  <c r="M948" i="5"/>
  <c r="M949" i="5"/>
  <c r="M950" i="5"/>
  <c r="M951" i="5"/>
  <c r="M952" i="5"/>
  <c r="M953" i="5"/>
  <c r="M954" i="5"/>
  <c r="M955" i="5"/>
  <c r="M956" i="5"/>
  <c r="M957" i="5"/>
  <c r="M958" i="5"/>
  <c r="M959" i="5"/>
  <c r="M960" i="5"/>
  <c r="M961" i="5"/>
  <c r="M962" i="5"/>
  <c r="M963" i="5"/>
  <c r="M964" i="5"/>
  <c r="M965" i="5"/>
  <c r="M966" i="5"/>
  <c r="M967" i="5"/>
  <c r="M968" i="5"/>
  <c r="M969" i="5"/>
  <c r="M970" i="5"/>
  <c r="M971" i="5"/>
  <c r="M972" i="5"/>
  <c r="M973" i="5"/>
  <c r="M974" i="5"/>
  <c r="M975" i="5"/>
  <c r="M976" i="5"/>
  <c r="M977" i="5"/>
  <c r="M978" i="5"/>
  <c r="M979" i="5"/>
  <c r="M980" i="5"/>
  <c r="M981" i="5"/>
  <c r="M982" i="5"/>
  <c r="M983" i="5"/>
  <c r="M984" i="5"/>
  <c r="M985" i="5"/>
  <c r="M986" i="5"/>
  <c r="M987" i="5"/>
  <c r="M988" i="5"/>
  <c r="M989" i="5"/>
  <c r="M990" i="5"/>
  <c r="M991" i="5"/>
  <c r="M992" i="5"/>
  <c r="M993" i="5"/>
  <c r="M994" i="5"/>
  <c r="M995" i="5"/>
  <c r="M996" i="5"/>
  <c r="M997" i="5"/>
  <c r="M998" i="5"/>
  <c r="M999" i="5"/>
  <c r="M1000" i="5"/>
  <c r="M1001" i="5"/>
  <c r="M1002" i="5"/>
  <c r="M1003" i="5"/>
  <c r="M1004" i="5"/>
  <c r="M1005" i="5"/>
  <c r="M1006" i="5"/>
  <c r="M1007" i="5"/>
  <c r="M1008" i="5"/>
  <c r="M1009" i="5"/>
  <c r="M1010" i="5"/>
  <c r="M1011" i="5"/>
  <c r="M1012" i="5"/>
  <c r="M1013" i="5"/>
  <c r="M1014" i="5"/>
  <c r="M1015" i="5"/>
  <c r="M1016" i="5"/>
  <c r="M1017" i="5"/>
  <c r="M1018" i="5"/>
  <c r="M1019" i="5"/>
  <c r="M1020" i="5"/>
  <c r="M1021" i="5"/>
  <c r="M1022" i="5"/>
  <c r="M1023" i="5"/>
  <c r="M1024" i="5"/>
  <c r="M1025" i="5"/>
  <c r="M1026" i="5"/>
  <c r="M1027" i="5"/>
  <c r="M1028" i="5"/>
  <c r="M1029" i="5"/>
  <c r="M1030" i="5"/>
  <c r="M1031" i="5"/>
  <c r="M1032" i="5"/>
  <c r="M1033" i="5"/>
  <c r="M1034" i="5"/>
  <c r="M1035" i="5"/>
  <c r="M1036" i="5"/>
  <c r="M1037" i="5"/>
  <c r="M1038" i="5"/>
  <c r="M1039" i="5"/>
  <c r="M1040" i="5"/>
  <c r="M1041" i="5"/>
  <c r="M1042" i="5"/>
  <c r="M1043" i="5"/>
  <c r="M1044" i="5"/>
  <c r="M1045" i="5"/>
  <c r="M1046" i="5"/>
  <c r="M1047" i="5"/>
  <c r="M1048" i="5"/>
  <c r="M1049" i="5"/>
  <c r="M1050" i="5"/>
  <c r="M1051" i="5"/>
  <c r="M1052" i="5"/>
  <c r="M1053" i="5"/>
  <c r="M1054" i="5"/>
  <c r="M1055" i="5"/>
  <c r="M1056" i="5"/>
  <c r="M1057" i="5"/>
  <c r="M1058" i="5"/>
  <c r="M1059" i="5"/>
  <c r="M1060" i="5"/>
  <c r="M1061" i="5"/>
  <c r="M1062" i="5"/>
  <c r="M1063" i="5"/>
  <c r="M1064" i="5"/>
  <c r="M1065" i="5"/>
  <c r="M1066" i="5"/>
  <c r="M1067" i="5"/>
  <c r="M1068" i="5"/>
  <c r="M1069" i="5"/>
  <c r="M1070" i="5"/>
  <c r="M1071" i="5"/>
  <c r="M1072" i="5"/>
  <c r="M1073" i="5"/>
  <c r="M1074" i="5"/>
  <c r="M1075" i="5"/>
  <c r="M1076" i="5"/>
  <c r="M1077" i="5"/>
  <c r="M1078" i="5"/>
  <c r="M1079" i="5"/>
  <c r="M1080" i="5"/>
  <c r="M1081" i="5"/>
  <c r="M1082" i="5"/>
  <c r="M1083" i="5"/>
  <c r="M1084" i="5"/>
  <c r="M1085" i="5"/>
  <c r="M1086" i="5"/>
  <c r="M1087" i="5"/>
  <c r="M1088" i="5"/>
  <c r="M1089" i="5"/>
  <c r="M1090" i="5"/>
  <c r="M1091" i="5"/>
  <c r="M1092" i="5"/>
  <c r="M1093" i="5"/>
  <c r="M1094" i="5"/>
  <c r="M1095" i="5"/>
  <c r="M1096" i="5"/>
  <c r="M1097" i="5"/>
  <c r="M1098" i="5"/>
  <c r="M1099" i="5"/>
  <c r="M1100" i="5"/>
  <c r="M1101" i="5"/>
  <c r="M1102" i="5"/>
  <c r="M1103" i="5"/>
  <c r="M1104" i="5"/>
  <c r="M1105" i="5"/>
  <c r="M1106" i="5"/>
  <c r="M1107" i="5"/>
  <c r="M1108" i="5"/>
  <c r="M1109" i="5"/>
  <c r="M1110" i="5"/>
  <c r="M1111" i="5"/>
  <c r="M1112" i="5"/>
  <c r="M1113" i="5"/>
  <c r="M1114" i="5"/>
  <c r="M1115" i="5"/>
  <c r="M1116" i="5"/>
  <c r="M1117" i="5"/>
  <c r="M1118" i="5"/>
  <c r="M1119" i="5"/>
  <c r="M1120" i="5"/>
  <c r="M1121" i="5"/>
  <c r="M1122" i="5"/>
  <c r="M1123" i="5"/>
  <c r="M1124" i="5"/>
  <c r="M1125" i="5"/>
  <c r="M1126" i="5"/>
  <c r="M1127" i="5"/>
  <c r="M1128" i="5"/>
  <c r="M1129" i="5"/>
  <c r="M1130" i="5"/>
  <c r="M1131" i="5"/>
  <c r="M1132" i="5"/>
  <c r="M1133" i="5"/>
  <c r="M1134" i="5"/>
  <c r="M1135" i="5"/>
  <c r="M1136" i="5"/>
  <c r="M1137" i="5"/>
  <c r="M1138" i="5"/>
  <c r="M1139" i="5"/>
  <c r="M1140" i="5"/>
  <c r="M1141" i="5"/>
  <c r="M1142" i="5"/>
  <c r="M1143" i="5"/>
  <c r="M1144" i="5"/>
  <c r="M1145" i="5"/>
  <c r="M1146" i="5"/>
  <c r="M1147" i="5"/>
  <c r="M1148" i="5"/>
  <c r="M1149" i="5"/>
  <c r="M1150" i="5"/>
  <c r="M1151" i="5"/>
  <c r="M1152" i="5"/>
  <c r="M1153" i="5"/>
  <c r="M1154" i="5"/>
  <c r="M1155" i="5"/>
  <c r="M1156" i="5"/>
  <c r="M1157" i="5"/>
  <c r="M1158" i="5"/>
  <c r="M1159" i="5"/>
  <c r="M1160" i="5"/>
  <c r="M1161" i="5"/>
  <c r="M1162" i="5"/>
  <c r="M1163" i="5"/>
  <c r="M1164" i="5"/>
  <c r="M1165" i="5"/>
  <c r="M1166" i="5"/>
  <c r="M1167" i="5"/>
  <c r="M1168" i="5"/>
  <c r="M1169" i="5"/>
  <c r="M1170" i="5"/>
  <c r="M1171" i="5"/>
  <c r="M1172" i="5"/>
  <c r="M1173" i="5"/>
  <c r="M1174" i="5"/>
  <c r="M1175" i="5"/>
  <c r="M1176" i="5"/>
  <c r="M1177" i="5"/>
  <c r="M1178" i="5"/>
  <c r="M1179" i="5"/>
  <c r="M1180" i="5"/>
  <c r="M1181" i="5"/>
  <c r="M1182" i="5"/>
  <c r="M1183" i="5"/>
  <c r="M1184" i="5"/>
  <c r="M1185" i="5"/>
  <c r="M1186" i="5"/>
  <c r="M1187" i="5"/>
  <c r="M1188" i="5"/>
  <c r="M1189" i="5"/>
  <c r="M1190" i="5"/>
  <c r="M1191" i="5"/>
  <c r="M1192" i="5"/>
  <c r="M1193" i="5"/>
  <c r="M1194" i="5"/>
  <c r="M1195" i="5"/>
  <c r="M1196" i="5"/>
  <c r="M1197" i="5"/>
  <c r="M1198" i="5"/>
  <c r="M1199" i="5"/>
  <c r="M1200" i="5"/>
  <c r="M1201" i="5"/>
  <c r="M1202" i="5"/>
  <c r="M1203" i="5"/>
  <c r="M1204" i="5"/>
  <c r="M1205" i="5"/>
  <c r="M1206" i="5"/>
  <c r="M1207" i="5"/>
  <c r="M1208" i="5"/>
  <c r="M1209" i="5"/>
  <c r="M1210" i="5"/>
  <c r="M1211" i="5"/>
  <c r="M1212" i="5"/>
  <c r="M1213" i="5"/>
  <c r="M1214" i="5"/>
  <c r="M1215" i="5"/>
  <c r="M1216" i="5"/>
  <c r="M1217" i="5"/>
  <c r="M1218" i="5"/>
  <c r="M1219" i="5"/>
  <c r="M1220" i="5"/>
  <c r="M1221" i="5"/>
  <c r="M1222" i="5"/>
  <c r="M1223" i="5"/>
  <c r="M1224" i="5"/>
  <c r="M1225" i="5"/>
  <c r="M1226" i="5"/>
  <c r="M1227" i="5"/>
  <c r="M1228" i="5"/>
  <c r="M1229" i="5"/>
  <c r="M1230" i="5"/>
  <c r="M1231" i="5"/>
  <c r="M1232" i="5"/>
  <c r="M1233" i="5"/>
  <c r="M1234" i="5"/>
  <c r="M1235" i="5"/>
  <c r="M1236" i="5"/>
  <c r="M1237" i="5"/>
  <c r="M1238" i="5"/>
  <c r="M1239" i="5"/>
  <c r="M1240" i="5"/>
  <c r="M1241" i="5"/>
  <c r="M1242" i="5"/>
  <c r="M1243" i="5"/>
  <c r="M1244" i="5"/>
  <c r="M1245" i="5"/>
  <c r="M1246" i="5"/>
  <c r="M1247" i="5"/>
  <c r="M1248" i="5"/>
  <c r="M1249" i="5"/>
  <c r="M1250" i="5"/>
  <c r="M1251" i="5"/>
  <c r="M1252" i="5"/>
  <c r="M1253" i="5"/>
  <c r="M1254" i="5"/>
  <c r="M1255" i="5"/>
  <c r="M1256" i="5"/>
  <c r="M1257" i="5"/>
  <c r="M1258" i="5"/>
  <c r="M1259" i="5"/>
  <c r="M1260" i="5"/>
  <c r="M1261" i="5"/>
  <c r="M1262" i="5"/>
  <c r="M1263" i="5"/>
  <c r="M1264" i="5"/>
  <c r="M1265" i="5"/>
  <c r="M1266" i="5"/>
  <c r="M1267" i="5"/>
  <c r="M1268" i="5"/>
  <c r="M1269" i="5"/>
  <c r="M1270" i="5"/>
  <c r="M1271" i="5"/>
  <c r="M1272" i="5"/>
  <c r="M1273" i="5"/>
  <c r="M1274" i="5"/>
  <c r="M1275" i="5"/>
  <c r="M1276" i="5"/>
  <c r="M1277" i="5"/>
  <c r="M1278" i="5"/>
  <c r="M1279" i="5"/>
  <c r="M1280" i="5"/>
  <c r="M1281" i="5"/>
  <c r="M1282" i="5"/>
  <c r="M1283" i="5"/>
  <c r="M1284" i="5"/>
  <c r="M1285" i="5"/>
  <c r="M1286" i="5"/>
  <c r="M1287" i="5"/>
  <c r="M1288" i="5"/>
  <c r="M1289" i="5"/>
  <c r="M1290" i="5"/>
  <c r="M1291" i="5"/>
  <c r="M1292" i="5"/>
  <c r="M1293" i="5"/>
  <c r="M1294" i="5"/>
  <c r="M1295" i="5"/>
  <c r="M1296" i="5"/>
  <c r="M1297" i="5"/>
  <c r="M1298" i="5"/>
  <c r="M1299" i="5"/>
  <c r="M1300" i="5"/>
  <c r="M1301" i="5"/>
  <c r="M1302" i="5"/>
  <c r="M1303" i="5"/>
  <c r="M1304" i="5"/>
  <c r="M1305" i="5"/>
  <c r="M1306" i="5"/>
  <c r="M1307" i="5"/>
  <c r="M1308" i="5"/>
  <c r="M1309" i="5"/>
  <c r="M1310" i="5"/>
  <c r="M1311" i="5"/>
  <c r="M1312" i="5"/>
  <c r="M1313" i="5"/>
  <c r="M1314" i="5"/>
  <c r="M1315" i="5"/>
  <c r="M1316" i="5"/>
  <c r="M1317" i="5"/>
  <c r="M1318" i="5"/>
  <c r="M1319" i="5"/>
  <c r="M1320" i="5"/>
  <c r="M1321" i="5"/>
  <c r="M1322" i="5"/>
  <c r="M1323" i="5"/>
  <c r="M1324" i="5"/>
  <c r="M1325" i="5"/>
  <c r="M1326" i="5"/>
  <c r="M1327" i="5"/>
  <c r="M1328" i="5"/>
  <c r="M1329" i="5"/>
  <c r="M1330" i="5"/>
  <c r="M1331" i="5"/>
  <c r="M1332" i="5"/>
  <c r="M1333" i="5"/>
  <c r="M1334" i="5"/>
  <c r="M1335" i="5"/>
  <c r="M1336" i="5"/>
  <c r="M1337" i="5"/>
  <c r="M1338" i="5"/>
  <c r="M1339" i="5"/>
  <c r="M1340" i="5"/>
  <c r="M1341" i="5"/>
  <c r="M1342" i="5"/>
  <c r="M1343" i="5"/>
  <c r="M1344" i="5"/>
  <c r="M1345" i="5"/>
  <c r="M1346" i="5"/>
  <c r="M1347" i="5"/>
  <c r="M1348" i="5"/>
  <c r="M1349" i="5"/>
  <c r="M1350" i="5"/>
  <c r="M1351" i="5"/>
  <c r="M1352" i="5"/>
  <c r="M1353" i="5"/>
  <c r="M1354" i="5"/>
  <c r="M1355" i="5"/>
  <c r="M1356" i="5"/>
  <c r="M1357" i="5"/>
  <c r="M1358" i="5"/>
  <c r="M1359" i="5"/>
  <c r="M1360" i="5"/>
  <c r="M1361" i="5"/>
  <c r="M1362" i="5"/>
  <c r="M1363" i="5"/>
  <c r="M1364" i="5"/>
  <c r="M1365" i="5"/>
  <c r="M1366" i="5"/>
  <c r="M1367" i="5"/>
  <c r="M1368" i="5"/>
  <c r="M1369" i="5"/>
  <c r="M1370" i="5"/>
  <c r="M1371" i="5"/>
  <c r="M1372" i="5"/>
  <c r="M1373" i="5"/>
  <c r="M1374" i="5"/>
  <c r="M1375" i="5"/>
  <c r="M1376" i="5"/>
  <c r="M1377" i="5"/>
  <c r="M1378" i="5"/>
  <c r="M1379" i="5"/>
  <c r="M1380" i="5"/>
  <c r="M1381" i="5"/>
  <c r="M1382" i="5"/>
  <c r="M1383" i="5"/>
  <c r="M1384" i="5"/>
  <c r="M1385" i="5"/>
  <c r="M1386" i="5"/>
  <c r="M1387" i="5"/>
  <c r="M1388" i="5"/>
  <c r="M1389" i="5"/>
  <c r="M1390" i="5"/>
  <c r="M1391" i="5"/>
  <c r="M1392" i="5"/>
  <c r="M1393" i="5"/>
  <c r="M1394" i="5"/>
  <c r="M1395" i="5"/>
  <c r="M1396" i="5"/>
  <c r="M1397" i="5"/>
  <c r="M1398" i="5"/>
  <c r="M1399" i="5"/>
  <c r="M1400" i="5"/>
  <c r="M1401" i="5"/>
  <c r="M1402" i="5"/>
  <c r="M1403" i="5"/>
  <c r="M1404" i="5"/>
  <c r="M1405" i="5"/>
  <c r="M1406" i="5"/>
  <c r="M1407" i="5"/>
  <c r="M1408" i="5"/>
  <c r="M1409" i="5"/>
  <c r="M1410" i="5"/>
  <c r="M1411" i="5"/>
  <c r="M1412" i="5"/>
  <c r="M1413" i="5"/>
  <c r="M1414" i="5"/>
  <c r="M1415" i="5"/>
  <c r="M1416" i="5"/>
  <c r="M1417" i="5"/>
  <c r="M1418" i="5"/>
  <c r="M1419" i="5"/>
  <c r="M1420" i="5"/>
  <c r="M1421" i="5"/>
  <c r="M1422" i="5"/>
  <c r="M1423" i="5"/>
  <c r="M1424" i="5"/>
  <c r="M1425" i="5"/>
  <c r="M1426" i="5"/>
  <c r="M1427" i="5"/>
  <c r="M1428" i="5"/>
  <c r="M1429" i="5"/>
  <c r="M1430" i="5"/>
  <c r="M1431" i="5"/>
  <c r="M1432" i="5"/>
  <c r="M1433" i="5"/>
  <c r="M1434" i="5"/>
  <c r="M1435" i="5"/>
  <c r="M1436" i="5"/>
  <c r="M1437" i="5"/>
  <c r="M1438" i="5"/>
  <c r="M1439" i="5"/>
  <c r="M1440" i="5"/>
  <c r="M1441" i="5"/>
  <c r="M1442" i="5"/>
  <c r="M1443" i="5"/>
  <c r="M1444" i="5"/>
  <c r="M1445" i="5"/>
  <c r="M1446" i="5"/>
  <c r="M1447" i="5"/>
  <c r="M1448" i="5"/>
  <c r="M1449" i="5"/>
  <c r="M1450" i="5"/>
  <c r="M1451" i="5"/>
  <c r="M1452" i="5"/>
  <c r="M1453" i="5"/>
  <c r="M1454" i="5"/>
  <c r="M1455" i="5"/>
  <c r="M1456" i="5"/>
  <c r="M1457" i="5"/>
  <c r="M1458" i="5"/>
  <c r="M1459" i="5"/>
  <c r="M1460" i="5"/>
  <c r="M1461" i="5"/>
  <c r="M1462" i="5"/>
  <c r="M1463" i="5"/>
  <c r="M1464" i="5"/>
  <c r="M1465" i="5"/>
  <c r="M1466" i="5"/>
  <c r="M1467" i="5"/>
  <c r="M1468" i="5"/>
  <c r="M1469" i="5"/>
  <c r="M1470" i="5"/>
  <c r="M1471" i="5"/>
  <c r="M1472" i="5"/>
  <c r="M1473" i="5"/>
  <c r="M1474" i="5"/>
  <c r="M1475" i="5"/>
  <c r="M1476" i="5"/>
  <c r="M1477" i="5"/>
  <c r="M1478" i="5"/>
  <c r="M1479" i="5"/>
  <c r="M1480" i="5"/>
  <c r="M1481" i="5"/>
  <c r="M1482" i="5"/>
  <c r="M1483" i="5"/>
  <c r="M1484" i="5"/>
  <c r="M1485" i="5"/>
  <c r="M1486" i="5"/>
  <c r="M1487" i="5"/>
  <c r="M1488" i="5"/>
  <c r="M1489" i="5"/>
  <c r="M1490" i="5"/>
  <c r="M1491" i="5"/>
  <c r="M1492" i="5"/>
  <c r="M1493" i="5"/>
  <c r="M1494" i="5"/>
  <c r="M1495" i="5"/>
  <c r="M1496" i="5"/>
  <c r="M1497" i="5"/>
  <c r="M1498" i="5"/>
  <c r="M1499" i="5"/>
  <c r="M1500" i="5"/>
  <c r="M1501" i="5"/>
  <c r="M1502" i="5"/>
  <c r="M1503" i="5"/>
  <c r="M1504" i="5"/>
  <c r="M1505" i="5"/>
  <c r="M1506" i="5"/>
  <c r="M1507" i="5"/>
  <c r="M1508" i="5"/>
  <c r="M1509" i="5"/>
  <c r="M1510" i="5"/>
  <c r="M1511" i="5"/>
  <c r="M1512" i="5"/>
  <c r="M1513" i="5"/>
  <c r="M1514" i="5"/>
  <c r="M1515" i="5"/>
  <c r="M1516" i="5"/>
  <c r="M1517" i="5"/>
  <c r="M1518" i="5"/>
  <c r="M1519" i="5"/>
  <c r="M1520" i="5"/>
  <c r="M1521" i="5"/>
  <c r="M1522" i="5"/>
  <c r="M1523" i="5"/>
  <c r="M1524" i="5"/>
  <c r="M1525" i="5"/>
  <c r="M1526" i="5"/>
  <c r="M1527" i="5"/>
  <c r="M1528" i="5"/>
  <c r="M1529" i="5"/>
  <c r="M1530" i="5"/>
  <c r="M1531" i="5"/>
  <c r="M1532" i="5"/>
  <c r="M1533" i="5"/>
  <c r="M1534" i="5"/>
  <c r="M1535" i="5"/>
  <c r="M1536" i="5"/>
  <c r="M1537" i="5"/>
  <c r="M1538" i="5"/>
  <c r="M1539" i="5"/>
  <c r="M1540" i="5"/>
  <c r="M1541" i="5"/>
  <c r="M1542" i="5"/>
  <c r="M1543" i="5"/>
  <c r="M1544" i="5"/>
  <c r="M1545" i="5"/>
  <c r="M1546" i="5"/>
  <c r="M1547" i="5"/>
  <c r="M1548" i="5"/>
  <c r="M1549" i="5"/>
  <c r="M1550" i="5"/>
  <c r="M1551" i="5"/>
  <c r="M1552" i="5"/>
  <c r="M1553" i="5"/>
  <c r="M1554" i="5"/>
  <c r="M1555" i="5"/>
  <c r="M1556" i="5"/>
  <c r="M1557" i="5"/>
  <c r="M1558" i="5"/>
  <c r="M1559" i="5"/>
  <c r="M1560" i="5"/>
  <c r="M1561" i="5"/>
  <c r="M1562" i="5"/>
  <c r="M1563" i="5"/>
  <c r="M1564" i="5"/>
  <c r="M1565" i="5"/>
  <c r="M1566" i="5"/>
  <c r="M1567" i="5"/>
  <c r="M1568" i="5"/>
  <c r="M1569" i="5"/>
  <c r="M1570" i="5"/>
  <c r="M1571" i="5"/>
  <c r="M1572" i="5"/>
  <c r="M1573" i="5"/>
  <c r="M1574" i="5"/>
  <c r="M1575" i="5"/>
  <c r="M1576" i="5"/>
  <c r="M1577" i="5"/>
  <c r="M1578" i="5"/>
  <c r="M1579" i="5"/>
  <c r="M1580" i="5"/>
  <c r="M1581" i="5"/>
  <c r="M1582" i="5"/>
  <c r="M1583" i="5"/>
  <c r="M1584" i="5"/>
  <c r="M1585" i="5"/>
  <c r="M1586" i="5"/>
  <c r="M1587" i="5"/>
  <c r="M1588" i="5"/>
  <c r="M1589" i="5"/>
  <c r="M1590" i="5"/>
  <c r="M1591" i="5"/>
  <c r="M1592" i="5"/>
  <c r="M1593" i="5"/>
  <c r="M1594" i="5"/>
  <c r="M1595" i="5"/>
  <c r="M1596" i="5"/>
  <c r="M1597" i="5"/>
  <c r="M1598" i="5"/>
  <c r="M1599" i="5"/>
  <c r="M1600" i="5"/>
  <c r="M1601" i="5"/>
  <c r="M1602" i="5"/>
  <c r="M1603" i="5"/>
  <c r="M1604" i="5"/>
  <c r="M1605" i="5"/>
  <c r="M1606" i="5"/>
  <c r="M1607" i="5"/>
  <c r="M1608" i="5"/>
  <c r="M1609" i="5"/>
  <c r="M1610" i="5"/>
  <c r="M1611" i="5"/>
  <c r="M1612" i="5"/>
  <c r="M1613" i="5"/>
  <c r="M1614" i="5"/>
  <c r="M1615" i="5"/>
  <c r="M1616" i="5"/>
  <c r="M1617" i="5"/>
  <c r="M1618" i="5"/>
  <c r="M1619" i="5"/>
  <c r="M1620" i="5"/>
  <c r="M1621" i="5"/>
  <c r="M1622" i="5"/>
  <c r="M1623" i="5"/>
  <c r="M1624" i="5"/>
  <c r="M1625" i="5"/>
  <c r="M1626" i="5"/>
  <c r="M1627" i="5"/>
  <c r="M1628" i="5"/>
  <c r="M1629" i="5"/>
  <c r="M1630" i="5"/>
  <c r="M1631" i="5"/>
  <c r="M1632" i="5"/>
  <c r="M1633" i="5"/>
  <c r="M1634" i="5"/>
  <c r="M1635" i="5"/>
  <c r="M1636" i="5"/>
  <c r="M1637" i="5"/>
  <c r="M1638" i="5"/>
  <c r="M1639" i="5"/>
  <c r="M1640" i="5"/>
  <c r="M1641" i="5"/>
  <c r="M1642" i="5"/>
  <c r="M1643" i="5"/>
  <c r="M1644" i="5"/>
  <c r="M1645" i="5"/>
  <c r="M1646" i="5"/>
  <c r="M1647" i="5"/>
  <c r="M1648" i="5"/>
  <c r="M1649" i="5"/>
  <c r="M1650" i="5"/>
  <c r="M1651" i="5"/>
  <c r="M1652" i="5"/>
  <c r="M1653" i="5"/>
  <c r="M1654" i="5"/>
  <c r="M1655" i="5"/>
  <c r="M1656" i="5"/>
  <c r="M1657" i="5"/>
  <c r="M1658" i="5"/>
  <c r="M1659" i="5"/>
  <c r="M1660" i="5"/>
  <c r="M1661" i="5"/>
  <c r="M1662" i="5"/>
  <c r="M1663" i="5"/>
  <c r="M1664" i="5"/>
  <c r="M1665" i="5"/>
  <c r="M1666" i="5"/>
  <c r="M1667" i="5"/>
  <c r="M1668" i="5"/>
  <c r="M1669" i="5"/>
  <c r="M1670" i="5"/>
  <c r="M1671" i="5"/>
  <c r="M1672" i="5"/>
  <c r="M1673" i="5"/>
  <c r="M1674" i="5"/>
  <c r="M1675" i="5"/>
  <c r="M1676" i="5"/>
  <c r="M1677" i="5"/>
  <c r="M1678" i="5"/>
  <c r="M1679" i="5"/>
  <c r="M1680" i="5"/>
  <c r="M1681" i="5"/>
  <c r="M1682" i="5"/>
  <c r="M1683" i="5"/>
  <c r="M1684" i="5"/>
  <c r="M1685" i="5"/>
  <c r="M1686" i="5"/>
  <c r="M1687" i="5"/>
  <c r="M1688" i="5"/>
  <c r="M1689" i="5"/>
  <c r="M1690" i="5"/>
  <c r="M1691" i="5"/>
  <c r="M1692" i="5"/>
  <c r="M1693" i="5"/>
  <c r="M1694" i="5"/>
  <c r="M1695" i="5"/>
  <c r="M1696" i="5"/>
  <c r="M1697" i="5"/>
  <c r="M1698" i="5"/>
  <c r="M1699" i="5"/>
  <c r="M1700" i="5"/>
  <c r="M1701" i="5"/>
  <c r="M1702" i="5"/>
  <c r="M1703" i="5"/>
  <c r="M1704" i="5"/>
  <c r="M1705" i="5"/>
  <c r="M1706" i="5"/>
  <c r="M1707" i="5"/>
  <c r="M1708" i="5"/>
  <c r="M1709" i="5"/>
  <c r="M1710" i="5"/>
  <c r="M1711" i="5"/>
  <c r="M1712" i="5"/>
  <c r="M1713" i="5"/>
  <c r="M1714" i="5"/>
  <c r="M1715" i="5"/>
  <c r="M1716" i="5"/>
  <c r="M1717" i="5"/>
  <c r="M1718" i="5"/>
  <c r="M1719" i="5"/>
  <c r="M1720" i="5"/>
  <c r="M1721" i="5"/>
  <c r="M1722" i="5"/>
  <c r="M1723" i="5"/>
  <c r="M1724" i="5"/>
  <c r="M1725" i="5"/>
  <c r="M1726" i="5"/>
  <c r="M1727" i="5"/>
  <c r="M1728" i="5"/>
  <c r="M1729" i="5"/>
  <c r="M1730" i="5"/>
  <c r="M1731" i="5"/>
  <c r="M1732" i="5"/>
  <c r="M1733" i="5"/>
  <c r="M1734" i="5"/>
  <c r="M1735" i="5"/>
  <c r="M1736" i="5"/>
  <c r="M1737" i="5"/>
  <c r="M1738" i="5"/>
  <c r="M1739" i="5"/>
  <c r="M1740" i="5"/>
  <c r="M1741" i="5"/>
  <c r="M1742" i="5"/>
  <c r="M1743" i="5"/>
  <c r="M1744" i="5"/>
  <c r="M1745" i="5"/>
  <c r="M1746" i="5"/>
  <c r="M1747" i="5"/>
  <c r="M1748" i="5"/>
  <c r="M1749" i="5"/>
  <c r="M1750" i="5"/>
  <c r="M1751" i="5"/>
  <c r="M1752" i="5"/>
  <c r="M1753" i="5"/>
  <c r="M1754" i="5"/>
  <c r="M1755" i="5"/>
  <c r="M1756" i="5"/>
  <c r="M1757" i="5"/>
  <c r="M1758" i="5"/>
  <c r="M1759" i="5"/>
  <c r="M1760" i="5"/>
  <c r="M1761" i="5"/>
  <c r="M1762" i="5"/>
  <c r="M1763" i="5"/>
  <c r="M1764" i="5"/>
  <c r="M1765" i="5"/>
  <c r="M1766" i="5"/>
  <c r="M1767" i="5"/>
  <c r="M1768" i="5"/>
  <c r="M1769" i="5"/>
  <c r="M1770" i="5"/>
  <c r="M1771" i="5"/>
  <c r="M1772" i="5"/>
  <c r="M1773" i="5"/>
  <c r="M1774" i="5"/>
  <c r="M1775" i="5"/>
  <c r="M1776" i="5"/>
  <c r="M1777" i="5"/>
  <c r="M1778" i="5"/>
  <c r="M1779" i="5"/>
  <c r="M1780" i="5"/>
  <c r="M1781" i="5"/>
  <c r="M1782" i="5"/>
  <c r="M1783" i="5"/>
  <c r="M1784" i="5"/>
  <c r="M1785" i="5"/>
  <c r="M1786" i="5"/>
  <c r="M1787" i="5"/>
  <c r="M1788" i="5"/>
  <c r="M1789" i="5"/>
  <c r="M1790" i="5"/>
  <c r="M1791" i="5"/>
  <c r="M1792" i="5"/>
  <c r="M1793" i="5"/>
  <c r="M1794" i="5"/>
  <c r="M1795" i="5"/>
  <c r="M1796" i="5"/>
  <c r="M1797" i="5"/>
  <c r="M1798" i="5"/>
  <c r="M1799" i="5"/>
  <c r="M1800" i="5"/>
  <c r="M1801" i="5"/>
  <c r="M1802" i="5"/>
  <c r="M1803" i="5"/>
  <c r="M1804" i="5"/>
  <c r="M1805" i="5"/>
  <c r="M1806" i="5"/>
  <c r="M1807" i="5"/>
  <c r="M1808" i="5"/>
  <c r="M1809" i="5"/>
  <c r="M1810" i="5"/>
  <c r="M1811" i="5"/>
  <c r="M1812" i="5"/>
  <c r="M1813" i="5"/>
  <c r="M1814" i="5"/>
  <c r="M1815" i="5"/>
  <c r="M1816" i="5"/>
  <c r="M1817" i="5"/>
  <c r="M1818" i="5"/>
  <c r="M1819" i="5"/>
  <c r="M1820" i="5"/>
  <c r="M1821" i="5"/>
  <c r="M1822" i="5"/>
  <c r="M1823" i="5"/>
  <c r="M1824" i="5"/>
  <c r="M1825" i="5"/>
  <c r="M1826" i="5"/>
  <c r="M1827" i="5"/>
  <c r="M1828" i="5"/>
  <c r="M1829" i="5"/>
  <c r="M1830" i="5"/>
  <c r="M1831" i="5"/>
  <c r="M1832" i="5"/>
  <c r="M1833" i="5"/>
  <c r="M1834" i="5"/>
  <c r="M1835" i="5"/>
  <c r="M1836" i="5"/>
  <c r="M1837" i="5"/>
  <c r="M1838" i="5"/>
  <c r="M1839" i="5"/>
  <c r="M1840" i="5"/>
  <c r="M1841" i="5"/>
  <c r="M1842" i="5"/>
  <c r="M1843" i="5"/>
  <c r="M1844" i="5"/>
  <c r="M1845" i="5"/>
  <c r="M1846" i="5"/>
  <c r="M1847" i="5"/>
  <c r="M1848" i="5"/>
  <c r="M1849" i="5"/>
  <c r="M1850" i="5"/>
  <c r="M1851" i="5"/>
  <c r="M1852" i="5"/>
  <c r="M1853" i="5"/>
  <c r="M1854" i="5"/>
  <c r="M1855" i="5"/>
  <c r="M1856" i="5"/>
  <c r="M1857" i="5"/>
  <c r="M1858" i="5"/>
  <c r="M1859" i="5"/>
  <c r="M1860" i="5"/>
  <c r="M1861" i="5"/>
  <c r="M1862" i="5"/>
  <c r="M1863" i="5"/>
  <c r="M1864" i="5"/>
  <c r="M1865" i="5"/>
  <c r="M1866" i="5"/>
  <c r="M1867" i="5"/>
  <c r="M1868" i="5"/>
  <c r="M1869" i="5"/>
  <c r="M1870" i="5"/>
  <c r="M1871" i="5"/>
  <c r="M1872" i="5"/>
  <c r="M1873" i="5"/>
  <c r="M1874" i="5"/>
  <c r="M1875" i="5"/>
  <c r="M1876" i="5"/>
  <c r="M1877" i="5"/>
  <c r="M1878" i="5"/>
  <c r="M1879" i="5"/>
  <c r="M1880" i="5"/>
  <c r="M1881" i="5"/>
  <c r="M1882" i="5"/>
  <c r="M1883" i="5"/>
  <c r="M1884" i="5"/>
  <c r="M1885" i="5"/>
  <c r="M1886" i="5"/>
  <c r="M1887" i="5"/>
  <c r="M1888" i="5"/>
  <c r="M1889" i="5"/>
  <c r="M1890" i="5"/>
  <c r="M1891" i="5"/>
  <c r="M1892" i="5"/>
  <c r="M1893" i="5"/>
  <c r="M1894" i="5"/>
  <c r="M1895" i="5"/>
  <c r="M1896" i="5"/>
  <c r="M1897" i="5"/>
  <c r="M1898" i="5"/>
  <c r="M1899" i="5"/>
  <c r="M1900" i="5"/>
  <c r="M1901" i="5"/>
  <c r="M1902" i="5"/>
  <c r="M1903" i="5"/>
  <c r="M1904" i="5"/>
  <c r="M1905" i="5"/>
  <c r="M1906" i="5"/>
  <c r="M1907" i="5"/>
  <c r="M1908" i="5"/>
  <c r="M1909" i="5"/>
  <c r="M1910" i="5"/>
  <c r="M1911" i="5"/>
  <c r="M1912" i="5"/>
  <c r="M1913" i="5"/>
  <c r="M1914" i="5"/>
  <c r="M1915" i="5"/>
  <c r="M1916" i="5"/>
  <c r="M1917" i="5"/>
  <c r="M1918" i="5"/>
  <c r="M1919" i="5"/>
  <c r="M1920" i="5"/>
  <c r="M1921" i="5"/>
  <c r="M1922" i="5"/>
  <c r="M1923" i="5"/>
  <c r="M1924" i="5"/>
  <c r="M1925" i="5"/>
  <c r="M1926" i="5"/>
  <c r="M1927" i="5"/>
  <c r="M1928" i="5"/>
  <c r="M1929" i="5"/>
  <c r="M1930" i="5"/>
  <c r="M1931" i="5"/>
  <c r="M1932" i="5"/>
  <c r="M1933" i="5"/>
  <c r="M1934" i="5"/>
  <c r="M1935" i="5"/>
  <c r="M1936" i="5"/>
  <c r="M1937" i="5"/>
  <c r="M1938" i="5"/>
  <c r="M1939" i="5"/>
  <c r="M1940" i="5"/>
  <c r="M1941" i="5"/>
  <c r="M1942" i="5"/>
  <c r="M1943" i="5"/>
  <c r="M1944" i="5"/>
  <c r="M1945" i="5"/>
  <c r="M1946" i="5"/>
  <c r="M1947" i="5"/>
  <c r="M1948" i="5"/>
  <c r="M1949" i="5"/>
  <c r="M1950" i="5"/>
  <c r="M1951" i="5"/>
  <c r="M1952" i="5"/>
  <c r="M1953" i="5"/>
  <c r="M1954" i="5"/>
  <c r="M1955" i="5"/>
  <c r="M1956" i="5"/>
  <c r="M1957" i="5"/>
  <c r="M1958" i="5"/>
  <c r="M1959" i="5"/>
  <c r="M1960" i="5"/>
  <c r="M1961" i="5"/>
  <c r="M1962" i="5"/>
  <c r="M1963" i="5"/>
  <c r="M1964" i="5"/>
  <c r="M1965" i="5"/>
  <c r="M1966" i="5"/>
  <c r="M1967" i="5"/>
  <c r="M1968" i="5"/>
  <c r="M1969" i="5"/>
  <c r="M1970" i="5"/>
  <c r="M1971" i="5"/>
  <c r="M1972" i="5"/>
  <c r="M1973" i="5"/>
  <c r="M1974" i="5"/>
  <c r="M1975" i="5"/>
  <c r="M1976" i="5"/>
  <c r="M1977" i="5"/>
  <c r="M1978" i="5"/>
  <c r="M1979" i="5"/>
  <c r="M1980" i="5"/>
  <c r="M1981" i="5"/>
  <c r="M1982" i="5"/>
  <c r="M1983" i="5"/>
  <c r="M1984" i="5"/>
  <c r="M1985" i="5"/>
  <c r="M1986" i="5"/>
  <c r="M1987" i="5"/>
  <c r="M1988" i="5"/>
  <c r="M1989" i="5"/>
  <c r="M1990" i="5"/>
  <c r="M1991" i="5"/>
  <c r="M1992" i="5"/>
  <c r="M1993" i="5"/>
  <c r="M1994" i="5"/>
  <c r="M1995" i="5"/>
  <c r="M1996" i="5"/>
  <c r="M1997" i="5"/>
  <c r="M1998" i="5"/>
  <c r="M1999" i="5"/>
  <c r="M2000" i="5"/>
  <c r="M2001" i="5"/>
  <c r="M2002" i="5"/>
  <c r="M2003" i="5"/>
  <c r="M2004" i="5"/>
  <c r="M2005" i="5"/>
  <c r="M2006" i="5"/>
  <c r="M2007" i="5"/>
  <c r="M2008" i="5"/>
  <c r="M2009" i="5"/>
  <c r="M2010" i="5"/>
  <c r="M2011" i="5"/>
  <c r="M2012" i="5"/>
  <c r="M2013" i="5"/>
  <c r="M2014" i="5"/>
  <c r="M2015" i="5"/>
  <c r="M2016" i="5"/>
  <c r="M2017" i="5"/>
  <c r="M2018" i="5"/>
  <c r="M2019" i="5"/>
  <c r="M2020" i="5"/>
  <c r="M2021" i="5"/>
  <c r="M2022" i="5"/>
  <c r="M2023" i="5"/>
  <c r="M2024" i="5"/>
  <c r="M2025" i="5"/>
  <c r="M2026" i="5"/>
  <c r="M2027" i="5"/>
  <c r="M2028" i="5"/>
  <c r="M2029" i="5"/>
  <c r="M2030" i="5"/>
  <c r="M2031" i="5"/>
  <c r="M2032" i="5"/>
  <c r="M2033" i="5"/>
  <c r="M2034" i="5"/>
  <c r="M2035" i="5"/>
  <c r="M2036" i="5"/>
  <c r="M2037" i="5"/>
  <c r="M2038" i="5"/>
  <c r="M2039" i="5"/>
  <c r="M2040" i="5"/>
  <c r="M2041" i="5"/>
  <c r="M2042" i="5"/>
  <c r="M2043" i="5"/>
  <c r="M2044" i="5"/>
  <c r="M2045" i="5"/>
  <c r="M2046" i="5"/>
  <c r="M2047" i="5"/>
  <c r="M2048" i="5"/>
  <c r="M2049" i="5"/>
  <c r="M2050" i="5"/>
  <c r="M2051" i="5"/>
  <c r="M2052" i="5"/>
  <c r="M2053" i="5"/>
  <c r="M2054" i="5"/>
  <c r="M2055" i="5"/>
  <c r="M2056" i="5"/>
  <c r="M2057" i="5"/>
  <c r="M2058" i="5"/>
  <c r="M2059" i="5"/>
  <c r="M2060" i="5"/>
  <c r="M2061" i="5"/>
  <c r="M2062" i="5"/>
  <c r="M2063" i="5"/>
  <c r="M2064" i="5"/>
  <c r="M2065" i="5"/>
  <c r="M2066" i="5"/>
  <c r="M2067" i="5"/>
  <c r="M2068" i="5"/>
  <c r="M2069" i="5"/>
  <c r="M2070" i="5"/>
  <c r="M2071" i="5"/>
  <c r="M2072" i="5"/>
  <c r="M2073" i="5"/>
  <c r="M2074" i="5"/>
  <c r="M2075" i="5"/>
  <c r="M2076" i="5"/>
  <c r="M2077" i="5"/>
  <c r="M2078" i="5"/>
  <c r="M2079" i="5"/>
  <c r="M2080" i="5"/>
  <c r="M2081" i="5"/>
  <c r="M2082" i="5"/>
  <c r="M2083" i="5"/>
  <c r="M2084" i="5"/>
  <c r="M2085" i="5"/>
  <c r="M2086" i="5"/>
  <c r="M2087" i="5"/>
  <c r="M2088" i="5"/>
  <c r="M2089" i="5"/>
  <c r="M2090" i="5"/>
  <c r="M2091" i="5"/>
  <c r="M2092" i="5"/>
  <c r="M2093" i="5"/>
  <c r="M2094" i="5"/>
  <c r="M2095" i="5"/>
  <c r="M2096" i="5"/>
  <c r="M2097" i="5"/>
  <c r="M2098" i="5"/>
  <c r="M2099" i="5"/>
  <c r="M2100" i="5"/>
  <c r="M2101" i="5"/>
  <c r="M2102" i="5"/>
  <c r="M2103" i="5"/>
  <c r="M2104" i="5"/>
  <c r="M2105" i="5"/>
  <c r="M2106" i="5"/>
  <c r="M2107" i="5"/>
  <c r="M2108" i="5"/>
  <c r="M2109" i="5"/>
  <c r="M2110" i="5"/>
  <c r="M2111" i="5"/>
  <c r="M2112" i="5"/>
  <c r="M2113" i="5"/>
  <c r="M2114" i="5"/>
  <c r="M2115" i="5"/>
  <c r="M2116" i="5"/>
  <c r="M2117" i="5"/>
  <c r="M2118" i="5"/>
  <c r="M2119" i="5"/>
  <c r="M2120" i="5"/>
  <c r="M2121" i="5"/>
  <c r="M2122" i="5"/>
  <c r="M2123" i="5"/>
  <c r="M2124" i="5"/>
  <c r="M2125" i="5"/>
  <c r="M2126" i="5"/>
  <c r="M2127" i="5"/>
  <c r="M2128" i="5"/>
  <c r="M2129" i="5"/>
  <c r="M2130" i="5"/>
  <c r="M2131" i="5"/>
  <c r="M2132" i="5"/>
  <c r="M2133" i="5"/>
  <c r="M2134" i="5"/>
  <c r="M2135" i="5"/>
  <c r="M2136" i="5"/>
  <c r="M2137" i="5"/>
  <c r="M2138" i="5"/>
  <c r="M2139" i="5"/>
  <c r="M2140" i="5"/>
  <c r="M2141" i="5"/>
  <c r="M2142" i="5"/>
  <c r="M2143" i="5"/>
  <c r="M2144" i="5"/>
  <c r="M2145" i="5"/>
  <c r="M2146" i="5"/>
  <c r="M2147" i="5"/>
  <c r="M2148" i="5"/>
  <c r="M2149" i="5"/>
  <c r="M2150" i="5"/>
  <c r="M2151" i="5"/>
  <c r="M2152" i="5"/>
  <c r="M2153" i="5"/>
  <c r="M2154" i="5"/>
  <c r="M2155" i="5"/>
  <c r="M2156" i="5"/>
  <c r="M2157" i="5"/>
  <c r="M2158" i="5"/>
  <c r="M2159" i="5"/>
  <c r="M2160" i="5"/>
  <c r="M2161" i="5"/>
  <c r="M2162" i="5"/>
  <c r="M2163" i="5"/>
  <c r="M2164" i="5"/>
  <c r="M2165" i="5"/>
  <c r="M2166" i="5"/>
  <c r="M2167" i="5"/>
  <c r="M2168" i="5"/>
  <c r="M2169" i="5"/>
  <c r="M2170" i="5"/>
  <c r="M2171" i="5"/>
  <c r="M2172" i="5"/>
  <c r="M2173" i="5"/>
  <c r="M2174" i="5"/>
  <c r="M2175" i="5"/>
  <c r="M2176" i="5"/>
  <c r="M2177" i="5"/>
  <c r="M2178" i="5"/>
  <c r="M2179" i="5"/>
  <c r="M2180" i="5"/>
  <c r="M2181" i="5"/>
  <c r="M2182" i="5"/>
  <c r="M2183" i="5"/>
  <c r="M2184" i="5"/>
  <c r="M2185" i="5"/>
  <c r="M2186" i="5"/>
  <c r="M2187" i="5"/>
  <c r="M2188" i="5"/>
  <c r="M2189" i="5"/>
  <c r="M2190" i="5"/>
  <c r="M2191" i="5"/>
  <c r="M2192" i="5"/>
  <c r="M2193" i="5"/>
  <c r="M2194" i="5"/>
  <c r="M2195" i="5"/>
  <c r="M2196" i="5"/>
  <c r="M2197" i="5"/>
  <c r="M2198" i="5"/>
  <c r="M2199" i="5"/>
  <c r="M2200" i="5"/>
  <c r="M2201" i="5"/>
  <c r="M2202" i="5"/>
  <c r="M2203" i="5"/>
  <c r="M2204" i="5"/>
  <c r="M2205" i="5"/>
  <c r="M2206" i="5"/>
  <c r="M2207" i="5"/>
  <c r="M2208" i="5"/>
  <c r="M2209" i="5"/>
  <c r="M2210" i="5"/>
  <c r="M2211" i="5"/>
  <c r="M2212" i="5"/>
  <c r="M2213" i="5"/>
  <c r="M2214" i="5"/>
  <c r="M2215" i="5"/>
  <c r="M2216" i="5"/>
  <c r="M2217" i="5"/>
  <c r="M2218" i="5"/>
  <c r="M2219" i="5"/>
  <c r="M2220" i="5"/>
  <c r="M2221" i="5"/>
  <c r="M2222" i="5"/>
  <c r="M2223" i="5"/>
  <c r="M2224" i="5"/>
  <c r="M2225" i="5"/>
  <c r="M2226" i="5"/>
  <c r="M2227" i="5"/>
  <c r="M2228" i="5"/>
  <c r="R35" i="20" l="1"/>
  <c r="O35" i="20"/>
  <c r="L25" i="26"/>
  <c r="L51" i="26"/>
  <c r="O25" i="26"/>
  <c r="J52" i="26"/>
  <c r="M52" i="26"/>
  <c r="K52" i="26"/>
  <c r="N26" i="26"/>
  <c r="Q37" i="20" s="1"/>
  <c r="K26" i="26"/>
  <c r="N37" i="20" s="1"/>
  <c r="N52" i="26"/>
  <c r="J16" i="26"/>
  <c r="M20" i="20" s="1"/>
  <c r="K44" i="26"/>
  <c r="K53" i="26" s="1"/>
  <c r="N44" i="26"/>
  <c r="N53" i="26" s="1"/>
  <c r="J44" i="26"/>
  <c r="M44" i="26"/>
  <c r="M16" i="26"/>
  <c r="P20" i="20" s="1"/>
  <c r="N16" i="26"/>
  <c r="Q20" i="20" s="1"/>
  <c r="J26" i="26"/>
  <c r="M37" i="20" s="1"/>
  <c r="M26" i="26"/>
  <c r="P37" i="20" s="1"/>
  <c r="K16" i="26"/>
  <c r="N20" i="20" s="1"/>
  <c r="R18" i="20"/>
  <c r="R17" i="20"/>
  <c r="O32" i="20"/>
  <c r="R32" i="20"/>
  <c r="L15" i="26"/>
  <c r="O33" i="20"/>
  <c r="R33" i="20"/>
  <c r="O50" i="26"/>
  <c r="O17" i="20"/>
  <c r="L50" i="26"/>
  <c r="O15" i="26"/>
  <c r="O42" i="26"/>
  <c r="O18" i="20"/>
  <c r="L42" i="26"/>
  <c r="O41" i="26"/>
  <c r="O43" i="26"/>
  <c r="O13" i="26"/>
  <c r="L14" i="26"/>
  <c r="O14" i="26"/>
  <c r="L41" i="26"/>
  <c r="L13" i="26"/>
  <c r="L43" i="26"/>
  <c r="O8" i="20"/>
  <c r="M19" i="20"/>
  <c r="M23" i="20" s="1"/>
  <c r="R9" i="20"/>
  <c r="O7" i="20"/>
  <c r="R8" i="20"/>
  <c r="O9" i="20"/>
  <c r="R7" i="20"/>
  <c r="O15" i="20"/>
  <c r="R15" i="20"/>
  <c r="O10" i="20"/>
  <c r="R31" i="20"/>
  <c r="O31" i="20"/>
  <c r="R29" i="20"/>
  <c r="O29" i="20"/>
  <c r="O11" i="20"/>
  <c r="O28" i="20"/>
  <c r="R10" i="20"/>
  <c r="R11" i="20"/>
  <c r="R28" i="20"/>
  <c r="L48" i="26"/>
  <c r="L49" i="26"/>
  <c r="O48" i="26"/>
  <c r="O49" i="26"/>
  <c r="O24" i="26"/>
  <c r="O23" i="26"/>
  <c r="L24" i="26"/>
  <c r="L22" i="26"/>
  <c r="L23" i="26"/>
  <c r="O22" i="26"/>
  <c r="O27" i="20"/>
  <c r="Q36" i="20"/>
  <c r="R16" i="20"/>
  <c r="P36" i="20"/>
  <c r="O30" i="20"/>
  <c r="R27" i="20"/>
  <c r="R30" i="20"/>
  <c r="R14" i="20"/>
  <c r="R13" i="20"/>
  <c r="O13" i="20"/>
  <c r="R12" i="20"/>
  <c r="O12" i="20"/>
  <c r="O16" i="20"/>
  <c r="O14" i="20"/>
  <c r="M36" i="20"/>
  <c r="N36" i="20"/>
  <c r="H447" i="2"/>
  <c r="G447" i="2"/>
  <c r="H446" i="2"/>
  <c r="G446" i="2"/>
  <c r="H445" i="2"/>
  <c r="G445" i="2"/>
  <c r="H444" i="2"/>
  <c r="G444" i="2"/>
  <c r="H443" i="2"/>
  <c r="G443" i="2"/>
  <c r="H442" i="2"/>
  <c r="G442" i="2"/>
  <c r="H441" i="2"/>
  <c r="G441" i="2"/>
  <c r="H440" i="2"/>
  <c r="G440" i="2"/>
  <c r="H439" i="2"/>
  <c r="G439" i="2"/>
  <c r="H438" i="2"/>
  <c r="G438" i="2"/>
  <c r="H437" i="2"/>
  <c r="G437" i="2"/>
  <c r="H436" i="2"/>
  <c r="G436" i="2"/>
  <c r="H435" i="2"/>
  <c r="G435" i="2"/>
  <c r="H434" i="2"/>
  <c r="G434" i="2"/>
  <c r="H433" i="2"/>
  <c r="G433" i="2"/>
  <c r="H432" i="2"/>
  <c r="G432" i="2"/>
  <c r="H431" i="2"/>
  <c r="G431" i="2"/>
  <c r="H430" i="2"/>
  <c r="G430" i="2"/>
  <c r="H429" i="2"/>
  <c r="G429" i="2"/>
  <c r="H428" i="2"/>
  <c r="G428" i="2"/>
  <c r="H427" i="2"/>
  <c r="G427" i="2"/>
  <c r="H426" i="2"/>
  <c r="G426" i="2"/>
  <c r="H425" i="2"/>
  <c r="G425" i="2"/>
  <c r="H424" i="2"/>
  <c r="G424" i="2"/>
  <c r="H423" i="2"/>
  <c r="G423" i="2"/>
  <c r="H422" i="2"/>
  <c r="G422" i="2"/>
  <c r="H421" i="2"/>
  <c r="G421" i="2"/>
  <c r="H420" i="2"/>
  <c r="G420" i="2"/>
  <c r="H419" i="2"/>
  <c r="G419" i="2"/>
  <c r="H418" i="2"/>
  <c r="G418" i="2"/>
  <c r="H417" i="2"/>
  <c r="G417" i="2"/>
  <c r="H416" i="2"/>
  <c r="G416" i="2"/>
  <c r="H415" i="2"/>
  <c r="G415" i="2"/>
  <c r="H414" i="2"/>
  <c r="G414" i="2"/>
  <c r="H413" i="2"/>
  <c r="G413" i="2"/>
  <c r="H412" i="2"/>
  <c r="G412" i="2"/>
  <c r="H411" i="2"/>
  <c r="G411" i="2"/>
  <c r="H410" i="2"/>
  <c r="G410" i="2"/>
  <c r="H409" i="2"/>
  <c r="G409" i="2"/>
  <c r="H408" i="2"/>
  <c r="G408" i="2"/>
  <c r="H407" i="2"/>
  <c r="G407" i="2"/>
  <c r="H406" i="2"/>
  <c r="G406" i="2"/>
  <c r="H405" i="2"/>
  <c r="G405" i="2"/>
  <c r="H404" i="2"/>
  <c r="G404" i="2"/>
  <c r="H403" i="2"/>
  <c r="G403" i="2"/>
  <c r="H402" i="2"/>
  <c r="G402" i="2"/>
  <c r="H401" i="2"/>
  <c r="G401" i="2"/>
  <c r="H400" i="2"/>
  <c r="G400" i="2"/>
  <c r="H399" i="2"/>
  <c r="G399" i="2"/>
  <c r="H398" i="2"/>
  <c r="G398" i="2"/>
  <c r="H397" i="2"/>
  <c r="G397" i="2"/>
  <c r="H396" i="2"/>
  <c r="G396" i="2"/>
  <c r="H395" i="2"/>
  <c r="G395" i="2"/>
  <c r="H394" i="2"/>
  <c r="G394" i="2"/>
  <c r="H393" i="2"/>
  <c r="G393" i="2"/>
  <c r="H392" i="2"/>
  <c r="G392" i="2"/>
  <c r="H391" i="2"/>
  <c r="G391" i="2"/>
  <c r="H390" i="2"/>
  <c r="G390" i="2"/>
  <c r="H389" i="2"/>
  <c r="G389" i="2"/>
  <c r="H388" i="2"/>
  <c r="G388" i="2"/>
  <c r="H387" i="2"/>
  <c r="G387" i="2"/>
  <c r="H386" i="2"/>
  <c r="G386" i="2"/>
  <c r="H385" i="2"/>
  <c r="G385" i="2"/>
  <c r="H384" i="2"/>
  <c r="G384" i="2"/>
  <c r="H383" i="2"/>
  <c r="G383" i="2"/>
  <c r="H382" i="2"/>
  <c r="G382" i="2"/>
  <c r="H381" i="2"/>
  <c r="G381" i="2"/>
  <c r="H380" i="2"/>
  <c r="G380" i="2"/>
  <c r="H379" i="2"/>
  <c r="G379" i="2"/>
  <c r="H378" i="2"/>
  <c r="G378" i="2"/>
  <c r="H377" i="2"/>
  <c r="G377" i="2"/>
  <c r="H376" i="2"/>
  <c r="G376" i="2"/>
  <c r="H375" i="2"/>
  <c r="G375" i="2"/>
  <c r="H374" i="2"/>
  <c r="G374" i="2"/>
  <c r="H373" i="2"/>
  <c r="G373" i="2"/>
  <c r="H372" i="2"/>
  <c r="G372" i="2"/>
  <c r="H371" i="2"/>
  <c r="G371" i="2"/>
  <c r="H370" i="2"/>
  <c r="G370" i="2"/>
  <c r="H369" i="2"/>
  <c r="G369" i="2"/>
  <c r="H368" i="2"/>
  <c r="G368" i="2"/>
  <c r="H367" i="2"/>
  <c r="G367" i="2"/>
  <c r="H366" i="2"/>
  <c r="G366" i="2"/>
  <c r="H365" i="2"/>
  <c r="G365" i="2"/>
  <c r="H364" i="2"/>
  <c r="G364" i="2"/>
  <c r="H363" i="2"/>
  <c r="G363" i="2"/>
  <c r="H362" i="2"/>
  <c r="G362" i="2"/>
  <c r="H361" i="2"/>
  <c r="G361" i="2"/>
  <c r="H360" i="2"/>
  <c r="G360" i="2"/>
  <c r="H359" i="2"/>
  <c r="G359" i="2"/>
  <c r="H358" i="2"/>
  <c r="G358" i="2"/>
  <c r="H357" i="2"/>
  <c r="G357" i="2"/>
  <c r="H356" i="2"/>
  <c r="G356" i="2"/>
  <c r="H355" i="2"/>
  <c r="G355" i="2"/>
  <c r="H354" i="2"/>
  <c r="G354" i="2"/>
  <c r="H353" i="2"/>
  <c r="G353" i="2"/>
  <c r="H352" i="2"/>
  <c r="G352" i="2"/>
  <c r="H351" i="2"/>
  <c r="G351" i="2"/>
  <c r="H350" i="2"/>
  <c r="G350" i="2"/>
  <c r="H349" i="2"/>
  <c r="G349" i="2"/>
  <c r="H348" i="2"/>
  <c r="G348" i="2"/>
  <c r="H347" i="2"/>
  <c r="G347" i="2"/>
  <c r="H346" i="2"/>
  <c r="G346" i="2"/>
  <c r="H345" i="2"/>
  <c r="G345" i="2"/>
  <c r="H344" i="2"/>
  <c r="G344" i="2"/>
  <c r="H343" i="2"/>
  <c r="G343" i="2"/>
  <c r="H342" i="2"/>
  <c r="G342" i="2"/>
  <c r="H341" i="2"/>
  <c r="G341" i="2"/>
  <c r="H340" i="2"/>
  <c r="G340" i="2"/>
  <c r="H339" i="2"/>
  <c r="G339" i="2"/>
  <c r="H338" i="2"/>
  <c r="G338" i="2"/>
  <c r="H337" i="2"/>
  <c r="G337" i="2"/>
  <c r="H336" i="2"/>
  <c r="G336" i="2"/>
  <c r="H335" i="2"/>
  <c r="G335" i="2"/>
  <c r="H334" i="2"/>
  <c r="G334" i="2"/>
  <c r="H333" i="2"/>
  <c r="G333" i="2"/>
  <c r="H332" i="2"/>
  <c r="G332" i="2"/>
  <c r="H331" i="2"/>
  <c r="G331" i="2"/>
  <c r="H330" i="2"/>
  <c r="G330" i="2"/>
  <c r="H329" i="2"/>
  <c r="G329" i="2"/>
  <c r="H328" i="2"/>
  <c r="G328" i="2"/>
  <c r="H327" i="2"/>
  <c r="G327" i="2"/>
  <c r="H326" i="2"/>
  <c r="G326" i="2"/>
  <c r="H325" i="2"/>
  <c r="G325" i="2"/>
  <c r="H324" i="2"/>
  <c r="G324" i="2"/>
  <c r="H323" i="2"/>
  <c r="G323" i="2"/>
  <c r="H322" i="2"/>
  <c r="G322" i="2"/>
  <c r="H321" i="2"/>
  <c r="G321" i="2"/>
  <c r="H320" i="2"/>
  <c r="G320" i="2"/>
  <c r="H319" i="2"/>
  <c r="G319" i="2"/>
  <c r="H318" i="2"/>
  <c r="G318" i="2"/>
  <c r="H317" i="2"/>
  <c r="G317" i="2"/>
  <c r="H316" i="2"/>
  <c r="G316" i="2"/>
  <c r="H315" i="2"/>
  <c r="G315" i="2"/>
  <c r="H314" i="2"/>
  <c r="G314" i="2"/>
  <c r="H313" i="2"/>
  <c r="G313" i="2"/>
  <c r="H312" i="2"/>
  <c r="G312" i="2"/>
  <c r="H311" i="2"/>
  <c r="G311" i="2"/>
  <c r="H310" i="2"/>
  <c r="G310" i="2"/>
  <c r="H309" i="2"/>
  <c r="G309" i="2"/>
  <c r="H308" i="2"/>
  <c r="G308" i="2"/>
  <c r="H307" i="2"/>
  <c r="G307" i="2"/>
  <c r="H306" i="2"/>
  <c r="G306" i="2"/>
  <c r="H305" i="2"/>
  <c r="G305" i="2"/>
  <c r="H304" i="2"/>
  <c r="G304" i="2"/>
  <c r="H303" i="2"/>
  <c r="G303" i="2"/>
  <c r="H302" i="2"/>
  <c r="G302" i="2"/>
  <c r="H301" i="2"/>
  <c r="G301" i="2"/>
  <c r="H300" i="2"/>
  <c r="G300" i="2"/>
  <c r="H299" i="2"/>
  <c r="G299" i="2"/>
  <c r="H298" i="2"/>
  <c r="G298" i="2"/>
  <c r="H297" i="2"/>
  <c r="G297" i="2"/>
  <c r="H296" i="2"/>
  <c r="G296" i="2"/>
  <c r="H295" i="2"/>
  <c r="G295" i="2"/>
  <c r="H294" i="2"/>
  <c r="G294" i="2"/>
  <c r="H293" i="2"/>
  <c r="G293" i="2"/>
  <c r="H292" i="2"/>
  <c r="G292" i="2"/>
  <c r="H291" i="2"/>
  <c r="G291" i="2"/>
  <c r="H290" i="2"/>
  <c r="G290" i="2"/>
  <c r="H289" i="2"/>
  <c r="G289" i="2"/>
  <c r="H288" i="2"/>
  <c r="G288" i="2"/>
  <c r="H287" i="2"/>
  <c r="G287" i="2"/>
  <c r="H286" i="2"/>
  <c r="G286" i="2"/>
  <c r="H285" i="2"/>
  <c r="G285" i="2"/>
  <c r="H284" i="2"/>
  <c r="G284" i="2"/>
  <c r="H283" i="2"/>
  <c r="G283" i="2"/>
  <c r="H282" i="2"/>
  <c r="G282" i="2"/>
  <c r="H281" i="2"/>
  <c r="G281" i="2"/>
  <c r="H280" i="2"/>
  <c r="G280" i="2"/>
  <c r="H279" i="2"/>
  <c r="G279" i="2"/>
  <c r="H278" i="2"/>
  <c r="G278" i="2"/>
  <c r="H277" i="2"/>
  <c r="G277" i="2"/>
  <c r="H276" i="2"/>
  <c r="G276" i="2"/>
  <c r="H275" i="2"/>
  <c r="G275" i="2"/>
  <c r="H274" i="2"/>
  <c r="G274" i="2"/>
  <c r="H273" i="2"/>
  <c r="G273" i="2"/>
  <c r="H272" i="2"/>
  <c r="G272" i="2"/>
  <c r="H271" i="2"/>
  <c r="G271" i="2"/>
  <c r="H270" i="2"/>
  <c r="G270" i="2"/>
  <c r="H269" i="2"/>
  <c r="G269" i="2"/>
  <c r="H268" i="2"/>
  <c r="G268" i="2"/>
  <c r="H267" i="2"/>
  <c r="G267" i="2"/>
  <c r="H266" i="2"/>
  <c r="G266" i="2"/>
  <c r="H265" i="2"/>
  <c r="G265" i="2"/>
  <c r="H264" i="2"/>
  <c r="G264" i="2"/>
  <c r="H263" i="2"/>
  <c r="G263" i="2"/>
  <c r="H262" i="2"/>
  <c r="G262" i="2"/>
  <c r="H261" i="2"/>
  <c r="G261" i="2"/>
  <c r="H260" i="2"/>
  <c r="G260" i="2"/>
  <c r="H259" i="2"/>
  <c r="G259" i="2"/>
  <c r="H258" i="2"/>
  <c r="G258" i="2"/>
  <c r="H257" i="2"/>
  <c r="G257" i="2"/>
  <c r="H256" i="2"/>
  <c r="G256" i="2"/>
  <c r="H255" i="2"/>
  <c r="G255" i="2"/>
  <c r="H254" i="2"/>
  <c r="G254" i="2"/>
  <c r="H253" i="2"/>
  <c r="G253" i="2"/>
  <c r="H252" i="2"/>
  <c r="G252" i="2"/>
  <c r="H251" i="2"/>
  <c r="G251" i="2"/>
  <c r="H250" i="2"/>
  <c r="G250" i="2"/>
  <c r="H249" i="2"/>
  <c r="G249" i="2"/>
  <c r="H248" i="2"/>
  <c r="G248" i="2"/>
  <c r="H247" i="2"/>
  <c r="G247" i="2"/>
  <c r="H246" i="2"/>
  <c r="G246" i="2"/>
  <c r="H245" i="2"/>
  <c r="G245" i="2"/>
  <c r="H244" i="2"/>
  <c r="G244" i="2"/>
  <c r="H243" i="2"/>
  <c r="G243" i="2"/>
  <c r="H242" i="2"/>
  <c r="G242" i="2"/>
  <c r="H241" i="2"/>
  <c r="G241" i="2"/>
  <c r="H240" i="2"/>
  <c r="G240" i="2"/>
  <c r="H239" i="2"/>
  <c r="G239" i="2"/>
  <c r="H238" i="2"/>
  <c r="G238" i="2"/>
  <c r="H237" i="2"/>
  <c r="G237" i="2"/>
  <c r="H236" i="2"/>
  <c r="G236" i="2"/>
  <c r="H235" i="2"/>
  <c r="G235" i="2"/>
  <c r="H234" i="2"/>
  <c r="G234" i="2"/>
  <c r="H233" i="2"/>
  <c r="G233" i="2"/>
  <c r="H232" i="2"/>
  <c r="G232" i="2"/>
  <c r="H231" i="2"/>
  <c r="G231" i="2"/>
  <c r="H230" i="2"/>
  <c r="G230" i="2"/>
  <c r="H229" i="2"/>
  <c r="G229" i="2"/>
  <c r="H228" i="2"/>
  <c r="G228" i="2"/>
  <c r="H227" i="2"/>
  <c r="G227" i="2"/>
  <c r="H226" i="2"/>
  <c r="G226" i="2"/>
  <c r="H225" i="2"/>
  <c r="G225" i="2"/>
  <c r="H224" i="2"/>
  <c r="G224" i="2"/>
  <c r="H223" i="2"/>
  <c r="G223" i="2"/>
  <c r="H222" i="2"/>
  <c r="G222" i="2"/>
  <c r="H221" i="2"/>
  <c r="G221" i="2"/>
  <c r="H220" i="2"/>
  <c r="G220" i="2"/>
  <c r="H219" i="2"/>
  <c r="G219" i="2"/>
  <c r="H218" i="2"/>
  <c r="G218" i="2"/>
  <c r="H217" i="2"/>
  <c r="G217" i="2"/>
  <c r="H216" i="2"/>
  <c r="G216" i="2"/>
  <c r="H215" i="2"/>
  <c r="G215" i="2"/>
  <c r="H214" i="2"/>
  <c r="G214" i="2"/>
  <c r="H213" i="2"/>
  <c r="G213" i="2"/>
  <c r="H212" i="2"/>
  <c r="G212" i="2"/>
  <c r="H211" i="2"/>
  <c r="G211" i="2"/>
  <c r="H210" i="2"/>
  <c r="G210" i="2"/>
  <c r="H209" i="2"/>
  <c r="G209" i="2"/>
  <c r="H208" i="2"/>
  <c r="G208" i="2"/>
  <c r="H207" i="2"/>
  <c r="G207" i="2"/>
  <c r="H206" i="2"/>
  <c r="G206" i="2"/>
  <c r="H205" i="2"/>
  <c r="G205" i="2"/>
  <c r="H204" i="2"/>
  <c r="G204" i="2"/>
  <c r="H203" i="2"/>
  <c r="G203" i="2"/>
  <c r="H202" i="2"/>
  <c r="G202" i="2"/>
  <c r="H201" i="2"/>
  <c r="G201" i="2"/>
  <c r="H200" i="2"/>
  <c r="G200" i="2"/>
  <c r="H199" i="2"/>
  <c r="G199" i="2"/>
  <c r="H198" i="2"/>
  <c r="G198" i="2"/>
  <c r="H197" i="2"/>
  <c r="G197" i="2"/>
  <c r="H196" i="2"/>
  <c r="G196" i="2"/>
  <c r="H195" i="2"/>
  <c r="G195" i="2"/>
  <c r="H194" i="2"/>
  <c r="G194" i="2"/>
  <c r="H193" i="2"/>
  <c r="G193" i="2"/>
  <c r="H192" i="2"/>
  <c r="G192" i="2"/>
  <c r="H191" i="2"/>
  <c r="G191" i="2"/>
  <c r="H190" i="2"/>
  <c r="G190" i="2"/>
  <c r="H189" i="2"/>
  <c r="G189" i="2"/>
  <c r="H188" i="2"/>
  <c r="G188" i="2"/>
  <c r="H187" i="2"/>
  <c r="G187" i="2"/>
  <c r="H186" i="2"/>
  <c r="G186" i="2"/>
  <c r="H185" i="2"/>
  <c r="G185" i="2"/>
  <c r="H184" i="2"/>
  <c r="G184" i="2"/>
  <c r="H183" i="2"/>
  <c r="G183" i="2"/>
  <c r="H182" i="2"/>
  <c r="G182" i="2"/>
  <c r="H181" i="2"/>
  <c r="G181" i="2"/>
  <c r="H180" i="2"/>
  <c r="G180" i="2"/>
  <c r="H179" i="2"/>
  <c r="G179" i="2"/>
  <c r="H178" i="2"/>
  <c r="G178" i="2"/>
  <c r="H177" i="2"/>
  <c r="G177" i="2"/>
  <c r="H176" i="2"/>
  <c r="G176" i="2"/>
  <c r="H175" i="2"/>
  <c r="G175" i="2"/>
  <c r="H174" i="2"/>
  <c r="G174" i="2"/>
  <c r="H173" i="2"/>
  <c r="G173" i="2"/>
  <c r="H172" i="2"/>
  <c r="G172" i="2"/>
  <c r="H171" i="2"/>
  <c r="G171" i="2"/>
  <c r="H170" i="2"/>
  <c r="G170" i="2"/>
  <c r="H169" i="2"/>
  <c r="G169" i="2"/>
  <c r="H168" i="2"/>
  <c r="G168" i="2"/>
  <c r="H167" i="2"/>
  <c r="G167" i="2"/>
  <c r="H166" i="2"/>
  <c r="G166" i="2"/>
  <c r="H165" i="2"/>
  <c r="G165" i="2"/>
  <c r="H164" i="2"/>
  <c r="G164" i="2"/>
  <c r="H163" i="2"/>
  <c r="G163" i="2"/>
  <c r="H162" i="2"/>
  <c r="G162" i="2"/>
  <c r="H161" i="2"/>
  <c r="G161" i="2"/>
  <c r="H160" i="2"/>
  <c r="G160" i="2"/>
  <c r="H159" i="2"/>
  <c r="G159" i="2"/>
  <c r="H158" i="2"/>
  <c r="G158" i="2"/>
  <c r="H157" i="2"/>
  <c r="G157" i="2"/>
  <c r="H156" i="2"/>
  <c r="G156" i="2"/>
  <c r="H155" i="2"/>
  <c r="G155" i="2"/>
  <c r="H154" i="2"/>
  <c r="G154" i="2"/>
  <c r="H153" i="2"/>
  <c r="G153" i="2"/>
  <c r="H152" i="2"/>
  <c r="G152" i="2"/>
  <c r="H151" i="2"/>
  <c r="G151" i="2"/>
  <c r="H150" i="2"/>
  <c r="G150" i="2"/>
  <c r="H149" i="2"/>
  <c r="G149" i="2"/>
  <c r="H148" i="2"/>
  <c r="G148" i="2"/>
  <c r="H147" i="2"/>
  <c r="G147" i="2"/>
  <c r="H146" i="2"/>
  <c r="G146" i="2"/>
  <c r="H145" i="2"/>
  <c r="G145" i="2"/>
  <c r="H144" i="2"/>
  <c r="G144" i="2"/>
  <c r="H143" i="2"/>
  <c r="G143" i="2"/>
  <c r="H142" i="2"/>
  <c r="G142" i="2"/>
  <c r="H141" i="2"/>
  <c r="G141" i="2"/>
  <c r="H140" i="2"/>
  <c r="G140" i="2"/>
  <c r="H139" i="2"/>
  <c r="G139" i="2"/>
  <c r="H138" i="2"/>
  <c r="G138" i="2"/>
  <c r="H137" i="2"/>
  <c r="G137" i="2"/>
  <c r="H136" i="2"/>
  <c r="G136" i="2"/>
  <c r="H135" i="2"/>
  <c r="G135" i="2"/>
  <c r="H134" i="2"/>
  <c r="G134" i="2"/>
  <c r="H133" i="2"/>
  <c r="G133" i="2"/>
  <c r="H132" i="2"/>
  <c r="G132" i="2"/>
  <c r="H131" i="2"/>
  <c r="G131" i="2"/>
  <c r="H130" i="2"/>
  <c r="G130" i="2"/>
  <c r="H129" i="2"/>
  <c r="G129" i="2"/>
  <c r="H128" i="2"/>
  <c r="G128" i="2"/>
  <c r="H127" i="2"/>
  <c r="G127" i="2"/>
  <c r="H126" i="2"/>
  <c r="G126" i="2"/>
  <c r="H125" i="2"/>
  <c r="G125" i="2"/>
  <c r="H124" i="2"/>
  <c r="G124" i="2"/>
  <c r="H123" i="2"/>
  <c r="G123" i="2"/>
  <c r="H122" i="2"/>
  <c r="G122" i="2"/>
  <c r="H121" i="2"/>
  <c r="G121" i="2"/>
  <c r="H120" i="2"/>
  <c r="G120" i="2"/>
  <c r="H119" i="2"/>
  <c r="G119" i="2"/>
  <c r="H118" i="2"/>
  <c r="G118" i="2"/>
  <c r="H117" i="2"/>
  <c r="G117" i="2"/>
  <c r="H116" i="2"/>
  <c r="G116" i="2"/>
  <c r="H115" i="2"/>
  <c r="G115" i="2"/>
  <c r="H114" i="2"/>
  <c r="G114" i="2"/>
  <c r="H113" i="2"/>
  <c r="G113" i="2"/>
  <c r="H112" i="2"/>
  <c r="G112" i="2"/>
  <c r="H111" i="2"/>
  <c r="G111" i="2"/>
  <c r="H110" i="2"/>
  <c r="G110" i="2"/>
  <c r="H109" i="2"/>
  <c r="G109" i="2"/>
  <c r="H108" i="2"/>
  <c r="G108" i="2"/>
  <c r="H107" i="2"/>
  <c r="G107" i="2"/>
  <c r="H106" i="2"/>
  <c r="G106" i="2"/>
  <c r="H105" i="2"/>
  <c r="G105" i="2"/>
  <c r="H104" i="2"/>
  <c r="G104" i="2"/>
  <c r="H103" i="2"/>
  <c r="G103" i="2"/>
  <c r="H102" i="2"/>
  <c r="G102" i="2"/>
  <c r="H101" i="2"/>
  <c r="G101" i="2"/>
  <c r="H100" i="2"/>
  <c r="G100" i="2"/>
  <c r="H99" i="2"/>
  <c r="G99" i="2"/>
  <c r="H98" i="2"/>
  <c r="G98" i="2"/>
  <c r="H97" i="2"/>
  <c r="G97" i="2"/>
  <c r="H96" i="2"/>
  <c r="G96" i="2"/>
  <c r="H95" i="2"/>
  <c r="G95" i="2"/>
  <c r="H94" i="2"/>
  <c r="G94" i="2"/>
  <c r="H93" i="2"/>
  <c r="G93" i="2"/>
  <c r="H92" i="2"/>
  <c r="G92" i="2"/>
  <c r="H91" i="2"/>
  <c r="G91" i="2"/>
  <c r="H90" i="2"/>
  <c r="G90" i="2"/>
  <c r="H89" i="2"/>
  <c r="G89" i="2"/>
  <c r="H88" i="2"/>
  <c r="G88" i="2"/>
  <c r="H87" i="2"/>
  <c r="G87" i="2"/>
  <c r="H86" i="2"/>
  <c r="G86" i="2"/>
  <c r="H85" i="2"/>
  <c r="G85" i="2"/>
  <c r="H84" i="2"/>
  <c r="G84" i="2"/>
  <c r="H83" i="2"/>
  <c r="G83" i="2"/>
  <c r="H82" i="2"/>
  <c r="G82" i="2"/>
  <c r="H81" i="2"/>
  <c r="G81" i="2"/>
  <c r="H80" i="2"/>
  <c r="G80" i="2"/>
  <c r="H79" i="2"/>
  <c r="G79" i="2"/>
  <c r="H78" i="2"/>
  <c r="G78" i="2"/>
  <c r="H77" i="2"/>
  <c r="G77" i="2"/>
  <c r="H76" i="2"/>
  <c r="G76" i="2"/>
  <c r="H75" i="2"/>
  <c r="G75" i="2"/>
  <c r="H74" i="2"/>
  <c r="G74" i="2"/>
  <c r="H73" i="2"/>
  <c r="G73" i="2"/>
  <c r="H72" i="2"/>
  <c r="G72" i="2"/>
  <c r="H71" i="2"/>
  <c r="G71" i="2"/>
  <c r="H70" i="2"/>
  <c r="G70" i="2"/>
  <c r="H69" i="2"/>
  <c r="G69" i="2"/>
  <c r="H68" i="2"/>
  <c r="G68" i="2"/>
  <c r="H67" i="2"/>
  <c r="G67" i="2"/>
  <c r="H66" i="2"/>
  <c r="G66" i="2"/>
  <c r="H65" i="2"/>
  <c r="G65" i="2"/>
  <c r="H64" i="2"/>
  <c r="G64" i="2"/>
  <c r="H63" i="2"/>
  <c r="G63" i="2"/>
  <c r="H62" i="2"/>
  <c r="G62" i="2"/>
  <c r="H61" i="2"/>
  <c r="G61" i="2"/>
  <c r="H60" i="2"/>
  <c r="G60" i="2"/>
  <c r="H59" i="2"/>
  <c r="G59" i="2"/>
  <c r="H58" i="2"/>
  <c r="G58" i="2"/>
  <c r="H57" i="2"/>
  <c r="G57" i="2"/>
  <c r="H56" i="2"/>
  <c r="G56" i="2"/>
  <c r="H55" i="2"/>
  <c r="G55" i="2"/>
  <c r="H54" i="2"/>
  <c r="G54" i="2"/>
  <c r="H53" i="2"/>
  <c r="G53" i="2"/>
  <c r="H52" i="2"/>
  <c r="G52" i="2"/>
  <c r="H51" i="2"/>
  <c r="G51" i="2"/>
  <c r="H50" i="2"/>
  <c r="G50" i="2"/>
  <c r="H49" i="2"/>
  <c r="G49" i="2"/>
  <c r="H48" i="2"/>
  <c r="G48" i="2"/>
  <c r="H47" i="2"/>
  <c r="G47" i="2"/>
  <c r="H46" i="2"/>
  <c r="G46" i="2"/>
  <c r="H45" i="2"/>
  <c r="G45" i="2"/>
  <c r="H44" i="2"/>
  <c r="G44" i="2"/>
  <c r="H43" i="2"/>
  <c r="G43" i="2"/>
  <c r="H42" i="2"/>
  <c r="G42" i="2"/>
  <c r="H41" i="2"/>
  <c r="G41" i="2"/>
  <c r="H40" i="2"/>
  <c r="G40" i="2"/>
  <c r="H39" i="2"/>
  <c r="G39" i="2"/>
  <c r="H38" i="2"/>
  <c r="G38" i="2"/>
  <c r="H37" i="2"/>
  <c r="G37" i="2"/>
  <c r="H36" i="2"/>
  <c r="G36" i="2"/>
  <c r="H35" i="2"/>
  <c r="G35" i="2"/>
  <c r="H34" i="2"/>
  <c r="G34" i="2"/>
  <c r="H33" i="2"/>
  <c r="G33" i="2"/>
  <c r="H32" i="2"/>
  <c r="G32" i="2"/>
  <c r="H31" i="2"/>
  <c r="G31" i="2"/>
  <c r="H30" i="2"/>
  <c r="G30" i="2"/>
  <c r="H29" i="2"/>
  <c r="G29" i="2"/>
  <c r="H28" i="2"/>
  <c r="G28" i="2"/>
  <c r="H27" i="2"/>
  <c r="G27" i="2"/>
  <c r="H26" i="2"/>
  <c r="G26" i="2"/>
  <c r="H25" i="2"/>
  <c r="G25" i="2"/>
  <c r="H24" i="2"/>
  <c r="G24" i="2"/>
  <c r="H23" i="2"/>
  <c r="G23" i="2"/>
  <c r="H22" i="2"/>
  <c r="G22" i="2"/>
  <c r="H21" i="2"/>
  <c r="G21" i="2"/>
  <c r="H20" i="2"/>
  <c r="G20" i="2"/>
  <c r="H19" i="2"/>
  <c r="G19" i="2"/>
  <c r="H18" i="2"/>
  <c r="G18" i="2"/>
  <c r="H17" i="2"/>
  <c r="G17" i="2"/>
  <c r="H16" i="2"/>
  <c r="G16" i="2"/>
  <c r="H15" i="2"/>
  <c r="G15" i="2"/>
  <c r="H14" i="2"/>
  <c r="G14" i="2"/>
  <c r="H13" i="2"/>
  <c r="G13" i="2"/>
  <c r="H12" i="2"/>
  <c r="G12" i="2"/>
  <c r="H11" i="2"/>
  <c r="G11" i="2"/>
  <c r="H10" i="2"/>
  <c r="G10" i="2"/>
  <c r="H9" i="2"/>
  <c r="G9" i="2"/>
  <c r="H8" i="2"/>
  <c r="G8" i="2"/>
  <c r="H7" i="2"/>
  <c r="G7" i="2"/>
  <c r="H6" i="2"/>
  <c r="G6" i="2"/>
  <c r="H5" i="2"/>
  <c r="G5" i="2"/>
  <c r="H4" i="2"/>
  <c r="G4" i="2"/>
  <c r="H3" i="2"/>
  <c r="G3" i="2"/>
  <c r="H2" i="2"/>
  <c r="G2" i="2"/>
  <c r="K54" i="26" l="1"/>
  <c r="N54" i="26"/>
  <c r="K27" i="26"/>
  <c r="K28" i="26" s="1"/>
  <c r="K19" i="26"/>
  <c r="J19" i="26"/>
  <c r="J27" i="26"/>
  <c r="J28" i="26" s="1"/>
  <c r="L16" i="26"/>
  <c r="O20" i="20" s="1"/>
  <c r="M19" i="26"/>
  <c r="M27" i="26"/>
  <c r="O16" i="26"/>
  <c r="R20" i="20" s="1"/>
  <c r="J53" i="26"/>
  <c r="L44" i="26"/>
  <c r="N19" i="26"/>
  <c r="N27" i="26"/>
  <c r="N28" i="26" s="1"/>
  <c r="M53" i="26"/>
  <c r="O53" i="26" s="1"/>
  <c r="O44" i="26"/>
  <c r="L52" i="26"/>
  <c r="O52" i="26"/>
  <c r="O26" i="26"/>
  <c r="R37" i="20" s="1"/>
  <c r="L26" i="26"/>
  <c r="O37" i="20" s="1"/>
  <c r="O36" i="20"/>
  <c r="R36" i="20"/>
  <c r="L19" i="26" l="1"/>
  <c r="L53" i="26"/>
  <c r="J54" i="26"/>
  <c r="L54" i="26" s="1"/>
  <c r="O19" i="26"/>
  <c r="N30" i="26"/>
  <c r="Q41" i="20"/>
  <c r="K30" i="26"/>
  <c r="N41" i="20"/>
  <c r="O27" i="26"/>
  <c r="L27" i="26"/>
  <c r="M54" i="26"/>
  <c r="O54" i="26" s="1"/>
  <c r="M28" i="26"/>
  <c r="P41" i="20" s="1"/>
  <c r="R6" i="20"/>
  <c r="O6" i="20"/>
  <c r="J30" i="26" l="1"/>
  <c r="L30" i="26" s="1"/>
  <c r="M41" i="20"/>
  <c r="L28" i="26"/>
  <c r="O41" i="20" s="1"/>
  <c r="M30" i="26"/>
  <c r="O30" i="26" s="1"/>
  <c r="O28" i="26"/>
  <c r="R41" i="20" s="1"/>
  <c r="O19" i="20"/>
  <c r="Q19" i="20"/>
  <c r="N19" i="20"/>
  <c r="P19" i="20"/>
  <c r="R19" i="20"/>
  <c r="R23" i="20" s="1"/>
  <c r="P23" i="20" l="1"/>
  <c r="P39" i="20"/>
  <c r="P40" i="20" s="1"/>
  <c r="P43" i="20" s="1"/>
  <c r="R39" i="20"/>
  <c r="R40" i="20" s="1"/>
  <c r="R43" i="20" s="1"/>
  <c r="Q23" i="20"/>
  <c r="Q39" i="20"/>
  <c r="Q40" i="20" s="1"/>
  <c r="Q43" i="20" s="1"/>
  <c r="N39" i="20"/>
  <c r="N40" i="20" s="1"/>
  <c r="N43" i="20" s="1"/>
  <c r="N23" i="20"/>
  <c r="O39" i="20"/>
  <c r="O40" i="20" s="1"/>
  <c r="O43" i="20" s="1"/>
  <c r="O23" i="20"/>
  <c r="M39" i="20"/>
  <c r="M40" i="20" s="1"/>
  <c r="M43" i="20" s="1"/>
</calcChain>
</file>

<file path=xl/connections.xml><?xml version="1.0" encoding="utf-8"?>
<connections xmlns="http://schemas.openxmlformats.org/spreadsheetml/2006/main">
  <connection id="1" keepAlive="1" name="Query - AgencyDataStacked" description="Connection to the 'AgencyDataStacked' query in the workbook." type="5" refreshedVersion="6" background="1" saveData="1">
    <dbPr connection="Provider=Microsoft.Mashup.OleDb.1;Data Source=$Workbook$;Location=AgencyDataStacked;Extended Properties=&quot;&quot;" command="SELECT * FROM [AgencyDataStacked]"/>
  </connection>
  <connection id="2" keepAlive="1" name="Query - Tbl_AgencyLookup" description="Connection to the 'Tbl_AgencyLookup' query in the workbook." type="5" refreshedVersion="6" background="1" saveData="1">
    <dbPr connection="Provider=Microsoft.Mashup.OleDb.1;Data Source=$Workbook$;Location=Tbl_AgencyLookup;Extended Properties=&quot;&quot;" command="SELECT * FROM [Tbl_AgencyLookup]"/>
  </connection>
  <connection id="3" keepAlive="1" name="Query - Tbl_AgyFilter" description="Connection to the 'Tbl_AgyFilter' query in the workbook." type="5" refreshedVersion="0" background="1">
    <dbPr connection="Provider=Microsoft.Mashup.OleDb.1;Data Source=$Workbook$;Location=Tbl_AgyFilter;Extended Properties=&quot;&quot;" command="SELECT * FROM [Tbl_AgyFilter]"/>
  </connection>
  <connection id="4" keepAlive="1" name="Query - Tbl_AppropInput" description="Connection to the 'Tbl_AppropInput' query in the workbook." type="5" refreshedVersion="0" background="1">
    <dbPr connection="Provider=Microsoft.Mashup.OleDb.1;Data Source=$Workbook$;Location=Tbl_AppropInput;Extended Properties=&quot;&quot;" command="SELECT * FROM [Tbl_AppropInput]"/>
  </connection>
  <connection id="5" keepAlive="1" name="Query - Tbl_BaselineAdjCat" description="Connection to the 'Tbl_BaselineAdjCat' query in the workbook." type="5" refreshedVersion="0" background="1">
    <dbPr connection="Provider=Microsoft.Mashup.OleDb.1;Data Source=$Workbook$;Location=Tbl_BaselineAdjCat;Extended Properties=&quot;&quot;" command="SELECT * FROM [Tbl_BaselineAdjCat]"/>
  </connection>
  <connection id="6" keepAlive="1" name="Query - Tbl_BaselineCalcCat" description="Connection to the 'Tbl_BaselineCalcCat' query in the workbook." type="5" refreshedVersion="0" background="1">
    <dbPr connection="Provider=Microsoft.Mashup.OleDb.1;Data Source=$Workbook$;Location=Tbl_BaselineCalcCat;Extended Properties=&quot;&quot;" command="SELECT * FROM [Tbl_BaselineCalcCat]"/>
  </connection>
  <connection id="7" keepAlive="1" name="Query - Tbl_Combined" description="Connection to the 'Tbl_Combined' query in the workbook." type="5" refreshedVersion="6" background="1" saveData="1">
    <dbPr connection="Provider=Microsoft.Mashup.OleDb.1;Data Source=$Workbook$;Location=Tbl_Combined;Extended Properties=&quot;&quot;" command="SELECT * FROM [Tbl_Combined]"/>
  </connection>
  <connection id="8" keepAlive="1" name="Query - Tbl_ExpendInput" description="Connection to the 'Tbl_ExpendInput' query in the workbook." type="5" refreshedVersion="0" background="1">
    <dbPr connection="Provider=Microsoft.Mashup.OleDb.1;Data Source=$Workbook$;Location=Tbl_ExpendInput;Extended Properties=&quot;&quot;" command="SELECT * FROM [Tbl_ExpendInput]"/>
  </connection>
  <connection id="9" keepAlive="1" name="Query - Tbl_PolicyChangeCat" description="Connection to the 'Tbl_PolicyChangeCat' query in the workbook." type="5" refreshedVersion="0" background="1">
    <dbPr connection="Provider=Microsoft.Mashup.OleDb.1;Data Source=$Workbook$;Location=Tbl_PolicyChangeCat;Extended Properties=&quot;&quot;" command="SELECT * FROM [Tbl_PolicyChangeCat]"/>
  </connection>
  <connection id="10" keepAlive="1" name="Query - Tbl_ProgFundStackedInfo" description="Connection to the 'Tbl_ProgFundStackedInfo' query in the workbook." type="5" refreshedVersion="0" background="1">
    <dbPr connection="Provider=Microsoft.Mashup.OleDb.1;Data Source=$Workbook$;Location=Tbl_ProgFundStackedInfo;Extended Properties=&quot;&quot;" command="SELECT * FROM [Tbl_ProgFundStackedInfo]"/>
  </connection>
  <connection id="11" keepAlive="1" name="Query - Tbl_ProgFundWithLinkID" description="Connection to the 'Tbl_ProgFundWithLinkID' query in the workbook." type="5" refreshedVersion="0" background="1">
    <dbPr connection="Provider=Microsoft.Mashup.OleDb.1;Data Source=$Workbook$;Location=Tbl_ProgFundWithLinkID;Extended Properties=&quot;&quot;" command="SELECT * FROM [Tbl_ProgFundWithLinkID]"/>
  </connection>
  <connection id="12" keepAlive="1" name="Query - Tbl_Programs" description="Connection to the 'Tbl_Programs' query in the workbook." type="5" refreshedVersion="6" background="1" saveData="1">
    <dbPr connection="Provider=Microsoft.Mashup.OleDb.1;Data Source=$Workbook$;Location=Tbl_Programs;Extended Properties=&quot;&quot;" command="SELECT * FROM [Tbl_Programs]"/>
  </connection>
  <connection id="13" keepAlive="1" name="Query - Tbl_ProgramsFundCombination" description="Connection to the 'Tbl_ProgramsFundCombination' query in the workbook." type="5" refreshedVersion="6" background="1" saveData="1">
    <dbPr connection="Provider=Microsoft.Mashup.OleDb.1;Data Source=$Workbook$;Location=Tbl_ProgramsFundCombination;Extended Properties=&quot;&quot;" command="SELECT * FROM [Tbl_ProgramsFundCombination]"/>
  </connection>
  <connection id="14" keepAlive="1" name="Query - Tbl_ProgramsWithLinkingID" description="Connection to the 'Tbl_ProgramsWithLinkingID' query in the workbook." type="5" refreshedVersion="0" background="1">
    <dbPr connection="Provider=Microsoft.Mashup.OleDb.1;Data Source=$Workbook$;Location=Tbl_ProgramsWithLinkingID;Extended Properties=&quot;&quot;" command="SELECT * FROM [Tbl_ProgramsWithLinkingID]"/>
  </connection>
  <connection id="15" keepAlive="1" name="Query - Tbl_StackedProgCat" description="Connection to the 'Tbl_StackedProgCat' query in the workbook." type="5" refreshedVersion="0" background="1">
    <dbPr connection="Provider=Microsoft.Mashup.OleDb.1;Data Source=$Workbook$;Location=Tbl_StackedProgCat;Extended Properties=&quot;&quot;" command="SELECT * FROM [Tbl_StackedProgCat]"/>
  </connection>
  <connection id="16" keepAlive="1" name="Query - Tbl_StackedProgFundCat" description="Connection to the 'Tbl_StackedProgFundCat' query in the workbook." type="5" refreshedVersion="0" background="1">
    <dbPr connection="Provider=Microsoft.Mashup.OleDb.1;Data Source=$Workbook$;Location=Tbl_StackedProgFundCat;Extended Properties=&quot;&quot;" command="SELECT * FROM [Tbl_StackedProgFundCat]"/>
  </connection>
</connections>
</file>

<file path=xl/sharedStrings.xml><?xml version="1.0" encoding="utf-8"?>
<sst xmlns="http://schemas.openxmlformats.org/spreadsheetml/2006/main" count="48664" uniqueCount="3097">
  <si>
    <t>Agy Code</t>
  </si>
  <si>
    <t>Sec Area Code</t>
  </si>
  <si>
    <t>Sec Area</t>
  </si>
  <si>
    <t>Sec Area Sort</t>
  </si>
  <si>
    <t>Branch Group</t>
  </si>
  <si>
    <t>Branch Group Sort</t>
  </si>
  <si>
    <t>Alt Sec Area</t>
  </si>
  <si>
    <t>Alt Sec Area Sort</t>
  </si>
  <si>
    <t>Agency</t>
  </si>
  <si>
    <t>Agency Title</t>
  </si>
  <si>
    <t>Resp Code</t>
  </si>
  <si>
    <t>Rollup Code</t>
  </si>
  <si>
    <t>Agy Sort</t>
  </si>
  <si>
    <t>Legislative</t>
  </si>
  <si>
    <t>Non-Executive</t>
  </si>
  <si>
    <t>101: House of Delegates</t>
  </si>
  <si>
    <t>House of Delegates</t>
  </si>
  <si>
    <t>100: Senate of Virginia</t>
  </si>
  <si>
    <t>Senate of Virginia</t>
  </si>
  <si>
    <t>133: Auditor of Public Accounts</t>
  </si>
  <si>
    <t>Auditor of Public Accounts</t>
  </si>
  <si>
    <t>413: Commission on the Virginia Alcohol Safety Action Program</t>
  </si>
  <si>
    <t>Commission on the Virginia Alcohol Safety Action Program</t>
  </si>
  <si>
    <t>961: Division of Capitol Police</t>
  </si>
  <si>
    <t>Division of Capitol Police</t>
  </si>
  <si>
    <t>109: Division of Legislative Automated Systems</t>
  </si>
  <si>
    <t>Division of Legislative Automated Systems</t>
  </si>
  <si>
    <t>107: Division of Legislative Services</t>
  </si>
  <si>
    <t>Division of Legislative Services</t>
  </si>
  <si>
    <t>820: Capitol Square Preservation Council</t>
  </si>
  <si>
    <t>Capitol Square Preservation Council</t>
  </si>
  <si>
    <t>837: Virginia Disability Commission</t>
  </si>
  <si>
    <t>Virginia Disability Commission</t>
  </si>
  <si>
    <t>845: Dr. Martin Luther King, Jr. Memorial Commission</t>
  </si>
  <si>
    <t>Dr. Martin Luther King, Jr. Memorial Commission</t>
  </si>
  <si>
    <t>847: Joint Commission on Technology and Science</t>
  </si>
  <si>
    <t>Joint Commission on Technology and Science</t>
  </si>
  <si>
    <t>145: Commissioners for the Promotion of Uniformity of Legislation in the United States</t>
  </si>
  <si>
    <t>Commissioners for the Promotion of Uniformity of Legislation in the United States</t>
  </si>
  <si>
    <t>971: State Water Commission</t>
  </si>
  <si>
    <t>State Water Commission</t>
  </si>
  <si>
    <t>118: Virginia Coal and Energy Commission</t>
  </si>
  <si>
    <t>Virginia Coal and Energy Commission</t>
  </si>
  <si>
    <t>108: Virginia Code Commission</t>
  </si>
  <si>
    <t>Virginia Code Commission</t>
  </si>
  <si>
    <t>834: Virginia Freedom of Information Advisory Council</t>
  </si>
  <si>
    <t>Virginia Freedom of Information Advisory Council</t>
  </si>
  <si>
    <t>840: Virginia Housing Commission</t>
  </si>
  <si>
    <t>Virginia Housing Commission</t>
  </si>
  <si>
    <t>858: Brown v. Board of Education Scholarship Committee</t>
  </si>
  <si>
    <t>Brown v. Board of Education Scholarship Committee</t>
  </si>
  <si>
    <t>859: Virginia Sesquicentennial of the American Civil War Commission</t>
  </si>
  <si>
    <t>Virginia Sesquicentennial of the American Civil War Commission</t>
  </si>
  <si>
    <t>860: Commission on Unemployment Compensation</t>
  </si>
  <si>
    <t>Commission on Unemployment Compensation</t>
  </si>
  <si>
    <t>862: Small Business Commission</t>
  </si>
  <si>
    <t>Small Business Commission</t>
  </si>
  <si>
    <t>863: Commission on Electric Utility Regulation</t>
  </si>
  <si>
    <t>Commission on Electric Utility Regulation</t>
  </si>
  <si>
    <t>864: Manufacturing Development Commission</t>
  </si>
  <si>
    <t>Manufacturing Development Commission</t>
  </si>
  <si>
    <t>865: Joint Commission on Administrative Rules</t>
  </si>
  <si>
    <t>Joint Commission on Administrative Rules</t>
  </si>
  <si>
    <t>866: Commission on Prevention of Human Trafficking</t>
  </si>
  <si>
    <t>Commission on Prevention of Human Trafficking</t>
  </si>
  <si>
    <t>867: Virginia Bicentennial of the American War of 1812 Commission</t>
  </si>
  <si>
    <t>Virginia Bicentennial of the American War of 1812 Commission</t>
  </si>
  <si>
    <t>868: Virginia Commission on Energy and Environment</t>
  </si>
  <si>
    <t>Virginia Commission on Energy and Environment</t>
  </si>
  <si>
    <t>871: Autism Advisory Council</t>
  </si>
  <si>
    <t>Autism Advisory Council</t>
  </si>
  <si>
    <t>876: Virginia Conflict of Interest and Ethics Advisory Council</t>
  </si>
  <si>
    <t>Virginia Conflict of Interest and Ethics Advisory Council</t>
  </si>
  <si>
    <t>873: Virginia Conflict of Interest and Ethics Advisory Council</t>
  </si>
  <si>
    <t>874: Commission for the Commemoration of the Centennial of Women's Right to Vote</t>
  </si>
  <si>
    <t>Commission for the Commemoration of the Centennial of Women's Right to Vote</t>
  </si>
  <si>
    <t>872: Virginia World War I and World War II Commemoration Commission</t>
  </si>
  <si>
    <t>Virginia World War I and World War II Commemoration Commission</t>
  </si>
  <si>
    <t>875: Joint Commission on Transportation Accountability</t>
  </si>
  <si>
    <t>Joint Commission on Transportation Accountability</t>
  </si>
  <si>
    <t>877: Commission on Economic Opportunity for Virginians in Aspiring and Diverse Communities</t>
  </si>
  <si>
    <t>Commission on Economic Opportunity for Virginians in Aspiring and Diverse Communities</t>
  </si>
  <si>
    <t>330: Virginia-Israel Advisory Board</t>
  </si>
  <si>
    <t>Virginia-Israel Advisory Board</t>
  </si>
  <si>
    <t>878: Commission to Evaluate Opportunity For Minority Business Expansion</t>
  </si>
  <si>
    <t>Commission to Evaluate Opportunity For Minority Business Expansion</t>
  </si>
  <si>
    <t>879: Commission on the May 31, 2019 Virginia Beach Mass Shooting</t>
  </si>
  <si>
    <t>Commission on the May 31, 2019 Virginia Beach Mass Shooting</t>
  </si>
  <si>
    <t>881: Commission on School Construction and Modernization</t>
  </si>
  <si>
    <t>Commission on School Construction and Modernization</t>
  </si>
  <si>
    <t>842: Chesapeake Bay Commission</t>
  </si>
  <si>
    <t>Chesapeake Bay Commission</t>
  </si>
  <si>
    <t>880: Commission to Study Slavery and Subsequent De Jure and De Facto Racial and Economic Discrimination Against African Americans</t>
  </si>
  <si>
    <t>Commission to Study Slavery and Subsequent De Jure and De Facto Racial and Economic Discrimination Against African Americans</t>
  </si>
  <si>
    <t>844: Joint Commission on Health Care</t>
  </si>
  <si>
    <t>Joint Commission on Health Care</t>
  </si>
  <si>
    <t>839: Virginia Commission on Youth</t>
  </si>
  <si>
    <t>Virginia Commission on Youth</t>
  </si>
  <si>
    <t>882: Behavioral Health Commission</t>
  </si>
  <si>
    <t>Behavioral Health Commission</t>
  </si>
  <si>
    <t>142: Virginia State Crime Commission</t>
  </si>
  <si>
    <t>Virginia State Crime Commission</t>
  </si>
  <si>
    <t>110: Joint Legislative Audit and Review Commission</t>
  </si>
  <si>
    <t>Joint Legislative Audit and Review Commission</t>
  </si>
  <si>
    <t>105: Virginia Commission on Intergovernmental Cooperation</t>
  </si>
  <si>
    <t>Virginia Commission on Intergovernmental Cooperation</t>
  </si>
  <si>
    <t>102: Legislative Department Reversion Clearing Account</t>
  </si>
  <si>
    <t>Legislative Department Reversion Clearing Account</t>
  </si>
  <si>
    <t>106: Commission on Veterans' Affairs</t>
  </si>
  <si>
    <t>Commission on Veterans' Affairs</t>
  </si>
  <si>
    <t>838: Commission on Population Growth and Development</t>
  </si>
  <si>
    <t>Commission on Population Growth and Development</t>
  </si>
  <si>
    <t>843: Commission on Equitable and Efficient Use of Pediatricians</t>
  </si>
  <si>
    <t>Commission on Equitable and Efficient Use of Pediatricians</t>
  </si>
  <si>
    <t>846: Solid Waste Commission</t>
  </si>
  <si>
    <t>Solid Waste Commission</t>
  </si>
  <si>
    <t>869: Virginia Commission on the Centennial of the Woodrow Wilson Presidency</t>
  </si>
  <si>
    <t>Virginia Commission on the Centennial of the Woodrow Wilson Presidency</t>
  </si>
  <si>
    <t>870: Commission on Civics Education</t>
  </si>
  <si>
    <t>Commission on Civics Education</t>
  </si>
  <si>
    <t>139: Southwest Virginia Economic Development Commission</t>
  </si>
  <si>
    <t>Southwest Virginia Economic Development Commission</t>
  </si>
  <si>
    <t>Judicial</t>
  </si>
  <si>
    <t>111: Supreme Court</t>
  </si>
  <si>
    <t>Supreme Court</t>
  </si>
  <si>
    <t>125: Court of Appeals of Virginia</t>
  </si>
  <si>
    <t>Court of Appeals of Virginia</t>
  </si>
  <si>
    <t>113: Circuit Courts</t>
  </si>
  <si>
    <t>Circuit Courts</t>
  </si>
  <si>
    <t>114: General District Courts</t>
  </si>
  <si>
    <t>General District Courts</t>
  </si>
  <si>
    <t>115: Juvenile and Domestic Relations District Courts</t>
  </si>
  <si>
    <t>Juvenile and Domestic Relations District Courts</t>
  </si>
  <si>
    <t>116: Combined District Courts</t>
  </si>
  <si>
    <t>Combined District Courts</t>
  </si>
  <si>
    <t>103: Magistrate System</t>
  </si>
  <si>
    <t>Magistrate System</t>
  </si>
  <si>
    <t>233: Board of Bar Examiners</t>
  </si>
  <si>
    <t>Board of Bar Examiners</t>
  </si>
  <si>
    <t>112: Judicial Inquiry and Review Commission</t>
  </si>
  <si>
    <t>Judicial Inquiry and Review Commission</t>
  </si>
  <si>
    <t>848: Indigent Defense Commission</t>
  </si>
  <si>
    <t>Indigent Defense Commission</t>
  </si>
  <si>
    <t>160: Virginia Criminal Sentencing Commission</t>
  </si>
  <si>
    <t>Virginia Criminal Sentencing Commission</t>
  </si>
  <si>
    <t>117: Virginia State Bar</t>
  </si>
  <si>
    <t>Virginia State Bar</t>
  </si>
  <si>
    <t>104: Judicial Department Reversion Clearing Account</t>
  </si>
  <si>
    <t>Judicial Department Reversion Clearing Account</t>
  </si>
  <si>
    <t>Executive Offices</t>
  </si>
  <si>
    <t>Executive</t>
  </si>
  <si>
    <t>121: Office of the Governor</t>
  </si>
  <si>
    <t>Office of the Governor</t>
  </si>
  <si>
    <t>119: Lieutenant Governor</t>
  </si>
  <si>
    <t>Lieutenant Governor</t>
  </si>
  <si>
    <t>141: Attorney General and Department of Law</t>
  </si>
  <si>
    <t>Attorney General and Department of Law</t>
  </si>
  <si>
    <t>143: Division of Debt Collection</t>
  </si>
  <si>
    <t>Division of Debt Collection</t>
  </si>
  <si>
    <t>166: Secretary of the Commonwealth</t>
  </si>
  <si>
    <t>Secretary of the Commonwealth</t>
  </si>
  <si>
    <t>853: Governor's Office for Substance Abuse Prevention</t>
  </si>
  <si>
    <t>Governor's Office for Substance Abuse Prevention</t>
  </si>
  <si>
    <t>861: Virginia Enterprise Applications Program</t>
  </si>
  <si>
    <t>Virginia Enterprise Applications Program</t>
  </si>
  <si>
    <t>147: Office of the State Inspector General</t>
  </si>
  <si>
    <t>Office of the State Inspector General</t>
  </si>
  <si>
    <t>921: Interstate Organization Contributions</t>
  </si>
  <si>
    <t>Interstate Organization Contributions</t>
  </si>
  <si>
    <t>120: Executive Offices Reversion Clearing Account</t>
  </si>
  <si>
    <t>Executive Offices Reversion Clearing Account</t>
  </si>
  <si>
    <t>124: Governor's Commission on Governmental Reform</t>
  </si>
  <si>
    <t>Governor's Commission on Governmental Reform</t>
  </si>
  <si>
    <t>126: Champion Schools Commission</t>
  </si>
  <si>
    <t>Champion Schools Commission</t>
  </si>
  <si>
    <t>326: Workforce Investment Act</t>
  </si>
  <si>
    <t>Workforce Investment Act</t>
  </si>
  <si>
    <t>836: Citizens' Advisory Council on Furnishing and Interpreting the Executive Mansion</t>
  </si>
  <si>
    <t>Citizens' Advisory Council on Furnishing and Interpreting the Executive Mansion</t>
  </si>
  <si>
    <t>963: Virginia Liaison Office</t>
  </si>
  <si>
    <t>Virginia Liaison Office</t>
  </si>
  <si>
    <t>144: Division of War Veterans' Claims</t>
  </si>
  <si>
    <t>Division of War Veterans' Claims</t>
  </si>
  <si>
    <t>Administration</t>
  </si>
  <si>
    <t>180: Secretary of Administration</t>
  </si>
  <si>
    <t>Secretary of Administration</t>
  </si>
  <si>
    <t>962: Department of Employment Dispute Resolution</t>
  </si>
  <si>
    <t>Department of Employment Dispute Resolution</t>
  </si>
  <si>
    <t>157: Compensation Board</t>
  </si>
  <si>
    <t>Compensation Board</t>
  </si>
  <si>
    <t>194: Department of General Services</t>
  </si>
  <si>
    <t>Department of General Services</t>
  </si>
  <si>
    <t>129: Department of Human Resource Management</t>
  </si>
  <si>
    <t>Department of Human Resource Management</t>
  </si>
  <si>
    <t>149: Administration of Health Insurance</t>
  </si>
  <si>
    <t>Administration of Health Insurance</t>
  </si>
  <si>
    <t>164: Virginia Management Fellows Program Administration</t>
  </si>
  <si>
    <t>Virginia Management Fellows Program Administration</t>
  </si>
  <si>
    <t>170: Human Rights Council</t>
  </si>
  <si>
    <t>Human Rights Council</t>
  </si>
  <si>
    <t>232: Department of Minority Business Enterprise</t>
  </si>
  <si>
    <t>Department of Minority Business Enterprise</t>
  </si>
  <si>
    <t>132: Department of Elections</t>
  </si>
  <si>
    <t>Department of Elections</t>
  </si>
  <si>
    <t>136: Virginia Information Technologies Agency</t>
  </si>
  <si>
    <t>Virginia Information Technologies Agency</t>
  </si>
  <si>
    <t>173: Department of Charitable Gaming</t>
  </si>
  <si>
    <t>Department of Charitable Gaming</t>
  </si>
  <si>
    <t>450: Governor's Advisory Council on Self-Determination</t>
  </si>
  <si>
    <t>Governor's Advisory Council on Self-Determination</t>
  </si>
  <si>
    <t>762: Department for Virginians with Disabilities</t>
  </si>
  <si>
    <t>Department for Virginians with Disabilities</t>
  </si>
  <si>
    <t>855: Governor's Commission on Governmental Finance</t>
  </si>
  <si>
    <t>Governor's Commission on Governmental Finance</t>
  </si>
  <si>
    <t>911: Virginia Public Broadcasting Board</t>
  </si>
  <si>
    <t>Virginia Public Broadcasting Board</t>
  </si>
  <si>
    <t>968: Commission on Local Government</t>
  </si>
  <si>
    <t>Commission on Local Government</t>
  </si>
  <si>
    <t>973: Hazard Waste Siting Council</t>
  </si>
  <si>
    <t>Hazard Waste Siting Council</t>
  </si>
  <si>
    <t>131: Department of Veterans Affairs</t>
  </si>
  <si>
    <t>Department of Veterans Affairs</t>
  </si>
  <si>
    <t>Agriculture and Forestry</t>
  </si>
  <si>
    <t>193: Secretary of Agriculture and Forestry</t>
  </si>
  <si>
    <t>Secretary of Agriculture and Forestry</t>
  </si>
  <si>
    <t>301: Department of Agriculture and Consumer Services</t>
  </si>
  <si>
    <t>Department of Agriculture and Consumer Services</t>
  </si>
  <si>
    <t>411: Department of Forestry</t>
  </si>
  <si>
    <t>Department of Forestry</t>
  </si>
  <si>
    <t>307: Agricultural Council</t>
  </si>
  <si>
    <t>Agricultural Council</t>
  </si>
  <si>
    <t>405: Virginia Racing Commission</t>
  </si>
  <si>
    <t>Virginia Racing Commission</t>
  </si>
  <si>
    <t>Commerce and Trade</t>
  </si>
  <si>
    <t>192: Secretary of Commerce and Trade</t>
  </si>
  <si>
    <t>Secretary of Commerce and Trade</t>
  </si>
  <si>
    <t>312: Economic Development Incentive Payments</t>
  </si>
  <si>
    <t>Economic Development Incentive Payments</t>
  </si>
  <si>
    <t>325: Department of Business Assistance</t>
  </si>
  <si>
    <t>Department of Business Assistance</t>
  </si>
  <si>
    <t>165: Department of Housing and Community Development</t>
  </si>
  <si>
    <t>Department of Housing and Community Development</t>
  </si>
  <si>
    <t>409: Department of Energy</t>
  </si>
  <si>
    <t>Department of Energy</t>
  </si>
  <si>
    <t>350: Department of Small Business and Supplier Diversity</t>
  </si>
  <si>
    <t>Department of Small Business and Supplier Diversity</t>
  </si>
  <si>
    <t>360: Fort Monroe Authority</t>
  </si>
  <si>
    <t>Fort Monroe Authority</t>
  </si>
  <si>
    <t>310: Virginia Economic Development Partnership</t>
  </si>
  <si>
    <t>Virginia Economic Development Partnership</t>
  </si>
  <si>
    <t>316: Virginia International Trade Corporation</t>
  </si>
  <si>
    <t>Virginia International Trade Corporation</t>
  </si>
  <si>
    <t>406: Virginia Racing Commission</t>
  </si>
  <si>
    <t>320: Virginia Tourism Authority</t>
  </si>
  <si>
    <t>Virginia Tourism Authority</t>
  </si>
  <si>
    <t>309: Virginia Innovation Partnership Authority</t>
  </si>
  <si>
    <t>Virginia Innovation Partnership Authority</t>
  </si>
  <si>
    <t>851: Tobacco Region Revitalization Commission</t>
  </si>
  <si>
    <t>Tobacco Region Revitalization Commission</t>
  </si>
  <si>
    <t>934: Innovation and Entrepreneurship Investment Authority</t>
  </si>
  <si>
    <t>Innovation and Entrepreneurship Investment Authority</t>
  </si>
  <si>
    <t>130: Department of Economic Development</t>
  </si>
  <si>
    <t>Department of Economic Development</t>
  </si>
  <si>
    <t>305: Milk Commission</t>
  </si>
  <si>
    <t>Milk Commission</t>
  </si>
  <si>
    <t>311: Virginia National Defense Industrial Authority</t>
  </si>
  <si>
    <t>Virginia National Defense Industrial Authority</t>
  </si>
  <si>
    <t>412: Virginia World Trade Council</t>
  </si>
  <si>
    <t>Virginia World Trade Council</t>
  </si>
  <si>
    <t>974: Virginia Horse Center</t>
  </si>
  <si>
    <t>Virginia Horse Center</t>
  </si>
  <si>
    <t>976: Rural Virginia Development Foundation</t>
  </si>
  <si>
    <t>Rural Virginia Development Foundation</t>
  </si>
  <si>
    <t>910: Berkeley Plantation First Thanksgiving Festival</t>
  </si>
  <si>
    <t>Berkeley Plantation First Thanksgiving Festival</t>
  </si>
  <si>
    <t>929: Atlantic Rural Exposition, Inc.</t>
  </si>
  <si>
    <t>Atlantic Rural Exposition, Inc.</t>
  </si>
  <si>
    <t>Education</t>
  </si>
  <si>
    <t>185: Secretary of Education</t>
  </si>
  <si>
    <t>Secretary of Education</t>
  </si>
  <si>
    <t>201: Department of Education, Central Office Operations</t>
  </si>
  <si>
    <t>Department of Education, Central Office Operations</t>
  </si>
  <si>
    <t>197: Direct Aid to Public Education</t>
  </si>
  <si>
    <t>Direct Aid to Public Education</t>
  </si>
  <si>
    <t>920: Opportunity Educational Institution</t>
  </si>
  <si>
    <t>Opportunity Educational Institution</t>
  </si>
  <si>
    <t>218: Virginia School for the Deaf and the Blind</t>
  </si>
  <si>
    <t>Virginia School for the Deaf and the Blind</t>
  </si>
  <si>
    <t>245: State Council of Higher Education for Virginia</t>
  </si>
  <si>
    <t>State Council of Higher Education for Virginia</t>
  </si>
  <si>
    <t>991: Higher Education Cross-Cutting</t>
  </si>
  <si>
    <t>Higher Education Cross-Cutting</t>
  </si>
  <si>
    <t>242: Christopher Newport University</t>
  </si>
  <si>
    <t>Christopher Newport University</t>
  </si>
  <si>
    <t>204: The College of William and Mary in Virginia</t>
  </si>
  <si>
    <t>The College of William and Mary in Virginia</t>
  </si>
  <si>
    <t>241: Richard Bland College</t>
  </si>
  <si>
    <t>Richard Bland College</t>
  </si>
  <si>
    <t>268: Virginia Institute of Marine Science</t>
  </si>
  <si>
    <t>Virginia Institute of Marine Science</t>
  </si>
  <si>
    <t>247: George Mason University</t>
  </si>
  <si>
    <t>George Mason University</t>
  </si>
  <si>
    <t>216: James Madison University</t>
  </si>
  <si>
    <t>James Madison University</t>
  </si>
  <si>
    <t>214: Longwood University</t>
  </si>
  <si>
    <t>Longwood University</t>
  </si>
  <si>
    <t>213: Norfolk State University</t>
  </si>
  <si>
    <t>Norfolk State University</t>
  </si>
  <si>
    <t>221: Old Dominion University</t>
  </si>
  <si>
    <t>Old Dominion University</t>
  </si>
  <si>
    <t>217: Radford University</t>
  </si>
  <si>
    <t>Radford University</t>
  </si>
  <si>
    <t>215: University of Mary Washington</t>
  </si>
  <si>
    <t>University of Mary Washington</t>
  </si>
  <si>
    <t>207: University of Virginia</t>
  </si>
  <si>
    <t>University of Virginia</t>
  </si>
  <si>
    <t>209: University of Virginia Medical Center</t>
  </si>
  <si>
    <t>University of Virginia Medical Center</t>
  </si>
  <si>
    <t>246: University of Virginia's College at Wise</t>
  </si>
  <si>
    <t>University of Virginia's College at Wise</t>
  </si>
  <si>
    <t>236: Virginia Commonwealth University</t>
  </si>
  <si>
    <t>Virginia Commonwealth University</t>
  </si>
  <si>
    <t>260: Virginia Community College System</t>
  </si>
  <si>
    <t>Virginia Community College System</t>
  </si>
  <si>
    <t>211: Virginia Military Institute</t>
  </si>
  <si>
    <t>Virginia Military Institute</t>
  </si>
  <si>
    <t>208: Virginia Polytechnic Institute and State University</t>
  </si>
  <si>
    <t>Virginia Polytechnic Institute and State University</t>
  </si>
  <si>
    <t>229: Virginia Cooperative Extension and Agricultural Experiment Station</t>
  </si>
  <si>
    <t>Virginia Cooperative Extension and Agricultural Experiment Station</t>
  </si>
  <si>
    <t>212: Virginia State University</t>
  </si>
  <si>
    <t>Virginia State University</t>
  </si>
  <si>
    <t>234: Cooperative Extension and Agricultural Research Services</t>
  </si>
  <si>
    <t>Cooperative Extension and Agricultural Research Services</t>
  </si>
  <si>
    <t>239: Frontier Culture Museum of Virginia</t>
  </si>
  <si>
    <t>Frontier Culture Museum of Virginia</t>
  </si>
  <si>
    <t>417: Gunston Hall</t>
  </si>
  <si>
    <t>Gunston Hall</t>
  </si>
  <si>
    <t>425: Jamestown-Yorktown Foundation</t>
  </si>
  <si>
    <t>Jamestown-Yorktown Foundation</t>
  </si>
  <si>
    <t>400: Jamestown-Yorktown Commemorations</t>
  </si>
  <si>
    <t>Jamestown-Yorktown Commemorations</t>
  </si>
  <si>
    <t>202: The Library Of Virginia</t>
  </si>
  <si>
    <t>The Library Of Virginia</t>
  </si>
  <si>
    <t>146: The Science Museum of Virginia</t>
  </si>
  <si>
    <t>The Science Museum of Virginia</t>
  </si>
  <si>
    <t>148: Virginia Commission for the Arts</t>
  </si>
  <si>
    <t>Virginia Commission for the Arts</t>
  </si>
  <si>
    <t>238: Virginia Museum of Fine Arts</t>
  </si>
  <si>
    <t>Virginia Museum of Fine Arts</t>
  </si>
  <si>
    <t>274: Eastern Virginia Medical School</t>
  </si>
  <si>
    <t>Eastern Virginia Medical School</t>
  </si>
  <si>
    <t>938: New College Institute</t>
  </si>
  <si>
    <t>New College Institute</t>
  </si>
  <si>
    <t>885: Institute for Advanced Learning and Research</t>
  </si>
  <si>
    <t>Institute for Advanced Learning and Research</t>
  </si>
  <si>
    <t>935: Roanoke Higher Education Authority</t>
  </si>
  <si>
    <t>Roanoke Higher Education Authority</t>
  </si>
  <si>
    <t>937: Southern Virginia Higher Education Center</t>
  </si>
  <si>
    <t>Southern Virginia Higher Education Center</t>
  </si>
  <si>
    <t>948: Southwest Virginia Higher Education Center</t>
  </si>
  <si>
    <t>Southwest Virginia Higher Education Center</t>
  </si>
  <si>
    <t>936: Southeastern Universities Research Association Doing Business for Jefferson Science Associates, LLC</t>
  </si>
  <si>
    <t>Southeastern Universities Research Association Doing Business for Jefferson Science Associates, LLC</t>
  </si>
  <si>
    <t>989: Higher Education Research Initiative</t>
  </si>
  <si>
    <t>Higher Education Research Initiative</t>
  </si>
  <si>
    <t>244: Online Virginia Network Authority</t>
  </si>
  <si>
    <t>Online Virginia Network Authority</t>
  </si>
  <si>
    <t>941: Virginia College Building Authority</t>
  </si>
  <si>
    <t>Virginia College Building Authority</t>
  </si>
  <si>
    <t>980: In-State Undergraduate Tuition Moderation</t>
  </si>
  <si>
    <t>In-State Undergraduate Tuition Moderation</t>
  </si>
  <si>
    <t>984: Maintain Affordable Access</t>
  </si>
  <si>
    <t>Maintain Affordable Access</t>
  </si>
  <si>
    <t>942: Virginia Museum of Natural History</t>
  </si>
  <si>
    <t>Virginia Museum of Natural History</t>
  </si>
  <si>
    <t>219: Virginia School for the Deaf, Blind and Multi-Disabled at Hampton</t>
  </si>
  <si>
    <t>Virginia School for the Deaf, Blind and Multi-Disabled at Hampton</t>
  </si>
  <si>
    <t>230: Research Division</t>
  </si>
  <si>
    <t>Research Division</t>
  </si>
  <si>
    <t>231: Extension Division of Virginia Polytechnic Institute and State University</t>
  </si>
  <si>
    <t>Extension Division of Virginia Polytechnic Institute and State University</t>
  </si>
  <si>
    <t>220: Melchers-Monroe Memorials</t>
  </si>
  <si>
    <t>Melchers-Monroe Memorials</t>
  </si>
  <si>
    <t>261: Virginia Community College System-Central Office</t>
  </si>
  <si>
    <t>Virginia Community College System-Central Office</t>
  </si>
  <si>
    <t>270: Virginia Community College System  - Shared Services Center</t>
  </si>
  <si>
    <t>Virginia Community College System  - Shared Services Center</t>
  </si>
  <si>
    <t>275: New River Community College</t>
  </si>
  <si>
    <t>New River Community College</t>
  </si>
  <si>
    <t>276: Southside Virginia Community College</t>
  </si>
  <si>
    <t>Southside Virginia Community College</t>
  </si>
  <si>
    <t>277: Paul D. Camp Community College</t>
  </si>
  <si>
    <t>Paul D. Camp Community College</t>
  </si>
  <si>
    <t xml:space="preserve">278: Rappahannock Community College </t>
  </si>
  <si>
    <t xml:space="preserve">Rappahannock Community College </t>
  </si>
  <si>
    <t>279: Danville Community College</t>
  </si>
  <si>
    <t>Danville Community College</t>
  </si>
  <si>
    <t>280: Northern Virginia Community College</t>
  </si>
  <si>
    <t>Northern Virginia Community College</t>
  </si>
  <si>
    <t>282: Piedmont Virginia Community College</t>
  </si>
  <si>
    <t>Piedmont Virginia Community College</t>
  </si>
  <si>
    <t>283: J. Sargeant Reynolds Community College</t>
  </si>
  <si>
    <t>J. Sargeant Reynolds Community College</t>
  </si>
  <si>
    <t>284: Eastern Shore Community College</t>
  </si>
  <si>
    <t>Eastern Shore Community College</t>
  </si>
  <si>
    <t>285: Patrick Henry Community College</t>
  </si>
  <si>
    <t>Patrick Henry Community College</t>
  </si>
  <si>
    <t>286: Virginia Western Community College</t>
  </si>
  <si>
    <t>Virginia Western Community College</t>
  </si>
  <si>
    <t>287: Dabney S. Lancaster Community College</t>
  </si>
  <si>
    <t>Dabney S. Lancaster Community College</t>
  </si>
  <si>
    <t>288: Wytheville Community College</t>
  </si>
  <si>
    <t>Wytheville Community College</t>
  </si>
  <si>
    <t>290: John Tyler Community College</t>
  </si>
  <si>
    <t>John Tyler Community College</t>
  </si>
  <si>
    <t>291: Blue Ridge Community College</t>
  </si>
  <si>
    <t>Blue Ridge Community College</t>
  </si>
  <si>
    <t>292: Central Virginia Community College</t>
  </si>
  <si>
    <t>Central Virginia Community College</t>
  </si>
  <si>
    <t>293: Thomas Nelson Community College</t>
  </si>
  <si>
    <t>Thomas Nelson Community College</t>
  </si>
  <si>
    <t>294: Southwest Virginia Community College</t>
  </si>
  <si>
    <t>Southwest Virginia Community College</t>
  </si>
  <si>
    <t>295: Tidewater Community College</t>
  </si>
  <si>
    <t>Tidewater Community College</t>
  </si>
  <si>
    <t>296: Virginia Highlands Community College</t>
  </si>
  <si>
    <t>Virginia Highlands Community College</t>
  </si>
  <si>
    <t xml:space="preserve">297: Germanna Community College </t>
  </si>
  <si>
    <t xml:space="preserve">Germanna Community College </t>
  </si>
  <si>
    <t>298: Lord Fairfax Community College</t>
  </si>
  <si>
    <t>Lord Fairfax Community College</t>
  </si>
  <si>
    <t>299: Mountain Empire Community College</t>
  </si>
  <si>
    <t>Mountain Empire Community College</t>
  </si>
  <si>
    <t>264: Virginia Community College System Reversion Clearing Account</t>
  </si>
  <si>
    <t>Virginia Community College System Reversion Clearing Account</t>
  </si>
  <si>
    <t>952: Prehistoric American Indians - Mecklenberg County</t>
  </si>
  <si>
    <t>Prehistoric American Indians - Mecklenberg County</t>
  </si>
  <si>
    <t>953: Wakefield Foundation Incorporated</t>
  </si>
  <si>
    <t>Wakefield Foundation Incorporated</t>
  </si>
  <si>
    <t>954: Science Museum of Western Virginia</t>
  </si>
  <si>
    <t>Science Museum of Western Virginia</t>
  </si>
  <si>
    <t>955: Virginia Living Museum</t>
  </si>
  <si>
    <t>Virginia Living Museum</t>
  </si>
  <si>
    <t>956: Chrylser Museum of Art</t>
  </si>
  <si>
    <t>Chrylser Museum of Art</t>
  </si>
  <si>
    <t>959: Virginia Symphony Orchestra</t>
  </si>
  <si>
    <t>Virginia Symphony Orchestra</t>
  </si>
  <si>
    <t>205: Virginia Foundation for the Humanities</t>
  </si>
  <si>
    <t>Virginia Foundation for the Humanities</t>
  </si>
  <si>
    <t>210: Virginia Truck and Ornamentals Research Station</t>
  </si>
  <si>
    <t>Virginia Truck and Ornamentals Research Station</t>
  </si>
  <si>
    <t>321: The Western Virginia Foundation for the Arts and Sciences</t>
  </si>
  <si>
    <t>The Western Virginia Foundation for the Arts and Sciences</t>
  </si>
  <si>
    <t>322: Virginia Sports Hall of Fame</t>
  </si>
  <si>
    <t>Virginia Sports Hall of Fame</t>
  </si>
  <si>
    <t>323: Norfolk Recreation Facilities Authority</t>
  </si>
  <si>
    <t>Norfolk Recreation Facilities Authority</t>
  </si>
  <si>
    <t>923: Peninsula Fine Arts Center</t>
  </si>
  <si>
    <t>Peninsula Fine Arts Center</t>
  </si>
  <si>
    <t xml:space="preserve">925: Virginia Cultural Laureate </t>
  </si>
  <si>
    <t xml:space="preserve">Virginia Cultural Laureate </t>
  </si>
  <si>
    <t>926: Virginia Museum of Transportation</t>
  </si>
  <si>
    <t>Virginia Museum of Transportation</t>
  </si>
  <si>
    <t>927: Virginia Foundation for Humanities - Center for the Book</t>
  </si>
  <si>
    <t>Virginia Foundation for Humanities - Center for the Book</t>
  </si>
  <si>
    <t>928: Virginia Zoological Park</t>
  </si>
  <si>
    <t>Virginia Zoological Park</t>
  </si>
  <si>
    <t>930: Buchanan County Museum</t>
  </si>
  <si>
    <t>Buchanan County Museum</t>
  </si>
  <si>
    <t>931: New Vistas School</t>
  </si>
  <si>
    <t>New Vistas School</t>
  </si>
  <si>
    <t>932: Colonial Heights Youth Performing Arts</t>
  </si>
  <si>
    <t>Colonial Heights Youth Performing Arts</t>
  </si>
  <si>
    <t>933: Virginia Institute for Scientific Research</t>
  </si>
  <si>
    <t>Virginia Institute for Scientific Research</t>
  </si>
  <si>
    <t>939: Mariners' Museum</t>
  </si>
  <si>
    <t>Mariners' Museum</t>
  </si>
  <si>
    <t>940: Virginia Recreational Facilities Authority</t>
  </si>
  <si>
    <t>Virginia Recreational Facilities Authority</t>
  </si>
  <si>
    <t>943: Virginia Air and Space Center</t>
  </si>
  <si>
    <t>Virginia Air and Space Center</t>
  </si>
  <si>
    <t>947: The George C. Marshall Foundation</t>
  </si>
  <si>
    <t>The George C. Marshall Foundation</t>
  </si>
  <si>
    <t>Finance</t>
  </si>
  <si>
    <t>190: Secretary of Finance</t>
  </si>
  <si>
    <t>Secretary of Finance</t>
  </si>
  <si>
    <t>226: Board of Accountancy</t>
  </si>
  <si>
    <t>Board of Accountancy</t>
  </si>
  <si>
    <t>151: Department of Accounts</t>
  </si>
  <si>
    <t>Department of Accounts</t>
  </si>
  <si>
    <t>162: Department of Accounts Transfer Payments</t>
  </si>
  <si>
    <t>Department of Accounts Transfer Payments</t>
  </si>
  <si>
    <t>122: Department of Planning and Budget</t>
  </si>
  <si>
    <t>Department of Planning and Budget</t>
  </si>
  <si>
    <t>161: Department of Taxation</t>
  </si>
  <si>
    <t>Department of Taxation</t>
  </si>
  <si>
    <t>152: Department of the Treasury</t>
  </si>
  <si>
    <t>Department of the Treasury</t>
  </si>
  <si>
    <t>155: Treasury Board</t>
  </si>
  <si>
    <t>Treasury Board</t>
  </si>
  <si>
    <t>987: Council on Virginia's Future</t>
  </si>
  <si>
    <t>Council on Virginia's Future</t>
  </si>
  <si>
    <t>150: Department of the State Internal Auditor</t>
  </si>
  <si>
    <t>Department of the State Internal Auditor</t>
  </si>
  <si>
    <t>850: Personal Property Tax Relief Act</t>
  </si>
  <si>
    <t>Personal Property Tax Relief Act</t>
  </si>
  <si>
    <t>854: Virginia Baseball Stadium Authority</t>
  </si>
  <si>
    <t>Virginia Baseball Stadium Authority</t>
  </si>
  <si>
    <t>997: Department of Accounts-Statewide Activities</t>
  </si>
  <si>
    <t>Department of Accounts-Statewide Activities</t>
  </si>
  <si>
    <t>998: Department of Accounts - City/County Treasurers</t>
  </si>
  <si>
    <t>Department of Accounts - City/County Treasurers</t>
  </si>
  <si>
    <t>993: Treasury Construction Financing</t>
  </si>
  <si>
    <t>Treasury Construction Financing</t>
  </si>
  <si>
    <t xml:space="preserve">994: Department of Treasury - Trust Funds </t>
  </si>
  <si>
    <t xml:space="preserve">Department of Treasury - Trust Funds </t>
  </si>
  <si>
    <t xml:space="preserve">996: Department of Treasury - Statewide Activities  </t>
  </si>
  <si>
    <t xml:space="preserve">Department of Treasury - Statewide Activities  </t>
  </si>
  <si>
    <t>153: Finance--Reversion Clearing Account</t>
  </si>
  <si>
    <t>Finance--Reversion Clearing Account</t>
  </si>
  <si>
    <t>169: Commonwealth Competition Council</t>
  </si>
  <si>
    <t>Commonwealth Competition Council</t>
  </si>
  <si>
    <t>972: Virginia Resources Authority</t>
  </si>
  <si>
    <t>Virginia Resources Authority</t>
  </si>
  <si>
    <t>451: Commission on Competitive and Equitable Taxation</t>
  </si>
  <si>
    <t>Commission on Competitive and Equitable Taxation</t>
  </si>
  <si>
    <t>590: The Temporary NGF Revenue Tracking Agency</t>
  </si>
  <si>
    <t>The Temporary NGF Revenue Tracking Agency</t>
  </si>
  <si>
    <t>Health and Human Resources</t>
  </si>
  <si>
    <t>188: Secretary of Health and Human Resources</t>
  </si>
  <si>
    <t>Secretary of Health and Human Resources</t>
  </si>
  <si>
    <t>200: Children's Services Act</t>
  </si>
  <si>
    <t>Children's Services Act</t>
  </si>
  <si>
    <t>163: Department for the Aging</t>
  </si>
  <si>
    <t>Department for the Aging</t>
  </si>
  <si>
    <t>751: Department for the Deaf and Hard-Of-Hearing</t>
  </si>
  <si>
    <t>Department for the Deaf and Hard-Of-Hearing</t>
  </si>
  <si>
    <t>601: Department of Health</t>
  </si>
  <si>
    <t>Department of Health</t>
  </si>
  <si>
    <t>223: Department of Health Professions</t>
  </si>
  <si>
    <t>Department of Health Professions</t>
  </si>
  <si>
    <t>602: Department of Medical Assistance Services</t>
  </si>
  <si>
    <t>Department of Medical Assistance Services</t>
  </si>
  <si>
    <t>720: Department of Behavioral Health and Developmental Services</t>
  </si>
  <si>
    <t>Department of Behavioral Health and Developmental Services</t>
  </si>
  <si>
    <t>790: Grants to Localities</t>
  </si>
  <si>
    <t>Grants to Localities</t>
  </si>
  <si>
    <t>792: Mental Health Treatment Centers</t>
  </si>
  <si>
    <t>Mental Health Treatment Centers</t>
  </si>
  <si>
    <t>793: Intellectual Disabilities Training Centers</t>
  </si>
  <si>
    <t>Intellectual Disabilities Training Centers</t>
  </si>
  <si>
    <t>794: Virginia Center for Behavioral Rehabilitation</t>
  </si>
  <si>
    <t>Virginia Center for Behavioral Rehabilitation</t>
  </si>
  <si>
    <t>262: Department for Aging and Rehabilitative Services</t>
  </si>
  <si>
    <t>Department for Aging and Rehabilitative Services</t>
  </si>
  <si>
    <t>203: Wilson Workforce and Rehabilitation Center</t>
  </si>
  <si>
    <t>Wilson Workforce and Rehabilitation Center</t>
  </si>
  <si>
    <t>765: Department of Social Services</t>
  </si>
  <si>
    <t>Department of Social Services</t>
  </si>
  <si>
    <t>852: Virginia Foundation for Healthy Youth</t>
  </si>
  <si>
    <t>Virginia Foundation for Healthy Youth</t>
  </si>
  <si>
    <t>606: Virginia Board for People with Disabilities</t>
  </si>
  <si>
    <t>Virginia Board for People with Disabilities</t>
  </si>
  <si>
    <t>702: Department for the Blind and Vision Impaired</t>
  </si>
  <si>
    <t>Department for the Blind and Vision Impaired</t>
  </si>
  <si>
    <t>263: Virginia Rehabilitation Center for the Blind and Vision Impaired</t>
  </si>
  <si>
    <t>Virginia Rehabilitation Center for the Blind and Vision Impaired</t>
  </si>
  <si>
    <t>159: Administration--Reversion Clearing Acount</t>
  </si>
  <si>
    <t>Administration--Reversion Clearing Acount</t>
  </si>
  <si>
    <t>453: Governor's Commission on Physical Fitness and Sports</t>
  </si>
  <si>
    <t>Governor's Commission on Physical Fitness and Sports</t>
  </si>
  <si>
    <t>722: Office of the Inspector General</t>
  </si>
  <si>
    <t>Office of the Inspector General</t>
  </si>
  <si>
    <t>791: Mental Health Reversion Act</t>
  </si>
  <si>
    <t>Mental Health Reversion Act</t>
  </si>
  <si>
    <t>703: Central State Hospital</t>
  </si>
  <si>
    <t>Central State Hospital</t>
  </si>
  <si>
    <t>704: Eastern State Hospital</t>
  </si>
  <si>
    <t>Eastern State Hospital</t>
  </si>
  <si>
    <t>705: Southwestern Virginia Mental Health Institute</t>
  </si>
  <si>
    <t>Southwestern Virginia Mental Health Institute</t>
  </si>
  <si>
    <t>706: Western State Hospital</t>
  </si>
  <si>
    <t>Western State Hospital</t>
  </si>
  <si>
    <t>708: Commonwealth Center for Children and Adolescents</t>
  </si>
  <si>
    <t>Commonwealth Center for Children and Adolescents</t>
  </si>
  <si>
    <t>724: Catawba Hospital</t>
  </si>
  <si>
    <t>Catawba Hospital</t>
  </si>
  <si>
    <t>727: Virginia Treatment Center for Children</t>
  </si>
  <si>
    <t>Virginia Treatment Center for Children</t>
  </si>
  <si>
    <t>728: Northern Virginia Mental Health Institute</t>
  </si>
  <si>
    <t>Northern Virginia Mental Health Institute</t>
  </si>
  <si>
    <t>729: Piedmont Geriatric Hospital</t>
  </si>
  <si>
    <t>Piedmont Geriatric Hospital</t>
  </si>
  <si>
    <t>739: Southern Virginia Mental Health Institute</t>
  </si>
  <si>
    <t>Southern Virginia Mental Health Institute</t>
  </si>
  <si>
    <t>746: Southside Mental Health Center</t>
  </si>
  <si>
    <t>Southside Mental Health Center</t>
  </si>
  <si>
    <t>707: Central Virginia Training Center</t>
  </si>
  <si>
    <t>Central Virginia Training Center</t>
  </si>
  <si>
    <t>723: Southeastern Virginia Training Center</t>
  </si>
  <si>
    <t>Southeastern Virginia Training Center</t>
  </si>
  <si>
    <t>725: Northern Virginia Training Center</t>
  </si>
  <si>
    <t>Northern Virginia Training Center</t>
  </si>
  <si>
    <t>726: Southside Virginia Training Center</t>
  </si>
  <si>
    <t>Southside Virginia Training Center</t>
  </si>
  <si>
    <t>738: Southwestern Virginia Training Center</t>
  </si>
  <si>
    <t>Southwestern Virginia Training Center</t>
  </si>
  <si>
    <t>748: Hiram Davis Medical Center</t>
  </si>
  <si>
    <t>Hiram Davis Medical Center</t>
  </si>
  <si>
    <t>856: Opioid Abatement Authority</t>
  </si>
  <si>
    <t>Opioid Abatement Authority</t>
  </si>
  <si>
    <t>900: Health and Human Resources Reversion Clearing Account</t>
  </si>
  <si>
    <t>Health and Human Resources Reversion Clearing Account</t>
  </si>
  <si>
    <t>916: Governor's Employment and Training Department</t>
  </si>
  <si>
    <t>Governor's Employment and Training Department</t>
  </si>
  <si>
    <t>946: Virginia Council on Indians</t>
  </si>
  <si>
    <t>Virginia Council on Indians</t>
  </si>
  <si>
    <t>965: Advocacy Department for the Developmentally Disabled</t>
  </si>
  <si>
    <t>Advocacy Department for the Developmentally Disabled</t>
  </si>
  <si>
    <t>967: Department of Volunteerism</t>
  </si>
  <si>
    <t>Department of Volunteerism</t>
  </si>
  <si>
    <t>134: Commission on the Status of Women</t>
  </si>
  <si>
    <t>Commission on the Status of Women</t>
  </si>
  <si>
    <t>198: Virginia Department for Children</t>
  </si>
  <si>
    <t>Virginia Department for Children</t>
  </si>
  <si>
    <t>605: Invalid agency no. 1</t>
  </si>
  <si>
    <t>Invalid agency no. 1</t>
  </si>
  <si>
    <t>945: National Maritime Center</t>
  </si>
  <si>
    <t>National Maritime Center</t>
  </si>
  <si>
    <t>Labor</t>
  </si>
  <si>
    <t>195: Secretary of Labor</t>
  </si>
  <si>
    <t>Secretary of Labor</t>
  </si>
  <si>
    <t>181: Department of Labor and Industry</t>
  </si>
  <si>
    <t>Department of Labor and Industry</t>
  </si>
  <si>
    <t>222: Department of Professional and Occupational Regulation</t>
  </si>
  <si>
    <t>Department of Professional and Occupational Regulation</t>
  </si>
  <si>
    <t>182: Virginia Employment Commission</t>
  </si>
  <si>
    <t>Virginia Employment Commission</t>
  </si>
  <si>
    <t>Natural and Historic Resources</t>
  </si>
  <si>
    <t>183: Secretary of Natural and Historic Resources</t>
  </si>
  <si>
    <t>Secretary of Natural and Historic Resources</t>
  </si>
  <si>
    <t>319: Chippokes Plantation Farm Foundation</t>
  </si>
  <si>
    <t>Chippokes Plantation Farm Foundation</t>
  </si>
  <si>
    <t>199: Department of Conservation and Recreation</t>
  </si>
  <si>
    <t>Department of Conservation and Recreation</t>
  </si>
  <si>
    <t>440: Department of Environmental Quality</t>
  </si>
  <si>
    <t>Department of Environmental Quality</t>
  </si>
  <si>
    <t>403: Department of Wildlife Resources</t>
  </si>
  <si>
    <t>Department of Wildlife Resources</t>
  </si>
  <si>
    <t>423: Department of Historic Resources</t>
  </si>
  <si>
    <t>Department of Historic Resources</t>
  </si>
  <si>
    <t>402: Marine Resources Commission</t>
  </si>
  <si>
    <t>Marine Resources Commission</t>
  </si>
  <si>
    <t>408: Chesapeake Bay Local Assistance Department</t>
  </si>
  <si>
    <t>Chesapeake Bay Local Assistance Department</t>
  </si>
  <si>
    <t>414: State Water Control Board</t>
  </si>
  <si>
    <t>State Water Control Board</t>
  </si>
  <si>
    <t>421: Department of Waste Management</t>
  </si>
  <si>
    <t>Department of Waste Management</t>
  </si>
  <si>
    <t>422: Department of Air Pollution Control</t>
  </si>
  <si>
    <t>Department of Air Pollution Control</t>
  </si>
  <si>
    <t>452: Commission on Environmental Stewardship</t>
  </si>
  <si>
    <t>Commission on Environmental Stewardship</t>
  </si>
  <si>
    <t>835: Council on the Environment</t>
  </si>
  <si>
    <t>Council on the Environment</t>
  </si>
  <si>
    <t>975: Virginia Fuel Conversion Authority</t>
  </si>
  <si>
    <t>Virginia Fuel Conversion Authority</t>
  </si>
  <si>
    <t>Public Safety and Homeland Security</t>
  </si>
  <si>
    <t>187: Secretary of Public Safety and Homeland Security</t>
  </si>
  <si>
    <t>Secretary of Public Safety and Homeland Security</t>
  </si>
  <si>
    <t>957: Commonwealth's Attorneys' Services Council</t>
  </si>
  <si>
    <t>Commonwealth's Attorneys' Services Council</t>
  </si>
  <si>
    <t>999: Virginia Alcoholic Beverage Control Authority</t>
  </si>
  <si>
    <t>Virginia Alcoholic Beverage Control Authority</t>
  </si>
  <si>
    <t>977: Virginia Cannabis Control Authority</t>
  </si>
  <si>
    <t>Virginia Cannabis Control Authority</t>
  </si>
  <si>
    <t>750: Department of Correctional Education</t>
  </si>
  <si>
    <t>Department of Correctional Education</t>
  </si>
  <si>
    <t>799: Department of Corrections</t>
  </si>
  <si>
    <t>Department of Corrections</t>
  </si>
  <si>
    <t>140: Department of Criminal Justice Services</t>
  </si>
  <si>
    <t>Department of Criminal Justice Services</t>
  </si>
  <si>
    <t>127: Department of Emergency Management</t>
  </si>
  <si>
    <t>Department of Emergency Management</t>
  </si>
  <si>
    <t>960: Department of Fire Programs</t>
  </si>
  <si>
    <t>Department of Fire Programs</t>
  </si>
  <si>
    <t>778: Department of Forensic Science</t>
  </si>
  <si>
    <t>Department of Forensic Science</t>
  </si>
  <si>
    <t>777: Department of Juvenile Justice</t>
  </si>
  <si>
    <t>Department of Juvenile Justice</t>
  </si>
  <si>
    <t>156: Department of State Police</t>
  </si>
  <si>
    <t>Department of State Police</t>
  </si>
  <si>
    <t>766: Virginia Parole Board</t>
  </si>
  <si>
    <t>Virginia Parole Board</t>
  </si>
  <si>
    <t>507: Board of Towing and Recovery Operators</t>
  </si>
  <si>
    <t>Board of Towing and Recovery Operators</t>
  </si>
  <si>
    <t>712: Bon Air Juvenile Correctional Center</t>
  </si>
  <si>
    <t>Bon Air Juvenile Correctional Center</t>
  </si>
  <si>
    <t>732: Natural Bridge Juvenile Correctional Center</t>
  </si>
  <si>
    <t>Natural Bridge Juvenile Correctional Center</t>
  </si>
  <si>
    <t>701: Department of Corrections--Central Administration</t>
  </si>
  <si>
    <t>Department of Corrections--Central Administration</t>
  </si>
  <si>
    <t>709: Powhatan Correctional Center</t>
  </si>
  <si>
    <t>Powhatan Correctional Center</t>
  </si>
  <si>
    <t>710: The Penitentiary</t>
  </si>
  <si>
    <t>The Penitentiary</t>
  </si>
  <si>
    <t>711: Virginia Correctional Enterprises</t>
  </si>
  <si>
    <t>Virginia Correctional Enterprises</t>
  </si>
  <si>
    <t>716: Virginia Correctional Center for Women</t>
  </si>
  <si>
    <t>Virginia Correctional Center for Women</t>
  </si>
  <si>
    <t>717: Southampton Correctional Center</t>
  </si>
  <si>
    <t>Southampton Correctional Center</t>
  </si>
  <si>
    <t>718: Bland Correctional Center</t>
  </si>
  <si>
    <t>Bland Correctional Center</t>
  </si>
  <si>
    <t>719: James River Correctional Center</t>
  </si>
  <si>
    <t>James River Correctional Center</t>
  </si>
  <si>
    <t>721: State Farm Enterprise Unit</t>
  </si>
  <si>
    <t>State Farm Enterprise Unit</t>
  </si>
  <si>
    <t>730: Brunswick Correctional Center</t>
  </si>
  <si>
    <t>Brunswick Correctional Center</t>
  </si>
  <si>
    <t>731: Staunton Correctional Center</t>
  </si>
  <si>
    <t>Staunton Correctional Center</t>
  </si>
  <si>
    <t>733: Sussex One State Prison</t>
  </si>
  <si>
    <t>Sussex One State Prison</t>
  </si>
  <si>
    <t>734: Sussex Two State Prison</t>
  </si>
  <si>
    <t>Sussex Two State Prison</t>
  </si>
  <si>
    <t>735: Wallens Ridge State Prison</t>
  </si>
  <si>
    <t>Wallens Ridge State Prison</t>
  </si>
  <si>
    <t>736: Southampton Intensive Treatment Center</t>
  </si>
  <si>
    <t>Southampton Intensive Treatment Center</t>
  </si>
  <si>
    <t>737: St. Brides Correctional Center</t>
  </si>
  <si>
    <t>St. Brides Correctional Center</t>
  </si>
  <si>
    <t>740: Southampton Reception and Classification Center</t>
  </si>
  <si>
    <t>Southampton Reception and Classification Center</t>
  </si>
  <si>
    <t>741: Red Onion State Prison</t>
  </si>
  <si>
    <t>Red Onion State Prison</t>
  </si>
  <si>
    <t>742: Corrections--Employee Relations and Training</t>
  </si>
  <si>
    <t>Corrections--Employee Relations and Training</t>
  </si>
  <si>
    <t>743: Fluvanna Correctional Center for Women</t>
  </si>
  <si>
    <t>Fluvanna Correctional Center for Women</t>
  </si>
  <si>
    <t>744: Mecklenburg Correctional Center</t>
  </si>
  <si>
    <t>Mecklenburg Correctional Center</t>
  </si>
  <si>
    <t>745: Nottoway Correctional Center</t>
  </si>
  <si>
    <t>Nottoway Correctional Center</t>
  </si>
  <si>
    <t>747: Marion Correctional Center</t>
  </si>
  <si>
    <t>Marion Correctional Center</t>
  </si>
  <si>
    <t>749: Buckingham Correctional Center</t>
  </si>
  <si>
    <t>Buckingham Correctional Center</t>
  </si>
  <si>
    <t>752: State Farm Complex</t>
  </si>
  <si>
    <t>State Farm Complex</t>
  </si>
  <si>
    <t>753: Deerfield Correctional Center</t>
  </si>
  <si>
    <t>Deerfield Correctional Center</t>
  </si>
  <si>
    <t>754: Augusta Correctional Center</t>
  </si>
  <si>
    <t>Augusta Correctional Center</t>
  </si>
  <si>
    <t>756: Department of Corrections--Division of Institutions</t>
  </si>
  <si>
    <t>Department of Corrections--Division of Institutions</t>
  </si>
  <si>
    <t>757: Western Region Correctional Field Units</t>
  </si>
  <si>
    <t>Western Region Correctional Field Units</t>
  </si>
  <si>
    <t>759: Northern Region Correctional Field Units</t>
  </si>
  <si>
    <t>Northern Region Correctional Field Units</t>
  </si>
  <si>
    <t>760: Central Region Correctional Field Units</t>
  </si>
  <si>
    <t>Central Region Correctional Field Units</t>
  </si>
  <si>
    <t>761: Baskerville Correctional Center</t>
  </si>
  <si>
    <t>Baskerville Correctional Center</t>
  </si>
  <si>
    <t>767: Division of Community Corrections</t>
  </si>
  <si>
    <t>Division of Community Corrections</t>
  </si>
  <si>
    <t>768: Keen Mountain Correctional Center</t>
  </si>
  <si>
    <t>Keen Mountain Correctional Center</t>
  </si>
  <si>
    <t>769: Greensville Correctional Center</t>
  </si>
  <si>
    <t>Greensville Correctional Center</t>
  </si>
  <si>
    <t>770: Dillwyn Correctional Center</t>
  </si>
  <si>
    <t>Dillwyn Correctional Center</t>
  </si>
  <si>
    <t>771: Indian Creek Correctional Center</t>
  </si>
  <si>
    <t>Indian Creek Correctional Center</t>
  </si>
  <si>
    <t>772: Haynesville Correctional Center</t>
  </si>
  <si>
    <t>Haynesville Correctional Center</t>
  </si>
  <si>
    <t>773: Coffeewood Correctional Center</t>
  </si>
  <si>
    <t>Coffeewood Correctional Center</t>
  </si>
  <si>
    <t>774: Lunenburg Correctional Center</t>
  </si>
  <si>
    <t>Lunenburg Correctional Center</t>
  </si>
  <si>
    <t>775: Pocahontas State Correctional Center</t>
  </si>
  <si>
    <t>Pocahontas State Correctional Center</t>
  </si>
  <si>
    <t>776: Green Rock Correctional Center</t>
  </si>
  <si>
    <t>Green Rock Correctional Center</t>
  </si>
  <si>
    <t>779: Sussex I and II State Prisons Complex</t>
  </si>
  <si>
    <t>Sussex I and II State Prisons Complex</t>
  </si>
  <si>
    <t>785: River North Correctional Center</t>
  </si>
  <si>
    <t>River North Correctional Center</t>
  </si>
  <si>
    <t>786: Culpeper Correctional Facility for Women</t>
  </si>
  <si>
    <t>Culpeper Correctional Facility for Women</t>
  </si>
  <si>
    <t>795: Department of Corrections--Institutions</t>
  </si>
  <si>
    <t>Department of Corrections--Institutions</t>
  </si>
  <si>
    <t>901: Public Safety Reversion Clearing Account</t>
  </si>
  <si>
    <t>Public Safety Reversion Clearing Account</t>
  </si>
  <si>
    <t>758: Cntrl Reg Corr Field Unit</t>
  </si>
  <si>
    <t>Cntrl Reg Corr Field Unit</t>
  </si>
  <si>
    <t>944: Civil Air Patrol</t>
  </si>
  <si>
    <t>Civil Air Patrol</t>
  </si>
  <si>
    <t>Technology</t>
  </si>
  <si>
    <t>Other</t>
  </si>
  <si>
    <t>184: Secretary of Technology</t>
  </si>
  <si>
    <t>Secretary of Technology</t>
  </si>
  <si>
    <t>455: Century Date Change Initiative</t>
  </si>
  <si>
    <t>Century Date Change Initiative</t>
  </si>
  <si>
    <t>988: Other Nonstate Entities</t>
  </si>
  <si>
    <t>Other Nonstate Entities</t>
  </si>
  <si>
    <t>135: Virginia Information Providers Network Authority</t>
  </si>
  <si>
    <t>Virginia Information Providers Network Authority</t>
  </si>
  <si>
    <t>137: Department of Technology Planning</t>
  </si>
  <si>
    <t>Department of Technology Planning</t>
  </si>
  <si>
    <t>138: Department of Information Technology</t>
  </si>
  <si>
    <t>Department of Information Technology</t>
  </si>
  <si>
    <t>Transportation</t>
  </si>
  <si>
    <t>186: Secretary of Transportation</t>
  </si>
  <si>
    <t>Secretary of Transportation</t>
  </si>
  <si>
    <t>509: Virginia Commercial Space Flight Authority</t>
  </si>
  <si>
    <t>Virginia Commercial Space Flight Authority</t>
  </si>
  <si>
    <t>841: Department of Aviation</t>
  </si>
  <si>
    <t>Department of Aviation</t>
  </si>
  <si>
    <t>154: Department of Motor Vehicles</t>
  </si>
  <si>
    <t>Department of Motor Vehicles</t>
  </si>
  <si>
    <t>510: Department of Motor Vehicles Transfer Payments</t>
  </si>
  <si>
    <t>Department of Motor Vehicles Transfer Payments</t>
  </si>
  <si>
    <t>530: Department of Motor Vehicles Transfer Payments</t>
  </si>
  <si>
    <t>505: Department of Rail and Public Transportation</t>
  </si>
  <si>
    <t>Department of Rail and Public Transportation</t>
  </si>
  <si>
    <t>522: Virginia Passenger Rail Authority</t>
  </si>
  <si>
    <t>Virginia Passenger Rail Authority</t>
  </si>
  <si>
    <t>501: Department of Transportation</t>
  </si>
  <si>
    <t>Department of Transportation</t>
  </si>
  <si>
    <t>503: Department of Transportation Transfer Payments</t>
  </si>
  <si>
    <t>Department of Transportation Transfer Payments</t>
  </si>
  <si>
    <t>506: Motor Vehicle Dealer Board</t>
  </si>
  <si>
    <t>Motor Vehicle Dealer Board</t>
  </si>
  <si>
    <t>407: Virginia Port Authority</t>
  </si>
  <si>
    <t>Virginia Port Authority</t>
  </si>
  <si>
    <t>189: Secretary of Transportation and Public Safety</t>
  </si>
  <si>
    <t>Secretary of Transportation and Public Safety</t>
  </si>
  <si>
    <t>502: Central Garage Car Pool</t>
  </si>
  <si>
    <t>Central Garage Car Pool</t>
  </si>
  <si>
    <t>511: VDOT - Bristol</t>
  </si>
  <si>
    <t>VDOT - Bristol</t>
  </si>
  <si>
    <t>512: VDOT - Salem</t>
  </si>
  <si>
    <t>VDOT - Salem</t>
  </si>
  <si>
    <t>513: VDOT - Lynchbrg</t>
  </si>
  <si>
    <t>VDOT - Lynchbrg</t>
  </si>
  <si>
    <t>514: VDOT - Richmond</t>
  </si>
  <si>
    <t>VDOT - Richmond</t>
  </si>
  <si>
    <t>515: VDOT - Suffolk</t>
  </si>
  <si>
    <t>VDOT - Suffolk</t>
  </si>
  <si>
    <t>516: VDOT -  Fredrksbrg</t>
  </si>
  <si>
    <t>VDOT -  Fredrksbrg</t>
  </si>
  <si>
    <t>517: VDOT -  Culpeper</t>
  </si>
  <si>
    <t>VDOT -  Culpeper</t>
  </si>
  <si>
    <t>518: VDOT - Staunton</t>
  </si>
  <si>
    <t>VDOT - Staunton</t>
  </si>
  <si>
    <t>519: VDOT  - NOVA</t>
  </si>
  <si>
    <t>VDOT  - NOVA</t>
  </si>
  <si>
    <t>520: VDOT - Hourly</t>
  </si>
  <si>
    <t>VDOT - Hourly</t>
  </si>
  <si>
    <t>521: VDOT - Central Office</t>
  </si>
  <si>
    <t>VDOT - Central Office</t>
  </si>
  <si>
    <t>508: Office of Intermodal Planning</t>
  </si>
  <si>
    <t>Office of Intermodal Planning</t>
  </si>
  <si>
    <t>Veterans and Defense Affairs</t>
  </si>
  <si>
    <t>454: Secretary of Veterans and Defense Affairs</t>
  </si>
  <si>
    <t>Secretary of Veterans and Defense Affairs</t>
  </si>
  <si>
    <t>912: Department of Veterans Services</t>
  </si>
  <si>
    <t>Department of Veterans Services</t>
  </si>
  <si>
    <t>913: Veterans Services Foundation</t>
  </si>
  <si>
    <t>Veterans Services Foundation</t>
  </si>
  <si>
    <t>123: Department of Military Affairs</t>
  </si>
  <si>
    <t>Department of Military Affairs</t>
  </si>
  <si>
    <t>128: Virginia Veterans Care Center</t>
  </si>
  <si>
    <t>Virginia Veterans Care Center</t>
  </si>
  <si>
    <t>902: Puller Veterans Care Center</t>
  </si>
  <si>
    <t>Puller Veterans Care Center</t>
  </si>
  <si>
    <t>903: Jones and Cabacoy Veterans Care Center</t>
  </si>
  <si>
    <t>Jones and Cabacoy Veterans Care Center</t>
  </si>
  <si>
    <t>922: Sitter &amp; Barfoot Veterans Care Center</t>
  </si>
  <si>
    <t>Sitter &amp; Barfoot Veterans Care Center</t>
  </si>
  <si>
    <t>Central Appropriations</t>
  </si>
  <si>
    <t>995: Central Appropriations</t>
  </si>
  <si>
    <t>949: Central Capital Outlay</t>
  </si>
  <si>
    <t>Central Capital Outlay</t>
  </si>
  <si>
    <t>950: 9(C) Revenue Bonds</t>
  </si>
  <si>
    <t>9(C) Revenue Bonds</t>
  </si>
  <si>
    <t>951: 9(D) Revenue Bonds</t>
  </si>
  <si>
    <t>9(D) Revenue Bonds</t>
  </si>
  <si>
    <t>981: Reversion Clearing Account</t>
  </si>
  <si>
    <t>Reversion Clearing Account</t>
  </si>
  <si>
    <t>982: Capital Outlay Clearing Account</t>
  </si>
  <si>
    <t>Capital Outlay Clearing Account</t>
  </si>
  <si>
    <t>990: Appropriation Vetoes</t>
  </si>
  <si>
    <t>Appropriation Vetoes</t>
  </si>
  <si>
    <t>992: Planned Reversions</t>
  </si>
  <si>
    <t>Planned Reversions</t>
  </si>
  <si>
    <t>Independent Agencies</t>
  </si>
  <si>
    <t>171: State Corporation Commission</t>
  </si>
  <si>
    <t>State Corporation Commission</t>
  </si>
  <si>
    <t>172: Virginia Lottery</t>
  </si>
  <si>
    <t>Virginia Lottery</t>
  </si>
  <si>
    <t>174: Virginia College Savings Plan</t>
  </si>
  <si>
    <t>Virginia College Savings Plan</t>
  </si>
  <si>
    <t>158: Virginia Retirement System</t>
  </si>
  <si>
    <t>Virginia Retirement System</t>
  </si>
  <si>
    <t>191: Virginia Workers' Compensation Commission</t>
  </si>
  <si>
    <t>Virginia Workers' Compensation Commission</t>
  </si>
  <si>
    <t>175: Virginia Office for Protection and Advocacy</t>
  </si>
  <si>
    <t>Virginia Office for Protection and Advocacy</t>
  </si>
  <si>
    <t>206: Virginia Commonwealth University Health System Authority</t>
  </si>
  <si>
    <t>Virginia Commonwealth University Health System Authority</t>
  </si>
  <si>
    <t>983: Clearing Account - Lottery</t>
  </si>
  <si>
    <t>Clearing Account - Lottery</t>
  </si>
  <si>
    <t>State Grants to Nonstate Entities</t>
  </si>
  <si>
    <t>986: State Grants to Nonstate Entities-Nonstate Agencies</t>
  </si>
  <si>
    <t>State Grants to Nonstate Entities-Nonstate Agencies</t>
  </si>
  <si>
    <t>General Provisions</t>
  </si>
  <si>
    <t>30: General Provisions</t>
  </si>
  <si>
    <t>General Fund Resources</t>
  </si>
  <si>
    <t>31: General Fund Resources</t>
  </si>
  <si>
    <t>Agency Code</t>
  </si>
  <si>
    <t>Fund Group Code</t>
  </si>
  <si>
    <t>Fund Group Name</t>
  </si>
  <si>
    <t>Fund Detail Code</t>
  </si>
  <si>
    <t>Fund Detail Name</t>
  </si>
  <si>
    <t>General</t>
  </si>
  <si>
    <t>General Fund</t>
  </si>
  <si>
    <t>GF</t>
  </si>
  <si>
    <t>Federal Trust</t>
  </si>
  <si>
    <t>CARESActRlfFd?General-COVID-19</t>
  </si>
  <si>
    <t>Special</t>
  </si>
  <si>
    <t>DLS Special Revenue Fund</t>
  </si>
  <si>
    <t>Chesapeake Bay Restoration</t>
  </si>
  <si>
    <t>Code Commission Spec Rev Fund</t>
  </si>
  <si>
    <t>Legis Automated Systems Fund</t>
  </si>
  <si>
    <t>Trust And Agency</t>
  </si>
  <si>
    <t>JLARC Trust and Agency</t>
  </si>
  <si>
    <t>Pro Hac Vice Fund</t>
  </si>
  <si>
    <t>Appropriated IDC Recoveries</t>
  </si>
  <si>
    <t>Dedicated Special Revenue</t>
  </si>
  <si>
    <t>Court Technology Fund</t>
  </si>
  <si>
    <t>Drug Offender Assess Fund</t>
  </si>
  <si>
    <t>Attorney Wellness Fund</t>
  </si>
  <si>
    <t>Legal Aid Services Fund</t>
  </si>
  <si>
    <t>Dedicated Special Revenue-VSB</t>
  </si>
  <si>
    <t>COVID-19 Relief Fund</t>
  </si>
  <si>
    <t>Federal Trust - Arra</t>
  </si>
  <si>
    <t>ARP-CrvStLoclFisRecFd-COVID-19</t>
  </si>
  <si>
    <t>Commonwealth Transportation</t>
  </si>
  <si>
    <t>Highway Construction Fund</t>
  </si>
  <si>
    <t>GOV Special Revenue Fund</t>
  </si>
  <si>
    <t>DMA Special Revenue Fund</t>
  </si>
  <si>
    <t>Armory Control Board Fund</t>
  </si>
  <si>
    <t>VA Military Family Relief Fund</t>
  </si>
  <si>
    <t/>
  </si>
  <si>
    <t>Disaster Recovery Fund</t>
  </si>
  <si>
    <t>Fire Programs Fund</t>
  </si>
  <si>
    <t>Virginia Disaster Response</t>
  </si>
  <si>
    <t>Virginia Disaster Relief Fund</t>
  </si>
  <si>
    <t>Hwy Maintenance &amp; Operating Fd</t>
  </si>
  <si>
    <t>Insurance Recovery</t>
  </si>
  <si>
    <t>Radiolgcl Emrgcy Preprdness Fd</t>
  </si>
  <si>
    <t>Recycl Mtrl Sales-Nongen/NonHE</t>
  </si>
  <si>
    <t>Surp Suppy/Equip Sale-GF-NonHE</t>
  </si>
  <si>
    <t>Surp Supply/Equip-NonGF-NonHE</t>
  </si>
  <si>
    <t>GIS Fund</t>
  </si>
  <si>
    <t>Wireless E-911 Fund</t>
  </si>
  <si>
    <t>FEMA - Local Gov - COVID-19</t>
  </si>
  <si>
    <t>FEMA - Non-Profit - COVID-19</t>
  </si>
  <si>
    <t>FEMA - VDEM - COVID-19</t>
  </si>
  <si>
    <t>FEMA - VDEM-CRF - COVID-19</t>
  </si>
  <si>
    <t>EmrgncyShltrsUpgAsstncGrntFnd</t>
  </si>
  <si>
    <t>VA Veterans Care Cntr Spec Rev</t>
  </si>
  <si>
    <t>Veterans Services Fund</t>
  </si>
  <si>
    <t>Training &amp; Forms Recovery Fund</t>
  </si>
  <si>
    <t>Human Resource Service Ctr Fd</t>
  </si>
  <si>
    <t>CVC Program Fund</t>
  </si>
  <si>
    <t>DHRM Trust and Agency Fund</t>
  </si>
  <si>
    <t>Employee Dispute Resolution Fd</t>
  </si>
  <si>
    <t>Enterprise</t>
  </si>
  <si>
    <t>Admin of Hlth Bnfts Pymnt-LODA</t>
  </si>
  <si>
    <t>Admin of Local Benefits Servcs</t>
  </si>
  <si>
    <t>Internal Service</t>
  </si>
  <si>
    <t>Prsnl Mngmt Inf Systm ISF</t>
  </si>
  <si>
    <t>Admin of Health Benefits Serv</t>
  </si>
  <si>
    <t>Worker's Comp Trust Fund</t>
  </si>
  <si>
    <t>State Election Fund - Federal</t>
  </si>
  <si>
    <t>State Primary Fee Fund</t>
  </si>
  <si>
    <t>2020HAVACARESActGrant-COVID-19</t>
  </si>
  <si>
    <t>APA Special Revenue Fund</t>
  </si>
  <si>
    <t>Acquisition Services Spec Fund</t>
  </si>
  <si>
    <t>VITA Internal Service Fund</t>
  </si>
  <si>
    <t>IT Security Service Center</t>
  </si>
  <si>
    <t>VITA Overhead</t>
  </si>
  <si>
    <t>DCJS Special Revenue Fund</t>
  </si>
  <si>
    <t>Asset Forfeiture And Seizure</t>
  </si>
  <si>
    <t>Community Policing Fund</t>
  </si>
  <si>
    <t>Edward Byrne Memrl Jag Pgm-Fed</t>
  </si>
  <si>
    <t>VA Domestic Violence Victim</t>
  </si>
  <si>
    <t>VA Crime Victim - Witness Fund</t>
  </si>
  <si>
    <t>Reg Criminal Justce Acdmy Trng</t>
  </si>
  <si>
    <t>Intrnet Crimes Against Childrn</t>
  </si>
  <si>
    <t>Net Crimes Agnst Chldrn Invst</t>
  </si>
  <si>
    <t>Abbott Lab Settlement Fund</t>
  </si>
  <si>
    <t>School Rsrc Offr Incntve Grnts</t>
  </si>
  <si>
    <t>CoronavrsEmrSpplFdPrg-COVID-19</t>
  </si>
  <si>
    <t>Medicaid Fraud Control Unit</t>
  </si>
  <si>
    <t>OAG Special Revenue Fund</t>
  </si>
  <si>
    <t>Federal Asset Forfeiture Fund</t>
  </si>
  <si>
    <t>Reg &amp; Cnsmr Advocacy Rvlv Trst</t>
  </si>
  <si>
    <t>Court Ordered Restitutn Pymnts</t>
  </si>
  <si>
    <t>DDC Special Revenue Fund</t>
  </si>
  <si>
    <t>Fraud Recovery Fund</t>
  </si>
  <si>
    <t>SMV Special Revenue Fund</t>
  </si>
  <si>
    <t>ShuttrdVenueOprtrGrnt-COVID-19</t>
  </si>
  <si>
    <t>OSIG Special Revenue Fund</t>
  </si>
  <si>
    <t>VCA Special Revenue Fund</t>
  </si>
  <si>
    <t>Virginia Arts Foundation Fund</t>
  </si>
  <si>
    <t>PromoArtsPtnrshpAgmnt-COVID-19</t>
  </si>
  <si>
    <t>Promotion of the Arts - ARRA</t>
  </si>
  <si>
    <t>Health Insurance Fund - Local</t>
  </si>
  <si>
    <t>Health Insurance Fd-State</t>
  </si>
  <si>
    <t>LOD Death &amp; Hlth Benefits Trst</t>
  </si>
  <si>
    <t>DOA Statewide Accounting Svcs</t>
  </si>
  <si>
    <t>Charge Card Rebate Fund</t>
  </si>
  <si>
    <t>Payroll Service Bureau Service</t>
  </si>
  <si>
    <t>Commonwealth Health Research</t>
  </si>
  <si>
    <t>Enterprise App - Cardinal</t>
  </si>
  <si>
    <t>Enterprise App-Perf Budgeting</t>
  </si>
  <si>
    <t>Enterprise App ? HCM</t>
  </si>
  <si>
    <t>Federal Repayment Reserve Fund</t>
  </si>
  <si>
    <t>TD Special Revenue Fund</t>
  </si>
  <si>
    <t>Transportation Trust Fund</t>
  </si>
  <si>
    <t>Unclaimed Property</t>
  </si>
  <si>
    <t>Trust And Agency-TD</t>
  </si>
  <si>
    <t>Insurance Collateral Assessmnt</t>
  </si>
  <si>
    <t>Special Damages Fund</t>
  </si>
  <si>
    <t>Property Insurance Trust Fund</t>
  </si>
  <si>
    <t>Miscellaneous Insurance Trust</t>
  </si>
  <si>
    <t>Liability Trust Fund</t>
  </si>
  <si>
    <t>Automobile Trust Fund</t>
  </si>
  <si>
    <t>Mtrcycl Rdr Sfty Training Pgm</t>
  </si>
  <si>
    <t>Motor Vehicle Special Fund</t>
  </si>
  <si>
    <t>Mtr Carrier Prmt/Sngl St Rg Fe</t>
  </si>
  <si>
    <t>Parking</t>
  </si>
  <si>
    <t>Recyclable Matl -NonGF-NonHE</t>
  </si>
  <si>
    <t>Surp Supply/ Equip-NonGF-NonHE</t>
  </si>
  <si>
    <t>Trust And Agency-DMV</t>
  </si>
  <si>
    <t>Federal Asset Forfeiture-DMV</t>
  </si>
  <si>
    <t>Historic Triangle Marketing</t>
  </si>
  <si>
    <t>Collections of HistTriSalesTax</t>
  </si>
  <si>
    <t>Higher Education Operating</t>
  </si>
  <si>
    <t>Build America Bonds Fund-ARRA</t>
  </si>
  <si>
    <t>Dedicated Special Revenue-TB</t>
  </si>
  <si>
    <t>Electronic Maintenance Fund</t>
  </si>
  <si>
    <t>Non-Federal 10% Admin Fee Fund</t>
  </si>
  <si>
    <t>Med-Flight Operations</t>
  </si>
  <si>
    <t>Data Lines Fund</t>
  </si>
  <si>
    <t>Sex Offender Registry Fund</t>
  </si>
  <si>
    <t>Purdue Fred Co Fd Asst Forfeit</t>
  </si>
  <si>
    <t>SCC</t>
  </si>
  <si>
    <t>State Asset Forfeiture</t>
  </si>
  <si>
    <t>Drug Invstgtn Trust Acct - Fed</t>
  </si>
  <si>
    <t>Drug Investigatn Trust Acct-St</t>
  </si>
  <si>
    <t>Safety Fund</t>
  </si>
  <si>
    <t>DOH Funds For CCRE</t>
  </si>
  <si>
    <t>HOV Enforcement Fund</t>
  </si>
  <si>
    <t>Help Eliminate Auto Theft Fd</t>
  </si>
  <si>
    <t>Dedicated Special Revenue-VSP</t>
  </si>
  <si>
    <t>Insurance Fraud Fund</t>
  </si>
  <si>
    <t>VSP Special Revenue Fund</t>
  </si>
  <si>
    <t>State Police Sales Mtr Vehicle</t>
  </si>
  <si>
    <t>VSP Rev from Services Provided</t>
  </si>
  <si>
    <t>DOJ Equitable Sharing</t>
  </si>
  <si>
    <t>VSPElectronicSummonsSystemsFnd</t>
  </si>
  <si>
    <t>Technology Trust Fund</t>
  </si>
  <si>
    <t>VRS Administrative Expense</t>
  </si>
  <si>
    <t>VCSC Special Revenue Fund</t>
  </si>
  <si>
    <t>Tax Special Revenue Fund</t>
  </si>
  <si>
    <t>SCC Pub Service Co Fee And Tax</t>
  </si>
  <si>
    <t>Contract Collector Fund</t>
  </si>
  <si>
    <t>Land Preservation Fund</t>
  </si>
  <si>
    <t>Court Debts Collection Program</t>
  </si>
  <si>
    <t>Voluntary Contribution Admin</t>
  </si>
  <si>
    <t>Transportation District-DOA</t>
  </si>
  <si>
    <t>Waste Tire Trust Fund</t>
  </si>
  <si>
    <t>VA Comms Sales And Use Tax</t>
  </si>
  <si>
    <t>Motor Vehicle Rental Tax Undst</t>
  </si>
  <si>
    <t>SCC Ins Fees &amp; Assessments</t>
  </si>
  <si>
    <t>Edvantage Reserve Fund</t>
  </si>
  <si>
    <t>Flex Reimbursmnt-Dpndnt Care</t>
  </si>
  <si>
    <t>Flex Reimbursmnt-Medical Reimb</t>
  </si>
  <si>
    <t>Flex Reimbursmnt-Admin Fees</t>
  </si>
  <si>
    <t>Additional Automobile Rntl Tax</t>
  </si>
  <si>
    <t>Taxpayer Relief Fund</t>
  </si>
  <si>
    <t>Games of Skill Local Fund</t>
  </si>
  <si>
    <t>DHCD Special Revenue Fund</t>
  </si>
  <si>
    <t>VA Indv Dev Acct Plus Trst</t>
  </si>
  <si>
    <t>VA Rmvl/Rehab Derelict Strctrs</t>
  </si>
  <si>
    <t>VA Tax Check-Off For Housing</t>
  </si>
  <si>
    <t>VA Water Quality Improve Fund</t>
  </si>
  <si>
    <t>Virginia Housing Trust Fund</t>
  </si>
  <si>
    <t>VA Growth &amp; Opportunity Fund</t>
  </si>
  <si>
    <t>Low-inc Enrgy Effcncy Prgm Fd</t>
  </si>
  <si>
    <t>EmrgncyRentalAsstPrgm-COVID-19</t>
  </si>
  <si>
    <t>ARP-EmrgncyRntlAsstFd-COVID-19</t>
  </si>
  <si>
    <t>Sec of CW Technology Trst Fund</t>
  </si>
  <si>
    <t>SCC Banking Fees</t>
  </si>
  <si>
    <t>SCC-Clerks Office Registration</t>
  </si>
  <si>
    <t>SCC Administrative Clearing</t>
  </si>
  <si>
    <t>Trust And Agency-SCC</t>
  </si>
  <si>
    <t>Undrgrnd Utlty Dmg Prevntn Spc</t>
  </si>
  <si>
    <t>Health Insurance Exchange Fund</t>
  </si>
  <si>
    <t>Enterprise-VAL</t>
  </si>
  <si>
    <t>Gaming Proceeds Fund</t>
  </si>
  <si>
    <t>Prepaid529</t>
  </si>
  <si>
    <t>VA529 Agency Operating</t>
  </si>
  <si>
    <t>Tuition Track Portfolio</t>
  </si>
  <si>
    <t>DOLI Special Revenue Fund</t>
  </si>
  <si>
    <t>VEC Special Revenue Fund</t>
  </si>
  <si>
    <t>VEC Federal Fund</t>
  </si>
  <si>
    <t>Trust And Agency-VEC</t>
  </si>
  <si>
    <t>FUBA Benefits Fund</t>
  </si>
  <si>
    <t>TRA Allowances Fund</t>
  </si>
  <si>
    <t>FedPndmcUnemployComp?COVID-19</t>
  </si>
  <si>
    <t>PandemicUnemployAsst-COVID-19</t>
  </si>
  <si>
    <t>Fed Fund-1st week - COVID-19</t>
  </si>
  <si>
    <t>PndmcEmrgUnemployComp-COVID-19</t>
  </si>
  <si>
    <t>VEC - Admin Grants - COVID-19</t>
  </si>
  <si>
    <t>MixedErnrsUnemplyComp-COVID-19</t>
  </si>
  <si>
    <t>Ches Bay Restoration Contribut</t>
  </si>
  <si>
    <t>Crime Victim Compensation</t>
  </si>
  <si>
    <t>Dedicated Special Revenue-VWC</t>
  </si>
  <si>
    <t>Uninsured Employer's Fund</t>
  </si>
  <si>
    <t>Crime Victim Comp-FOIA Exempt</t>
  </si>
  <si>
    <t>Gov's Motion Picture Oppor Fd</t>
  </si>
  <si>
    <t>Invest Performance Grant Subfd</t>
  </si>
  <si>
    <t>Commonwealths Devlp Oppor Fd</t>
  </si>
  <si>
    <t>VA Econ Dev Incentive Grant</t>
  </si>
  <si>
    <t>VA Jobs Investment Prog Fund</t>
  </si>
  <si>
    <t>Adv Shpbldg Prdctn Fclty Grnt</t>
  </si>
  <si>
    <t>Truck Manufacturing Grant Fund</t>
  </si>
  <si>
    <t>Pharmaceutical Mnfctrng GrntFd</t>
  </si>
  <si>
    <t>Advanced Production Grant Fund</t>
  </si>
  <si>
    <t>Special Workforce Grant Fund</t>
  </si>
  <si>
    <t>Statewide Contract Vndr Rebate</t>
  </si>
  <si>
    <t>VA Bus Opp Prog &amp; Public Proc</t>
  </si>
  <si>
    <t>Consolidated Laboratory Srvcs</t>
  </si>
  <si>
    <t>Fed Safe Drnkng Wtr Test Prcds</t>
  </si>
  <si>
    <t>EVA Procurement Program</t>
  </si>
  <si>
    <t>Real Estate Services</t>
  </si>
  <si>
    <t>Graphics Communication</t>
  </si>
  <si>
    <t>State Surplus Property Program</t>
  </si>
  <si>
    <t>DGS Maintenance &amp; Repair Proj</t>
  </si>
  <si>
    <t>Federal Surplus Property Prgm</t>
  </si>
  <si>
    <t>DEQ Analytical Testng Services</t>
  </si>
  <si>
    <t>Bureau Of Cap Outlay Managemnt</t>
  </si>
  <si>
    <t>Fleet Management</t>
  </si>
  <si>
    <t>Internal Service-DGS</t>
  </si>
  <si>
    <t>Laboratory Services</t>
  </si>
  <si>
    <t>PblcHlthCrisisRspns - COVID-19</t>
  </si>
  <si>
    <t>Epi&amp;LabCpctyInfctsDis-COVID-19</t>
  </si>
  <si>
    <t>DOE/DAPE Special Revenue Fund</t>
  </si>
  <si>
    <t>Driver Education</t>
  </si>
  <si>
    <t>Literary Fund</t>
  </si>
  <si>
    <t>Lottery Proceeds Fund</t>
  </si>
  <si>
    <t>ChldNtrtnPrgGrntsToSt-COVID-19</t>
  </si>
  <si>
    <t>ESF-Elem&amp;SSEmerRlf Fd-COVID-19</t>
  </si>
  <si>
    <t>GEER Fund - COVID-19</t>
  </si>
  <si>
    <t>Special Edu St Grnts-COVID-19</t>
  </si>
  <si>
    <t>SpecialEdu-PrschlGrnt-COVID-19</t>
  </si>
  <si>
    <t>Open-Space Preservation Fund</t>
  </si>
  <si>
    <t>Natural Area Preservation Fund</t>
  </si>
  <si>
    <t>DCR Special Revenue Fund</t>
  </si>
  <si>
    <t>Open Space Rec And Conservatn</t>
  </si>
  <si>
    <t>St Park Conservation Resources</t>
  </si>
  <si>
    <t>State Park Acquisition And Dev</t>
  </si>
  <si>
    <t>Public-Private Educ Act Fund</t>
  </si>
  <si>
    <t>Debt Service</t>
  </si>
  <si>
    <t>VA Stormwater Management Fund</t>
  </si>
  <si>
    <t>Sludge Management Fund</t>
  </si>
  <si>
    <t>VA Land Conservation-Unrestric</t>
  </si>
  <si>
    <t>Sl/Wtr Cons Dst Dam Mnt/Sm Rpr</t>
  </si>
  <si>
    <t>VA Natural Resources Commitmnt</t>
  </si>
  <si>
    <t>Dam Sfty/Flood Prev&amp;Prot Asst</t>
  </si>
  <si>
    <t>Dedicated Special Revenue-DCR</t>
  </si>
  <si>
    <t>Dam Safety Administrative Fund</t>
  </si>
  <si>
    <t>State Park Projects Fund</t>
  </si>
  <si>
    <t>VA Land Conservation - Restric</t>
  </si>
  <si>
    <t>VPBA Projects</t>
  </si>
  <si>
    <t>VA Comm Flood Preparedness Fd</t>
  </si>
  <si>
    <t>DOE/COO Special Revenue Fund</t>
  </si>
  <si>
    <t>Trust And Agency-DOE/COO</t>
  </si>
  <si>
    <t>ChldCr&amp;DvlpmntBlckGrt-COVID-19</t>
  </si>
  <si>
    <t>CN CACFP Emrgncy Csts-COVID-19</t>
  </si>
  <si>
    <t>LVA Special Revenue Fund</t>
  </si>
  <si>
    <t>Grants to States ? COVID-19</t>
  </si>
  <si>
    <t>WWRC Special Revenue Fund</t>
  </si>
  <si>
    <t>Higher Education Federal</t>
  </si>
  <si>
    <t>Foundation/Othr Grants/Cntrcts</t>
  </si>
  <si>
    <t>Indirect Cost Recovery</t>
  </si>
  <si>
    <t>Auxiliary Enterprise</t>
  </si>
  <si>
    <t>Work Study</t>
  </si>
  <si>
    <t>Eminent Scholars</t>
  </si>
  <si>
    <t>Excess Indirct Cost Recoveries</t>
  </si>
  <si>
    <t>Covered Institution Int Escrow</t>
  </si>
  <si>
    <t>Energy Performance Contracts</t>
  </si>
  <si>
    <t>9(C) Debt Service-Prin/Int Pay</t>
  </si>
  <si>
    <t>9(D) Debt Service-Prin/Int Pay</t>
  </si>
  <si>
    <t>CW Technology Research Fd 934</t>
  </si>
  <si>
    <t>Srplus Supp&amp;Equip Sales-Gen-HE</t>
  </si>
  <si>
    <t>Caresactrlffd-General-Covid-19</t>
  </si>
  <si>
    <t>EduStabFund-Students-COVID-19</t>
  </si>
  <si>
    <t>VA Research Investment Fund?GF</t>
  </si>
  <si>
    <t>EduStabFund-Institutn-COVID-19</t>
  </si>
  <si>
    <t>University Hospitals</t>
  </si>
  <si>
    <t>Student Financial Assistance</t>
  </si>
  <si>
    <t>E&amp;G Facilities Maint Reserve</t>
  </si>
  <si>
    <t>Rcycl Matl Sale-Non-Gen/Fed-HE</t>
  </si>
  <si>
    <t>Supp&amp;Equip Sls-Non-Gen/Fed-HE</t>
  </si>
  <si>
    <t>Unique Military Activities</t>
  </si>
  <si>
    <t>Insurance Recovery - Higher Ed</t>
  </si>
  <si>
    <t>Academic Enhancements</t>
  </si>
  <si>
    <t>HistBlackCollgs&amp;Univ-COVID-19</t>
  </si>
  <si>
    <t>Outreach Programs</t>
  </si>
  <si>
    <t>Excess Tuition And Fees</t>
  </si>
  <si>
    <t>UMW Special Revenue Fund</t>
  </si>
  <si>
    <t>VSDB Special Revenue Fund</t>
  </si>
  <si>
    <t>Strngthning Inst Prgm-COVID-19</t>
  </si>
  <si>
    <t>DPOR Special Revenue Fund</t>
  </si>
  <si>
    <t>Common Interest Community Mgmt</t>
  </si>
  <si>
    <t>DPOR Dedicated Spec Rev Fund</t>
  </si>
  <si>
    <t>Nurse Scholarship Fund</t>
  </si>
  <si>
    <t>Prescription Monitoring</t>
  </si>
  <si>
    <t>DHP Dedicated Spec Rev Fund</t>
  </si>
  <si>
    <t>AHI Legal Proceeds</t>
  </si>
  <si>
    <t>BOA Dedicated Special Rev Fund</t>
  </si>
  <si>
    <t>VBBE Special Revenue Fund</t>
  </si>
  <si>
    <t>Recyclable Matl Sales-Gen-HE</t>
  </si>
  <si>
    <t>VMFA Special Revenue Fund</t>
  </si>
  <si>
    <t>VMFA Enterprise Fund</t>
  </si>
  <si>
    <t>VMFA Private Donations Fund</t>
  </si>
  <si>
    <t>FCM Special Revenue Fund</t>
  </si>
  <si>
    <t>SCHEV Special Revenue Fund</t>
  </si>
  <si>
    <t>Outstanding Faculty Recog Fund</t>
  </si>
  <si>
    <t>Brown v Bd of Educ Scholarship</t>
  </si>
  <si>
    <t>Distance Learning Reciprocity</t>
  </si>
  <si>
    <t>Tuition Assistance Grant Fund</t>
  </si>
  <si>
    <t>Workforce Development Program</t>
  </si>
  <si>
    <t>DARS Special Revenue Fund</t>
  </si>
  <si>
    <t>Cmnwlth Neurotrauma Initiative</t>
  </si>
  <si>
    <t>Trans Srvcs For Elderly/Dsabld</t>
  </si>
  <si>
    <t>NutritionSrvcsTtleIII-COVID-19</t>
  </si>
  <si>
    <t>SupportiveSrvT3BofOAA-COVID-19</t>
  </si>
  <si>
    <t>FmlyCrgvSupPrgT3E-OAA-COVID-19</t>
  </si>
  <si>
    <t>Ombudsman Prog T7-OAA-COVID-19</t>
  </si>
  <si>
    <t>Aging-T4/2DscrtnryPrj-COVID-19</t>
  </si>
  <si>
    <t>EldrAbsPrvnIntrvtnPrg-COVID-19</t>
  </si>
  <si>
    <t>ARP-PrevntHlthTitle3D-COVID-19</t>
  </si>
  <si>
    <t>Manufacture Products</t>
  </si>
  <si>
    <t>Visually Hndicappd Endwmnt</t>
  </si>
  <si>
    <t>Fishery Resource Grant Fund</t>
  </si>
  <si>
    <t>ImprvmntPostscndryEdu-COVID-19</t>
  </si>
  <si>
    <t>VA Farmland Preservation Fund</t>
  </si>
  <si>
    <t>VA Winegrowers' Productivity</t>
  </si>
  <si>
    <t>Waste Kitchen Grease Fund</t>
  </si>
  <si>
    <t>VDACS Special Revenue Fund</t>
  </si>
  <si>
    <t>VA Farm Loan Revolving Acct</t>
  </si>
  <si>
    <t>Cert Of Agri Products Trust</t>
  </si>
  <si>
    <t>Virginia Pesticide Control Act</t>
  </si>
  <si>
    <t>VA Agricultural Vitality Prgrm</t>
  </si>
  <si>
    <t>Virginia Seed Law Fund</t>
  </si>
  <si>
    <t>Dedicatd Special Revenue-VDACS</t>
  </si>
  <si>
    <t>Feed Lime Fertlzr &amp; Animal Rem</t>
  </si>
  <si>
    <t>Gvnr Agri&amp;Forestry Ind Dvlpmnt</t>
  </si>
  <si>
    <t>Beehive Grant Fund</t>
  </si>
  <si>
    <t>Agricultural Dealers Fund</t>
  </si>
  <si>
    <t>VA Food Access Investment Fund</t>
  </si>
  <si>
    <t>EmrFoodAsstPrg(TEFAP)-COVID-19</t>
  </si>
  <si>
    <t>Dedicated Special Revenue-VAC</t>
  </si>
  <si>
    <t>SBD Special Revenue Fund</t>
  </si>
  <si>
    <t>SSBCI Federal Fund</t>
  </si>
  <si>
    <t>Small Business Investmnt Grant</t>
  </si>
  <si>
    <t>SBSD Special Revenue Fund</t>
  </si>
  <si>
    <t>Pub Oyster Rocks Replenishment</t>
  </si>
  <si>
    <t>Marine Patrols Fund</t>
  </si>
  <si>
    <t>MRC Special Revenue Fund</t>
  </si>
  <si>
    <t>Marine Fishing Improvement Fd</t>
  </si>
  <si>
    <t>VA Saltwater Recreational Fish</t>
  </si>
  <si>
    <t>Marine Habitat and Waterways</t>
  </si>
  <si>
    <t>Recycl Mtrl Sales-Gen/NonHE</t>
  </si>
  <si>
    <t>OystrLsng,Cnsrvtn&amp;RepletnPrgFd</t>
  </si>
  <si>
    <t>Motorboat And Water Safety Fnd</t>
  </si>
  <si>
    <t>Non Game Cash Fund</t>
  </si>
  <si>
    <t>VA Migr Waterfowl Cnsrvtn Stmp</t>
  </si>
  <si>
    <t>Dedicated Special Revenue-DGIF</t>
  </si>
  <si>
    <t>Srpls Sup&amp;Equip Sale-Non-Gen</t>
  </si>
  <si>
    <t>Mitigation Comp Fund Hist Prop</t>
  </si>
  <si>
    <t>Lifetime Huntng&amp;Fishng Endwmnt</t>
  </si>
  <si>
    <t>Virginia Breeders Fund</t>
  </si>
  <si>
    <t>State Racing Operations Fund</t>
  </si>
  <si>
    <t>VPA Special Revenue Fund</t>
  </si>
  <si>
    <t>Commonwealth Port Fund</t>
  </si>
  <si>
    <t>Federal Trust - VPA</t>
  </si>
  <si>
    <t>Econ &amp; Infrastruc Dev Grant Fd</t>
  </si>
  <si>
    <t>VA Waterway Maintenance Fund</t>
  </si>
  <si>
    <t>FEMA - State Agy - COVID-19</t>
  </si>
  <si>
    <t>Forfeited Bond Fund</t>
  </si>
  <si>
    <t>Permit Fees Fund</t>
  </si>
  <si>
    <t>DMME Special Revenue Fund</t>
  </si>
  <si>
    <t>Mine Rescue Fund</t>
  </si>
  <si>
    <t>Abandoned Mined Land Spec Trst</t>
  </si>
  <si>
    <t>Dedicated Special Revenue-DMME</t>
  </si>
  <si>
    <t>Mnerls Excl Coal Abandon Lands</t>
  </si>
  <si>
    <t>Coal Pool Bond Administration</t>
  </si>
  <si>
    <t>Conservation &amp; Recreation</t>
  </si>
  <si>
    <t>Energize VA Revlving Loan-ARRA</t>
  </si>
  <si>
    <t>Orphaned Well Fund</t>
  </si>
  <si>
    <t>Forest Mgmt State Owned Lands</t>
  </si>
  <si>
    <t>Reforestation Incentives Fund</t>
  </si>
  <si>
    <t>DOF Special Revenue Fund</t>
  </si>
  <si>
    <t>Nurseries Fund</t>
  </si>
  <si>
    <t>State Forest Fund</t>
  </si>
  <si>
    <t>Mathews State Forest Fund</t>
  </si>
  <si>
    <t>State Forests System Fund</t>
  </si>
  <si>
    <t>VA Forest Water Quality Fund</t>
  </si>
  <si>
    <t>Long Term Mitigation Fund</t>
  </si>
  <si>
    <t>VASAP Special Revenue Fund</t>
  </si>
  <si>
    <t>Gunston Hall Special Rev Fund</t>
  </si>
  <si>
    <t>DHR Special Revenue Fund</t>
  </si>
  <si>
    <t>Preservation Easement Fund</t>
  </si>
  <si>
    <t>Civil War Site Preservation Fd</t>
  </si>
  <si>
    <t>HistAfrcnAmrcnCemntrs&amp;GrvsFnd</t>
  </si>
  <si>
    <t>JYF Special Revenue Fund</t>
  </si>
  <si>
    <t>Voluntary Remediation Fund</t>
  </si>
  <si>
    <t>DEQ Special Revenue Fund</t>
  </si>
  <si>
    <t>Hazardous Waste Mgmt Permit</t>
  </si>
  <si>
    <t>Operator Training</t>
  </si>
  <si>
    <t>Operating Permits Program</t>
  </si>
  <si>
    <t>Dominion Power Settlement Fund</t>
  </si>
  <si>
    <t>Undergrd Petroleum Storage Tnk</t>
  </si>
  <si>
    <t>Dupont Shenandoah Rvr Hg Mntrg</t>
  </si>
  <si>
    <t>VA Envrnmntal Emergncy Respnse</t>
  </si>
  <si>
    <t>VA Waste Mgmt Board Permit Pgm</t>
  </si>
  <si>
    <t>St Water Ctrl Board Permit Pgm</t>
  </si>
  <si>
    <t>Vehcl Emissions Inspection Pgm</t>
  </si>
  <si>
    <t>Litter Control And Recycling</t>
  </si>
  <si>
    <t>VA Water Facilities Revolving</t>
  </si>
  <si>
    <t>Environmental Covenants Fund</t>
  </si>
  <si>
    <t>Fish Killing Investigation</t>
  </si>
  <si>
    <t>Stormwater Local Assistance</t>
  </si>
  <si>
    <t>Small Renewable Energy Project</t>
  </si>
  <si>
    <t>Regnl Greenhouse Gas Initiatve</t>
  </si>
  <si>
    <t>StEnvrnmtlJstCopAgrmt-COVID-19</t>
  </si>
  <si>
    <t>Master Jet Base Landing Fields</t>
  </si>
  <si>
    <t>Highway Federal</t>
  </si>
  <si>
    <t>Transportatn Partnrshp Opp Fd</t>
  </si>
  <si>
    <t>Priority Transportation Fund</t>
  </si>
  <si>
    <t>Toll Facilities Revolving Fund</t>
  </si>
  <si>
    <t>Cap Proj Rev Bnds P&amp;I</t>
  </si>
  <si>
    <t>GARVEE - Construction Fund</t>
  </si>
  <si>
    <t>Rt 58 - Interest &amp; Principal</t>
  </si>
  <si>
    <t>NVTD - Interest &amp; Principal</t>
  </si>
  <si>
    <t>Oak Grove Cnntr &amp; Prnpl</t>
  </si>
  <si>
    <t>Rt 28 - Interest &amp; Principal</t>
  </si>
  <si>
    <t>Va Trans Infrastructure Bank</t>
  </si>
  <si>
    <t>Commonwealth Space Flight Fd</t>
  </si>
  <si>
    <t>NVTA Fund - 2013 Session</t>
  </si>
  <si>
    <t>Hampton Rds Fund-2014 Session</t>
  </si>
  <si>
    <t>Federal GARVEE-Prin &amp; Int</t>
  </si>
  <si>
    <t>Powhite Revenue Fund</t>
  </si>
  <si>
    <t>Powhite Maint Replacmnt Fund</t>
  </si>
  <si>
    <t>Chesterfield Note Repaymnt Fd</t>
  </si>
  <si>
    <t>I-66 ITB Construction</t>
  </si>
  <si>
    <t>Violation Enforcement Sys</t>
  </si>
  <si>
    <t>EZ Pass</t>
  </si>
  <si>
    <t>Cap Proj Rev Bds Constn</t>
  </si>
  <si>
    <t>Rt 58 - Construction Fund</t>
  </si>
  <si>
    <t>Coleman Bridge - Revenue Fund</t>
  </si>
  <si>
    <t>Colemanbrdge Maint Replace Fnd</t>
  </si>
  <si>
    <t>Coleman Br - Interest &amp; Prinpl</t>
  </si>
  <si>
    <t>Build America Bd FD CPR</t>
  </si>
  <si>
    <t>I-66 Outside Beltway Concess</t>
  </si>
  <si>
    <t>I-66 ITB Revenue Fund</t>
  </si>
  <si>
    <t>I-64 Express - Construction</t>
  </si>
  <si>
    <t>I-64 Express - Revenue Fund</t>
  </si>
  <si>
    <t>Interstate Improvements Fund</t>
  </si>
  <si>
    <t>I-95 Express Lanes</t>
  </si>
  <si>
    <t>I-81 Corridor Improvement Fund</t>
  </si>
  <si>
    <t>Central VA Transportation Fund</t>
  </si>
  <si>
    <t>Hampton Roads Regnl Transit Fd</t>
  </si>
  <si>
    <t>Special Structure Fund</t>
  </si>
  <si>
    <t>Pocahontas Parkway - T895</t>
  </si>
  <si>
    <t>Coleman Bridge Revenue Fund</t>
  </si>
  <si>
    <t>I-81 - Bond Construction Fund</t>
  </si>
  <si>
    <t>I-81 ? Principal &amp; Interest</t>
  </si>
  <si>
    <t>Spec Acct for Const Dist Grant</t>
  </si>
  <si>
    <t>DRPT Special Revenue Fund</t>
  </si>
  <si>
    <t>Shortline Rail Preserv&amp;Develop</t>
  </si>
  <si>
    <t>Commonwealth Mass Transit Fund</t>
  </si>
  <si>
    <t>Commonwealth Transit Cap Fund</t>
  </si>
  <si>
    <t>WMATA Capital Fund - Restrictd</t>
  </si>
  <si>
    <t>WMATA Capital Fund ? Non-Restr</t>
  </si>
  <si>
    <t>CARESAct-Rur AreaForm-COVID-19</t>
  </si>
  <si>
    <t>Commonwealth Rail Fund</t>
  </si>
  <si>
    <t>Mobile Home Sales Tax</t>
  </si>
  <si>
    <t>CommuterRailOprtng&amp;CapitalFund</t>
  </si>
  <si>
    <t>Local Health Dist - Addtl Rev</t>
  </si>
  <si>
    <t>Bed And Upholstery Sanitation</t>
  </si>
  <si>
    <t>Local Health District Mtch Rev</t>
  </si>
  <si>
    <t>Local Health District Srvc Fee</t>
  </si>
  <si>
    <t>Anatomical Services-Bodies</t>
  </si>
  <si>
    <t>Private Grant And Contract Rev</t>
  </si>
  <si>
    <t>Special Emergency Medical Srvc</t>
  </si>
  <si>
    <t>Automtn Of Vital Records Vault</t>
  </si>
  <si>
    <t>Onsite Sewage Indemnification</t>
  </si>
  <si>
    <t>Onsite Oprtn And Maintenance</t>
  </si>
  <si>
    <t>Child Restraint Device Pnlties</t>
  </si>
  <si>
    <t>Waterworks Tchnical Assistance</t>
  </si>
  <si>
    <t>VDH Special Revenue Fund</t>
  </si>
  <si>
    <t>Donations-Local Health Depts</t>
  </si>
  <si>
    <t>Trauma Center Fund</t>
  </si>
  <si>
    <t>VA Rescue Squads Assistance</t>
  </si>
  <si>
    <t>Water Supply Assistance Grant</t>
  </si>
  <si>
    <t>WIC Food Pgm-Infnt Formula Rbt</t>
  </si>
  <si>
    <t>Radioactve Mtls Fclty Licensre</t>
  </si>
  <si>
    <t>Nursing Scholarship&amp;Loan Repay</t>
  </si>
  <si>
    <t>Med&amp;Pa Scholarship&amp;Loan Repay</t>
  </si>
  <si>
    <t>Safe Drnkng Water St Revolving</t>
  </si>
  <si>
    <t>Dedicated Special Revenue-VDH</t>
  </si>
  <si>
    <t>CARESActPrvdrReliefFd-COVID-19</t>
  </si>
  <si>
    <t>NatlBioterHospPrepPgm-COVID-19</t>
  </si>
  <si>
    <t>RyanWhtHIV/AIDSPrgPtB-COVID-19</t>
  </si>
  <si>
    <t>ImmnztnVaccineChldren-COVID-19</t>
  </si>
  <si>
    <t>InjryPrvCtrlRsrchComm-COVID-19</t>
  </si>
  <si>
    <t>SrvyCertHlthCrPvdrSup-COVID-19</t>
  </si>
  <si>
    <t>SpclSuplmtlFoodPgmWIC-COVID-19</t>
  </si>
  <si>
    <t>FEMA - VDH - COVID-19</t>
  </si>
  <si>
    <t>VASexual&amp;DomstcViolncPrvntnFnd</t>
  </si>
  <si>
    <t>ARP-MIEC HomeVisiting-COVID-19</t>
  </si>
  <si>
    <t>HlthDptRspnPblcHlthCr-COVID-19</t>
  </si>
  <si>
    <t>Rural Hlth RsrchCntrs-COVID-19</t>
  </si>
  <si>
    <t>STD Prvntn&amp;Cntrl Grnt-COVID-19</t>
  </si>
  <si>
    <t>Nursing Facility Sanctions</t>
  </si>
  <si>
    <t>Medicaid Intrgvrnmntl Transfer</t>
  </si>
  <si>
    <t>VA Children's Med Sec Ins Plan</t>
  </si>
  <si>
    <t>Uninsured Medical Catastrophe</t>
  </si>
  <si>
    <t>Virginia Health Care Fund</t>
  </si>
  <si>
    <t>HealthCareCoverageAssmntFund</t>
  </si>
  <si>
    <t>HealthCarePrvdrPymntAssmntFund</t>
  </si>
  <si>
    <t>ExDsbNwkAcsCOVID19Vac-COVID-19</t>
  </si>
  <si>
    <t>Corr Construction Unit Special</t>
  </si>
  <si>
    <t>Contract Prisoners Spec Rev Fd</t>
  </si>
  <si>
    <t>Overhead &amp; Warranty Acct Fund</t>
  </si>
  <si>
    <t>DBVI Special Revenue Fund</t>
  </si>
  <si>
    <t>Randolph Sheppard-Rlf-COVID-19</t>
  </si>
  <si>
    <t>DBHDS Special Revenue Fund</t>
  </si>
  <si>
    <t>Mental Hlth/Retard Subst Abuse</t>
  </si>
  <si>
    <t>PrblmGamblngTreatmnt&amp;SpprtFnd</t>
  </si>
  <si>
    <t>BG CommMentlHlthSvcs-COVID-19</t>
  </si>
  <si>
    <t>BG Prev/TreatSubsAbse-COVID-19</t>
  </si>
  <si>
    <t>EmgGrntMntlSbsUseDsdr-COVID-19</t>
  </si>
  <si>
    <t>VDDHH Special Revenue Fund</t>
  </si>
  <si>
    <t>DOC-DI Special Revenue Fund</t>
  </si>
  <si>
    <t>Inmate Culinary Arts Train Fd</t>
  </si>
  <si>
    <t>Cntrl Rgstry Srch Fees-Non-Fed</t>
  </si>
  <si>
    <t>Background Search Fees</t>
  </si>
  <si>
    <t>Capital Asset Procurement Fund</t>
  </si>
  <si>
    <t>DCSE Matched Incentive Funds</t>
  </si>
  <si>
    <t>DCSE Non Matchd Incentive Fund</t>
  </si>
  <si>
    <t>DCSE Child Support Enforcement</t>
  </si>
  <si>
    <t>Licensing Application Fees</t>
  </si>
  <si>
    <t>Fraud Recovery Special Fund</t>
  </si>
  <si>
    <t>Putative Father Registry Fund</t>
  </si>
  <si>
    <t>Miscellaneous Revenue - DSS</t>
  </si>
  <si>
    <t>Home Energy Assistance Fund</t>
  </si>
  <si>
    <t>Comm Serv Block Grant-COVID-19</t>
  </si>
  <si>
    <t>Low Inc Home Engy Ast-COVID-19</t>
  </si>
  <si>
    <t>Chld Wlf Svcs St Grnt-COVID-19</t>
  </si>
  <si>
    <t>Ref Spprt Svcs Prog-COVID-19</t>
  </si>
  <si>
    <t>FmlyViolncPrvntn/Svcs-COVID-19</t>
  </si>
  <si>
    <t>ChafeeEdu/TrainVchPgm-COVID-19</t>
  </si>
  <si>
    <t>Chafee Foster CarePgm-COVID-19</t>
  </si>
  <si>
    <t>PandemicEBTAdminCosts-COVID-19</t>
  </si>
  <si>
    <t>StAdmMtchGrtSupNutrtn-COVID-19</t>
  </si>
  <si>
    <t>TempAsstForNeedyFamly-COVID-19</t>
  </si>
  <si>
    <t>PromoSafe/StableFam-COVID-19</t>
  </si>
  <si>
    <t>DOC-DCC Special Revenue Fund</t>
  </si>
  <si>
    <t>DJJ Special Revenue Fund</t>
  </si>
  <si>
    <t>Work Program Revenue Fund</t>
  </si>
  <si>
    <t>Mntl Hlth/Retard/Sub Abu-Grant</t>
  </si>
  <si>
    <t>SpcEdInfants/Families-COVID-19</t>
  </si>
  <si>
    <t>Exec Mansion Special Rev Fund</t>
  </si>
  <si>
    <t>Aviation Fees and Taxes</t>
  </si>
  <si>
    <t>Aviation Educ Facilities Fund</t>
  </si>
  <si>
    <t>Commonwealth Airport Fund</t>
  </si>
  <si>
    <t>MLK Special Revenue Fund</t>
  </si>
  <si>
    <t>VIDC Special Revenue Fund</t>
  </si>
  <si>
    <t>TICR Fund</t>
  </si>
  <si>
    <t>Tobac Indmnfction/Comm Revital</t>
  </si>
  <si>
    <t>Virginia Tobacco Settlement</t>
  </si>
  <si>
    <t>Federal Trust - VFHY</t>
  </si>
  <si>
    <t>DVS Special Revenue Fund</t>
  </si>
  <si>
    <t>Sitter-Barfoot Spec Rev</t>
  </si>
  <si>
    <t>SVHEC Special Revenue Fund</t>
  </si>
  <si>
    <t>NCI Special Revenue Fund</t>
  </si>
  <si>
    <t>VMNH Special Revenue Fund</t>
  </si>
  <si>
    <t>SWHEC Special Revenue Fund</t>
  </si>
  <si>
    <t>CASC Special Revenue Fund</t>
  </si>
  <si>
    <t>Commonwealths Attorny Training</t>
  </si>
  <si>
    <t>DFP Special Revenue Fund</t>
  </si>
  <si>
    <t>Enterprise-ABC</t>
  </si>
  <si>
    <t>Procurement And Distrbtn Srvcs</t>
  </si>
  <si>
    <t>HomeInvstPrtnrshpsPgm-COVID-19</t>
  </si>
  <si>
    <t>12</t>
  </si>
  <si>
    <t>12110</t>
  </si>
  <si>
    <t>191</t>
  </si>
  <si>
    <t>10</t>
  </si>
  <si>
    <t>10710</t>
  </si>
  <si>
    <t>10020</t>
  </si>
  <si>
    <t>310</t>
  </si>
  <si>
    <t>10170</t>
  </si>
  <si>
    <t>724</t>
  </si>
  <si>
    <t>728</t>
  </si>
  <si>
    <t>12280</t>
  </si>
  <si>
    <t>AmeriCorps - COVID-19</t>
  </si>
  <si>
    <t>12360</t>
  </si>
  <si>
    <t>Airport Imprvmnt Prgm-COVID-19</t>
  </si>
  <si>
    <t>Coleman Bridge Maint&amp;Repl Fund</t>
  </si>
  <si>
    <t>10310</t>
  </si>
  <si>
    <t>03</t>
  </si>
  <si>
    <t>03230</t>
  </si>
  <si>
    <t>03710</t>
  </si>
  <si>
    <t>03450</t>
  </si>
  <si>
    <t>ShuttrdVenueOprtrsGrt-COVID-19</t>
  </si>
  <si>
    <t>03210</t>
  </si>
  <si>
    <t>03440</t>
  </si>
  <si>
    <t>09</t>
  </si>
  <si>
    <t>09058</t>
  </si>
  <si>
    <t>VA Agriculture Food Asst Fund</t>
  </si>
  <si>
    <t>403</t>
  </si>
  <si>
    <t>440</t>
  </si>
  <si>
    <t>12260</t>
  </si>
  <si>
    <t>501</t>
  </si>
  <si>
    <t>07</t>
  </si>
  <si>
    <t>07610</t>
  </si>
  <si>
    <t>Oak Grove Connector-TISAF</t>
  </si>
  <si>
    <t>505</t>
  </si>
  <si>
    <t>04</t>
  </si>
  <si>
    <t>04720</t>
  </si>
  <si>
    <t>01</t>
  </si>
  <si>
    <t>01000</t>
  </si>
  <si>
    <t>Fiscal Year</t>
  </si>
  <si>
    <t>Sec Area Name</t>
  </si>
  <si>
    <t>Agency Name</t>
  </si>
  <si>
    <t>Pgm Code</t>
  </si>
  <si>
    <t>Program Name</t>
  </si>
  <si>
    <t>YTD</t>
  </si>
  <si>
    <t>146</t>
  </si>
  <si>
    <t>145</t>
  </si>
  <si>
    <t>Museum and Cultural Services</t>
  </si>
  <si>
    <t>02</t>
  </si>
  <si>
    <t>02146</t>
  </si>
  <si>
    <t>02880</t>
  </si>
  <si>
    <t>12270</t>
  </si>
  <si>
    <t>143</t>
  </si>
  <si>
    <t>Financial Assistance for Educational, Cultural, Community, and Artistic Affairs</t>
  </si>
  <si>
    <t>09103</t>
  </si>
  <si>
    <t>10000</t>
  </si>
  <si>
    <t>10060</t>
  </si>
  <si>
    <t>10400</t>
  </si>
  <si>
    <t>02148</t>
  </si>
  <si>
    <t>185</t>
  </si>
  <si>
    <t>799</t>
  </si>
  <si>
    <t>Administrative and Support Services</t>
  </si>
  <si>
    <t>197</t>
  </si>
  <si>
    <t>178</t>
  </si>
  <si>
    <t>State Education Assistance Programs</t>
  </si>
  <si>
    <t>02197</t>
  </si>
  <si>
    <t>04060</t>
  </si>
  <si>
    <t>07020</t>
  </si>
  <si>
    <t>07560</t>
  </si>
  <si>
    <t>09119</t>
  </si>
  <si>
    <t>179</t>
  </si>
  <si>
    <t>Federal Education Assistance Programs</t>
  </si>
  <si>
    <t>10150</t>
  </si>
  <si>
    <t>10240</t>
  </si>
  <si>
    <t>10380</t>
  </si>
  <si>
    <t>12340</t>
  </si>
  <si>
    <t>12350</t>
  </si>
  <si>
    <t>181</t>
  </si>
  <si>
    <t>Instructional Services</t>
  </si>
  <si>
    <t>02201</t>
  </si>
  <si>
    <t>04100</t>
  </si>
  <si>
    <t>10030</t>
  </si>
  <si>
    <t>182</t>
  </si>
  <si>
    <t>Special Education and Student Services</t>
  </si>
  <si>
    <t>184</t>
  </si>
  <si>
    <t>Pupil Assessment Services</t>
  </si>
  <si>
    <t>School and Division Assistance</t>
  </si>
  <si>
    <t>186</t>
  </si>
  <si>
    <t>Technology Assistance Services</t>
  </si>
  <si>
    <t>07003</t>
  </si>
  <si>
    <t>199</t>
  </si>
  <si>
    <t>02800</t>
  </si>
  <si>
    <t>566</t>
  </si>
  <si>
    <t>Teacher Licensure and Education</t>
  </si>
  <si>
    <t>137</t>
  </si>
  <si>
    <t>Archives Management</t>
  </si>
  <si>
    <t>02202</t>
  </si>
  <si>
    <t>142</t>
  </si>
  <si>
    <t>Statewide Library Services</t>
  </si>
  <si>
    <t>12100</t>
  </si>
  <si>
    <t>100</t>
  </si>
  <si>
    <t>Educational and General Programs</t>
  </si>
  <si>
    <t>03000</t>
  </si>
  <si>
    <t>03080</t>
  </si>
  <si>
    <t>03220</t>
  </si>
  <si>
    <t>03690</t>
  </si>
  <si>
    <t>03870</t>
  </si>
  <si>
    <t>08</t>
  </si>
  <si>
    <t>08140</t>
  </si>
  <si>
    <t>108</t>
  </si>
  <si>
    <t>Higher Education Student Financial Assistance</t>
  </si>
  <si>
    <t>03020</t>
  </si>
  <si>
    <t>03060</t>
  </si>
  <si>
    <t>03410</t>
  </si>
  <si>
    <t>110</t>
  </si>
  <si>
    <t>Financial Assistance For Educational and General Services</t>
  </si>
  <si>
    <t>03010</t>
  </si>
  <si>
    <t>03030</t>
  </si>
  <si>
    <t>03160</t>
  </si>
  <si>
    <t>07562</t>
  </si>
  <si>
    <t>809</t>
  </si>
  <si>
    <t>Higher Education Auxiliary Enterprises</t>
  </si>
  <si>
    <t>08120</t>
  </si>
  <si>
    <t>03250</t>
  </si>
  <si>
    <t>03860</t>
  </si>
  <si>
    <t>03170</t>
  </si>
  <si>
    <t>03090</t>
  </si>
  <si>
    <t>03880</t>
  </si>
  <si>
    <t>03290</t>
  </si>
  <si>
    <t>113</t>
  </si>
  <si>
    <t>03050</t>
  </si>
  <si>
    <t>430</t>
  </si>
  <si>
    <t>State Health Services</t>
  </si>
  <si>
    <t>03900</t>
  </si>
  <si>
    <t>03100</t>
  </si>
  <si>
    <t>03930</t>
  </si>
  <si>
    <t>03370</t>
  </si>
  <si>
    <t>03130</t>
  </si>
  <si>
    <t>02215</t>
  </si>
  <si>
    <t>502</t>
  </si>
  <si>
    <t>Historic and Commemorative Attraction Management</t>
  </si>
  <si>
    <t>03110</t>
  </si>
  <si>
    <t>03420</t>
  </si>
  <si>
    <t>Instruction</t>
  </si>
  <si>
    <t>02218</t>
  </si>
  <si>
    <t>198</t>
  </si>
  <si>
    <t>Residential Support</t>
  </si>
  <si>
    <t>02860</t>
  </si>
  <si>
    <t>03390</t>
  </si>
  <si>
    <t>03840</t>
  </si>
  <si>
    <t>02238</t>
  </si>
  <si>
    <t>05</t>
  </si>
  <si>
    <t>05238</t>
  </si>
  <si>
    <t>09014</t>
  </si>
  <si>
    <t>02239</t>
  </si>
  <si>
    <t>10110</t>
  </si>
  <si>
    <t>03070</t>
  </si>
  <si>
    <t>02245</t>
  </si>
  <si>
    <t>09121</t>
  </si>
  <si>
    <t>02685</t>
  </si>
  <si>
    <t>111</t>
  </si>
  <si>
    <t>Higher Education Academic, Fiscal, and Facility Planning and Coordination</t>
  </si>
  <si>
    <t>171</t>
  </si>
  <si>
    <t>Financial Assistance for Public Education (Categorical)</t>
  </si>
  <si>
    <t>02070</t>
  </si>
  <si>
    <t>534</t>
  </si>
  <si>
    <t>Economic Development Services</t>
  </si>
  <si>
    <t>03500</t>
  </si>
  <si>
    <t>09510</t>
  </si>
  <si>
    <t>03190</t>
  </si>
  <si>
    <t>03400</t>
  </si>
  <si>
    <t>02417</t>
  </si>
  <si>
    <t>02425</t>
  </si>
  <si>
    <t>02937</t>
  </si>
  <si>
    <t>02938</t>
  </si>
  <si>
    <t>02942</t>
  </si>
  <si>
    <t>02948</t>
  </si>
  <si>
    <t>701</t>
  </si>
  <si>
    <t>Governmental Affairs Services</t>
  </si>
  <si>
    <t>02121</t>
  </si>
  <si>
    <t>320</t>
  </si>
  <si>
    <t>Legal Advice</t>
  </si>
  <si>
    <t>02141</t>
  </si>
  <si>
    <t>02290</t>
  </si>
  <si>
    <t>456</t>
  </si>
  <si>
    <t>Medicaid Program Services</t>
  </si>
  <si>
    <t>02031</t>
  </si>
  <si>
    <t>07035</t>
  </si>
  <si>
    <t>552</t>
  </si>
  <si>
    <t>Regulation of Business Practices</t>
  </si>
  <si>
    <t>02395</t>
  </si>
  <si>
    <t>704</t>
  </si>
  <si>
    <t>Personnel Management Services</t>
  </si>
  <si>
    <t>740</t>
  </si>
  <si>
    <t>Collection Services</t>
  </si>
  <si>
    <t>02143</t>
  </si>
  <si>
    <t>02830</t>
  </si>
  <si>
    <t>787</t>
  </si>
  <si>
    <t>Inspection, Monitoring, and Auditing Services</t>
  </si>
  <si>
    <t>02147</t>
  </si>
  <si>
    <t>738</t>
  </si>
  <si>
    <t>Central Records Retention Services</t>
  </si>
  <si>
    <t>09540</t>
  </si>
  <si>
    <t>02836</t>
  </si>
  <si>
    <t>453</t>
  </si>
  <si>
    <t>Protective Services</t>
  </si>
  <si>
    <t>499</t>
  </si>
  <si>
    <t>454</t>
  </si>
  <si>
    <t>Rehabilitation Assistance Services</t>
  </si>
  <si>
    <t>498</t>
  </si>
  <si>
    <t>Facility Administrative and Support Services</t>
  </si>
  <si>
    <t>02203</t>
  </si>
  <si>
    <t>02900</t>
  </si>
  <si>
    <t>02042</t>
  </si>
  <si>
    <t>560</t>
  </si>
  <si>
    <t>Regulation of Professions and Occupations</t>
  </si>
  <si>
    <t>02380</t>
  </si>
  <si>
    <t>07253</t>
  </si>
  <si>
    <t>09223</t>
  </si>
  <si>
    <t>02262</t>
  </si>
  <si>
    <t>09150</t>
  </si>
  <si>
    <t>10230</t>
  </si>
  <si>
    <t>455</t>
  </si>
  <si>
    <t>Individual Care Services</t>
  </si>
  <si>
    <t>10200</t>
  </si>
  <si>
    <t>10210</t>
  </si>
  <si>
    <t>10220</t>
  </si>
  <si>
    <t>10820</t>
  </si>
  <si>
    <t>457</t>
  </si>
  <si>
    <t>Nutritional Services</t>
  </si>
  <si>
    <t>10050</t>
  </si>
  <si>
    <t>461</t>
  </si>
  <si>
    <t>Continuing Income Assistance Services</t>
  </si>
  <si>
    <t>468</t>
  </si>
  <si>
    <t>Adult Programs and Services</t>
  </si>
  <si>
    <t>10700</t>
  </si>
  <si>
    <t>05910</t>
  </si>
  <si>
    <t>601</t>
  </si>
  <si>
    <t>09321</t>
  </si>
  <si>
    <t>402</t>
  </si>
  <si>
    <t>Emergency Medical Services</t>
  </si>
  <si>
    <t>02130</t>
  </si>
  <si>
    <t>09020</t>
  </si>
  <si>
    <t>09100</t>
  </si>
  <si>
    <t>Medical Examiner and Anatomical Services</t>
  </si>
  <si>
    <t>02063</t>
  </si>
  <si>
    <t>02601</t>
  </si>
  <si>
    <t>404</t>
  </si>
  <si>
    <t>Vital Records and Health Statistics</t>
  </si>
  <si>
    <t>02150</t>
  </si>
  <si>
    <t>405</t>
  </si>
  <si>
    <t>Communicable Disease Prevention and Control</t>
  </si>
  <si>
    <t>02110</t>
  </si>
  <si>
    <t>10140</t>
  </si>
  <si>
    <t>10330</t>
  </si>
  <si>
    <t>10740</t>
  </si>
  <si>
    <t>12200</t>
  </si>
  <si>
    <t>406</t>
  </si>
  <si>
    <t>Health Research, Planning, and Coordination</t>
  </si>
  <si>
    <t>09601</t>
  </si>
  <si>
    <t>10390</t>
  </si>
  <si>
    <t>12050</t>
  </si>
  <si>
    <t>12180</t>
  </si>
  <si>
    <t>02074</t>
  </si>
  <si>
    <t>02260</t>
  </si>
  <si>
    <t>09251</t>
  </si>
  <si>
    <t>10360</t>
  </si>
  <si>
    <t>10440</t>
  </si>
  <si>
    <t>10830</t>
  </si>
  <si>
    <t>Community Health Services</t>
  </si>
  <si>
    <t>02020</t>
  </si>
  <si>
    <t>02041</t>
  </si>
  <si>
    <t>02050</t>
  </si>
  <si>
    <t>09013</t>
  </si>
  <si>
    <t>492</t>
  </si>
  <si>
    <t>Financial Assistance to Community Human Services Organizations</t>
  </si>
  <si>
    <t>508</t>
  </si>
  <si>
    <t>Drinking Water Improvement</t>
  </si>
  <si>
    <t>02480</t>
  </si>
  <si>
    <t>09224</t>
  </si>
  <si>
    <t>09450</t>
  </si>
  <si>
    <t>565</t>
  </si>
  <si>
    <t>Environmental Health Hazards Control</t>
  </si>
  <si>
    <t>02030</t>
  </si>
  <si>
    <t>02170</t>
  </si>
  <si>
    <t>02192</t>
  </si>
  <si>
    <t>09312</t>
  </si>
  <si>
    <t>775</t>
  </si>
  <si>
    <t>Emergency Preparedness</t>
  </si>
  <si>
    <t>10130</t>
  </si>
  <si>
    <t>602</t>
  </si>
  <si>
    <t>321</t>
  </si>
  <si>
    <t>Pre-Trial, Trial, and Appellate Processes</t>
  </si>
  <si>
    <t>407</t>
  </si>
  <si>
    <t>Financial Assistance for Health Research</t>
  </si>
  <si>
    <t>446</t>
  </si>
  <si>
    <t>Children's Health Insurance Program Delivery</t>
  </si>
  <si>
    <t>09033</t>
  </si>
  <si>
    <t>09490</t>
  </si>
  <si>
    <t>09780</t>
  </si>
  <si>
    <t>09790</t>
  </si>
  <si>
    <t>464</t>
  </si>
  <si>
    <t>Medical Assistance Services (Non-Medicaid)</t>
  </si>
  <si>
    <t>09105</t>
  </si>
  <si>
    <t>466</t>
  </si>
  <si>
    <t>Medical Assistance Services for Low Income Children</t>
  </si>
  <si>
    <t>496</t>
  </si>
  <si>
    <t>Medical Assistance Management Services (Forecasted)</t>
  </si>
  <si>
    <t>02104</t>
  </si>
  <si>
    <t>02207</t>
  </si>
  <si>
    <t>758</t>
  </si>
  <si>
    <t>Payments for Special or Unanticipated Expenditures</t>
  </si>
  <si>
    <t>606</t>
  </si>
  <si>
    <t>450</t>
  </si>
  <si>
    <t>Social Services Research, Planning, and Coordination</t>
  </si>
  <si>
    <t>490</t>
  </si>
  <si>
    <t>Financial Assistance for Individual and Family Services</t>
  </si>
  <si>
    <t>10810</t>
  </si>
  <si>
    <t>State Education Services</t>
  </si>
  <si>
    <t>07151</t>
  </si>
  <si>
    <t>02702</t>
  </si>
  <si>
    <t>12210</t>
  </si>
  <si>
    <t>497</t>
  </si>
  <si>
    <t>Regional Office Support and Administration</t>
  </si>
  <si>
    <t>810</t>
  </si>
  <si>
    <t>Rehabilitative Industries</t>
  </si>
  <si>
    <t>357</t>
  </si>
  <si>
    <t>Secure Confinement</t>
  </si>
  <si>
    <t>02003</t>
  </si>
  <si>
    <t>421</t>
  </si>
  <si>
    <t>Pharmacy Services</t>
  </si>
  <si>
    <t>10100</t>
  </si>
  <si>
    <t>444</t>
  </si>
  <si>
    <t>Central Office Managed Community and Individual Health Services</t>
  </si>
  <si>
    <t>09081</t>
  </si>
  <si>
    <t>10840</t>
  </si>
  <si>
    <t>09039</t>
  </si>
  <si>
    <t>12030</t>
  </si>
  <si>
    <t>12160</t>
  </si>
  <si>
    <t>561</t>
  </si>
  <si>
    <t>Regulation of Public Facilities and Services</t>
  </si>
  <si>
    <t>723</t>
  </si>
  <si>
    <t>748</t>
  </si>
  <si>
    <t>02751</t>
  </si>
  <si>
    <t>451</t>
  </si>
  <si>
    <t>Program Management Services</t>
  </si>
  <si>
    <t>10250</t>
  </si>
  <si>
    <t>10320</t>
  </si>
  <si>
    <t>10490</t>
  </si>
  <si>
    <t>10570</t>
  </si>
  <si>
    <t>12170</t>
  </si>
  <si>
    <t>452</t>
  </si>
  <si>
    <t>Financial Assistance for Self-Sufficiency Programs and Services</t>
  </si>
  <si>
    <t>12230</t>
  </si>
  <si>
    <t>460</t>
  </si>
  <si>
    <t>Financial Assistance for Local Social Services Staff</t>
  </si>
  <si>
    <t>09114</t>
  </si>
  <si>
    <t>463</t>
  </si>
  <si>
    <t>Child Support Enforcement Services</t>
  </si>
  <si>
    <t>02169</t>
  </si>
  <si>
    <t>02353</t>
  </si>
  <si>
    <t>02370</t>
  </si>
  <si>
    <t>02390</t>
  </si>
  <si>
    <t>10370</t>
  </si>
  <si>
    <t>469</t>
  </si>
  <si>
    <t>Child Welfare Services</t>
  </si>
  <si>
    <t>02022</t>
  </si>
  <si>
    <t>09140</t>
  </si>
  <si>
    <t>09660</t>
  </si>
  <si>
    <t>10480</t>
  </si>
  <si>
    <t>12290</t>
  </si>
  <si>
    <t>491</t>
  </si>
  <si>
    <t>Financial Assistance for Supplemental Assistance Services</t>
  </si>
  <si>
    <t>10350</t>
  </si>
  <si>
    <t>02765</t>
  </si>
  <si>
    <t>10470</t>
  </si>
  <si>
    <t>02043</t>
  </si>
  <si>
    <t>02730</t>
  </si>
  <si>
    <t>445</t>
  </si>
  <si>
    <t>Financial Assistance for Health Services</t>
  </si>
  <si>
    <t>09082</t>
  </si>
  <si>
    <t>12220</t>
  </si>
  <si>
    <t>745</t>
  </si>
  <si>
    <t>Distribution of Tobacco Settlement</t>
  </si>
  <si>
    <t>09430</t>
  </si>
  <si>
    <t>10007</t>
  </si>
  <si>
    <t>06</t>
  </si>
  <si>
    <t>711</t>
  </si>
  <si>
    <t>Information Systems Management and Direction</t>
  </si>
  <si>
    <t>09051</t>
  </si>
  <si>
    <t>712</t>
  </si>
  <si>
    <t>Emergency Response Systems Development Technology Services</t>
  </si>
  <si>
    <t>09281</t>
  </si>
  <si>
    <t>02151</t>
  </si>
  <si>
    <t>02180</t>
  </si>
  <si>
    <t>09027</t>
  </si>
  <si>
    <t>776</t>
  </si>
  <si>
    <t>Emergency Response and Recovery</t>
  </si>
  <si>
    <t>02240</t>
  </si>
  <si>
    <t>02460</t>
  </si>
  <si>
    <t>10720</t>
  </si>
  <si>
    <t>10750</t>
  </si>
  <si>
    <t>10760</t>
  </si>
  <si>
    <t>10780</t>
  </si>
  <si>
    <t>778</t>
  </si>
  <si>
    <t>Virginia Emergency Operations Center</t>
  </si>
  <si>
    <t>303</t>
  </si>
  <si>
    <t>Criminal Justice Training and Standards</t>
  </si>
  <si>
    <t>02140</t>
  </si>
  <si>
    <t>305</t>
  </si>
  <si>
    <t>Criminal Justice Research, Planning and Coordination</t>
  </si>
  <si>
    <t>306</t>
  </si>
  <si>
    <t>Asset Forfeiture and Seizure Fund Management and Financial Assistance Program</t>
  </si>
  <si>
    <t>02210</t>
  </si>
  <si>
    <t>390</t>
  </si>
  <si>
    <t>Financial Assistance for Administration of Justice Services</t>
  </si>
  <si>
    <t>07040</t>
  </si>
  <si>
    <t>09035</t>
  </si>
  <si>
    <t>09120</t>
  </si>
  <si>
    <t>09300</t>
  </si>
  <si>
    <t>09404</t>
  </si>
  <si>
    <t>09770</t>
  </si>
  <si>
    <t>10120</t>
  </si>
  <si>
    <t>399</t>
  </si>
  <si>
    <t>Financial Assistance to Localities - General</t>
  </si>
  <si>
    <t>302</t>
  </si>
  <si>
    <t>Information Technology Systems, Telecommunications and Records Management</t>
  </si>
  <si>
    <t>02025</t>
  </si>
  <si>
    <t>02055</t>
  </si>
  <si>
    <t>02145</t>
  </si>
  <si>
    <t>02270</t>
  </si>
  <si>
    <t>02610</t>
  </si>
  <si>
    <t>02660</t>
  </si>
  <si>
    <t>09280</t>
  </si>
  <si>
    <t>Law Enforcement and Highway Safety Services</t>
  </si>
  <si>
    <t>02061</t>
  </si>
  <si>
    <t>02103</t>
  </si>
  <si>
    <t>02156</t>
  </si>
  <si>
    <t>02211</t>
  </si>
  <si>
    <t>02220</t>
  </si>
  <si>
    <t>02313</t>
  </si>
  <si>
    <t>02360</t>
  </si>
  <si>
    <t>02530</t>
  </si>
  <si>
    <t>02870</t>
  </si>
  <si>
    <t>09031</t>
  </si>
  <si>
    <t>09142</t>
  </si>
  <si>
    <t>09163</t>
  </si>
  <si>
    <t>09920</t>
  </si>
  <si>
    <t>09156</t>
  </si>
  <si>
    <t>187</t>
  </si>
  <si>
    <t>722</t>
  </si>
  <si>
    <t>Disaster Planning and Operations</t>
  </si>
  <si>
    <t>356</t>
  </si>
  <si>
    <t>Financial Assistance for Confinement of Inmates in Local and Regional Facilities</t>
  </si>
  <si>
    <t>02320</t>
  </si>
  <si>
    <t>02570</t>
  </si>
  <si>
    <t>09530</t>
  </si>
  <si>
    <t>398</t>
  </si>
  <si>
    <t>Operation of Secure Correctional Facilities</t>
  </si>
  <si>
    <t>02711</t>
  </si>
  <si>
    <t>397</t>
  </si>
  <si>
    <t>Prison Medical and Clinical Services</t>
  </si>
  <si>
    <t>734</t>
  </si>
  <si>
    <t>737</t>
  </si>
  <si>
    <t>741</t>
  </si>
  <si>
    <t>743</t>
  </si>
  <si>
    <t>02756</t>
  </si>
  <si>
    <t>02190</t>
  </si>
  <si>
    <t>02840</t>
  </si>
  <si>
    <t>352</t>
  </si>
  <si>
    <t>Probation and Parole Determination</t>
  </si>
  <si>
    <t>351</t>
  </si>
  <si>
    <t>Supervision of Offenders and Re-entry Services</t>
  </si>
  <si>
    <t>361</t>
  </si>
  <si>
    <t>Operation of State Residential Community Correctional Facilities</t>
  </si>
  <si>
    <t>02767</t>
  </si>
  <si>
    <t>771</t>
  </si>
  <si>
    <t>772</t>
  </si>
  <si>
    <t>773</t>
  </si>
  <si>
    <t>774</t>
  </si>
  <si>
    <t>350</t>
  </si>
  <si>
    <t>Operation of Community Residential and Nonresidential Services</t>
  </si>
  <si>
    <t>360</t>
  </si>
  <si>
    <t>Financial Assistance to Local Governments for Juvenile Justice Services</t>
  </si>
  <si>
    <t>02777</t>
  </si>
  <si>
    <t>309</t>
  </si>
  <si>
    <t>Law Enforcement Scientific Support Services</t>
  </si>
  <si>
    <t>326</t>
  </si>
  <si>
    <t>Adjudication Training, Education, and Standards</t>
  </si>
  <si>
    <t>02315</t>
  </si>
  <si>
    <t>02957</t>
  </si>
  <si>
    <t>562</t>
  </si>
  <si>
    <t>Regulation of Structure Safety</t>
  </si>
  <si>
    <t>02960</t>
  </si>
  <si>
    <t>744</t>
  </si>
  <si>
    <t>Fire Training and Technical Support Services</t>
  </si>
  <si>
    <t>764</t>
  </si>
  <si>
    <t>Financial Assistance for Fire Services Programs</t>
  </si>
  <si>
    <t>308</t>
  </si>
  <si>
    <t>Cannabis Regulation and Enforcement</t>
  </si>
  <si>
    <t>304</t>
  </si>
  <si>
    <t>Crime Detection, Investigation, and Apprehension</t>
  </si>
  <si>
    <t>05001</t>
  </si>
  <si>
    <t>801</t>
  </si>
  <si>
    <t>Alcoholic Beverage Merchandising</t>
  </si>
  <si>
    <t>782</t>
  </si>
  <si>
    <t>Enactment of Laws</t>
  </si>
  <si>
    <t>784</t>
  </si>
  <si>
    <t>Legislative Research and Analysis</t>
  </si>
  <si>
    <t>02107</t>
  </si>
  <si>
    <t>02520</t>
  </si>
  <si>
    <t>02108</t>
  </si>
  <si>
    <t>820</t>
  </si>
  <si>
    <t>Information Technology Development and Operations</t>
  </si>
  <si>
    <t>02109</t>
  </si>
  <si>
    <t>783</t>
  </si>
  <si>
    <t>Legislative Evaluation and Review</t>
  </si>
  <si>
    <t>07110</t>
  </si>
  <si>
    <t>507</t>
  </si>
  <si>
    <t>Resource Management Research, Planning, and Coordination</t>
  </si>
  <si>
    <t>02133</t>
  </si>
  <si>
    <t>605</t>
  </si>
  <si>
    <t>Ground Transportation System Safety Services</t>
  </si>
  <si>
    <t>02413</t>
  </si>
  <si>
    <t>Architectural and Antiquity Research Planning and Coordination</t>
  </si>
  <si>
    <t>458</t>
  </si>
  <si>
    <t>Housing Assistance Services</t>
  </si>
  <si>
    <t>Human Relations Management</t>
  </si>
  <si>
    <t>02845</t>
  </si>
  <si>
    <t>537</t>
  </si>
  <si>
    <t>Technology Research, Planning, and Coordination</t>
  </si>
  <si>
    <t>550</t>
  </si>
  <si>
    <t>Consumer Affairs Services</t>
  </si>
  <si>
    <t>Ground Transportation Planning and Research</t>
  </si>
  <si>
    <t>788</t>
  </si>
  <si>
    <t>Research, Planning, and Coordination</t>
  </si>
  <si>
    <t>516</t>
  </si>
  <si>
    <t>Environmental Policy and Program Development</t>
  </si>
  <si>
    <t>02540</t>
  </si>
  <si>
    <t>323</t>
  </si>
  <si>
    <t>Law Library Services</t>
  </si>
  <si>
    <t>09028</t>
  </si>
  <si>
    <t>09050</t>
  </si>
  <si>
    <t>327</t>
  </si>
  <si>
    <t>Legal Defense</t>
  </si>
  <si>
    <t>02354</t>
  </si>
  <si>
    <t>09117</t>
  </si>
  <si>
    <t>324</t>
  </si>
  <si>
    <t>Adjudicatory Research, Planning, and Coordination</t>
  </si>
  <si>
    <t>02002</t>
  </si>
  <si>
    <t>02233</t>
  </si>
  <si>
    <t>02848</t>
  </si>
  <si>
    <t>Ground Transportation Regulation</t>
  </si>
  <si>
    <t>04290</t>
  </si>
  <si>
    <t>04540</t>
  </si>
  <si>
    <t>04550</t>
  </si>
  <si>
    <t>04860</t>
  </si>
  <si>
    <t>04880</t>
  </si>
  <si>
    <t>07154</t>
  </si>
  <si>
    <t>04510</t>
  </si>
  <si>
    <t>699</t>
  </si>
  <si>
    <t>04700</t>
  </si>
  <si>
    <t>09680</t>
  </si>
  <si>
    <t>09690</t>
  </si>
  <si>
    <t>02407</t>
  </si>
  <si>
    <t>626</t>
  </si>
  <si>
    <t>Port Facilities Planning, Maintenance, Acquisition, and Construction</t>
  </si>
  <si>
    <t>04740</t>
  </si>
  <si>
    <t>10006</t>
  </si>
  <si>
    <t>628</t>
  </si>
  <si>
    <t>Financial Assistance for Port Activities</t>
  </si>
  <si>
    <t>09210</t>
  </si>
  <si>
    <t>09471</t>
  </si>
  <si>
    <t>514</t>
  </si>
  <si>
    <t>Environmental Monitoring and Evaluation</t>
  </si>
  <si>
    <t>04010</t>
  </si>
  <si>
    <t>603</t>
  </si>
  <si>
    <t>Highway Construction Programs</t>
  </si>
  <si>
    <t>04220</t>
  </si>
  <si>
    <t>04250</t>
  </si>
  <si>
    <t>04311</t>
  </si>
  <si>
    <t>04314</t>
  </si>
  <si>
    <t>04315</t>
  </si>
  <si>
    <t>04500</t>
  </si>
  <si>
    <t>04730</t>
  </si>
  <si>
    <t>07191</t>
  </si>
  <si>
    <t>07201</t>
  </si>
  <si>
    <t>07581</t>
  </si>
  <si>
    <t>07861</t>
  </si>
  <si>
    <t>09580</t>
  </si>
  <si>
    <t>09870</t>
  </si>
  <si>
    <t>604</t>
  </si>
  <si>
    <t>Highway System Maintenance and Operations</t>
  </si>
  <si>
    <t>Commonwealth Toll Facilities</t>
  </si>
  <si>
    <t>04362</t>
  </si>
  <si>
    <t>04363</t>
  </si>
  <si>
    <t>04366</t>
  </si>
  <si>
    <t>04370</t>
  </si>
  <si>
    <t>04371</t>
  </si>
  <si>
    <t>04461</t>
  </si>
  <si>
    <t>04462</t>
  </si>
  <si>
    <t>04471</t>
  </si>
  <si>
    <t>04472</t>
  </si>
  <si>
    <t>04766</t>
  </si>
  <si>
    <t>04769</t>
  </si>
  <si>
    <t>07822</t>
  </si>
  <si>
    <t>07823</t>
  </si>
  <si>
    <t>607</t>
  </si>
  <si>
    <t>Financial Assistance to Localities for Ground Transportation</t>
  </si>
  <si>
    <t>09730</t>
  </si>
  <si>
    <t>09740</t>
  </si>
  <si>
    <t>09800</t>
  </si>
  <si>
    <t>09820</t>
  </si>
  <si>
    <t>612</t>
  </si>
  <si>
    <t>Non-Toll Supported Transportation Debt Service</t>
  </si>
  <si>
    <t>04014</t>
  </si>
  <si>
    <t>07194</t>
  </si>
  <si>
    <t>07584</t>
  </si>
  <si>
    <t>07604</t>
  </si>
  <si>
    <t>07614</t>
  </si>
  <si>
    <t>07754</t>
  </si>
  <si>
    <t>07864</t>
  </si>
  <si>
    <t>13</t>
  </si>
  <si>
    <t>13022</t>
  </si>
  <si>
    <t>614</t>
  </si>
  <si>
    <t>Statewide Special Structures</t>
  </si>
  <si>
    <t>04230</t>
  </si>
  <si>
    <t>04000</t>
  </si>
  <si>
    <t>04770</t>
  </si>
  <si>
    <t>609</t>
  </si>
  <si>
    <t>Financial Assistance for Public Transportation</t>
  </si>
  <si>
    <t>02505</t>
  </si>
  <si>
    <t>04780</t>
  </si>
  <si>
    <t>09830</t>
  </si>
  <si>
    <t>09840</t>
  </si>
  <si>
    <t>10260</t>
  </si>
  <si>
    <t>610</t>
  </si>
  <si>
    <t>Financial Assistance for Rail Programs</t>
  </si>
  <si>
    <t>04313</t>
  </si>
  <si>
    <t>04810</t>
  </si>
  <si>
    <t>506</t>
  </si>
  <si>
    <t>02120</t>
  </si>
  <si>
    <t>509</t>
  </si>
  <si>
    <t>608</t>
  </si>
  <si>
    <t>Space Flight Support Services</t>
  </si>
  <si>
    <t>04800</t>
  </si>
  <si>
    <t>530</t>
  </si>
  <si>
    <t>07460</t>
  </si>
  <si>
    <t>09040</t>
  </si>
  <si>
    <t>09850</t>
  </si>
  <si>
    <t>654</t>
  </si>
  <si>
    <t>Financial Assistance for Airports</t>
  </si>
  <si>
    <t>04610</t>
  </si>
  <si>
    <t>04750</t>
  </si>
  <si>
    <t>655</t>
  </si>
  <si>
    <t>Air Transportation System Planning, Regulation, Communication and Education</t>
  </si>
  <si>
    <t>04660</t>
  </si>
  <si>
    <t>656</t>
  </si>
  <si>
    <t>State Aircraft Flight Operations</t>
  </si>
  <si>
    <t>11</t>
  </si>
  <si>
    <t>07180</t>
  </si>
  <si>
    <t>07420</t>
  </si>
  <si>
    <t>725</t>
  </si>
  <si>
    <t>Investment, Trust, and Insurance Services</t>
  </si>
  <si>
    <t>408</t>
  </si>
  <si>
    <t>Plan Management</t>
  </si>
  <si>
    <t>09025</t>
  </si>
  <si>
    <t>02090</t>
  </si>
  <si>
    <t>02100</t>
  </si>
  <si>
    <t>02173</t>
  </si>
  <si>
    <t>563</t>
  </si>
  <si>
    <t>Regulation of Public Utilities</t>
  </si>
  <si>
    <t>02080</t>
  </si>
  <si>
    <t>09023</t>
  </si>
  <si>
    <t>564</t>
  </si>
  <si>
    <t>Distribution of Fees From and To Regulated Entities and Localities</t>
  </si>
  <si>
    <t>07171</t>
  </si>
  <si>
    <t>599</t>
  </si>
  <si>
    <t>02205</t>
  </si>
  <si>
    <t>811</t>
  </si>
  <si>
    <t>State Lottery Operations</t>
  </si>
  <si>
    <t>05172</t>
  </si>
  <si>
    <t>09172</t>
  </si>
  <si>
    <t>812</t>
  </si>
  <si>
    <t>Disbursement of Lottery Prize Payments</t>
  </si>
  <si>
    <t>05176</t>
  </si>
  <si>
    <t>05179</t>
  </si>
  <si>
    <t>05174</t>
  </si>
  <si>
    <t>462</t>
  </si>
  <si>
    <t>Employment Assistance Services</t>
  </si>
  <si>
    <t>09191</t>
  </si>
  <si>
    <t>09202</t>
  </si>
  <si>
    <t>09030</t>
  </si>
  <si>
    <t>09390</t>
  </si>
  <si>
    <t>02024</t>
  </si>
  <si>
    <t>02271</t>
  </si>
  <si>
    <t>02351</t>
  </si>
  <si>
    <t>02500</t>
  </si>
  <si>
    <t>05220</t>
  </si>
  <si>
    <t>06129</t>
  </si>
  <si>
    <t>06220</t>
  </si>
  <si>
    <t>07129</t>
  </si>
  <si>
    <t>07421</t>
  </si>
  <si>
    <t>07422</t>
  </si>
  <si>
    <t>Electoral Services</t>
  </si>
  <si>
    <t>07011</t>
  </si>
  <si>
    <t>10180</t>
  </si>
  <si>
    <t>780</t>
  </si>
  <si>
    <t>Financial Assistance for Electoral Services</t>
  </si>
  <si>
    <t>06136</t>
  </si>
  <si>
    <t>824</t>
  </si>
  <si>
    <t>Central Support Services for Business Solutions</t>
  </si>
  <si>
    <t>829</t>
  </si>
  <si>
    <t>Information Technology Security Oversight</t>
  </si>
  <si>
    <t>02101</t>
  </si>
  <si>
    <t>06137</t>
  </si>
  <si>
    <t>06170</t>
  </si>
  <si>
    <t>899</t>
  </si>
  <si>
    <t>05200</t>
  </si>
  <si>
    <t>06200</t>
  </si>
  <si>
    <t>307</t>
  </si>
  <si>
    <t>Financial Assistance for Sheriffs' Offices and Regional Jails</t>
  </si>
  <si>
    <t>717</t>
  </si>
  <si>
    <t>Financial Assistance for Local Finance Directors</t>
  </si>
  <si>
    <t>Financial Assistance for Local Commissioners of the Revenue</t>
  </si>
  <si>
    <t>Financial Assistance for Attorneys for the Commonwealth</t>
  </si>
  <si>
    <t>Financial Assistance for Circuit Court Clerks</t>
  </si>
  <si>
    <t>07080</t>
  </si>
  <si>
    <t>Financial Assistance for Local Treasurers</t>
  </si>
  <si>
    <t>726</t>
  </si>
  <si>
    <t>05010</t>
  </si>
  <si>
    <t>05020</t>
  </si>
  <si>
    <t>06060</t>
  </si>
  <si>
    <t>727</t>
  </si>
  <si>
    <t>06010</t>
  </si>
  <si>
    <t>730</t>
  </si>
  <si>
    <t>Procurement Services</t>
  </si>
  <si>
    <t>02060</t>
  </si>
  <si>
    <t>02615</t>
  </si>
  <si>
    <t>05050</t>
  </si>
  <si>
    <t>06030</t>
  </si>
  <si>
    <t>06050</t>
  </si>
  <si>
    <t>06194</t>
  </si>
  <si>
    <t>Physical Plant Management Services</t>
  </si>
  <si>
    <t>02700</t>
  </si>
  <si>
    <t>06040</t>
  </si>
  <si>
    <t>06070</t>
  </si>
  <si>
    <t>821</t>
  </si>
  <si>
    <t>Printing and Reproduction</t>
  </si>
  <si>
    <t>06020</t>
  </si>
  <si>
    <t>823</t>
  </si>
  <si>
    <t>Transportation Pool Services</t>
  </si>
  <si>
    <t>06100</t>
  </si>
  <si>
    <t>715</t>
  </si>
  <si>
    <t>Planning, Budgeting, and Evaluation Services</t>
  </si>
  <si>
    <t>06011</t>
  </si>
  <si>
    <t>06090</t>
  </si>
  <si>
    <t>06150</t>
  </si>
  <si>
    <t>Financial Systems Development and Management</t>
  </si>
  <si>
    <t>Accounting Services</t>
  </si>
  <si>
    <t>02011</t>
  </si>
  <si>
    <t>02111</t>
  </si>
  <si>
    <t>09151</t>
  </si>
  <si>
    <t>826</t>
  </si>
  <si>
    <t>Service Center Administration</t>
  </si>
  <si>
    <t>06080</t>
  </si>
  <si>
    <t>04710</t>
  </si>
  <si>
    <t>07152</t>
  </si>
  <si>
    <t>07400</t>
  </si>
  <si>
    <t>07410</t>
  </si>
  <si>
    <t>07430</t>
  </si>
  <si>
    <t>07440</t>
  </si>
  <si>
    <t>09370</t>
  </si>
  <si>
    <t>732</t>
  </si>
  <si>
    <t>Revenue Administration Services</t>
  </si>
  <si>
    <t>02152</t>
  </si>
  <si>
    <t>07030</t>
  </si>
  <si>
    <t>09090</t>
  </si>
  <si>
    <t>Bond and Loan Retirement and Redemption</t>
  </si>
  <si>
    <t>09155</t>
  </si>
  <si>
    <t>13025</t>
  </si>
  <si>
    <t>02005</t>
  </si>
  <si>
    <t>02144</t>
  </si>
  <si>
    <t>02230</t>
  </si>
  <si>
    <t>02310</t>
  </si>
  <si>
    <t>09260</t>
  </si>
  <si>
    <t>Tax Value Assistance to Localities</t>
  </si>
  <si>
    <t>02164</t>
  </si>
  <si>
    <t>09362</t>
  </si>
  <si>
    <t>07210</t>
  </si>
  <si>
    <t>07220</t>
  </si>
  <si>
    <t>07231</t>
  </si>
  <si>
    <t>07450</t>
  </si>
  <si>
    <t>09056</t>
  </si>
  <si>
    <t>02560</t>
  </si>
  <si>
    <t>746</t>
  </si>
  <si>
    <t>Personal Property Tax Relief Program</t>
  </si>
  <si>
    <t>09226</t>
  </si>
  <si>
    <t>15</t>
  </si>
  <si>
    <t>503</t>
  </si>
  <si>
    <t>Land  and Resource Management</t>
  </si>
  <si>
    <t>02153</t>
  </si>
  <si>
    <t>02199</t>
  </si>
  <si>
    <t>09037</t>
  </si>
  <si>
    <t>09080</t>
  </si>
  <si>
    <t>09107</t>
  </si>
  <si>
    <t>09254</t>
  </si>
  <si>
    <t>09261</t>
  </si>
  <si>
    <t>09340</t>
  </si>
  <si>
    <t>09360</t>
  </si>
  <si>
    <t>504</t>
  </si>
  <si>
    <t>Leisure and Recreation Services</t>
  </si>
  <si>
    <t>02040</t>
  </si>
  <si>
    <t>02410</t>
  </si>
  <si>
    <t>02630</t>
  </si>
  <si>
    <t>02650</t>
  </si>
  <si>
    <t>02661</t>
  </si>
  <si>
    <t>09170</t>
  </si>
  <si>
    <t>09180</t>
  </si>
  <si>
    <t>09199</t>
  </si>
  <si>
    <t>Marine Life Management</t>
  </si>
  <si>
    <t>02231</t>
  </si>
  <si>
    <t>02312</t>
  </si>
  <si>
    <t>02402</t>
  </si>
  <si>
    <t>02455</t>
  </si>
  <si>
    <t>02490</t>
  </si>
  <si>
    <t>09010</t>
  </si>
  <si>
    <t>09026</t>
  </si>
  <si>
    <t>09160</t>
  </si>
  <si>
    <t>510</t>
  </si>
  <si>
    <t>Coastal Lands Surveying and Mapping</t>
  </si>
  <si>
    <t>536</t>
  </si>
  <si>
    <t>Tourist Promotion</t>
  </si>
  <si>
    <t>511</t>
  </si>
  <si>
    <t>Wildlife and Freshwater Fisheries Management</t>
  </si>
  <si>
    <t>09022</t>
  </si>
  <si>
    <t>09043</t>
  </si>
  <si>
    <t>09052</t>
  </si>
  <si>
    <t>09112</t>
  </si>
  <si>
    <t>09366</t>
  </si>
  <si>
    <t>09403</t>
  </si>
  <si>
    <t>09880</t>
  </si>
  <si>
    <t>625</t>
  </si>
  <si>
    <t>Boating Safety and Regulation</t>
  </si>
  <si>
    <t>02033</t>
  </si>
  <si>
    <t>02423</t>
  </si>
  <si>
    <t>09038</t>
  </si>
  <si>
    <t>09271</t>
  </si>
  <si>
    <t>Land Protection</t>
  </si>
  <si>
    <t>02149</t>
  </si>
  <si>
    <t>02440</t>
  </si>
  <si>
    <t>02450</t>
  </si>
  <si>
    <t>07480</t>
  </si>
  <si>
    <t>09042</t>
  </si>
  <si>
    <t>09060</t>
  </si>
  <si>
    <t>09070</t>
  </si>
  <si>
    <t>09110</t>
  </si>
  <si>
    <t>09250</t>
  </si>
  <si>
    <t>512</t>
  </si>
  <si>
    <t>Water Protection</t>
  </si>
  <si>
    <t>02321</t>
  </si>
  <si>
    <t>02580</t>
  </si>
  <si>
    <t>09024</t>
  </si>
  <si>
    <t>09143</t>
  </si>
  <si>
    <t>09640</t>
  </si>
  <si>
    <t>513</t>
  </si>
  <si>
    <t>Air Protection</t>
  </si>
  <si>
    <t>02018</t>
  </si>
  <si>
    <t>05100</t>
  </si>
  <si>
    <t>09036</t>
  </si>
  <si>
    <t>09190</t>
  </si>
  <si>
    <t>515</t>
  </si>
  <si>
    <t>Environmental Financial Assistance</t>
  </si>
  <si>
    <t>08050</t>
  </si>
  <si>
    <t>08200</t>
  </si>
  <si>
    <t>12310</t>
  </si>
  <si>
    <t>16</t>
  </si>
  <si>
    <t>02017</t>
  </si>
  <si>
    <t>02165</t>
  </si>
  <si>
    <t>07870</t>
  </si>
  <si>
    <t>09331</t>
  </si>
  <si>
    <t>12140</t>
  </si>
  <si>
    <t>12300</t>
  </si>
  <si>
    <t>533</t>
  </si>
  <si>
    <t>Community Development Services</t>
  </si>
  <si>
    <t>07260</t>
  </si>
  <si>
    <t>09168</t>
  </si>
  <si>
    <t>09272</t>
  </si>
  <si>
    <t>02009</t>
  </si>
  <si>
    <t>02064</t>
  </si>
  <si>
    <t>02073</t>
  </si>
  <si>
    <t>09021</t>
  </si>
  <si>
    <t>09057</t>
  </si>
  <si>
    <t>09061</t>
  </si>
  <si>
    <t>09101</t>
  </si>
  <si>
    <t>09159</t>
  </si>
  <si>
    <t>09400</t>
  </si>
  <si>
    <t>09440</t>
  </si>
  <si>
    <t>02350</t>
  </si>
  <si>
    <t>02355</t>
  </si>
  <si>
    <t>02451</t>
  </si>
  <si>
    <t>07153</t>
  </si>
  <si>
    <t>Minerals Management</t>
  </si>
  <si>
    <t>02142</t>
  </si>
  <si>
    <t>02183</t>
  </si>
  <si>
    <t>02409</t>
  </si>
  <si>
    <t>09409</t>
  </si>
  <si>
    <t>09500</t>
  </si>
  <si>
    <t>12080</t>
  </si>
  <si>
    <t>09600</t>
  </si>
  <si>
    <t>09630</t>
  </si>
  <si>
    <t>09322</t>
  </si>
  <si>
    <t>09420</t>
  </si>
  <si>
    <t>19</t>
  </si>
  <si>
    <t>10190</t>
  </si>
  <si>
    <t>531</t>
  </si>
  <si>
    <t>Animal and Poultry Disease Control</t>
  </si>
  <si>
    <t>02301</t>
  </si>
  <si>
    <t>532</t>
  </si>
  <si>
    <t>Agricultural Industry Marketing, Development, Promotion, and Improvement</t>
  </si>
  <si>
    <t>02013</t>
  </si>
  <si>
    <t>02176</t>
  </si>
  <si>
    <t>07290</t>
  </si>
  <si>
    <t>09046</t>
  </si>
  <si>
    <t>09092</t>
  </si>
  <si>
    <t>09301</t>
  </si>
  <si>
    <t>09201</t>
  </si>
  <si>
    <t>535</t>
  </si>
  <si>
    <t>Plant Pest and Disease Control</t>
  </si>
  <si>
    <t>02157</t>
  </si>
  <si>
    <t>541</t>
  </si>
  <si>
    <t>Agriculture and Food Homeland Security</t>
  </si>
  <si>
    <t>02264</t>
  </si>
  <si>
    <t>554</t>
  </si>
  <si>
    <t>Food Safety and Security</t>
  </si>
  <si>
    <t>557</t>
  </si>
  <si>
    <t>Regulation of Products</t>
  </si>
  <si>
    <t>09017</t>
  </si>
  <si>
    <t>09270</t>
  </si>
  <si>
    <t>09282</t>
  </si>
  <si>
    <t>09401</t>
  </si>
  <si>
    <t>559</t>
  </si>
  <si>
    <t>Regulation of Charitable Gaming Organizations</t>
  </si>
  <si>
    <t>07160</t>
  </si>
  <si>
    <t>Agricultural and Seafood Product Promotion and Development Services</t>
  </si>
  <si>
    <t>09307</t>
  </si>
  <si>
    <t>02204</t>
  </si>
  <si>
    <t>558</t>
  </si>
  <si>
    <t>Regulation of Horse Racing and Pari-Mutuel Betting</t>
  </si>
  <si>
    <t>02280</t>
  </si>
  <si>
    <t>Forest Management</t>
  </si>
  <si>
    <t>02124</t>
  </si>
  <si>
    <t>02340</t>
  </si>
  <si>
    <t>02411</t>
  </si>
  <si>
    <t>02515</t>
  </si>
  <si>
    <t>02640</t>
  </si>
  <si>
    <t>07411</t>
  </si>
  <si>
    <t>09016</t>
  </si>
  <si>
    <t>09262</t>
  </si>
  <si>
    <t>09590</t>
  </si>
  <si>
    <t>20</t>
  </si>
  <si>
    <t>At Risk Youth Residential Program</t>
  </si>
  <si>
    <t>721</t>
  </si>
  <si>
    <t>Defense Preparedness</t>
  </si>
  <si>
    <t>02123</t>
  </si>
  <si>
    <t>09012</t>
  </si>
  <si>
    <t>09166</t>
  </si>
  <si>
    <t>02128</t>
  </si>
  <si>
    <t>09454</t>
  </si>
  <si>
    <t>467</t>
  </si>
  <si>
    <t>Veterans Benefit Services</t>
  </si>
  <si>
    <t>09410</t>
  </si>
  <si>
    <t>02912</t>
  </si>
  <si>
    <t>02922</t>
  </si>
  <si>
    <t>23</t>
  </si>
  <si>
    <t>555</t>
  </si>
  <si>
    <t>Regulation of Individual Safety</t>
  </si>
  <si>
    <t>02181</t>
  </si>
  <si>
    <t>470</t>
  </si>
  <si>
    <t>Workforce Systems Services</t>
  </si>
  <si>
    <t>02182</t>
  </si>
  <si>
    <t>07006</t>
  </si>
  <si>
    <t>07007</t>
  </si>
  <si>
    <t>07008</t>
  </si>
  <si>
    <t>07009</t>
  </si>
  <si>
    <t>07010</t>
  </si>
  <si>
    <t>07018</t>
  </si>
  <si>
    <t>07104</t>
  </si>
  <si>
    <t>07182</t>
  </si>
  <si>
    <t>07211</t>
  </si>
  <si>
    <t>07252</t>
  </si>
  <si>
    <t>02222</t>
  </si>
  <si>
    <t>02590</t>
  </si>
  <si>
    <t>09222</t>
  </si>
  <si>
    <t>Secretarial Area Code</t>
  </si>
  <si>
    <t>Secretarial Area Name</t>
  </si>
  <si>
    <t>GF / NGF</t>
  </si>
  <si>
    <t>7</t>
  </si>
  <si>
    <t>NGF</t>
  </si>
  <si>
    <t>Apa Special Revenue Fund</t>
  </si>
  <si>
    <t>Vasap Special Revenue Fund</t>
  </si>
  <si>
    <t>Dls Special Revenue Fund</t>
  </si>
  <si>
    <t>Jlarc Trust And Agency</t>
  </si>
  <si>
    <t>Across the Board Reductions</t>
  </si>
  <si>
    <t>8</t>
  </si>
  <si>
    <t>02001</t>
  </si>
  <si>
    <t>Supct Special Revenue Fund</t>
  </si>
  <si>
    <t>Vbbe Special Revenue Fund</t>
  </si>
  <si>
    <t>Vidc Special Revenue Fund</t>
  </si>
  <si>
    <t>Vcsc Special Revenue Fund</t>
  </si>
  <si>
    <t>Covid-19 Relief Fund</t>
  </si>
  <si>
    <t>Dedicated Special Revenue-Vsb</t>
  </si>
  <si>
    <t>4</t>
  </si>
  <si>
    <t>Oag Special Revenue Fund</t>
  </si>
  <si>
    <t>Appropriated Idc Recoveries</t>
  </si>
  <si>
    <t>02820</t>
  </si>
  <si>
    <t>Ddc Special Revenue Fund</t>
  </si>
  <si>
    <t>Sec Of Cw Technology Trst Fund</t>
  </si>
  <si>
    <t>Osig Special Revenue Fund</t>
  </si>
  <si>
    <t>Vita Internal Service Fund</t>
  </si>
  <si>
    <t>02504</t>
  </si>
  <si>
    <t>Deq Analytical Testng Services</t>
  </si>
  <si>
    <t>Va Bus Opp Prog &amp; Public Proc</t>
  </si>
  <si>
    <t>Eva Procurement Program</t>
  </si>
  <si>
    <t>Internal Service-Dgs</t>
  </si>
  <si>
    <t>Dgs Maintenance &amp; Repair Proj</t>
  </si>
  <si>
    <t>Cvc Program Fund</t>
  </si>
  <si>
    <t>Admin Of Local Benefits Servcs</t>
  </si>
  <si>
    <t>Prsnl Mngmt Inf Systm Isf</t>
  </si>
  <si>
    <t>Admin Of Health Benefits Serv</t>
  </si>
  <si>
    <t>Dhrm Trust And Agency Fund</t>
  </si>
  <si>
    <t>Worker'S Comp Trust Fund</t>
  </si>
  <si>
    <t>Admin Of Hlth Bnfts Pymnt-Loda</t>
  </si>
  <si>
    <t>Lod Death &amp; Hlth Benefits Trst</t>
  </si>
  <si>
    <t>02023</t>
  </si>
  <si>
    <t>Vita Overhead</t>
  </si>
  <si>
    <t>It Security Service Center</t>
  </si>
  <si>
    <t>Vdacs Special Revenue Fund</t>
  </si>
  <si>
    <t>Va Winegrowers' Productivity</t>
  </si>
  <si>
    <t>Va Agricultural Vitality Prgrm</t>
  </si>
  <si>
    <t>Dedicatd Special Revenue-Vdacs</t>
  </si>
  <si>
    <t>Va Farm Loan Revolving Acct</t>
  </si>
  <si>
    <t>Dof Special Revenue Fund</t>
  </si>
  <si>
    <t>Recycl Mtrl Sales-Nongen/Nonhe</t>
  </si>
  <si>
    <t>Surp Suppy/Equip Sale-Gf-Nonhe</t>
  </si>
  <si>
    <t>Va Forest Water Quality Fund</t>
  </si>
  <si>
    <t>Dedicated Special Revenue-Vac</t>
  </si>
  <si>
    <t>Gov'S Motion Picture Oppor Fd</t>
  </si>
  <si>
    <t>Low-Inc Enrgy Effcncy Prgm Fd</t>
  </si>
  <si>
    <t>Dhcd Special Revenue Fund</t>
  </si>
  <si>
    <t>Va Tax Check-Off For Housing</t>
  </si>
  <si>
    <t>Va Indv Dev Acct Plus Trst</t>
  </si>
  <si>
    <t>09253</t>
  </si>
  <si>
    <t>Va Manufctrd Housing Trn Rcvry</t>
  </si>
  <si>
    <t>Dmme Special Revenue Fund</t>
  </si>
  <si>
    <t>02470</t>
  </si>
  <si>
    <t>07261</t>
  </si>
  <si>
    <t>09520</t>
  </si>
  <si>
    <t>02159</t>
  </si>
  <si>
    <t>Swam Owned Business Loan Fund</t>
  </si>
  <si>
    <t>Sbd Special Revenue Fund</t>
  </si>
  <si>
    <t>02430</t>
  </si>
  <si>
    <t>Eda-Title Ix Grant</t>
  </si>
  <si>
    <t>Ssbci Federal Fund</t>
  </si>
  <si>
    <t>09352</t>
  </si>
  <si>
    <t>Dedicated Special Revenue-Sbd</t>
  </si>
  <si>
    <t>09570</t>
  </si>
  <si>
    <t>Vsbfa-Va Small Business Growth</t>
  </si>
  <si>
    <t>3</t>
  </si>
  <si>
    <t>Doe/Coo Special Revenue Fund</t>
  </si>
  <si>
    <t>Trust And Agency-Doe/Coo</t>
  </si>
  <si>
    <t>Chldcr&amp;Dvlpmntblckgrt-Covid-19</t>
  </si>
  <si>
    <t>Esf-Elem&amp;Ssemerrlf Fd-Covid-19</t>
  </si>
  <si>
    <t>Geer Fund - Covid-19</t>
  </si>
  <si>
    <t>Doe/Dape Special Revenue Fund</t>
  </si>
  <si>
    <t>Vsdb Special Revenue Fund</t>
  </si>
  <si>
    <t>02032</t>
  </si>
  <si>
    <t>Schev Special Revenue Fund</t>
  </si>
  <si>
    <t>Brown V Bd Of Educ Scholarship</t>
  </si>
  <si>
    <t>07245</t>
  </si>
  <si>
    <t>Schev Trust And Agency Fund</t>
  </si>
  <si>
    <t>Higher Education Federal Programs Coordination</t>
  </si>
  <si>
    <t>Education and General Programs</t>
  </si>
  <si>
    <t>Srplus Supp&amp;Equip Sales-Gen-He</t>
  </si>
  <si>
    <t>08204</t>
  </si>
  <si>
    <t>Debt Service-W&amp;M</t>
  </si>
  <si>
    <t>Supp&amp;Equip Sls-Non-Gen/Fed-He</t>
  </si>
  <si>
    <t>Rcycl Matl Sale-Non-Gen/Fed-He</t>
  </si>
  <si>
    <t>Umw Special Revenue Fund</t>
  </si>
  <si>
    <t>Recyclable Matl Sales-Gen-He</t>
  </si>
  <si>
    <t>Fcm Special Revenue Fund</t>
  </si>
  <si>
    <t>Jyf Special Revenue Fund</t>
  </si>
  <si>
    <t>Lva Special Revenue Fund</t>
  </si>
  <si>
    <t>Grants To States ? Covid-19</t>
  </si>
  <si>
    <t>Smv Special Revenue Fund</t>
  </si>
  <si>
    <t>Vmfa Special Revenue Fund</t>
  </si>
  <si>
    <t>Vmfa Enterprise Fund</t>
  </si>
  <si>
    <t>Vmfa Private Donations Fund</t>
  </si>
  <si>
    <t>Nci Special Revenue Fund</t>
  </si>
  <si>
    <t>Svhec Special Revenue Fund</t>
  </si>
  <si>
    <t>Swhec Special Revenue Fund</t>
  </si>
  <si>
    <t>Vmnh Special Revenue Fund</t>
  </si>
  <si>
    <t>Boa Dedicated Special Rev Fund</t>
  </si>
  <si>
    <t>Enterprise App ? Hcm</t>
  </si>
  <si>
    <t>Doa Statewide Accounting Svcs</t>
  </si>
  <si>
    <t>Revenue Cash Reserve</t>
  </si>
  <si>
    <t>Va Comms Sales And Use Tax</t>
  </si>
  <si>
    <t>Collections Of Histtrisalestax</t>
  </si>
  <si>
    <t>Revenue Stabilization Fund</t>
  </si>
  <si>
    <t>Virginia Education Loan Authority Reserve Fund</t>
  </si>
  <si>
    <t>07082</t>
  </si>
  <si>
    <t>07162</t>
  </si>
  <si>
    <t>Trust And Agency-Doatp</t>
  </si>
  <si>
    <t>Scc Pub Service Co Fee And Tax</t>
  </si>
  <si>
    <t>Scc Ins Fees &amp; Assessments</t>
  </si>
  <si>
    <t>02510</t>
  </si>
  <si>
    <t>02206</t>
  </si>
  <si>
    <t>Vcba Prvt Colleg Financing Fee</t>
  </si>
  <si>
    <t>Trust And Agency-Td</t>
  </si>
  <si>
    <t>Td Special Revenue Fund</t>
  </si>
  <si>
    <t>Dedicated Special Revenue-Tb</t>
  </si>
  <si>
    <t>5</t>
  </si>
  <si>
    <t>Vddhh Special Revenue Fund</t>
  </si>
  <si>
    <t>09341</t>
  </si>
  <si>
    <t>Va Rescue Squads Assistance</t>
  </si>
  <si>
    <t>Vdh Special Revenue Fund</t>
  </si>
  <si>
    <t>Ryanwhthiv/Aidsprgptb-Covid-19</t>
  </si>
  <si>
    <t>Epi&amp;Labcpctyinfctsdis-Covid-19</t>
  </si>
  <si>
    <t>Immnztnvaccinechldren-Covid-19</t>
  </si>
  <si>
    <t>Std Prvntn&amp;Cntrl Grnt-Covid-19</t>
  </si>
  <si>
    <t>Dedicated Special Revenue-Vdh</t>
  </si>
  <si>
    <t>Srvycerthlthcrpvdrsup-Covid-19</t>
  </si>
  <si>
    <t>Hlthdptrspnpblchlthcr-Covid-19</t>
  </si>
  <si>
    <t>Wic Food Pgm-Infnt Formula Rbt</t>
  </si>
  <si>
    <t>02095</t>
  </si>
  <si>
    <t>Opioid Abatement Fund</t>
  </si>
  <si>
    <t>Dhp Dedicated Spec Rev Fund</t>
  </si>
  <si>
    <t>Va Children'S Med Sec Ins Plan</t>
  </si>
  <si>
    <t>Healthcarecoverageassmntfund</t>
  </si>
  <si>
    <t>Healthcareprvdrpymntassmntfund</t>
  </si>
  <si>
    <t>Dbhds Special Revenue Fund</t>
  </si>
  <si>
    <t>Prblmgamblngtreatmnt&amp;Spprtfnd</t>
  </si>
  <si>
    <t>09071</t>
  </si>
  <si>
    <t>Crisis Call Center Fund</t>
  </si>
  <si>
    <t>Dars Special Revenue Fund</t>
  </si>
  <si>
    <t>09113</t>
  </si>
  <si>
    <t>Wwrc Special Revenue Fund</t>
  </si>
  <si>
    <t>09047</t>
  </si>
  <si>
    <t>Percentage Of Incomepaymntfund</t>
  </si>
  <si>
    <t>09255</t>
  </si>
  <si>
    <t>Dcse Matched Incentive Funds</t>
  </si>
  <si>
    <t>Dcse Non Matchd Incentive Fund</t>
  </si>
  <si>
    <t>Dcse Child Support Enforcement</t>
  </si>
  <si>
    <t>02720</t>
  </si>
  <si>
    <t>Dbvi Special Revenue Fund</t>
  </si>
  <si>
    <t>02263</t>
  </si>
  <si>
    <t>Vrcbvi Special Revenue Fund</t>
  </si>
  <si>
    <t>Doli Special Revenue Fund</t>
  </si>
  <si>
    <t>Dpor Special Revenue Fund</t>
  </si>
  <si>
    <t>Dpor Dedicated Spec Rev Fund</t>
  </si>
  <si>
    <t>Vec Special Revenue Fund</t>
  </si>
  <si>
    <t>Vec Federal Fund</t>
  </si>
  <si>
    <t>Trust And Agency-Vec</t>
  </si>
  <si>
    <t>Fuba Benefits Fund</t>
  </si>
  <si>
    <t>Tra Allowances Fund</t>
  </si>
  <si>
    <t>07960</t>
  </si>
  <si>
    <t>Unemploy Ins-Fac Stimulus-Arra</t>
  </si>
  <si>
    <t>Dcr Special Revenue Fund</t>
  </si>
  <si>
    <t>Va Comm Flood Preparedness Fd</t>
  </si>
  <si>
    <t>Va Water Quality Improve Fund</t>
  </si>
  <si>
    <t>Va Natural Resources Commitmnt</t>
  </si>
  <si>
    <t>02750</t>
  </si>
  <si>
    <t>Va Land Conservation-Unrestric</t>
  </si>
  <si>
    <t>Dedicated Special Revenue-Dcr</t>
  </si>
  <si>
    <t>Deq Special Revenue Fund</t>
  </si>
  <si>
    <t>Va Envrnmntal Emergncy Respnse</t>
  </si>
  <si>
    <t>Va Waste Mgmt Board Permit Pgm</t>
  </si>
  <si>
    <t>Va Water Facilities Revolving</t>
  </si>
  <si>
    <t>07550</t>
  </si>
  <si>
    <t>Va Stormwater Management Fund</t>
  </si>
  <si>
    <t>07083</t>
  </si>
  <si>
    <t>Va Migr Waterfowl Cnsrvtn Stmp</t>
  </si>
  <si>
    <t>09221</t>
  </si>
  <si>
    <t>Va Fish Passage Grnt&amp;Rvlvng Ln</t>
  </si>
  <si>
    <t>Dedicated Special Revenue-Dgif</t>
  </si>
  <si>
    <t>Dhr Special Revenue Fund</t>
  </si>
  <si>
    <t>Mrc Special Revenue Fund</t>
  </si>
  <si>
    <t>Va Saltwater Recreational Fish</t>
  </si>
  <si>
    <t>02998</t>
  </si>
  <si>
    <t>Special Fund - Budgetary Only</t>
  </si>
  <si>
    <t>Oystrlsng,Cnsrvtn&amp;Repletnprgfd</t>
  </si>
  <si>
    <t>Marine Habitat And Waterways</t>
  </si>
  <si>
    <t>09402</t>
  </si>
  <si>
    <t>Mrc Dedicated Special Rev Fund</t>
  </si>
  <si>
    <t>6</t>
  </si>
  <si>
    <t>Casc Special Revenue Fund</t>
  </si>
  <si>
    <t>Enterprise-Abc</t>
  </si>
  <si>
    <t>05330</t>
  </si>
  <si>
    <t>State Asset Forfeiture-Abc</t>
  </si>
  <si>
    <t>05360</t>
  </si>
  <si>
    <t>Fed Asset Forfeiture-Abc Doj</t>
  </si>
  <si>
    <t>05370</t>
  </si>
  <si>
    <t>Fed Asset Forfeiture-Abc Treas</t>
  </si>
  <si>
    <t>10003</t>
  </si>
  <si>
    <t>Federal Trust - Abc</t>
  </si>
  <si>
    <t>02799</t>
  </si>
  <si>
    <t>Doc Special Revenue Fund</t>
  </si>
  <si>
    <t>Recycl Mtrl Sales-Gen/Nonhe</t>
  </si>
  <si>
    <t>02550</t>
  </si>
  <si>
    <t>Dcjs Special Revenue Fund</t>
  </si>
  <si>
    <t>02250</t>
  </si>
  <si>
    <t>Va Domestic Violence Victim</t>
  </si>
  <si>
    <t>Va Crime Victim - Witness Fund</t>
  </si>
  <si>
    <t>Gis Fund</t>
  </si>
  <si>
    <t>02790</t>
  </si>
  <si>
    <t>Dfp Special Revenue Fund</t>
  </si>
  <si>
    <t>Djj Special Revenue Fund</t>
  </si>
  <si>
    <t>09034</t>
  </si>
  <si>
    <t>Vsp Rev From Services Provided</t>
  </si>
  <si>
    <t>Doj Equitable Sharing</t>
  </si>
  <si>
    <t>02281</t>
  </si>
  <si>
    <t>Doh Funds For Ccre</t>
  </si>
  <si>
    <t>Vsp Special Revenue Fund</t>
  </si>
  <si>
    <t>Scc</t>
  </si>
  <si>
    <t>02331</t>
  </si>
  <si>
    <t>07156</t>
  </si>
  <si>
    <t>Trust And Agency-Vsp</t>
  </si>
  <si>
    <t>Hov Enforcement Fund</t>
  </si>
  <si>
    <t>Vspelectronicsummonssystemsfnd</t>
  </si>
  <si>
    <t>Dedicated Special Revenue-Vsp</t>
  </si>
  <si>
    <t>09710</t>
  </si>
  <si>
    <t>Vspblackstonetrainingfacility</t>
  </si>
  <si>
    <t>9</t>
  </si>
  <si>
    <t>Aviation Fees And Taxes</t>
  </si>
  <si>
    <t>Federal Asset Forfeiture-Dmv</t>
  </si>
  <si>
    <t>04300</t>
  </si>
  <si>
    <t>State Asset Forfeiture-Dmv</t>
  </si>
  <si>
    <t>Trust And Agency-Dmv</t>
  </si>
  <si>
    <t>Transportation District-Doa</t>
  </si>
  <si>
    <t>Commuterrailoprtng&amp;Capitalfund</t>
  </si>
  <si>
    <t>Drpt Special Revenue Fund</t>
  </si>
  <si>
    <t>Wmata Capital Fund - Restrictd</t>
  </si>
  <si>
    <t>Wmata Capital Fund ? Non-Restr</t>
  </si>
  <si>
    <t>I-66 Itb Construction</t>
  </si>
  <si>
    <t>Garvee - Construction Fund</t>
  </si>
  <si>
    <t>07601</t>
  </si>
  <si>
    <t>Nvtd - Construction Fund</t>
  </si>
  <si>
    <t>Spec Acct For Const Dist Grant</t>
  </si>
  <si>
    <t>I-66 Itb Revenue Fund</t>
  </si>
  <si>
    <t>04760</t>
  </si>
  <si>
    <t>Ez Pass</t>
  </si>
  <si>
    <t>07824</t>
  </si>
  <si>
    <t>Central Va Transportation Fund</t>
  </si>
  <si>
    <t>Nvta Fund - 2013 Session</t>
  </si>
  <si>
    <t>09998</t>
  </si>
  <si>
    <t>Ded Spec Rev - Budgetary Only</t>
  </si>
  <si>
    <t>Federal Garvee-Prin &amp; Int</t>
  </si>
  <si>
    <t>Nvtd - Interest &amp; Principal</t>
  </si>
  <si>
    <t>10001</t>
  </si>
  <si>
    <t>Federal Trust - Transportation</t>
  </si>
  <si>
    <t>13021</t>
  </si>
  <si>
    <t>Build America Bd Fd Nvtd</t>
  </si>
  <si>
    <t>Build America Bd Fd Cpr</t>
  </si>
  <si>
    <t>Transportation Initiatives</t>
  </si>
  <si>
    <t>Vpa Special Revenue Fund</t>
  </si>
  <si>
    <t>Federal Trust - Vpa</t>
  </si>
  <si>
    <t>Va Waterway Maintenance Fund</t>
  </si>
  <si>
    <t>07041</t>
  </si>
  <si>
    <t>Smr-Camp Pendleton Lease</t>
  </si>
  <si>
    <t>Dvs Special Revenue Fund</t>
  </si>
  <si>
    <t>Dma Special Revenue Fund</t>
  </si>
  <si>
    <t>Va Military Family Relief Fund</t>
  </si>
  <si>
    <t>Adjustments to Designated State Agency Activities</t>
  </si>
  <si>
    <t>07995</t>
  </si>
  <si>
    <t>Central Approp Trust &amp; Agency</t>
  </si>
  <si>
    <t>Miscellaneous Undistributed Appropriations</t>
  </si>
  <si>
    <t>Compensation and Benefit Adjustments</t>
  </si>
  <si>
    <t>Scc Banking Fees</t>
  </si>
  <si>
    <t>Scc-Clerks Office Registration</t>
  </si>
  <si>
    <t>Trust And Agency-Scc</t>
  </si>
  <si>
    <t>Enterprise-Val</t>
  </si>
  <si>
    <t>Va529 Agency Operating</t>
  </si>
  <si>
    <t>Vrs Administrative Expense</t>
  </si>
  <si>
    <t>Dedicated Special Revenue-Vwc</t>
  </si>
  <si>
    <t>Uninsured Employer'S Fund</t>
  </si>
  <si>
    <t>Crime Victim Comp-Foia Exempt</t>
  </si>
  <si>
    <t>Alt Fund Group</t>
  </si>
  <si>
    <t>Alt Fund Group Code</t>
  </si>
  <si>
    <t>Rollup Agy Code</t>
  </si>
  <si>
    <t>FY 2023 Approp</t>
  </si>
  <si>
    <t>FY 2024 Approp</t>
  </si>
  <si>
    <t>Program</t>
  </si>
  <si>
    <t>01: General</t>
  </si>
  <si>
    <t>02: Special</t>
  </si>
  <si>
    <t>10: Federal Trust</t>
  </si>
  <si>
    <t>07: Trust And Agency</t>
  </si>
  <si>
    <t>09: Dedicated Special Revenue</t>
  </si>
  <si>
    <t>04: Commonwealth Transportation</t>
  </si>
  <si>
    <t>06: Internal Service</t>
  </si>
  <si>
    <t>05: Enterprise</t>
  </si>
  <si>
    <t>03: Higher Education Operating</t>
  </si>
  <si>
    <t>08: Debt Service</t>
  </si>
  <si>
    <t>12: Federal Trust - Arra</t>
  </si>
  <si>
    <t>13: Federal Trust - Arra</t>
  </si>
  <si>
    <t>FY 2022 Expend</t>
  </si>
  <si>
    <t>Fund Group</t>
  </si>
  <si>
    <t>Baseline Calc Categories</t>
  </si>
  <si>
    <t>Adjusted Baseline Categories</t>
  </si>
  <si>
    <t>Cat Id</t>
  </si>
  <si>
    <t>Cat ID</t>
  </si>
  <si>
    <t>Plus One-Time Spending in CH 2</t>
  </si>
  <si>
    <t>Minus Programs that Sunset in Prior Year</t>
  </si>
  <si>
    <t>FY 2023 Amount</t>
  </si>
  <si>
    <t>FY 2024 Amount</t>
  </si>
  <si>
    <t>Baseline Adjustments Category</t>
  </si>
  <si>
    <t>Policy Change Categories</t>
  </si>
  <si>
    <t>Policy Change Category</t>
  </si>
  <si>
    <t>New One-Time Spending</t>
  </si>
  <si>
    <t>Total</t>
  </si>
  <si>
    <t>Selected Agency Code</t>
  </si>
  <si>
    <t>2022 GF</t>
  </si>
  <si>
    <t>2022 NGF</t>
  </si>
  <si>
    <t>2023 GF</t>
  </si>
  <si>
    <t>2023 NGF</t>
  </si>
  <si>
    <t>2024 GF</t>
  </si>
  <si>
    <t>2024 NGF</t>
  </si>
  <si>
    <t>Category</t>
  </si>
  <si>
    <t>GF-NGF</t>
  </si>
  <si>
    <t>Adjusted Baseline Appropriation</t>
  </si>
  <si>
    <t>Chapter 2 Appropriation</t>
  </si>
  <si>
    <t>Adjusted Baseline Vs. Chapter 2</t>
  </si>
  <si>
    <t>Proposed Policy Level Appropriation</t>
  </si>
  <si>
    <t>Total Proposed Policy Changes</t>
  </si>
  <si>
    <t>Plus Adjusted Baseline Appropriation</t>
  </si>
  <si>
    <t>Adjusted Baseline for FYs 2023 and 2024</t>
  </si>
  <si>
    <t>FYs 2023 and 2024  Proposed Policy</t>
  </si>
  <si>
    <t>Proposed Policy Level Appropriation Vs Chapter 2</t>
  </si>
  <si>
    <t>Description of Adjustment</t>
  </si>
  <si>
    <t>Summary of 2022 Baseline, Adjusted Baseline, and FY 2023 / FY 2024 Proposed Policy Level Appropriation</t>
  </si>
  <si>
    <t>2022 Baseline, Adjusted Baseline, and FY 2023 / FY 2024 Proposed Policy Level Appropriation</t>
  </si>
  <si>
    <t>FY 2023 and FY 2024 Adjustments to Spending Baseline</t>
  </si>
  <si>
    <t>FY 2023 and FY 2024 Proposed Policy Spending Changes</t>
  </si>
  <si>
    <t>Expected Value</t>
  </si>
  <si>
    <t>Plus</t>
  </si>
  <si>
    <t>Minus</t>
  </si>
  <si>
    <t>Plus/Minus</t>
  </si>
  <si>
    <t>Expected</t>
  </si>
  <si>
    <t>Totals - Summary</t>
  </si>
  <si>
    <t>Totals - Detailed</t>
  </si>
  <si>
    <t>Instructions Tab</t>
  </si>
  <si>
    <t>Plus/Minus Changes in Caseload or Cost of Services</t>
  </si>
  <si>
    <t>FY 2023 GF Positions</t>
  </si>
  <si>
    <t>FY 2024 NGF Positions</t>
  </si>
  <si>
    <t>FY 2023 NGF Positions</t>
  </si>
  <si>
    <t>FY 2023 Total Positions</t>
  </si>
  <si>
    <t>FY 2024 Total Positions</t>
  </si>
  <si>
    <t>Base Authorized Positions (FY 2022, Chapter 552, 2021 Special Session I)</t>
  </si>
  <si>
    <t xml:space="preserve">Vacant Base Positions Currently Being Pursued </t>
  </si>
  <si>
    <t>Chapter</t>
  </si>
  <si>
    <t>Positions</t>
  </si>
  <si>
    <t>Ch 552</t>
  </si>
  <si>
    <t>Ch 2</t>
  </si>
  <si>
    <t>FY 2024 GF Positions</t>
  </si>
  <si>
    <t>FY 2023 Positions</t>
  </si>
  <si>
    <t>FY 2024 Positions</t>
  </si>
  <si>
    <t>2022 TOTAL</t>
  </si>
  <si>
    <t>2024 TOTAL</t>
  </si>
  <si>
    <t>2023 TOTAL</t>
  </si>
  <si>
    <t>Base Positions Currently Filled (as of June 30, 2022)</t>
  </si>
  <si>
    <t>Open less than 90 days</t>
  </si>
  <si>
    <t>Open more than 90 and less than 180 days</t>
  </si>
  <si>
    <t>Open more than 180 and less than 270 days</t>
  </si>
  <si>
    <t>Open more than 270 days</t>
  </si>
  <si>
    <t>Total Baseline Positions</t>
  </si>
  <si>
    <t>Adjusted Baseline Positions</t>
  </si>
  <si>
    <t>Chapter 2 Authorized Positions</t>
  </si>
  <si>
    <t>Proposed Policy Level Positions</t>
  </si>
  <si>
    <t>Summary of 2022 Baseline, Adjusted Baseline, and FY 2023 / FY 2024 Proposed Policy Level Positions</t>
  </si>
  <si>
    <t>Positions Counts</t>
  </si>
  <si>
    <t>Personnel Dollars</t>
  </si>
  <si>
    <t>Personnel Cost of Positions Currently Filled (as of June 30, 2022)</t>
  </si>
  <si>
    <t xml:space="preserve">Cost of Vacant Base Positions Currently Being Pursued </t>
  </si>
  <si>
    <t>Adjusted Baseline Personnel Service Costs</t>
  </si>
  <si>
    <t>Plus Adjusted Baseline Personnel Service Costs</t>
  </si>
  <si>
    <t>Total Personnel Costs of Proposed Policy Changes</t>
  </si>
  <si>
    <t>Total Personnel Service Costs Under Proposed Policy</t>
  </si>
  <si>
    <t>Salary Increase Provided in CH2</t>
  </si>
  <si>
    <t>Plus New Ongoing Requirements in CH 2 (Personnel)</t>
  </si>
  <si>
    <t>Plus New Ongoing Requirements in CH 2 (Non-personnel)</t>
  </si>
  <si>
    <t>Minus Spending Proposed to be Ended (Personnel)</t>
  </si>
  <si>
    <t>Category Sort</t>
  </si>
  <si>
    <t>Font Format</t>
  </si>
  <si>
    <t>Border Format</t>
  </si>
  <si>
    <t>Title</t>
  </si>
  <si>
    <t>00.01.000</t>
  </si>
  <si>
    <t>Bold</t>
  </si>
  <si>
    <t>Program / Fund Title</t>
  </si>
  <si>
    <t>00.02.000</t>
  </si>
  <si>
    <t>Spacer</t>
  </si>
  <si>
    <t>All</t>
  </si>
  <si>
    <t>02.00.000</t>
  </si>
  <si>
    <t>02.01.000</t>
  </si>
  <si>
    <t>02.01.001</t>
  </si>
  <si>
    <t>02.01.002</t>
  </si>
  <si>
    <t>02.01.003</t>
  </si>
  <si>
    <t>02.01.004</t>
  </si>
  <si>
    <t>02.01.005</t>
  </si>
  <si>
    <t>02.01.006</t>
  </si>
  <si>
    <t>02.02.000</t>
  </si>
  <si>
    <t>02.03.000</t>
  </si>
  <si>
    <t>03.01.000</t>
  </si>
  <si>
    <t>Under</t>
  </si>
  <si>
    <t>03.02.000</t>
  </si>
  <si>
    <t>Bold-Italics</t>
  </si>
  <si>
    <t>03.03.000</t>
  </si>
  <si>
    <t>04.00.000</t>
  </si>
  <si>
    <t>04.01.001</t>
  </si>
  <si>
    <t>04.01.002</t>
  </si>
  <si>
    <t>04.01.003</t>
  </si>
  <si>
    <t>04.01.004</t>
  </si>
  <si>
    <t>04.01.005</t>
  </si>
  <si>
    <t>04.02.000</t>
  </si>
  <si>
    <t>04.03.000</t>
  </si>
  <si>
    <t>05.01.000</t>
  </si>
  <si>
    <t>05.02.000</t>
  </si>
  <si>
    <t>05.03.000</t>
  </si>
  <si>
    <t>06.01.000</t>
  </si>
  <si>
    <t>06.02.000</t>
  </si>
  <si>
    <t>FY 2023</t>
  </si>
  <si>
    <t>FY 2024</t>
  </si>
  <si>
    <t>07.01.000</t>
  </si>
  <si>
    <t>07.02.000</t>
  </si>
  <si>
    <t>07.03.000</t>
  </si>
  <si>
    <t>07.04.000</t>
  </si>
  <si>
    <t>Program Totals</t>
  </si>
  <si>
    <t>GF Total</t>
  </si>
  <si>
    <t>NGF Total</t>
  </si>
  <si>
    <t>Program Total</t>
  </si>
  <si>
    <t>Detail Group</t>
  </si>
  <si>
    <t>Detail Cat ID</t>
  </si>
  <si>
    <t>Baseline Adj</t>
  </si>
  <si>
    <t>Policy</t>
  </si>
  <si>
    <t>99</t>
  </si>
  <si>
    <t>99: Total</t>
  </si>
  <si>
    <t>07.05.000</t>
  </si>
  <si>
    <t>Fund Type</t>
  </si>
  <si>
    <t>Include In 23-24 Total</t>
  </si>
  <si>
    <t>New initiatives (Personnel Cost)</t>
  </si>
  <si>
    <t>New initiatives (Non-personnel Cost)</t>
  </si>
  <si>
    <t>Minus Spending Proposed to be Ended (Personnel Cost)</t>
  </si>
  <si>
    <t>Minus Spending Proposed to be Ended (Non-personnel Cost)</t>
  </si>
  <si>
    <t>Efficiencies from Replacing Contractors with Commonwealth Employees</t>
  </si>
  <si>
    <t>Efficiencies from Renegotiating Procurements</t>
  </si>
  <si>
    <t>04.01.006</t>
  </si>
  <si>
    <t>04.01.007</t>
  </si>
  <si>
    <t>Bold-Underline</t>
  </si>
  <si>
    <t xml:space="preserve">Positions </t>
  </si>
  <si>
    <t>YES</t>
  </si>
  <si>
    <t>NO</t>
  </si>
  <si>
    <t>Minus Programs that Sunset in Prior Year (Personnel)</t>
  </si>
  <si>
    <t>Minus Programs that Sunset in Prior Year (Non-personnel)</t>
  </si>
  <si>
    <t>Prog.Fund</t>
  </si>
  <si>
    <t>Prog.Fund Check</t>
  </si>
  <si>
    <t>02.01.007</t>
  </si>
  <si>
    <t>Agency Totals</t>
  </si>
  <si>
    <t>Proposed Policy Changes</t>
  </si>
  <si>
    <t>Minus One-Time Spending in FY 2022</t>
  </si>
  <si>
    <t>NOTE: THIS TABLE IS NO LONGER IN USE</t>
  </si>
  <si>
    <t>Plus Cost Of Unfilled Positions From FY 22</t>
  </si>
  <si>
    <t>Plus/Minus Administrative Adjustments in FY 22</t>
  </si>
  <si>
    <t>FY 2022 Spending</t>
  </si>
  <si>
    <t>FY 2022 Spending Level</t>
  </si>
  <si>
    <t>02.01.008</t>
  </si>
  <si>
    <t>02.01.009</t>
  </si>
  <si>
    <t>02.01.010</t>
  </si>
  <si>
    <t>Adjusted Position Baseline for FYs 2023 and 2024</t>
  </si>
  <si>
    <t>Filled Positions Plus Vacant Positions Being Pursued</t>
  </si>
  <si>
    <t>Plus Adjusted Baseline Positions</t>
  </si>
  <si>
    <t>Adjusted Baseline Positions Vs. Chapter 2</t>
  </si>
  <si>
    <t>Proposed Policy Level Positions Vs. Chapter 2</t>
  </si>
  <si>
    <t>Adjusted Personnel Cost Baseline for FYs 2023 and 2024</t>
  </si>
  <si>
    <t>GF 2023</t>
  </si>
  <si>
    <t>NGF 2023</t>
  </si>
  <si>
    <t>GF 2024</t>
  </si>
  <si>
    <t>NGF 2024</t>
  </si>
  <si>
    <t>Totals Do Not Match Unfilled Position Numbers on Adjustments to Baseline Tab</t>
  </si>
  <si>
    <t>Total 2023</t>
  </si>
  <si>
    <t>Unfilled Position Being Pursued (Totals From Adjustments to Baseline Tab)</t>
  </si>
  <si>
    <t>Total 2024</t>
  </si>
  <si>
    <t>Plus Spending for Mandates and Emergencies (Personnel Cost)</t>
  </si>
  <si>
    <t>Plus Spending for Mandates and Emergencies (Non-personnel Cost)</t>
  </si>
  <si>
    <t>02.01.011</t>
  </si>
  <si>
    <t>02.01.012</t>
  </si>
  <si>
    <t>101</t>
  </si>
  <si>
    <t>Higher Education Instruction</t>
  </si>
  <si>
    <t>102</t>
  </si>
  <si>
    <t>Higher Education Research</t>
  </si>
  <si>
    <t>103</t>
  </si>
  <si>
    <t>Higher Education Public Services</t>
  </si>
  <si>
    <t>104</t>
  </si>
  <si>
    <t>Higher Education Academic Support</t>
  </si>
  <si>
    <t>105</t>
  </si>
  <si>
    <t>Higher Education Student Services</t>
  </si>
  <si>
    <t>106</t>
  </si>
  <si>
    <t>Higher Education Institutional Support</t>
  </si>
  <si>
    <t>107</t>
  </si>
  <si>
    <t>Operation and Maintenance Of Plant</t>
  </si>
  <si>
    <t>Plus/Minus New initiatives (Personnel Cost)</t>
  </si>
  <si>
    <t>Plus/Minus New initiatives (Non-personnel Cost)</t>
  </si>
  <si>
    <t>Plus Cost of Court Orders or Emergencies (Personnel Cost)</t>
  </si>
  <si>
    <t>Plus Cost of Court Orders or Emergencies (Non-personnel Cost)</t>
  </si>
  <si>
    <t>Total Proposed Policy Changes (Positions)</t>
  </si>
  <si>
    <t>Other (Personnel Cost)</t>
  </si>
  <si>
    <t>Other (Non-personnel Cost)</t>
  </si>
  <si>
    <t>Agencies will complete the highlighted cells as applicable</t>
  </si>
  <si>
    <t>Note: Agencies will also need to enter matching adjustments in the adjustments to baseline tab for unfilled positions</t>
  </si>
  <si>
    <t>04.01.008</t>
  </si>
  <si>
    <t>04.01.009</t>
  </si>
  <si>
    <r>
      <t xml:space="preserve">Totals Do Not Match Unfilled Position Amounts on </t>
    </r>
    <r>
      <rPr>
        <i/>
        <sz val="11"/>
        <color theme="0"/>
        <rFont val="Calibri"/>
        <family val="2"/>
        <scheme val="minor"/>
      </rPr>
      <t>Adjustments to Baseline</t>
    </r>
    <r>
      <rPr>
        <sz val="11"/>
        <color theme="0"/>
        <rFont val="Calibri"/>
        <family val="2"/>
        <scheme val="minor"/>
      </rPr>
      <t xml:space="preserve"> Tab</t>
    </r>
  </si>
  <si>
    <t>Filters:</t>
  </si>
  <si>
    <t>Adjusted Operating Baseline Submisssion</t>
  </si>
  <si>
    <t xml:space="preserve">Totals – Summary tab </t>
  </si>
  <si>
    <t>This read-only tab summarizes the pre-populated information and agency entered adjustments to the agency level.</t>
  </si>
  <si>
    <t>This tab is used to capture information on the number of filled authorized positions in an agency and the number of baseline authorized positions (equivalent to FY 2022 position levels) that are being actively pursued for filling as well as the personnel costs associated with those positions. Information in this tab should be included in the August 24, 2022 submission.</t>
  </si>
  <si>
    <t>This read-only tab totals the pre-populated dollar information and agency entered dollar adjustments by program and fund group.</t>
  </si>
  <si>
    <t>This tab is used to enter agency adjustments to the spending baseline to account for the unfilled positions being pursued for recruitment, the removal of one-time spending, new requirements in Chapter 2, changes in caseload or cost of services, and other adjustments.  Completed information in this tab should be included in the August 24, 2022 submission.</t>
  </si>
  <si>
    <t>This tab is used to enter proposed policy spending and position changes. Only those items that have been approved for submission by your cabinet secretary should be reflected in the Excel template. Information in this tab should be completed for the September 9, 2022 submission. You should leave this tab blank for the August 24, 2022 submission.</t>
  </si>
  <si>
    <t>Positions Summary tab</t>
  </si>
  <si>
    <t xml:space="preserve">Dollar Totals – Detailed tab </t>
  </si>
  <si>
    <t>Adjustments to Baseline tab</t>
  </si>
  <si>
    <t xml:space="preserve">New Policy Changes tab </t>
  </si>
  <si>
    <t>2023 ADJUSTED BUDGET BASELINE SUBMISSION INSTRUCTIONS</t>
  </si>
  <si>
    <t>Complete the highlighted cells as applicable</t>
  </si>
  <si>
    <t>Link to Detailed Instructions on DPB Website:</t>
  </si>
  <si>
    <t>Links to Tabs in this Spreadsheet:</t>
  </si>
  <si>
    <t>137.01</t>
  </si>
  <si>
    <t>137: Archives Management</t>
  </si>
  <si>
    <t>137.02</t>
  </si>
  <si>
    <t>137.10</t>
  </si>
  <si>
    <t>142.01</t>
  </si>
  <si>
    <t>142: Statewide Library Services</t>
  </si>
  <si>
    <t>142.02</t>
  </si>
  <si>
    <t>142.10</t>
  </si>
  <si>
    <t>142.12</t>
  </si>
  <si>
    <t>143.01</t>
  </si>
  <si>
    <t>143: Financial Assistance for Educational, Cultural, Community, and Artistic Affairs</t>
  </si>
  <si>
    <t>199.01</t>
  </si>
  <si>
    <t>199: Administrative and Support Services</t>
  </si>
  <si>
    <t>199.02</t>
  </si>
  <si>
    <t>199.10</t>
  </si>
  <si>
    <t>137: Archives Management / 01: General</t>
  </si>
  <si>
    <t>137: Archives Management / 02: Special</t>
  </si>
  <si>
    <t>137: Archives Management / 10: Federal Trust</t>
  </si>
  <si>
    <t>137: Archives Management - Totals</t>
  </si>
  <si>
    <t>142: Statewide Library Services / 01: General</t>
  </si>
  <si>
    <t>142: Statewide Library Services / 02: Special</t>
  </si>
  <si>
    <t>142: Statewide Library Services / 10: Federal Trust</t>
  </si>
  <si>
    <t>142: Statewide Library Services / 12: Federal Trust - Arra</t>
  </si>
  <si>
    <t>142: Statewide Library Services - Totals</t>
  </si>
  <si>
    <t>143: Financial Assistance for Educational, Cultural, Community, and Artistic Affairs / 01: General</t>
  </si>
  <si>
    <t>143: Financial Assistance for Educational, Cultural, Community, and Artistic Affairs - Totals</t>
  </si>
  <si>
    <t>199: Administrative and Support Services / 01: General</t>
  </si>
  <si>
    <t>199: Administrative and Support Services / 02: Special</t>
  </si>
  <si>
    <t>199: Administrative and Support Services / 10: Federal Trust</t>
  </si>
  <si>
    <t>199: Administrative and Support Services - Totals</t>
  </si>
  <si>
    <t>Health Insurance Premiums</t>
  </si>
  <si>
    <t>Workers' Comp Premiums</t>
  </si>
  <si>
    <t>Minimum Wage Changes</t>
  </si>
  <si>
    <t>Salary Increases</t>
  </si>
  <si>
    <t>Bonus</t>
  </si>
  <si>
    <t>Vita Bill change</t>
  </si>
  <si>
    <t>IT Audit and ISO funding</t>
  </si>
  <si>
    <t>Cardinal Financial System Charges</t>
  </si>
  <si>
    <t>Cardinal HCM Charges</t>
  </si>
  <si>
    <t>PB System Charges</t>
  </si>
  <si>
    <t>PMIS Charges</t>
  </si>
  <si>
    <t>Property premium charges</t>
  </si>
  <si>
    <t>Funding of Microfilm Duplication Project to identify and replace deteriorating microfilm.  The Library has been utilizing existing staff.</t>
  </si>
  <si>
    <t>Funding of the One Virginia project.  Includes one communities and cultures archivist and a community engagement and partnerships specialist.  Staff member is hired</t>
  </si>
  <si>
    <t>Funding of the Newspaper Program,  the two staff are hired</t>
  </si>
  <si>
    <t>Eastern Shore Regional Library and Heritage Center</t>
  </si>
  <si>
    <t>Increase in state aid for each year of the biennia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</si>
</sst>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6" formatCode="&quot;$&quot;#,##0_);[Red]\(&quot;$&quot;#,##0\)"/>
    <numFmt numFmtId="164" formatCode="#,##0;\(#,##0\)"/>
  </numFmts>
  <fonts count="23" x14ac:knownFonts="1">
    <font>
      <sz val="11"/>
      <color theme="1"/>
      <name val="Calibri"/>
      <family val="2"/>
      <scheme val="minor"/>
    </font>
    <font>
      <sz val="11"/>
      <color rgb="FF9C6500"/>
      <name val="Calibri"/>
      <family val="2"/>
      <scheme val="minor"/>
    </font>
    <font>
      <sz val="10"/>
      <color indexed="8"/>
      <name val="Arial"/>
      <family val="2"/>
    </font>
    <font>
      <sz val="11"/>
      <color indexed="8"/>
      <name val="Calibri"/>
      <family val="2"/>
    </font>
    <font>
      <sz val="12"/>
      <color indexed="8"/>
      <name val="arial"/>
      <family val="2"/>
    </font>
    <font>
      <b/>
      <sz val="12"/>
      <color theme="0"/>
      <name val="arial"/>
      <family val="2"/>
    </font>
    <font>
      <b/>
      <sz val="11"/>
      <color theme="1"/>
      <name val="Calibri"/>
      <family val="2"/>
      <scheme val="minor"/>
    </font>
    <font>
      <b/>
      <i/>
      <sz val="11"/>
      <color theme="1"/>
      <name val="Calibri"/>
      <family val="2"/>
      <scheme val="minor"/>
    </font>
    <font>
      <b/>
      <u/>
      <sz val="11"/>
      <color theme="1"/>
      <name val="Calibri"/>
      <family val="2"/>
      <scheme val="minor"/>
    </font>
    <font>
      <b/>
      <sz val="11"/>
      <color theme="1"/>
      <name val="Calibri"/>
      <family val="2"/>
      <scheme val="minor"/>
    </font>
    <font>
      <b/>
      <sz val="11"/>
      <color theme="0"/>
      <name val="Calibri"/>
      <family val="2"/>
      <scheme val="minor"/>
    </font>
    <font>
      <b/>
      <sz val="14"/>
      <color theme="1"/>
      <name val="Calibri"/>
      <family val="2"/>
      <scheme val="minor"/>
    </font>
    <font>
      <sz val="14"/>
      <color theme="1"/>
      <name val="Calibri"/>
      <family val="2"/>
      <scheme val="minor"/>
    </font>
    <font>
      <b/>
      <i/>
      <sz val="14"/>
      <color theme="1"/>
      <name val="Calibri"/>
      <family val="2"/>
      <scheme val="minor"/>
    </font>
    <font>
      <b/>
      <i/>
      <sz val="12"/>
      <color theme="1"/>
      <name val="Calibri"/>
      <family val="2"/>
      <scheme val="minor"/>
    </font>
    <font>
      <sz val="11"/>
      <color theme="0"/>
      <name val="Calibri"/>
      <family val="2"/>
      <scheme val="minor"/>
    </font>
    <font>
      <u/>
      <sz val="11"/>
      <color theme="10"/>
      <name val="Calibri"/>
      <family val="2"/>
      <scheme val="minor"/>
    </font>
    <font>
      <i/>
      <sz val="11"/>
      <color theme="1"/>
      <name val="Calibri"/>
      <family val="2"/>
      <scheme val="minor"/>
    </font>
    <font>
      <b/>
      <sz val="11"/>
      <color theme="1"/>
      <name val="Calibri"/>
      <scheme val="minor"/>
    </font>
    <font>
      <b/>
      <sz val="12"/>
      <color theme="1"/>
      <name val="Calibri"/>
      <family val="2"/>
      <scheme val="minor"/>
    </font>
    <font>
      <b/>
      <u/>
      <sz val="14"/>
      <color theme="1"/>
      <name val="Calibri"/>
      <family val="2"/>
      <scheme val="minor"/>
    </font>
    <font>
      <i/>
      <sz val="11"/>
      <color theme="0"/>
      <name val="Calibri"/>
      <family val="2"/>
      <scheme val="minor"/>
    </font>
    <font>
      <b/>
      <i/>
      <u/>
      <sz val="11"/>
      <color theme="10"/>
      <name val="Calibri"/>
      <family val="2"/>
      <scheme val="minor"/>
    </font>
  </fonts>
  <fills count="12">
    <fill>
      <patternFill patternType="none"/>
    </fill>
    <fill>
      <patternFill patternType="gray125"/>
    </fill>
    <fill>
      <patternFill patternType="solid">
        <fgColor rgb="FFFFEB9C"/>
      </patternFill>
    </fill>
    <fill>
      <patternFill patternType="solid">
        <fgColor indexed="22"/>
        <bgColor indexed="0"/>
      </patternFill>
    </fill>
    <fill>
      <patternFill patternType="solid">
        <fgColor indexed="9"/>
        <bgColor indexed="64"/>
      </patternFill>
    </fill>
    <fill>
      <patternFill patternType="solid">
        <fgColor theme="5" tint="-0.499984740745262"/>
        <bgColor indexed="64"/>
      </patternFill>
    </fill>
    <fill>
      <patternFill patternType="solid">
        <fgColor theme="5" tint="0.79998168889431442"/>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theme="6"/>
        <bgColor theme="6"/>
      </patternFill>
    </fill>
    <fill>
      <patternFill patternType="solid">
        <fgColor rgb="FFFFFF00"/>
        <bgColor indexed="64"/>
      </patternFill>
    </fill>
    <fill>
      <patternFill patternType="solid">
        <fgColor theme="2"/>
        <bgColor indexed="64"/>
      </patternFill>
    </fill>
  </fills>
  <borders count="17">
    <border>
      <left/>
      <right/>
      <top/>
      <bottom/>
      <diagonal/>
    </border>
    <border>
      <left style="thin">
        <color indexed="8"/>
      </left>
      <right style="thin">
        <color indexed="8"/>
      </right>
      <top/>
      <bottom style="thin">
        <color indexed="8"/>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top style="thin">
        <color theme="1" tint="0.499984740745262"/>
      </top>
      <bottom style="thin">
        <color theme="1" tint="0.499984740745262"/>
      </bottom>
      <diagonal/>
    </border>
    <border>
      <left/>
      <right/>
      <top/>
      <bottom style="medium">
        <color indexed="64"/>
      </bottom>
      <diagonal/>
    </border>
    <border>
      <left/>
      <right/>
      <top/>
      <bottom style="thin">
        <color theme="1" tint="0.499984740745262"/>
      </bottom>
      <diagonal/>
    </border>
    <border>
      <left/>
      <right/>
      <top style="thin">
        <color theme="1" tint="0.499984740745262"/>
      </top>
      <bottom style="medium">
        <color indexed="64"/>
      </bottom>
      <diagonal/>
    </border>
    <border>
      <left/>
      <right/>
      <top style="medium">
        <color indexed="64"/>
      </top>
      <bottom/>
      <diagonal/>
    </border>
    <border>
      <left style="thin">
        <color theme="0" tint="-0.24994659260841701"/>
      </left>
      <right style="thin">
        <color theme="0" tint="-0.24994659260841701"/>
      </right>
      <top/>
      <bottom style="thin">
        <color theme="0" tint="-0.24994659260841701"/>
      </bottom>
      <diagonal/>
    </border>
    <border>
      <left/>
      <right/>
      <top style="thin">
        <color theme="1" tint="0.499984740745262"/>
      </top>
      <bottom/>
      <diagonal/>
    </border>
    <border>
      <left/>
      <right style="thin">
        <color theme="0"/>
      </right>
      <top/>
      <bottom style="thick">
        <color theme="0"/>
      </bottom>
      <diagonal/>
    </border>
    <border>
      <left style="thin">
        <color theme="0"/>
      </left>
      <right style="thin">
        <color theme="0"/>
      </right>
      <top/>
      <bottom style="thick">
        <color theme="0"/>
      </bottom>
      <diagonal/>
    </border>
    <border>
      <left style="thin">
        <color theme="0"/>
      </left>
      <right/>
      <top/>
      <bottom style="thick">
        <color theme="0"/>
      </bottom>
      <diagonal/>
    </border>
    <border>
      <left/>
      <right/>
      <top style="medium">
        <color indexed="64"/>
      </top>
      <bottom style="medium">
        <color indexed="64"/>
      </bottom>
      <diagonal/>
    </border>
    <border>
      <left/>
      <right/>
      <top style="medium">
        <color auto="1"/>
      </top>
      <bottom style="thin">
        <color theme="1" tint="0.499984740745262"/>
      </bottom>
      <diagonal/>
    </border>
  </borders>
  <cellStyleXfs count="4">
    <xf numFmtId="0" fontId="0" fillId="0" borderId="0"/>
    <xf numFmtId="0" fontId="1" fillId="2" borderId="0" applyNumberFormat="0" applyBorder="0" applyAlignment="0" applyProtection="0"/>
    <xf numFmtId="0" fontId="2" fillId="0" borderId="0"/>
    <xf numFmtId="0" fontId="16" fillId="0" borderId="0" applyNumberFormat="0" applyFill="0" applyBorder="0" applyAlignment="0" applyProtection="0"/>
  </cellStyleXfs>
  <cellXfs count="211">
    <xf numFmtId="0" fontId="0" fillId="0" borderId="0" xfId="0"/>
    <xf numFmtId="0" fontId="3" fillId="3" borderId="1" xfId="2" applyFont="1" applyFill="1" applyBorder="1" applyAlignment="1">
      <alignment horizontal="center"/>
    </xf>
    <xf numFmtId="0" fontId="1" fillId="2" borderId="1" xfId="1" applyBorder="1" applyAlignment="1">
      <alignment horizontal="center"/>
    </xf>
    <xf numFmtId="0" fontId="3" fillId="0" borderId="2" xfId="2" applyFont="1" applyFill="1" applyBorder="1" applyAlignment="1">
      <alignment horizontal="right" wrapText="1"/>
    </xf>
    <xf numFmtId="0" fontId="3" fillId="0" borderId="2" xfId="2" applyFont="1" applyFill="1" applyBorder="1" applyAlignment="1">
      <alignment wrapText="1"/>
    </xf>
    <xf numFmtId="0" fontId="3" fillId="0" borderId="0" xfId="2" applyFont="1" applyFill="1" applyBorder="1" applyAlignment="1">
      <alignment horizontal="right" wrapText="1"/>
    </xf>
    <xf numFmtId="0" fontId="2" fillId="0" borderId="2" xfId="2" applyBorder="1"/>
    <xf numFmtId="0" fontId="2" fillId="0" borderId="0" xfId="2"/>
    <xf numFmtId="0" fontId="3" fillId="0" borderId="3" xfId="2" applyFont="1" applyFill="1" applyBorder="1" applyAlignment="1">
      <alignment horizontal="right" wrapText="1"/>
    </xf>
    <xf numFmtId="0" fontId="3" fillId="0" borderId="3" xfId="2" applyFont="1" applyFill="1" applyBorder="1" applyAlignment="1">
      <alignment wrapText="1"/>
    </xf>
    <xf numFmtId="0" fontId="4" fillId="4" borderId="0" xfId="0" applyFont="1" applyFill="1" applyAlignment="1">
      <alignment horizontal="center" vertical="top"/>
    </xf>
    <xf numFmtId="0" fontId="4" fillId="4" borderId="0" xfId="0" applyFont="1" applyFill="1" applyAlignment="1">
      <alignment horizontal="left" vertical="top"/>
    </xf>
    <xf numFmtId="0" fontId="4" fillId="4" borderId="0" xfId="0" applyFont="1" applyFill="1" applyAlignment="1">
      <alignment horizontal="right" vertical="top"/>
    </xf>
    <xf numFmtId="164" fontId="4" fillId="4" borderId="0" xfId="0" applyNumberFormat="1" applyFont="1" applyFill="1" applyAlignment="1">
      <alignment horizontal="right" vertical="top"/>
    </xf>
    <xf numFmtId="0" fontId="0" fillId="0" borderId="0" xfId="0" applyNumberFormat="1"/>
    <xf numFmtId="0" fontId="0" fillId="5" borderId="0" xfId="0" applyFill="1"/>
    <xf numFmtId="0" fontId="5" fillId="0" borderId="0" xfId="0" applyFont="1" applyFill="1" applyAlignment="1">
      <alignment horizontal="center" vertical="top"/>
    </xf>
    <xf numFmtId="1" fontId="0" fillId="0" borderId="0" xfId="0" applyNumberFormat="1"/>
    <xf numFmtId="0" fontId="6" fillId="0" borderId="0" xfId="0" applyFont="1"/>
    <xf numFmtId="0" fontId="6" fillId="0" borderId="0" xfId="0" applyFont="1" applyAlignment="1">
      <alignment horizontal="center" vertical="center" wrapText="1"/>
    </xf>
    <xf numFmtId="6" fontId="0" fillId="0" borderId="0" xfId="0" applyNumberFormat="1"/>
    <xf numFmtId="0" fontId="0" fillId="0" borderId="0" xfId="0" applyAlignment="1">
      <alignment horizontal="center"/>
    </xf>
    <xf numFmtId="0" fontId="0" fillId="0" borderId="0" xfId="0" applyAlignment="1">
      <alignment horizontal="left"/>
    </xf>
    <xf numFmtId="6" fontId="6" fillId="0" borderId="0" xfId="0" applyNumberFormat="1" applyFont="1"/>
    <xf numFmtId="0" fontId="7" fillId="0" borderId="0" xfId="0" applyFont="1"/>
    <xf numFmtId="0" fontId="6" fillId="0" borderId="0" xfId="0" applyFont="1" applyAlignment="1">
      <alignment horizontal="left" indent="1"/>
    </xf>
    <xf numFmtId="0" fontId="7" fillId="0" borderId="0" xfId="0" applyFont="1" applyAlignment="1">
      <alignment horizontal="left" indent="1"/>
    </xf>
    <xf numFmtId="0" fontId="6" fillId="0" borderId="6" xfId="0" applyFont="1" applyBorder="1"/>
    <xf numFmtId="0" fontId="6" fillId="0" borderId="6" xfId="0" applyFont="1" applyBorder="1" applyAlignment="1">
      <alignment horizontal="center"/>
    </xf>
    <xf numFmtId="0" fontId="6" fillId="0" borderId="0" xfId="0" applyFont="1" applyBorder="1" applyAlignment="1">
      <alignment horizontal="left" indent="1"/>
    </xf>
    <xf numFmtId="0" fontId="0" fillId="0" borderId="0" xfId="0" applyBorder="1"/>
    <xf numFmtId="0" fontId="11" fillId="0" borderId="0" xfId="0" applyFont="1" applyAlignment="1">
      <alignment horizontal="centerContinuous"/>
    </xf>
    <xf numFmtId="0" fontId="12" fillId="0" borderId="0" xfId="0" applyFont="1" applyAlignment="1">
      <alignment horizontal="centerContinuous"/>
    </xf>
    <xf numFmtId="0" fontId="13" fillId="0" borderId="6" xfId="0" applyFont="1" applyBorder="1" applyAlignment="1">
      <alignment horizontal="centerContinuous"/>
    </xf>
    <xf numFmtId="0" fontId="0" fillId="0" borderId="6" xfId="0" applyBorder="1" applyAlignment="1">
      <alignment horizontal="centerContinuous"/>
    </xf>
    <xf numFmtId="0" fontId="0" fillId="0" borderId="0" xfId="0" applyAlignment="1">
      <alignment horizontal="centerContinuous" wrapText="1"/>
    </xf>
    <xf numFmtId="0" fontId="0" fillId="0" borderId="0" xfId="0" applyNumberFormat="1" applyFill="1" applyBorder="1" applyAlignment="1">
      <alignment vertical="top" wrapText="1"/>
    </xf>
    <xf numFmtId="0" fontId="0" fillId="0" borderId="0" xfId="0" applyNumberFormat="1" applyFill="1" applyBorder="1" applyAlignment="1">
      <alignment vertical="top"/>
    </xf>
    <xf numFmtId="6" fontId="0" fillId="0" borderId="0" xfId="0" applyNumberFormat="1" applyFill="1" applyBorder="1" applyAlignment="1">
      <alignment vertical="top"/>
    </xf>
    <xf numFmtId="0" fontId="0" fillId="0" borderId="0" xfId="0" applyAlignment="1">
      <alignment horizontal="centerContinuous"/>
    </xf>
    <xf numFmtId="0" fontId="14" fillId="0" borderId="0" xfId="0" applyFont="1" applyAlignment="1">
      <alignment horizontal="centerContinuous"/>
    </xf>
    <xf numFmtId="0" fontId="11" fillId="0" borderId="0" xfId="0" applyFont="1" applyAlignment="1">
      <alignment horizontal="centerContinuous" wrapText="1"/>
    </xf>
    <xf numFmtId="0" fontId="14" fillId="0" borderId="0" xfId="0" applyFont="1" applyAlignment="1">
      <alignment horizontal="centerContinuous" wrapText="1"/>
    </xf>
    <xf numFmtId="0" fontId="6" fillId="0" borderId="0" xfId="0" applyNumberFormat="1" applyFont="1" applyBorder="1" applyAlignment="1">
      <alignment horizontal="center" vertical="center" wrapText="1"/>
    </xf>
    <xf numFmtId="6" fontId="0" fillId="0" borderId="0" xfId="0" applyNumberFormat="1" applyFill="1" applyBorder="1" applyAlignment="1">
      <alignment vertical="top" wrapText="1"/>
    </xf>
    <xf numFmtId="6" fontId="0" fillId="0" borderId="0" xfId="0" applyNumberFormat="1" applyFill="1" applyBorder="1" applyAlignment="1">
      <alignment horizontal="center" vertical="top"/>
    </xf>
    <xf numFmtId="6" fontId="0" fillId="0" borderId="0" xfId="0" applyNumberFormat="1" applyFill="1" applyAlignment="1">
      <alignment horizontal="center" vertical="top"/>
    </xf>
    <xf numFmtId="0" fontId="8" fillId="0" borderId="0" xfId="0" applyFont="1" applyFill="1" applyBorder="1" applyAlignment="1">
      <alignment horizontal="centerContinuous"/>
    </xf>
    <xf numFmtId="0" fontId="0" fillId="0" borderId="0" xfId="0" applyFill="1" applyBorder="1" applyAlignment="1">
      <alignment horizontal="centerContinuous"/>
    </xf>
    <xf numFmtId="0" fontId="6" fillId="0" borderId="0" xfId="0" applyFont="1" applyAlignment="1">
      <alignment horizontal="center" vertical="top" wrapText="1"/>
    </xf>
    <xf numFmtId="0" fontId="6" fillId="0" borderId="6" xfId="0" applyFont="1" applyBorder="1" applyAlignment="1">
      <alignment horizontal="center" vertical="top" wrapText="1"/>
    </xf>
    <xf numFmtId="0" fontId="0" fillId="0" borderId="0" xfId="0" applyAlignment="1">
      <alignment vertical="top"/>
    </xf>
    <xf numFmtId="0" fontId="6" fillId="0" borderId="0" xfId="0" applyFont="1" applyBorder="1" applyAlignment="1">
      <alignment horizontal="center" vertical="top" wrapText="1"/>
    </xf>
    <xf numFmtId="0" fontId="0" fillId="0" borderId="10" xfId="0" applyBorder="1" applyAlignment="1" applyProtection="1">
      <alignment vertical="top" wrapText="1"/>
      <protection locked="0"/>
    </xf>
    <xf numFmtId="6" fontId="0" fillId="0" borderId="10" xfId="0" applyNumberFormat="1" applyBorder="1" applyAlignment="1" applyProtection="1">
      <alignment vertical="top"/>
      <protection locked="0"/>
    </xf>
    <xf numFmtId="0" fontId="0" fillId="0" borderId="4" xfId="0" applyBorder="1" applyAlignment="1" applyProtection="1">
      <alignment vertical="top" wrapText="1"/>
      <protection locked="0"/>
    </xf>
    <xf numFmtId="6" fontId="0" fillId="0" borderId="4" xfId="0" applyNumberFormat="1" applyBorder="1" applyAlignment="1" applyProtection="1">
      <alignment vertical="top"/>
      <protection locked="0"/>
    </xf>
    <xf numFmtId="0" fontId="0" fillId="0" borderId="4" xfId="0" applyNumberFormat="1" applyBorder="1" applyAlignment="1" applyProtection="1">
      <alignment vertical="top"/>
      <protection locked="0"/>
    </xf>
    <xf numFmtId="0" fontId="0" fillId="0" borderId="4" xfId="0" applyNumberFormat="1" applyBorder="1" applyAlignment="1" applyProtection="1">
      <alignment horizontal="center" vertical="top"/>
      <protection locked="0"/>
    </xf>
    <xf numFmtId="0" fontId="0" fillId="0" borderId="4" xfId="0" applyBorder="1" applyAlignment="1" applyProtection="1">
      <alignment vertical="top"/>
      <protection locked="0"/>
    </xf>
    <xf numFmtId="0" fontId="0" fillId="0" borderId="4" xfId="0" applyBorder="1" applyAlignment="1" applyProtection="1">
      <alignment horizontal="center" vertical="top"/>
      <protection locked="0"/>
    </xf>
    <xf numFmtId="0" fontId="0" fillId="0" borderId="0" xfId="0" applyProtection="1">
      <protection locked="0"/>
    </xf>
    <xf numFmtId="0" fontId="16" fillId="0" borderId="0" xfId="3"/>
    <xf numFmtId="0" fontId="16" fillId="0" borderId="0" xfId="3" applyProtection="1"/>
    <xf numFmtId="0" fontId="0" fillId="0" borderId="0" xfId="0" applyAlignment="1">
      <alignment horizontal="center" wrapText="1"/>
    </xf>
    <xf numFmtId="0" fontId="0" fillId="0" borderId="0" xfId="0" applyAlignment="1">
      <alignment vertical="top" wrapText="1"/>
    </xf>
    <xf numFmtId="0" fontId="0" fillId="0" borderId="0" xfId="0" applyAlignment="1">
      <alignment horizontal="center" vertical="top"/>
    </xf>
    <xf numFmtId="2" fontId="0" fillId="0" borderId="0" xfId="0" applyNumberFormat="1" applyAlignment="1">
      <alignment vertical="top"/>
    </xf>
    <xf numFmtId="0" fontId="6" fillId="0" borderId="0" xfId="0" applyFont="1" applyAlignment="1">
      <alignment horizontal="center"/>
    </xf>
    <xf numFmtId="0" fontId="6" fillId="0" borderId="6" xfId="0" applyFont="1" applyBorder="1" applyAlignment="1">
      <alignment horizontal="center" vertical="center" wrapText="1"/>
    </xf>
    <xf numFmtId="4" fontId="0" fillId="0" borderId="10" xfId="0" applyNumberFormat="1" applyBorder="1" applyAlignment="1" applyProtection="1">
      <alignment vertical="top"/>
      <protection locked="0"/>
    </xf>
    <xf numFmtId="4" fontId="0" fillId="0" borderId="4" xfId="0" applyNumberFormat="1" applyBorder="1" applyAlignment="1" applyProtection="1">
      <alignment vertical="top"/>
      <protection locked="0"/>
    </xf>
    <xf numFmtId="0" fontId="0" fillId="0" borderId="0" xfId="0" applyAlignment="1">
      <alignment vertical="center"/>
    </xf>
    <xf numFmtId="0" fontId="0" fillId="0" borderId="0" xfId="0" applyNumberFormat="1" applyAlignment="1">
      <alignment horizontal="center"/>
    </xf>
    <xf numFmtId="0" fontId="10" fillId="9" borderId="12" xfId="0" applyFont="1" applyFill="1" applyBorder="1"/>
    <xf numFmtId="0" fontId="10" fillId="9" borderId="13" xfId="0" applyFont="1" applyFill="1" applyBorder="1"/>
    <xf numFmtId="0" fontId="10" fillId="9" borderId="14" xfId="0" applyFont="1" applyFill="1" applyBorder="1"/>
    <xf numFmtId="0" fontId="0" fillId="0" borderId="0" xfId="0" applyNumberFormat="1" applyAlignment="1">
      <alignment wrapText="1"/>
    </xf>
    <xf numFmtId="0" fontId="15" fillId="0" borderId="0" xfId="0" applyNumberFormat="1" applyFont="1" applyBorder="1"/>
    <xf numFmtId="0" fontId="19" fillId="0" borderId="0" xfId="0" applyFont="1" applyAlignment="1">
      <alignment horizontal="centerContinuous"/>
    </xf>
    <xf numFmtId="0" fontId="19" fillId="0" borderId="0" xfId="0" applyFont="1" applyAlignment="1">
      <alignment horizontal="centerContinuous" wrapText="1"/>
    </xf>
    <xf numFmtId="0" fontId="6" fillId="0" borderId="0" xfId="0" applyNumberFormat="1" applyFont="1"/>
    <xf numFmtId="0" fontId="0" fillId="0" borderId="0" xfId="0" applyNumberFormat="1" applyAlignment="1"/>
    <xf numFmtId="0" fontId="0" fillId="0" borderId="6" xfId="0" applyBorder="1"/>
    <xf numFmtId="0" fontId="6" fillId="0" borderId="6" xfId="0" applyFont="1" applyBorder="1" applyAlignment="1">
      <alignment horizontal="left" indent="1"/>
    </xf>
    <xf numFmtId="0" fontId="20" fillId="0" borderId="0" xfId="0" applyFont="1"/>
    <xf numFmtId="0" fontId="19" fillId="0" borderId="6" xfId="0" applyFont="1" applyBorder="1" applyAlignment="1">
      <alignment horizontal="centerContinuous" wrapText="1"/>
    </xf>
    <xf numFmtId="0" fontId="0" fillId="0" borderId="0" xfId="0" applyProtection="1">
      <protection hidden="1"/>
    </xf>
    <xf numFmtId="0" fontId="11" fillId="0" borderId="0" xfId="0" applyFont="1" applyAlignment="1" applyProtection="1">
      <alignment horizontal="centerContinuous"/>
      <protection hidden="1"/>
    </xf>
    <xf numFmtId="0" fontId="12" fillId="0" borderId="0" xfId="0" applyFont="1" applyAlignment="1" applyProtection="1">
      <alignment horizontal="centerContinuous"/>
      <protection hidden="1"/>
    </xf>
    <xf numFmtId="0" fontId="0" fillId="0" borderId="0" xfId="0" applyAlignment="1" applyProtection="1">
      <alignment horizontal="centerContinuous"/>
      <protection hidden="1"/>
    </xf>
    <xf numFmtId="0" fontId="13" fillId="0" borderId="6" xfId="0" applyFont="1" applyBorder="1" applyAlignment="1" applyProtection="1">
      <alignment horizontal="centerContinuous"/>
      <protection hidden="1"/>
    </xf>
    <xf numFmtId="0" fontId="0" fillId="0" borderId="6" xfId="0" applyBorder="1" applyAlignment="1" applyProtection="1">
      <alignment horizontal="centerContinuous"/>
      <protection hidden="1"/>
    </xf>
    <xf numFmtId="0" fontId="0" fillId="8" borderId="0" xfId="0" applyFill="1" applyProtection="1">
      <protection hidden="1"/>
    </xf>
    <xf numFmtId="0" fontId="11" fillId="8" borderId="15" xfId="0" applyFont="1" applyFill="1" applyBorder="1" applyProtection="1">
      <protection hidden="1"/>
    </xf>
    <xf numFmtId="0" fontId="0" fillId="8" borderId="15" xfId="0" applyFill="1" applyBorder="1" applyProtection="1">
      <protection hidden="1"/>
    </xf>
    <xf numFmtId="0" fontId="6" fillId="0" borderId="0" xfId="0" applyFont="1" applyAlignment="1" applyProtection="1">
      <alignment horizontal="center" vertical="center" wrapText="1"/>
      <protection hidden="1"/>
    </xf>
    <xf numFmtId="0" fontId="6" fillId="0" borderId="6" xfId="0" applyFont="1" applyBorder="1" applyProtection="1">
      <protection hidden="1"/>
    </xf>
    <xf numFmtId="0" fontId="6" fillId="0" borderId="6" xfId="0" applyFont="1" applyBorder="1" applyAlignment="1" applyProtection="1">
      <alignment horizontal="center" vertical="center" wrapText="1"/>
      <protection hidden="1"/>
    </xf>
    <xf numFmtId="0" fontId="0" fillId="0" borderId="0" xfId="0" applyAlignment="1" applyProtection="1">
      <alignment horizontal="center"/>
      <protection hidden="1"/>
    </xf>
    <xf numFmtId="0" fontId="0" fillId="0" borderId="7" xfId="0" applyBorder="1" applyAlignment="1" applyProtection="1">
      <alignment horizontal="left" indent="1"/>
      <protection hidden="1"/>
    </xf>
    <xf numFmtId="4" fontId="0" fillId="0" borderId="7" xfId="0" applyNumberFormat="1" applyBorder="1" applyAlignment="1" applyProtection="1">
      <alignment horizontal="center"/>
      <protection hidden="1"/>
    </xf>
    <xf numFmtId="6" fontId="0" fillId="0" borderId="7" xfId="0" applyNumberFormat="1" applyBorder="1" applyProtection="1">
      <protection hidden="1"/>
    </xf>
    <xf numFmtId="0" fontId="0" fillId="0" borderId="5" xfId="0" applyBorder="1" applyAlignment="1" applyProtection="1">
      <alignment horizontal="left" indent="1"/>
      <protection hidden="1"/>
    </xf>
    <xf numFmtId="4" fontId="0" fillId="0" borderId="5" xfId="0" applyNumberFormat="1" applyBorder="1" applyAlignment="1" applyProtection="1">
      <alignment horizontal="center"/>
      <protection hidden="1"/>
    </xf>
    <xf numFmtId="6" fontId="0" fillId="0" borderId="5" xfId="0" applyNumberFormat="1" applyBorder="1" applyProtection="1">
      <protection hidden="1"/>
    </xf>
    <xf numFmtId="0" fontId="17" fillId="0" borderId="5" xfId="0" applyFont="1" applyBorder="1" applyAlignment="1" applyProtection="1">
      <alignment horizontal="left" indent="3"/>
      <protection hidden="1"/>
    </xf>
    <xf numFmtId="0" fontId="0" fillId="0" borderId="0" xfId="0" applyNumberFormat="1" applyProtection="1">
      <protection hidden="1"/>
    </xf>
    <xf numFmtId="0" fontId="0" fillId="0" borderId="0" xfId="0" applyNumberFormat="1" applyAlignment="1" applyProtection="1">
      <alignment horizontal="center"/>
      <protection hidden="1"/>
    </xf>
    <xf numFmtId="4" fontId="0" fillId="0" borderId="8" xfId="0" applyNumberFormat="1" applyBorder="1" applyAlignment="1" applyProtection="1">
      <alignment horizontal="center"/>
      <protection hidden="1"/>
    </xf>
    <xf numFmtId="4" fontId="6" fillId="0" borderId="0" xfId="0" applyNumberFormat="1" applyFont="1" applyBorder="1" applyAlignment="1" applyProtection="1">
      <alignment horizontal="center"/>
      <protection hidden="1"/>
    </xf>
    <xf numFmtId="0" fontId="0" fillId="0" borderId="0" xfId="0" applyBorder="1" applyProtection="1">
      <protection hidden="1"/>
    </xf>
    <xf numFmtId="0" fontId="6" fillId="0" borderId="0" xfId="0" applyFont="1" applyProtection="1">
      <protection hidden="1"/>
    </xf>
    <xf numFmtId="0" fontId="6" fillId="0" borderId="0" xfId="0" applyFont="1" applyAlignment="1" applyProtection="1">
      <alignment horizontal="center"/>
      <protection hidden="1"/>
    </xf>
    <xf numFmtId="0" fontId="10" fillId="0" borderId="6" xfId="0" applyFont="1" applyBorder="1" applyAlignment="1" applyProtection="1">
      <alignment horizontal="center"/>
      <protection hidden="1"/>
    </xf>
    <xf numFmtId="0" fontId="0" fillId="0" borderId="7" xfId="0" applyBorder="1" applyProtection="1">
      <protection hidden="1"/>
    </xf>
    <xf numFmtId="0" fontId="0" fillId="0" borderId="5" xfId="0" applyBorder="1" applyProtection="1">
      <protection hidden="1"/>
    </xf>
    <xf numFmtId="40" fontId="0" fillId="0" borderId="0" xfId="0" applyNumberFormat="1" applyAlignment="1" applyProtection="1">
      <alignment horizontal="center"/>
      <protection hidden="1"/>
    </xf>
    <xf numFmtId="0" fontId="0" fillId="0" borderId="9" xfId="0" applyBorder="1" applyProtection="1">
      <protection hidden="1"/>
    </xf>
    <xf numFmtId="6" fontId="0" fillId="0" borderId="0" xfId="0" applyNumberFormat="1" applyFont="1" applyBorder="1" applyProtection="1">
      <protection hidden="1"/>
    </xf>
    <xf numFmtId="0" fontId="7" fillId="0" borderId="0" xfId="0" applyFont="1" applyProtection="1">
      <protection hidden="1"/>
    </xf>
    <xf numFmtId="6" fontId="7" fillId="0" borderId="0" xfId="0" applyNumberFormat="1" applyFont="1" applyProtection="1">
      <protection hidden="1"/>
    </xf>
    <xf numFmtId="6" fontId="6" fillId="0" borderId="0" xfId="0" applyNumberFormat="1" applyFont="1" applyProtection="1">
      <protection hidden="1"/>
    </xf>
    <xf numFmtId="0" fontId="0" fillId="7" borderId="0" xfId="0" applyFill="1" applyProtection="1">
      <protection hidden="1"/>
    </xf>
    <xf numFmtId="0" fontId="11" fillId="7" borderId="15" xfId="0" applyFont="1" applyFill="1" applyBorder="1" applyProtection="1">
      <protection hidden="1"/>
    </xf>
    <xf numFmtId="0" fontId="0" fillId="7" borderId="15" xfId="0" applyFill="1" applyBorder="1" applyProtection="1">
      <protection hidden="1"/>
    </xf>
    <xf numFmtId="40" fontId="6" fillId="0" borderId="6" xfId="0" applyNumberFormat="1" applyFont="1" applyBorder="1" applyAlignment="1" applyProtection="1">
      <alignment horizontal="center"/>
      <protection hidden="1"/>
    </xf>
    <xf numFmtId="0" fontId="0" fillId="0" borderId="7" xfId="0" applyBorder="1" applyAlignment="1" applyProtection="1">
      <alignment horizontal="left" wrapText="1" indent="1"/>
      <protection hidden="1"/>
    </xf>
    <xf numFmtId="6" fontId="0" fillId="0" borderId="7" xfId="0" applyNumberFormat="1" applyBorder="1" applyAlignment="1" applyProtection="1">
      <alignment horizontal="center"/>
      <protection hidden="1"/>
    </xf>
    <xf numFmtId="6" fontId="0" fillId="0" borderId="5" xfId="0" applyNumberFormat="1" applyBorder="1" applyAlignment="1" applyProtection="1">
      <alignment horizontal="center"/>
      <protection hidden="1"/>
    </xf>
    <xf numFmtId="0" fontId="9" fillId="0" borderId="0" xfId="0" applyFont="1" applyProtection="1">
      <protection hidden="1"/>
    </xf>
    <xf numFmtId="6" fontId="9" fillId="0" borderId="0" xfId="0" applyNumberFormat="1" applyFont="1" applyProtection="1">
      <protection hidden="1"/>
    </xf>
    <xf numFmtId="0" fontId="6" fillId="0" borderId="6" xfId="0" applyFont="1" applyBorder="1" applyAlignment="1" applyProtection="1">
      <alignment horizontal="center"/>
      <protection hidden="1"/>
    </xf>
    <xf numFmtId="6" fontId="0" fillId="0" borderId="8" xfId="0" applyNumberFormat="1" applyBorder="1" applyAlignment="1" applyProtection="1">
      <alignment horizontal="center"/>
      <protection hidden="1"/>
    </xf>
    <xf numFmtId="4" fontId="0" fillId="6" borderId="7" xfId="0" applyNumberFormat="1" applyFill="1" applyBorder="1" applyAlignment="1" applyProtection="1">
      <alignment horizontal="center"/>
      <protection locked="0"/>
    </xf>
    <xf numFmtId="4" fontId="0" fillId="6" borderId="5" xfId="0" applyNumberFormat="1" applyFill="1" applyBorder="1" applyAlignment="1" applyProtection="1">
      <alignment horizontal="center"/>
      <protection locked="0"/>
    </xf>
    <xf numFmtId="4" fontId="0" fillId="6" borderId="8" xfId="0" applyNumberFormat="1" applyFill="1" applyBorder="1" applyAlignment="1" applyProtection="1">
      <alignment horizontal="center"/>
      <protection locked="0"/>
    </xf>
    <xf numFmtId="6" fontId="0" fillId="6" borderId="7" xfId="0" applyNumberFormat="1" applyFill="1" applyBorder="1" applyAlignment="1" applyProtection="1">
      <alignment horizontal="center"/>
      <protection locked="0"/>
    </xf>
    <xf numFmtId="6" fontId="0" fillId="6" borderId="5" xfId="0" applyNumberFormat="1" applyFill="1" applyBorder="1" applyAlignment="1" applyProtection="1">
      <alignment horizontal="center"/>
      <protection locked="0"/>
    </xf>
    <xf numFmtId="6" fontId="0" fillId="0" borderId="0" xfId="0" applyNumberFormat="1" applyProtection="1">
      <protection hidden="1"/>
    </xf>
    <xf numFmtId="6" fontId="6" fillId="0" borderId="6" xfId="0" applyNumberFormat="1" applyFont="1" applyBorder="1" applyProtection="1">
      <protection hidden="1"/>
    </xf>
    <xf numFmtId="6" fontId="6" fillId="0" borderId="0" xfId="0" applyNumberFormat="1" applyFont="1" applyAlignment="1" applyProtection="1">
      <alignment horizontal="right"/>
      <protection hidden="1"/>
    </xf>
    <xf numFmtId="2" fontId="6" fillId="0" borderId="0" xfId="0" applyNumberFormat="1" applyFont="1" applyAlignment="1" applyProtection="1">
      <alignment horizontal="right"/>
      <protection hidden="1"/>
    </xf>
    <xf numFmtId="4" fontId="6" fillId="0" borderId="0" xfId="0" applyNumberFormat="1" applyFont="1" applyAlignment="1" applyProtection="1">
      <alignment horizontal="right"/>
      <protection hidden="1"/>
    </xf>
    <xf numFmtId="0" fontId="0" fillId="0" borderId="0" xfId="0" applyFont="1"/>
    <xf numFmtId="0" fontId="0" fillId="0" borderId="0" xfId="0" applyFont="1" applyAlignment="1">
      <alignment horizontal="center"/>
    </xf>
    <xf numFmtId="0" fontId="0" fillId="0" borderId="5" xfId="0" applyBorder="1" applyAlignment="1">
      <alignment horizontal="left" indent="2"/>
    </xf>
    <xf numFmtId="0" fontId="7" fillId="0" borderId="7" xfId="0" applyFont="1" applyBorder="1" applyAlignment="1">
      <alignment horizontal="left" indent="1"/>
    </xf>
    <xf numFmtId="0" fontId="0" fillId="0" borderId="7" xfId="0" applyBorder="1" applyAlignment="1">
      <alignment horizontal="left" indent="2"/>
    </xf>
    <xf numFmtId="0" fontId="6" fillId="0" borderId="6" xfId="0" applyNumberFormat="1" applyFont="1" applyBorder="1" applyAlignment="1">
      <alignment horizontal="center"/>
    </xf>
    <xf numFmtId="4" fontId="0" fillId="0" borderId="0" xfId="0" applyNumberFormat="1" applyBorder="1" applyAlignment="1" applyProtection="1">
      <alignment horizontal="center"/>
      <protection hidden="1"/>
    </xf>
    <xf numFmtId="4" fontId="7" fillId="0" borderId="5" xfId="0" applyNumberFormat="1" applyFont="1" applyBorder="1" applyAlignment="1" applyProtection="1">
      <alignment horizontal="center"/>
      <protection hidden="1"/>
    </xf>
    <xf numFmtId="0" fontId="0" fillId="0" borderId="0" xfId="0" applyAlignment="1" applyProtection="1">
      <protection hidden="1"/>
    </xf>
    <xf numFmtId="0" fontId="7" fillId="0" borderId="5" xfId="0" applyFont="1" applyBorder="1" applyAlignment="1" applyProtection="1">
      <alignment horizontal="left"/>
      <protection hidden="1"/>
    </xf>
    <xf numFmtId="4" fontId="7" fillId="0" borderId="5" xfId="0" applyNumberFormat="1" applyFont="1" applyBorder="1" applyAlignment="1" applyProtection="1">
      <alignment horizontal="center" wrapText="1"/>
      <protection hidden="1"/>
    </xf>
    <xf numFmtId="0" fontId="0" fillId="0" borderId="0" xfId="0" applyNumberFormat="1" applyAlignment="1" applyProtection="1">
      <protection hidden="1"/>
    </xf>
    <xf numFmtId="0" fontId="6" fillId="0" borderId="0" xfId="0" applyFont="1" applyBorder="1" applyAlignment="1" applyProtection="1">
      <alignment horizontal="left"/>
      <protection hidden="1"/>
    </xf>
    <xf numFmtId="4" fontId="7" fillId="0" borderId="0" xfId="0" applyNumberFormat="1" applyFont="1" applyBorder="1" applyAlignment="1" applyProtection="1">
      <alignment horizontal="center"/>
      <protection hidden="1"/>
    </xf>
    <xf numFmtId="0" fontId="0" fillId="0" borderId="5" xfId="0" applyFont="1" applyBorder="1" applyAlignment="1" applyProtection="1">
      <alignment horizontal="left" indent="1"/>
      <protection hidden="1"/>
    </xf>
    <xf numFmtId="0" fontId="18" fillId="0" borderId="0" xfId="0" applyFont="1" applyAlignment="1" applyProtection="1">
      <alignment horizontal="left"/>
      <protection hidden="1"/>
    </xf>
    <xf numFmtId="4" fontId="0" fillId="0" borderId="5" xfId="0" applyNumberFormat="1" applyFont="1" applyBorder="1" applyAlignment="1" applyProtection="1">
      <alignment horizontal="center"/>
      <protection hidden="1"/>
    </xf>
    <xf numFmtId="0" fontId="0" fillId="0" borderId="5" xfId="0" applyBorder="1" applyAlignment="1" applyProtection="1">
      <alignment horizontal="left" indent="2"/>
      <protection hidden="1"/>
    </xf>
    <xf numFmtId="6" fontId="7" fillId="0" borderId="5" xfId="0" applyNumberFormat="1" applyFont="1" applyBorder="1" applyAlignment="1" applyProtection="1">
      <alignment horizontal="center"/>
      <protection hidden="1"/>
    </xf>
    <xf numFmtId="0" fontId="18" fillId="0" borderId="0" xfId="0" applyFont="1" applyBorder="1" applyAlignment="1" applyProtection="1">
      <alignment horizontal="left"/>
      <protection hidden="1"/>
    </xf>
    <xf numFmtId="6" fontId="7" fillId="0" borderId="0" xfId="0" applyNumberFormat="1" applyFont="1" applyBorder="1" applyAlignment="1" applyProtection="1">
      <alignment horizontal="center"/>
      <protection hidden="1"/>
    </xf>
    <xf numFmtId="0" fontId="7" fillId="0" borderId="11" xfId="0" applyFont="1" applyBorder="1" applyAlignment="1" applyProtection="1">
      <alignment horizontal="left"/>
      <protection hidden="1"/>
    </xf>
    <xf numFmtId="4" fontId="7" fillId="0" borderId="11" xfId="0" applyNumberFormat="1" applyFont="1" applyBorder="1" applyAlignment="1" applyProtection="1">
      <alignment horizontal="center"/>
      <protection hidden="1"/>
    </xf>
    <xf numFmtId="0" fontId="0" fillId="0" borderId="0" xfId="0" applyBorder="1" applyAlignment="1" applyProtection="1">
      <alignment horizontal="left" indent="2"/>
      <protection hidden="1"/>
    </xf>
    <xf numFmtId="0" fontId="7" fillId="0" borderId="0" xfId="0" applyFont="1" applyBorder="1" applyAlignment="1" applyProtection="1">
      <alignment horizontal="left" indent="1"/>
      <protection hidden="1"/>
    </xf>
    <xf numFmtId="0" fontId="7" fillId="0" borderId="5" xfId="0" applyFont="1" applyBorder="1" applyAlignment="1" applyProtection="1">
      <alignment horizontal="left" wrapText="1" indent="2"/>
      <protection hidden="1"/>
    </xf>
    <xf numFmtId="0" fontId="0" fillId="0" borderId="5" xfId="0" applyFont="1" applyBorder="1" applyAlignment="1" applyProtection="1">
      <alignment horizontal="left" indent="2"/>
      <protection hidden="1"/>
    </xf>
    <xf numFmtId="6" fontId="0" fillId="0" borderId="0" xfId="0" applyNumberFormat="1" applyFill="1" applyBorder="1" applyAlignment="1" applyProtection="1">
      <alignment horizontal="center"/>
      <protection hidden="1"/>
    </xf>
    <xf numFmtId="6" fontId="0" fillId="0" borderId="0" xfId="0" applyNumberFormat="1" applyBorder="1" applyAlignment="1" applyProtection="1">
      <alignment horizontal="center"/>
      <protection hidden="1"/>
    </xf>
    <xf numFmtId="6" fontId="6" fillId="0" borderId="0" xfId="0" applyNumberFormat="1" applyFont="1" applyBorder="1" applyAlignment="1" applyProtection="1">
      <alignment horizontal="center"/>
      <protection hidden="1"/>
    </xf>
    <xf numFmtId="0" fontId="0" fillId="0" borderId="8" xfId="0" applyFont="1" applyBorder="1" applyAlignment="1" applyProtection="1">
      <alignment horizontal="left" indent="2"/>
      <protection hidden="1"/>
    </xf>
    <xf numFmtId="6" fontId="0" fillId="0" borderId="6" xfId="0" applyNumberFormat="1" applyBorder="1" applyAlignment="1" applyProtection="1">
      <alignment horizontal="center"/>
      <protection hidden="1"/>
    </xf>
    <xf numFmtId="0" fontId="7" fillId="0" borderId="0" xfId="0" applyFont="1" applyBorder="1" applyAlignment="1" applyProtection="1">
      <alignment horizontal="left"/>
      <protection hidden="1"/>
    </xf>
    <xf numFmtId="6" fontId="7" fillId="0" borderId="7" xfId="0" applyNumberFormat="1" applyFont="1" applyBorder="1" applyProtection="1">
      <protection hidden="1"/>
    </xf>
    <xf numFmtId="2" fontId="0" fillId="0" borderId="0" xfId="0" applyNumberFormat="1" applyAlignment="1" applyProtection="1">
      <alignment horizontal="center"/>
      <protection hidden="1"/>
    </xf>
    <xf numFmtId="0" fontId="15" fillId="0" borderId="0" xfId="0" applyFont="1" applyProtection="1">
      <protection hidden="1"/>
    </xf>
    <xf numFmtId="0" fontId="10" fillId="0" borderId="0" xfId="0" applyFont="1" applyProtection="1">
      <protection hidden="1"/>
    </xf>
    <xf numFmtId="0" fontId="6" fillId="0" borderId="0" xfId="0" applyFont="1" applyAlignment="1" applyProtection="1">
      <alignment horizontal="centerContinuous"/>
      <protection hidden="1"/>
    </xf>
    <xf numFmtId="0" fontId="7" fillId="0" borderId="6" xfId="0" applyFont="1" applyBorder="1" applyAlignment="1" applyProtection="1">
      <alignment horizontal="center"/>
      <protection hidden="1"/>
    </xf>
    <xf numFmtId="0" fontId="6" fillId="0" borderId="9" xfId="0" applyFont="1" applyBorder="1" applyAlignment="1">
      <alignment horizontal="left" indent="1"/>
    </xf>
    <xf numFmtId="6" fontId="6" fillId="0" borderId="9" xfId="0" applyNumberFormat="1" applyFont="1" applyBorder="1" applyProtection="1">
      <protection hidden="1"/>
    </xf>
    <xf numFmtId="0" fontId="18" fillId="0" borderId="9" xfId="0" applyFont="1" applyBorder="1" applyAlignment="1" applyProtection="1">
      <alignment horizontal="left"/>
      <protection hidden="1"/>
    </xf>
    <xf numFmtId="4" fontId="7" fillId="0" borderId="9" xfId="0" applyNumberFormat="1" applyFont="1" applyBorder="1" applyAlignment="1" applyProtection="1">
      <alignment horizontal="center"/>
      <protection hidden="1"/>
    </xf>
    <xf numFmtId="0" fontId="17" fillId="0" borderId="5" xfId="0" applyFont="1" applyBorder="1" applyAlignment="1" applyProtection="1">
      <alignment horizontal="left" indent="2"/>
      <protection hidden="1"/>
    </xf>
    <xf numFmtId="0" fontId="17" fillId="0" borderId="8" xfId="0" applyFont="1" applyBorder="1" applyAlignment="1" applyProtection="1">
      <alignment horizontal="left" indent="2"/>
      <protection hidden="1"/>
    </xf>
    <xf numFmtId="0" fontId="6" fillId="0" borderId="9" xfId="0" applyFont="1" applyBorder="1" applyAlignment="1" applyProtection="1">
      <alignment horizontal="left"/>
      <protection hidden="1"/>
    </xf>
    <xf numFmtId="6" fontId="6" fillId="0" borderId="9" xfId="0" applyNumberFormat="1" applyFont="1" applyBorder="1" applyAlignment="1" applyProtection="1">
      <alignment horizontal="center"/>
      <protection hidden="1"/>
    </xf>
    <xf numFmtId="6" fontId="18" fillId="0" borderId="0" xfId="0" applyNumberFormat="1" applyFont="1" applyFill="1" applyBorder="1" applyAlignment="1">
      <alignment vertical="top"/>
    </xf>
    <xf numFmtId="6" fontId="6" fillId="0" borderId="0" xfId="0" applyNumberFormat="1" applyFont="1" applyBorder="1" applyProtection="1">
      <protection hidden="1"/>
    </xf>
    <xf numFmtId="40" fontId="6" fillId="0" borderId="0" xfId="0" applyNumberFormat="1" applyFont="1" applyBorder="1" applyProtection="1">
      <protection hidden="1"/>
    </xf>
    <xf numFmtId="40" fontId="7" fillId="0" borderId="0" xfId="0" applyNumberFormat="1" applyFont="1" applyBorder="1" applyProtection="1">
      <protection hidden="1"/>
    </xf>
    <xf numFmtId="6" fontId="0" fillId="0" borderId="11" xfId="0" applyNumberFormat="1" applyBorder="1" applyAlignment="1" applyProtection="1">
      <alignment horizontal="center"/>
      <protection hidden="1"/>
    </xf>
    <xf numFmtId="0" fontId="6" fillId="0" borderId="16" xfId="0" applyFont="1" applyBorder="1" applyAlignment="1" applyProtection="1">
      <alignment horizontal="left"/>
      <protection hidden="1"/>
    </xf>
    <xf numFmtId="4" fontId="6" fillId="0" borderId="16" xfId="0" applyNumberFormat="1" applyFont="1" applyBorder="1" applyAlignment="1" applyProtection="1">
      <alignment horizontal="center"/>
      <protection hidden="1"/>
    </xf>
    <xf numFmtId="0" fontId="0" fillId="0" borderId="5" xfId="0" applyBorder="1" applyAlignment="1">
      <alignment horizontal="left" indent="1"/>
    </xf>
    <xf numFmtId="0" fontId="0" fillId="10" borderId="0" xfId="0" applyFill="1" applyProtection="1">
      <protection hidden="1"/>
    </xf>
    <xf numFmtId="0" fontId="17" fillId="0" borderId="11" xfId="0" applyFont="1" applyBorder="1" applyAlignment="1" applyProtection="1">
      <alignment horizontal="left" indent="3"/>
      <protection hidden="1"/>
    </xf>
    <xf numFmtId="6" fontId="0" fillId="6" borderId="11" xfId="0" applyNumberFormat="1" applyFill="1" applyBorder="1" applyAlignment="1" applyProtection="1">
      <alignment horizontal="center"/>
      <protection locked="0"/>
    </xf>
    <xf numFmtId="6" fontId="0" fillId="0" borderId="16" xfId="0" applyNumberFormat="1" applyBorder="1" applyAlignment="1" applyProtection="1">
      <alignment horizontal="center"/>
      <protection hidden="1"/>
    </xf>
    <xf numFmtId="0" fontId="0" fillId="11" borderId="0" xfId="0" applyFill="1" applyProtection="1">
      <protection hidden="1"/>
    </xf>
    <xf numFmtId="0" fontId="0" fillId="0" borderId="0" xfId="0" applyFill="1" applyProtection="1">
      <protection hidden="1"/>
    </xf>
    <xf numFmtId="0" fontId="7" fillId="0" borderId="0" xfId="0" applyFont="1" applyAlignment="1">
      <alignment horizontal="left" indent="2"/>
    </xf>
    <xf numFmtId="0" fontId="11" fillId="0" borderId="0" xfId="0" applyFont="1"/>
    <xf numFmtId="0" fontId="0" fillId="0" borderId="0" xfId="0" applyAlignment="1">
      <alignment wrapText="1"/>
    </xf>
    <xf numFmtId="0" fontId="22" fillId="0" borderId="0" xfId="3" applyFont="1" applyFill="1"/>
    <xf numFmtId="0" fontId="22" fillId="0" borderId="0" xfId="3" applyFont="1"/>
    <xf numFmtId="0" fontId="8" fillId="0" borderId="0" xfId="0" applyFont="1"/>
  </cellXfs>
  <cellStyles count="4">
    <cellStyle name="Hyperlink" xfId="3" builtinId="8"/>
    <cellStyle name="Neutral" xfId="1" builtinId="28"/>
    <cellStyle name="Normal" xfId="0" builtinId="0"/>
    <cellStyle name="Normal_Agencies" xfId="2"/>
  </cellStyles>
  <dxfs count="407">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protection locked="0" hidden="0"/>
    </dxf>
    <dxf>
      <font>
        <b/>
      </font>
      <alignment horizontal="center" vertical="center" textRotation="0" wrapText="1" indent="0" justifyLastLine="0" shrinkToFit="0" readingOrder="0"/>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protection locked="0" hidden="0"/>
    </dxf>
    <dxf>
      <font>
        <b/>
      </font>
      <alignment horizontal="center" vertical="top" textRotation="0" wrapText="1" indent="0" justifyLastLine="0" shrinkToFit="0" readingOrder="0"/>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numFmt numFmtId="10" formatCode="&quot;$&quot;#,##0_);[Red]\(&quot;$&quot;#,##0\)"/>
      <protection locked="1" hidden="1"/>
    </dxf>
    <dxf>
      <numFmt numFmtId="10" formatCode="&quot;$&quot;#,##0_);[Red]\(&quot;$&quot;#,##0\)"/>
      <protection locked="1" hidden="1"/>
    </dxf>
    <dxf>
      <numFmt numFmtId="0" formatCode="General"/>
      <alignment horizontal="center" vertical="bottom" textRotation="0" wrapText="0" indent="0" justifyLastLine="0" shrinkToFit="0" readingOrder="0"/>
      <protection locked="1" hidden="1"/>
    </dxf>
    <dxf>
      <numFmt numFmtId="0" formatCode="General"/>
      <alignment horizontal="center" vertical="bottom" textRotation="0" wrapText="0" indent="0" justifyLastLine="0" shrinkToFit="0" readingOrder="0"/>
      <protection locked="1" hidden="1"/>
    </dxf>
    <dxf>
      <numFmt numFmtId="0" formatCode="General"/>
      <alignment horizontal="general" vertical="bottom"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alignment horizontal="general" vertical="bottom" textRotation="0" wrapText="0" indent="0" justifyLastLine="0" shrinkToFit="0" readingOrder="0"/>
    </dxf>
    <dxf>
      <numFmt numFmtId="0" formatCode="General"/>
      <alignment horizontal="general" vertical="bottom" textRotation="0" wrapText="0"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font>
        <color theme="0"/>
      </font>
    </dxf>
    <dxf>
      <font>
        <b/>
        <i val="0"/>
        <u/>
      </font>
    </dxf>
    <dxf>
      <border>
        <left/>
        <right/>
        <top style="thin">
          <color theme="1" tint="0.499984740745262"/>
        </top>
        <bottom style="thin">
          <color theme="1" tint="0.499984740745262"/>
        </bottom>
        <vertical/>
        <horizontal/>
      </border>
    </dxf>
    <dxf>
      <font>
        <b/>
        <i val="0"/>
      </font>
    </dxf>
    <dxf>
      <font>
        <b/>
        <i/>
      </font>
    </dxf>
    <dxf>
      <font>
        <b/>
        <i val="0"/>
        <color theme="0"/>
      </font>
      <fill>
        <patternFill>
          <bgColor theme="5" tint="-0.499984740745262"/>
        </patternFill>
      </fill>
    </dxf>
    <dxf>
      <border>
        <top style="thin">
          <color theme="1" tint="0.499984740745262"/>
        </top>
        <vertical/>
        <horizontal/>
      </border>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protection locked="1" hidden="1"/>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protection locked="1" hidden="1"/>
    </dxf>
    <dxf>
      <protection locked="1" hidden="1"/>
    </dxf>
    <dxf>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alignment horizontal="center" vertical="bottom" textRotation="0" wrapText="0" indent="0" justifyLastLine="0" shrinkToFit="0" readingOrder="0"/>
      <protection locked="1" hidden="1"/>
    </dxf>
    <dxf>
      <alignment horizontal="center" vertical="bottom" textRotation="0" wrapText="0" indent="0" justifyLastLine="0" shrinkToFit="0" readingOrder="0"/>
      <protection locked="1" hidden="1"/>
    </dxf>
    <dxf>
      <numFmt numFmtId="0" formatCode="General"/>
      <alignment horizontal="center" textRotation="0" indent="0" justifyLastLine="0" shrinkToFit="0" readingOrder="0"/>
      <protection locked="1" hidden="1"/>
    </dxf>
    <dxf>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fill>
        <patternFill patternType="solid">
          <fgColor indexed="64"/>
          <bgColor theme="5" tint="0.79998168889431442"/>
        </patternFill>
      </fill>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fill>
        <patternFill patternType="solid">
          <fgColor indexed="64"/>
          <bgColor theme="5" tint="0.79998168889431442"/>
        </patternFill>
      </fill>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8" formatCode="#,##0.00_);[Red]\(#,##0.00\)"/>
      <border diagonalUp="0" diagonalDown="0">
        <left/>
        <right/>
        <top style="thin">
          <color theme="1" tint="0.499984740745262"/>
        </top>
        <bottom style="thin">
          <color theme="1" tint="0.499984740745262"/>
        </bottom>
      </border>
      <protection locked="1" hidden="1"/>
    </dxf>
    <dxf>
      <numFmt numFmtId="8" formatCode="#,##0.00_);[Red]\(#,##0.0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border>
      <protection locked="1" hidden="1"/>
    </dxf>
    <dxf>
      <protection locked="1" hidden="1"/>
    </dxf>
    <dxf>
      <numFmt numFmtId="0" formatCode="General"/>
      <protection locked="1" hidden="1"/>
    </dxf>
    <dxf>
      <numFmt numFmtId="0" formatCode="General"/>
      <protection locked="1" hidden="1"/>
    </dxf>
    <dxf>
      <numFmt numFmtId="0" formatCode="General"/>
      <protection locked="1" hidden="1"/>
    </dxf>
    <dxf>
      <alignment horizontal="center" vertical="bottom" textRotation="0" wrapText="0" indent="0" justifyLastLine="0" shrinkToFit="0" readingOrder="0"/>
    </dxf>
    <dxf>
      <alignment horizontal="center" vertical="bottom" textRotation="0" wrapText="0" indent="0" justifyLastLine="0" shrinkToFit="0" readingOrder="0"/>
      <protection locked="1" hidden="1"/>
    </dxf>
    <dxf>
      <alignment horizontal="center" vertical="bottom" textRotation="0" wrapText="0" indent="0" justifyLastLine="0" shrinkToFit="0" readingOrder="0"/>
    </dxf>
    <dxf>
      <numFmt numFmtId="0" formatCode="General"/>
      <alignment horizontal="center" textRotation="0" indent="0" justifyLastLine="0" shrinkToFit="0" readingOrder="0"/>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0" justifyLastLine="0" shrinkToFit="0" readingOrder="0"/>
      <border diagonalUp="0" diagonalDown="0" outline="0">
        <left/>
        <right/>
        <top/>
        <bottom/>
      </border>
      <protection locked="1" hidden="1"/>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protection locked="1" hidden="1"/>
    </dxf>
    <dxf>
      <protection locked="1" hidden="1"/>
    </dxf>
    <dxf>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alignment horizontal="center" vertical="bottom" textRotation="0" wrapText="0" indent="0" justifyLastLine="0" shrinkToFit="0" readingOrder="0"/>
      <protection locked="1" hidden="1"/>
    </dxf>
    <dxf>
      <alignment horizontal="center" vertical="bottom" textRotation="0" wrapText="0" indent="0" justifyLastLine="0" shrinkToFit="0" readingOrder="0"/>
      <protection locked="1" hidden="1"/>
    </dxf>
    <dxf>
      <numFmt numFmtId="0" formatCode="General"/>
      <alignment horizontal="center" textRotation="0" indent="0" justifyLastLine="0" shrinkToFit="0" readingOrder="0"/>
      <protection locked="1" hidden="1"/>
    </dxf>
    <dxf>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10" formatCode="&quot;$&quot;#,##0_);[Red]\(&quot;$&quot;#,##0\)"/>
      <alignment vertical="bottom" textRotation="0" indent="0" justifyLastLine="0" shrinkToFit="0" readingOrder="0"/>
      <border diagonalUp="0" diagonalDown="0">
        <left/>
        <right/>
        <top style="thin">
          <color theme="1" tint="0.499984740745262"/>
        </top>
        <bottom style="thin">
          <color theme="1" tint="0.499984740745262"/>
        </bottom>
      </border>
      <protection locked="1" hidden="1"/>
    </dxf>
    <dxf>
      <numFmt numFmtId="10" formatCode="&quot;$&quot;#,##0_);[Red]\(&quot;$&quot;#,##0\)"/>
      <alignment vertical="bottom" textRotation="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dxf>
    <dxf>
      <alignment horizontal="left"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alignment horizontal="center" vertical="bottom" textRotation="0" wrapText="0" indent="0" justifyLastLine="0" shrinkToFit="0" readingOrder="0"/>
    </dxf>
    <dxf>
      <alignment horizontal="center" vertical="bottom" textRotation="0" wrapText="0" indent="0" justifyLastLine="0" shrinkToFit="0" readingOrder="0"/>
      <protection locked="1" hidden="1"/>
    </dxf>
    <dxf>
      <alignment horizontal="center" vertical="bottom" textRotation="0" wrapText="0" indent="0" justifyLastLine="0" shrinkToFit="0" readingOrder="0"/>
    </dxf>
    <dxf>
      <numFmt numFmtId="0" formatCode="General"/>
      <alignment horizontal="center" vertical="bottom" textRotation="0" indent="0" justifyLastLine="0" shrinkToFit="0" readingOrder="0"/>
      <protection locked="1" hidden="1"/>
    </dxf>
    <dxf>
      <numFmt numFmtId="0" formatCode="General"/>
      <alignment vertical="bottom" textRotation="0" indent="0" justifyLastLine="0" shrinkToFit="0" readingOrder="0"/>
      <protection locked="1" hidden="1"/>
    </dxf>
    <dxf>
      <protection locked="1" hidden="1"/>
    </dxf>
    <dxf>
      <alignment vertical="bottom" textRotation="0" indent="0" justifyLastLine="0" shrinkToFit="0" readingOrder="0"/>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outline="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dxf>
    <dxf>
      <alignment horizontal="left" vertical="bottom" textRotation="0" wrapText="0" relativeIndent="1" justifyLastLine="0" shrinkToFit="0" readingOrder="0"/>
      <border diagonalUp="0" diagonalDown="0" outline="0">
        <left/>
        <right/>
        <top style="thin">
          <color theme="1" tint="0.499984740745262"/>
        </top>
        <bottom style="thin">
          <color theme="1" tint="0.499984740745262"/>
        </bottom>
      </border>
    </dxf>
    <dxf>
      <numFmt numFmtId="0" formatCode="General"/>
    </dxf>
    <dxf>
      <numFmt numFmtId="0" formatCode="General"/>
    </dxf>
    <dxf>
      <numFmt numFmtId="0" formatCode="General"/>
    </dxf>
    <dxf>
      <numFmt numFmtId="0" formatCode="General"/>
      <alignment horizontal="center" vertical="bottom" textRotation="0" wrapText="0" indent="0" justifyLastLine="0" shrinkToFit="0" readingOrder="0"/>
    </dxf>
    <dxf>
      <alignment horizontal="center" vertical="bottom" textRotation="0" wrapText="0" indent="0" justifyLastLine="0" shrinkToFit="0" readingOrder="0"/>
    </dxf>
    <dxf>
      <numFmt numFmtId="0" formatCode="General"/>
      <alignment horizontal="center" textRotation="0" indent="0" justifyLastLine="0" shrinkToFit="0" readingOrder="0"/>
    </dxf>
    <dxf>
      <numFmt numFmtId="0" formatCode="General"/>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dxf>
    <dxf>
      <numFmt numFmtId="0" formatCode="General"/>
    </dxf>
    <dxf>
      <numFmt numFmtId="0" formatCode="General"/>
    </dxf>
    <dxf>
      <numFmt numFmtId="0" formatCode="General"/>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numFmt numFmtId="0" formatCode="General"/>
      <alignment horizontal="center" textRotation="0" indent="0" justifyLastLine="0" shrinkToFit="0" readingOrder="0"/>
    </dxf>
    <dxf>
      <numFmt numFmtId="0" formatCode="General"/>
    </dxf>
    <dxf>
      <font>
        <b/>
      </font>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border outline="0">
        <bottom style="thick">
          <color theme="0"/>
        </bottom>
      </border>
    </dxf>
    <dxf>
      <font>
        <b/>
        <i val="0"/>
        <strike val="0"/>
        <condense val="0"/>
        <extend val="0"/>
        <outline val="0"/>
        <shadow val="0"/>
        <u val="none"/>
        <vertAlign val="baseline"/>
        <sz val="11"/>
        <color theme="0"/>
        <name val="Calibri"/>
        <scheme val="minor"/>
      </font>
      <fill>
        <patternFill patternType="solid">
          <fgColor theme="6"/>
          <bgColor theme="6"/>
        </patternFill>
      </fill>
      <border diagonalUp="0" diagonalDown="0" outline="0">
        <left style="thin">
          <color theme="0"/>
        </left>
        <right style="thin">
          <color theme="0"/>
        </right>
        <top/>
        <bottom/>
      </border>
    </dxf>
    <dxf>
      <alignment horizontal="left"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dxf>
    <dxf>
      <alignment horizontal="center" vertical="bottom" textRotation="0" wrapText="0" indent="0" justifyLastLine="0" shrinkToFit="0" readingOrder="0"/>
    </dxf>
    <dxf>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center"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10" formatCode="&quot;$&quot;#,##0_);[Red]\(&quot;$&quot;#,##0\)"/>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alignment horizontal="general" vertical="top" textRotation="0" wrapText="0" indent="0" justifyLastLine="0" shrinkToFit="0" readingOrder="0"/>
    </dxf>
    <dxf>
      <border>
        <bottom style="medium">
          <color indexed="64"/>
        </bottom>
      </border>
    </dxf>
    <dxf>
      <font>
        <b/>
      </font>
      <alignment horizontal="center" vertical="center"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2" formatCode="0.00"/>
      <alignment vertical="top" textRotation="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general" vertical="top" textRotation="0" wrapText="1" indent="0" justifyLastLine="0" shrinkToFit="0" readingOrder="0"/>
    </dxf>
    <dxf>
      <alignment horizontal="center" vertical="top" textRotation="0" wrapText="0" indent="0" justifyLastLine="0" shrinkToFit="0" readingOrder="0"/>
    </dxf>
    <dxf>
      <alignment horizontal="general" vertical="top" textRotation="0" wrapText="1" indent="0" justifyLastLine="0" shrinkToFit="0" readingOrder="0"/>
    </dxf>
    <dxf>
      <alignment horizontal="center" vertical="top" textRotation="0" wrapText="0" indent="0" justifyLastLine="0" shrinkToFit="0" readingOrder="0"/>
    </dxf>
    <dxf>
      <alignment vertical="top" textRotation="0" indent="0" justifyLastLine="0" shrinkToFit="0" readingOrder="0"/>
    </dxf>
    <dxf>
      <alignment horizontal="center" vertical="bottom"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border outline="0">
        <top style="thin">
          <color indexed="8"/>
        </top>
        <bottom style="thin">
          <color indexed="22"/>
        </bottom>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dxf>
    <dxf>
      <border outline="0">
        <bottom style="thin">
          <color indexed="8"/>
        </bottom>
      </border>
    </dxf>
    <dxf>
      <font>
        <b val="0"/>
        <i val="0"/>
        <strike val="0"/>
        <condense val="0"/>
        <extend val="0"/>
        <outline val="0"/>
        <shadow val="0"/>
        <u val="none"/>
        <vertAlign val="baseline"/>
        <sz val="11"/>
        <color indexed="8"/>
        <name val="Calibri"/>
        <scheme val="none"/>
      </font>
      <fill>
        <patternFill patternType="solid">
          <fgColor indexed="0"/>
          <bgColor indexed="22"/>
        </patternFill>
      </fill>
      <alignment horizontal="center" vertical="bottom" textRotation="0" wrapText="0" indent="0" justifyLastLine="0" shrinkToFit="0" readingOrder="0"/>
      <border diagonalUp="0" diagonalDown="0" outline="0">
        <left style="thin">
          <color indexed="8"/>
        </left>
        <right style="thin">
          <color indexed="8"/>
        </right>
        <top/>
        <bottom/>
      </border>
    </dxf>
    <dxf>
      <numFmt numFmtId="0" formatCode="General"/>
    </dxf>
    <dxf>
      <numFmt numFmtId="0" formatCode="General"/>
    </dxf>
    <dxf>
      <numFmt numFmtId="0" formatCode="General"/>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center"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center" vertical="top" textRotation="0" wrapText="0" indent="0" justifyLastLine="0" shrinkToFit="0" readingOrder="0"/>
    </dxf>
    <dxf>
      <font>
        <b/>
        <i val="0"/>
        <strike val="0"/>
        <condense val="0"/>
        <extend val="0"/>
        <outline val="0"/>
        <shadow val="0"/>
        <u val="none"/>
        <vertAlign val="baseline"/>
        <sz val="12"/>
        <color theme="0"/>
        <name val="arial"/>
        <scheme val="none"/>
      </font>
      <fill>
        <patternFill patternType="none">
          <fgColor indexed="64"/>
          <bgColor auto="1"/>
        </patternFill>
      </fill>
      <alignment horizontal="center" vertical="top" textRotation="0" wrapText="0" indent="0" justifyLastLine="0" shrinkToFit="0" readingOrder="0"/>
    </dxf>
    <dxf>
      <numFmt numFmtId="0" formatCode="General"/>
    </dxf>
    <dxf>
      <numFmt numFmtId="0" formatCode="General"/>
    </dxf>
    <dxf>
      <numFmt numFmtId="0" formatCode="General"/>
    </dxf>
    <dxf>
      <numFmt numFmtId="1" formatCode="0"/>
    </dxf>
    <dxf>
      <fill>
        <patternFill patternType="solid">
          <fgColor theme="6" tint="0.79998168889431442"/>
          <bgColor theme="6" tint="0.79998168889431442"/>
        </patternFill>
      </fill>
    </dxf>
    <dxf>
      <fill>
        <patternFill patternType="solid">
          <fgColor theme="6" tint="0.79998168889431442"/>
          <bgColor theme="6" tint="0.79998168889431442"/>
        </patternFill>
      </fill>
    </dxf>
    <dxf>
      <font>
        <b/>
        <color theme="1"/>
      </font>
    </dxf>
    <dxf>
      <font>
        <b/>
        <color theme="1"/>
      </font>
    </dxf>
    <dxf>
      <font>
        <b/>
        <color theme="1"/>
      </font>
      <border>
        <top style="double">
          <color theme="6"/>
        </top>
      </border>
    </dxf>
    <dxf>
      <font>
        <b/>
        <color theme="1"/>
      </font>
      <border>
        <left/>
        <right/>
        <top style="medium">
          <color theme="1" tint="0.499984740745262"/>
        </top>
        <bottom style="medium">
          <color theme="1" tint="0.499984740745262"/>
        </bottom>
        <vertical/>
        <horizontal/>
      </border>
    </dxf>
    <dxf>
      <font>
        <color theme="1"/>
      </font>
      <border>
        <left style="thin">
          <color theme="6"/>
        </left>
        <right style="thin">
          <color theme="6"/>
        </right>
        <top style="thin">
          <color theme="6"/>
        </top>
        <bottom style="thin">
          <color theme="6"/>
        </bottom>
        <vertical style="thin">
          <color theme="6"/>
        </vertical>
        <horizontal style="thin">
          <color theme="6"/>
        </horizontal>
      </border>
    </dxf>
    <dxf>
      <border diagonalUp="0" diagonalDown="0">
        <left/>
        <right/>
        <top style="medium">
          <color auto="1"/>
        </top>
        <bottom/>
        <vertical/>
        <horizontal/>
      </border>
    </dxf>
    <dxf>
      <border diagonalUp="0" diagonalDown="0">
        <left style="medium">
          <color theme="1" tint="0.499984740745262"/>
        </left>
        <right style="thick">
          <color theme="1" tint="0.499984740745262"/>
        </right>
        <top style="medium">
          <color theme="1" tint="0.499984740745262"/>
        </top>
        <bottom style="medium">
          <color theme="1" tint="0.499984740745262"/>
        </bottom>
        <vertical/>
        <horizontal/>
      </border>
    </dxf>
    <dxf>
      <border>
        <left style="medium">
          <color theme="1" tint="0.499984740745262"/>
        </left>
        <right style="thick">
          <color theme="1" tint="0.499984740745262"/>
        </right>
        <top style="medium">
          <color theme="1" tint="0.499984740745262"/>
        </top>
        <bottom style="medium">
          <color theme="1" tint="0.499984740745262"/>
        </bottom>
        <vertical style="thin">
          <color theme="1" tint="0.499984740745262"/>
        </vertical>
        <horizontal style="thin">
          <color theme="1" tint="0.499984740745262"/>
        </horizontal>
      </border>
    </dxf>
    <dxf>
      <font>
        <b/>
        <color theme="1"/>
      </font>
      <border>
        <bottom style="thin">
          <color theme="5"/>
        </bottom>
        <vertical/>
        <horizontal/>
      </border>
    </dxf>
    <dxf>
      <font>
        <color theme="1"/>
      </font>
      <border>
        <left style="thin">
          <color theme="5" tint="-0.499984740745262"/>
        </left>
        <right style="thin">
          <color theme="5" tint="-0.499984740745262"/>
        </right>
        <top style="thin">
          <color theme="5" tint="-0.499984740745262"/>
        </top>
        <bottom style="thin">
          <color theme="5" tint="-0.499984740745262"/>
        </bottom>
        <vertical/>
        <horizontal/>
      </border>
    </dxf>
  </dxfs>
  <tableStyles count="3" defaultTableStyle="TableStyleMedium2" defaultPivotStyle="PivotStyleLight16">
    <tableStyle name="SlicerStyleDark2 2" pivot="0" table="0" count="10">
      <tableStyleElement type="wholeTable" dxfId="406"/>
      <tableStyleElement type="headerRow" dxfId="405"/>
    </tableStyle>
    <tableStyle name="Table Style 1" pivot="0" count="3">
      <tableStyleElement type="wholeTable" dxfId="404"/>
      <tableStyleElement type="headerRow" dxfId="403"/>
      <tableStyleElement type="totalRow" dxfId="402"/>
    </tableStyle>
    <tableStyle name="TableStyleLight18 2" pivot="0" count="7">
      <tableStyleElement type="wholeTable" dxfId="401"/>
      <tableStyleElement type="headerRow" dxfId="400"/>
      <tableStyleElement type="totalRow" dxfId="399"/>
      <tableStyleElement type="firstColumn" dxfId="398"/>
      <tableStyleElement type="lastColumn" dxfId="397"/>
      <tableStyleElement type="firstRowStripe" dxfId="396"/>
      <tableStyleElement type="firstColumnStripe" dxfId="395"/>
    </tableStyle>
  </tableStyles>
  <colors>
    <mruColors>
      <color rgb="FFFADDCA"/>
      <color rgb="FFFEDDDA"/>
      <color rgb="FFF4BEBA"/>
    </mruColors>
  </colors>
  <extLst>
    <ext xmlns:x14="http://schemas.microsoft.com/office/spreadsheetml/2009/9/main" uri="{46F421CA-312F-682f-3DD2-61675219B42D}">
      <x14:dxfs count="8">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theme="5" tint="-0.499984740745262"/>
          </font>
          <fill>
            <patternFill patternType="solid">
              <fgColor theme="5" tint="0.59999389629810485"/>
              <bgColor rgb="FFFEDDDA"/>
            </patternFill>
          </fill>
          <border>
            <left style="thin">
              <color theme="5" tint="0.59999389629810485"/>
            </left>
            <right style="thin">
              <color theme="5" tint="0.59999389629810485"/>
            </right>
            <top style="thin">
              <color theme="5" tint="0.59999389629810485"/>
            </top>
            <bottom style="thin">
              <color theme="5" tint="0.59999389629810485"/>
            </bottom>
            <vertical/>
            <horizontal/>
          </border>
        </dxf>
        <dxf>
          <font>
            <color theme="0"/>
          </font>
          <fill>
            <patternFill patternType="solid">
              <fgColor theme="5"/>
              <bgColor theme="5" tint="-0.499984740745262"/>
            </patternFill>
          </fill>
          <border>
            <left style="thin">
              <color theme="5"/>
            </left>
            <right style="thin">
              <color theme="5"/>
            </right>
            <top style="thin">
              <color theme="5"/>
            </top>
            <bottom style="thin">
              <color theme="5"/>
            </bottom>
            <vertical/>
            <horizontal/>
          </border>
        </dxf>
        <dxf>
          <font>
            <color rgb="FF959595"/>
          </font>
          <fill>
            <patternFill patternType="solid">
              <fgColor rgb="FFDFDFDF"/>
              <bgColor rgb="FFDFDFDF"/>
            </patternFill>
          </fill>
          <border>
            <left style="thin">
              <color rgb="FFDFDFDF"/>
            </left>
            <right style="thin">
              <color rgb="FFDFDFDF"/>
            </right>
            <top style="thin">
              <color rgb="FFDFDFDF"/>
            </top>
            <bottom style="thin">
              <color rgb="FFDFDFDF"/>
            </bottom>
            <vertical/>
            <horizontal/>
          </border>
        </dxf>
        <dxf>
          <font>
            <color rgb="FF000000"/>
          </font>
          <fill>
            <patternFill patternType="solid">
              <fgColor rgb="FFC0C0C0"/>
              <bgColor rgb="FFC0C0C0"/>
            </patternFill>
          </fill>
          <border>
            <left style="thin">
              <color rgb="FFC0C0C0"/>
            </left>
            <right style="thin">
              <color rgb="FFC0C0C0"/>
            </right>
            <top style="thin">
              <color rgb="FFC0C0C0"/>
            </top>
            <bottom style="thin">
              <color rgb="FFC0C0C0"/>
            </bottom>
            <vertical/>
            <horizontal/>
          </border>
        </dxf>
      </x14:dxfs>
    </ext>
    <ext xmlns:x14="http://schemas.microsoft.com/office/spreadsheetml/2009/9/main" uri="{EB79DEF2-80B8-43e5-95BD-54CBDDF9020C}">
      <x14:slicerStyles defaultSlicerStyle="SlicerStyleLight1">
        <x14:slicerStyle name="SlicerStyleDark2 2">
          <x14:slicerStyleElements>
            <x14:slicerStyleElement type="unselectedItemWithData" dxfId="7"/>
            <x14:slicerStyleElement type="unselectedItemWithNoData" dxfId="6"/>
            <x14:slicerStyleElement type="selectedItemWithData" dxfId="5"/>
            <x14:slicerStyleElement type="selectedItemWithNoData" dxfId="4"/>
            <x14:slicerStyleElement type="hoveredUnselectedItemWithData" dxfId="3"/>
            <x14:slicerStyleElement type="hoveredSelectedItemWithData" dxfId="2"/>
            <x14:slicerStyleElement type="hoveredUnselectedItemWithNoData" dxfId="1"/>
            <x14:slicerStyleElement type="hoveredSelectedItemWithNoData" dxfId="0"/>
          </x14:slicerStyleElements>
        </x14:slicerStyle>
      </x14:slicerStyles>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microsoft.com/office/2007/relationships/slicerCache" Target="slicerCaches/slicerCache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microsoft.com/office/2007/relationships/slicerCache" Target="slicerCaches/slicerCach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onnections" Target="connection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63500</xdr:colOff>
      <xdr:row>1</xdr:row>
      <xdr:rowOff>222250</xdr:rowOff>
    </xdr:from>
    <xdr:to>
      <xdr:col>2</xdr:col>
      <xdr:colOff>19050</xdr:colOff>
      <xdr:row>19</xdr:row>
      <xdr:rowOff>63500</xdr:rowOff>
    </xdr:to>
    <xdr:sp macro="" textlink="">
      <xdr:nvSpPr>
        <xdr:cNvPr id="2" name="TextBox 1"/>
        <xdr:cNvSpPr txBox="1"/>
      </xdr:nvSpPr>
      <xdr:spPr>
        <a:xfrm>
          <a:off x="63500" y="292100"/>
          <a:ext cx="9271000" cy="3206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chemeClr val="dk1"/>
              </a:solidFill>
              <a:effectLst/>
              <a:latin typeface="+mn-lt"/>
              <a:ea typeface="+mn-ea"/>
              <a:cs typeface="+mn-cs"/>
            </a:rPr>
            <a:t>As part of budget development process this year, Executive Department agencies are being required to provide information to estimate expenditures necessary to continue services under current law and anticipated savings from certain administrative efficiencies that may be pursued by the agency under current law. Agencies are also being asked to provide an assessment of their authorized position level and personnel costs.  This budgetary baseline, position and policy proposal information will be captured in this Excel spreadsheet template.  </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The first step in providing budgetary baseline information is to establish an adjusted baseline for FY 2022 spending.  The starting point for this baseline will be FY 2022 expenditures.  Adjustments will be made to the FY Expenditure Level to account for timing issues, removal of one-time spending, and other adjustments to create a baseline budget consistent with service delivery and other requirements that existed in FY 2022.  Additional adjustments will be made to account for new requirements in Chapter 2; changes in caseload and the cost of delivering services; anticipated efficiencies from the conversion of contract workers to state employees; and the realization of efficiencies and saving in procurement.  The</a:t>
          </a:r>
          <a:r>
            <a:rPr lang="en-US" sz="1100" baseline="0">
              <a:solidFill>
                <a:schemeClr val="dk1"/>
              </a:solidFill>
              <a:effectLst/>
              <a:latin typeface="+mn-lt"/>
              <a:ea typeface="+mn-ea"/>
              <a:cs typeface="+mn-cs"/>
            </a:rPr>
            <a:t> template with this first group of adjustments should be submitted to your DPB budget analyst with a copy to budget@dpb.virginia.gov by August 24, 2022. Policy spending changes should not be included in this initial submision.</a:t>
          </a:r>
          <a:endParaRPr lang="en-US" sz="1100">
            <a:solidFill>
              <a:schemeClr val="dk1"/>
            </a:solidFill>
            <a:effectLst/>
            <a:latin typeface="+mn-lt"/>
            <a:ea typeface="+mn-ea"/>
            <a:cs typeface="+mn-cs"/>
          </a:endParaRP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Agencies will be given the opportunity, with the concurrence of their cabinet secretaries, to reflect proposed changes in spending of a policy nature in the Excel spreadsheet template.  Any policy changes that affect spending approved for inclusion in the Excel template by cabinet secretaries must also be submitted as decision packages. The Excel template should be resubmitted with any applicable policy</a:t>
          </a:r>
          <a:r>
            <a:rPr lang="en-US" sz="1100" baseline="0">
              <a:solidFill>
                <a:schemeClr val="dk1"/>
              </a:solidFill>
              <a:effectLst/>
              <a:latin typeface="+mn-lt"/>
              <a:ea typeface="+mn-ea"/>
              <a:cs typeface="+mn-cs"/>
            </a:rPr>
            <a:t> spending changes completed by September 9, 2022. </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See the following</a:t>
          </a:r>
          <a:r>
            <a:rPr lang="en-US" sz="1100" baseline="0">
              <a:solidFill>
                <a:schemeClr val="dk1"/>
              </a:solidFill>
              <a:effectLst/>
              <a:latin typeface="+mn-lt"/>
              <a:ea typeface="+mn-ea"/>
              <a:cs typeface="+mn-cs"/>
            </a:rPr>
            <a:t> link to detailed instructions on these submissions and how to use the Excel template.</a:t>
          </a:r>
          <a:endParaRPr lang="en-US" sz="1100">
            <a:solidFill>
              <a:schemeClr val="dk1"/>
            </a:solidFill>
            <a:effectLst/>
            <a:latin typeface="+mn-lt"/>
            <a:ea typeface="+mn-ea"/>
            <a:cs typeface="+mn-cs"/>
          </a:endParaRPr>
        </a:p>
        <a:p>
          <a:endParaRPr lang="en-US" sz="1200">
            <a:solidFill>
              <a:schemeClr val="dk1"/>
            </a:solidFill>
            <a:effectLst/>
            <a:latin typeface="+mn-lt"/>
            <a:ea typeface="+mn-ea"/>
            <a:cs typeface="+mn-cs"/>
          </a:endParaRPr>
        </a:p>
        <a:p>
          <a:endParaRPr lang="en-US" sz="1200">
            <a:solidFill>
              <a:schemeClr val="dk1"/>
            </a:solidFill>
            <a:effectLst/>
            <a:latin typeface="+mn-lt"/>
            <a:ea typeface="+mn-ea"/>
            <a:cs typeface="+mn-cs"/>
          </a:endParaRPr>
        </a:p>
        <a:p>
          <a:endParaRPr 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95250</xdr:colOff>
      <xdr:row>7</xdr:row>
      <xdr:rowOff>60325</xdr:rowOff>
    </xdr:from>
    <xdr:to>
      <xdr:col>0</xdr:col>
      <xdr:colOff>4474004</xdr:colOff>
      <xdr:row>21</xdr:row>
      <xdr:rowOff>9525</xdr:rowOff>
    </xdr:to>
    <mc:AlternateContent xmlns:mc="http://schemas.openxmlformats.org/markup-compatibility/2006" xmlns:sle15="http://schemas.microsoft.com/office/drawing/2012/slicer">
      <mc:Choice Requires="sle15">
        <xdr:graphicFrame macro="">
          <xdr:nvGraphicFramePr>
            <xdr:cNvPr id="2" name="Program"/>
            <xdr:cNvGraphicFramePr/>
          </xdr:nvGraphicFramePr>
          <xdr:xfrm>
            <a:off x="0" y="0"/>
            <a:ext cx="0" cy="0"/>
          </xdr:xfrm>
          <a:graphic>
            <a:graphicData uri="http://schemas.microsoft.com/office/drawing/2010/slicer">
              <sle:slicer xmlns:sle="http://schemas.microsoft.com/office/drawing/2010/slicer" name="Program"/>
            </a:graphicData>
          </a:graphic>
        </xdr:graphicFrame>
      </mc:Choice>
      <mc:Fallback xmlns="">
        <xdr:sp macro="" textlink="">
          <xdr:nvSpPr>
            <xdr:cNvPr id="0" name=""/>
            <xdr:cNvSpPr>
              <a:spLocks noTextEdit="1"/>
            </xdr:cNvSpPr>
          </xdr:nvSpPr>
          <xdr:spPr>
            <a:xfrm>
              <a:off x="95250" y="1082098"/>
              <a:ext cx="4378754" cy="2535382"/>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fLocksWithSheet="0"/>
  </xdr:twoCellAnchor>
  <xdr:twoCellAnchor editAs="absolute">
    <xdr:from>
      <xdr:col>0</xdr:col>
      <xdr:colOff>101600</xdr:colOff>
      <xdr:row>21</xdr:row>
      <xdr:rowOff>57151</xdr:rowOff>
    </xdr:from>
    <xdr:to>
      <xdr:col>0</xdr:col>
      <xdr:colOff>4472051</xdr:colOff>
      <xdr:row>32</xdr:row>
      <xdr:rowOff>133351</xdr:rowOff>
    </xdr:to>
    <mc:AlternateContent xmlns:mc="http://schemas.openxmlformats.org/markup-compatibility/2006" xmlns:sle15="http://schemas.microsoft.com/office/drawing/2012/slicer">
      <mc:Choice Requires="sle15">
        <xdr:graphicFrame macro="">
          <xdr:nvGraphicFramePr>
            <xdr:cNvPr id="3" name="Fund Group"/>
            <xdr:cNvGraphicFramePr/>
          </xdr:nvGraphicFramePr>
          <xdr:xfrm>
            <a:off x="0" y="0"/>
            <a:ext cx="0" cy="0"/>
          </xdr:xfrm>
          <a:graphic>
            <a:graphicData uri="http://schemas.microsoft.com/office/drawing/2010/slicer">
              <sle:slicer xmlns:sle="http://schemas.microsoft.com/office/drawing/2010/slicer" name="Fund Group"/>
            </a:graphicData>
          </a:graphic>
        </xdr:graphicFrame>
      </mc:Choice>
      <mc:Fallback xmlns="">
        <xdr:sp macro="" textlink="">
          <xdr:nvSpPr>
            <xdr:cNvPr id="0" name=""/>
            <xdr:cNvSpPr>
              <a:spLocks noTextEdit="1"/>
            </xdr:cNvSpPr>
          </xdr:nvSpPr>
          <xdr:spPr>
            <a:xfrm>
              <a:off x="101600" y="3665106"/>
              <a:ext cx="4370451" cy="2108200"/>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fLocksWithSheet="0"/>
  </xdr:twoCellAnchor>
</xdr:wsDr>
</file>

<file path=xl/queryTables/queryTable1.xml><?xml version="1.0" encoding="utf-8"?>
<queryTable xmlns="http://schemas.openxmlformats.org/spreadsheetml/2006/main" name="ExternalData_1" connectionId="12" autoFormatId="0" applyNumberFormats="0" applyBorderFormats="0" applyFontFormats="1" applyPatternFormats="1" applyAlignmentFormats="0" applyWidthHeightFormats="0">
  <queryTableRefresh preserveSortFilterLayout="0" nextId="4">
    <queryTableFields count="3">
      <queryTableField id="1" name="Program" tableColumnId="1"/>
      <queryTableField id="2" name="Pgm Code" tableColumnId="2"/>
      <queryTableField id="3" name="Program Name" tableColumnId="3"/>
    </queryTableFields>
  </queryTableRefresh>
</queryTable>
</file>

<file path=xl/queryTables/queryTable2.xml><?xml version="1.0" encoding="utf-8"?>
<queryTable xmlns="http://schemas.openxmlformats.org/spreadsheetml/2006/main" name="ExternalData_1" adjustColumnWidth="0" connectionId="2" autoFormatId="16" applyNumberFormats="0" applyBorderFormats="0" applyFontFormats="1" applyPatternFormats="1" applyAlignmentFormats="0" applyWidthHeightFormats="0">
  <queryTableRefresh nextId="6">
    <queryTableFields count="5">
      <queryTableField id="1" name="Agency" tableColumnId="16"/>
      <queryTableField id="2" name="Agy Code" tableColumnId="17"/>
      <queryTableField id="3" name="Agency Title" tableColumnId="18"/>
      <queryTableField id="4" name="Sec Area" tableColumnId="19"/>
      <queryTableField id="5" name="Sec Area Sort" tableColumnId="20"/>
    </queryTableFields>
  </queryTableRefresh>
</queryTable>
</file>

<file path=xl/queryTables/queryTable3.xml><?xml version="1.0" encoding="utf-8"?>
<queryTable xmlns="http://schemas.openxmlformats.org/spreadsheetml/2006/main" name="ExternalData_1" connectionId="13" autoFormatId="0" applyNumberFormats="0" applyBorderFormats="0" applyFontFormats="1" applyPatternFormats="1" applyAlignmentFormats="0" applyWidthHeightFormats="0">
  <queryTableRefresh preserveSortFilterLayout="0" nextId="6">
    <queryTableFields count="5">
      <queryTableField id="1" name="Prog.Fund" tableColumnId="1"/>
      <queryTableField id="2" name="Program" tableColumnId="2"/>
      <queryTableField id="3" name="Pgm Code" tableColumnId="3"/>
      <queryTableField id="4" name="Fund Group" tableColumnId="4"/>
      <queryTableField id="5" name="Fund Group Code" tableColumnId="5"/>
    </queryTableFields>
  </queryTableRefresh>
</queryTable>
</file>

<file path=xl/queryTables/queryTable4.xml><?xml version="1.0" encoding="utf-8"?>
<queryTable xmlns="http://schemas.openxmlformats.org/spreadsheetml/2006/main" name="ExternalData_1" adjustColumnWidth="0" connectionId="7" autoFormatId="16" applyNumberFormats="0" applyBorderFormats="0" applyFontFormats="1" applyPatternFormats="1" applyAlignmentFormats="0" applyWidthHeightFormats="0">
  <queryTableRefresh nextId="61" unboundColumnsRight="1">
    <queryTableFields count="16">
      <queryTableField id="1" name="Sec Area" tableColumnId="31"/>
      <queryTableField id="2" name="Sec Area Sort" tableColumnId="32"/>
      <queryTableField id="3" name="Agy Code" tableColumnId="33"/>
      <queryTableField id="4" name="Agency" tableColumnId="34"/>
      <queryTableField id="5" name="Agency Title" tableColumnId="35"/>
      <queryTableField id="6" name="Agy Sort" tableColumnId="36"/>
      <queryTableField id="7" name="Program" tableColumnId="37"/>
      <queryTableField id="8" name="Pgm Code" tableColumnId="38"/>
      <queryTableField id="9" name="Program Name" tableColumnId="39"/>
      <queryTableField id="29" name="Fund Group" tableColumnId="13"/>
      <queryTableField id="11" name="Fund Group Code" tableColumnId="41"/>
      <queryTableField id="12" name="Fund Group Name" tableColumnId="42"/>
      <queryTableField id="13" name="FY 2022 Expend" tableColumnId="43"/>
      <queryTableField id="14" name="FY 2023 Approp" tableColumnId="44"/>
      <queryTableField id="15" name="FY 2024 Approp" tableColumnId="45"/>
      <queryTableField id="51" dataBound="0" tableColumnId="12"/>
    </queryTableFields>
  </queryTableRefresh>
</queryTable>
</file>

<file path=xl/queryTables/queryTable5.xml><?xml version="1.0" encoding="utf-8"?>
<queryTable xmlns="http://schemas.openxmlformats.org/spreadsheetml/2006/main" name="ExternalData_1" adjustColumnWidth="0" connectionId="1" autoFormatId="16" applyNumberFormats="0" applyBorderFormats="0" applyFontFormats="1" applyPatternFormats="1" applyAlignmentFormats="0" applyWidthHeightFormats="0">
  <queryTableRefresh nextId="29" unboundColumnsRight="4">
    <queryTableFields count="26">
      <queryTableField id="1" name="Sec Area" tableColumnId="45"/>
      <queryTableField id="2" name="Sec Area Sort" tableColumnId="46"/>
      <queryTableField id="3" name="Agy Code" tableColumnId="47"/>
      <queryTableField id="4" name="Agency" tableColumnId="48"/>
      <queryTableField id="5" name="Agency Title" tableColumnId="49"/>
      <queryTableField id="6" name="Agy Sort" tableColumnId="50"/>
      <queryTableField id="7" name="Pgm Code" tableColumnId="51"/>
      <queryTableField id="8" name="Program Name" tableColumnId="52"/>
      <queryTableField id="9" name="Fund Group Code" tableColumnId="53"/>
      <queryTableField id="10" name="Fund Group Name" tableColumnId="54"/>
      <queryTableField id="11" name="FY 2022 Expend" tableColumnId="55"/>
      <queryTableField id="12" name="FY 2023 Approp" tableColumnId="56"/>
      <queryTableField id="13" name="FY 2024 Approp" tableColumnId="57"/>
      <queryTableField id="14" name="Program" tableColumnId="58"/>
      <queryTableField id="15" name="Fund Group" tableColumnId="59"/>
      <queryTableField id="16" name="Detail Group" tableColumnId="60"/>
      <queryTableField id="17" name="Detail Cat ID" tableColumnId="61"/>
      <queryTableField id="18" name="Font Format" tableColumnId="62"/>
      <queryTableField id="19" name="Border Format" tableColumnId="63"/>
      <queryTableField id="20" name="Category Sort" tableColumnId="64"/>
      <queryTableField id="21" name="Category" tableColumnId="65"/>
      <queryTableField id="22" name="Title" tableColumnId="66"/>
      <queryTableField id="27" dataBound="0" tableColumnId="71"/>
      <queryTableField id="28" dataBound="0" tableColumnId="72"/>
      <queryTableField id="24" dataBound="0" tableColumnId="68"/>
      <queryTableField id="25" dataBound="0" tableColumnId="69"/>
    </queryTableFields>
  </queryTableRefresh>
</queryTable>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Program" sourceName="Program">
  <extLst>
    <x:ext xmlns:x15="http://schemas.microsoft.com/office/spreadsheetml/2010/11/main" uri="{2F2917AC-EB37-4324-AD4E-5DD8C200BD13}">
      <x15:tableSlicerCache tableId="32" column="58"/>
    </x:ext>
  </extLst>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licer_Fund_Group" sourceName="Fund Group">
  <extLst>
    <x:ext xmlns:x15="http://schemas.microsoft.com/office/spreadsheetml/2010/11/main" uri="{2F2917AC-EB37-4324-AD4E-5DD8C200BD13}">
      <x15:tableSlicerCache tableId="32" column="59"/>
    </x:ext>
  </extLst>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Program" cache="Slicer_Program" caption="Program" style="SlicerStyleDark2 2" rowHeight="182880"/>
  <slicer name="Fund Group" cache="Slicer_Fund_Group" caption="Fund Group" style="SlicerStyleDark2 2" rowHeight="182880"/>
</slicers>
</file>

<file path=xl/tables/_rels/table3.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_rels/table6.xml.rels><?xml version="1.0" encoding="UTF-8" standalone="yes"?>
<Relationships xmlns="http://schemas.openxmlformats.org/package/2006/relationships"><Relationship Id="rId1" Type="http://schemas.openxmlformats.org/officeDocument/2006/relationships/queryTable" Target="../queryTables/queryTable2.xml"/></Relationships>
</file>

<file path=xl/tables/_rels/table8.xml.rels><?xml version="1.0" encoding="UTF-8" standalone="yes"?>
<Relationships xmlns="http://schemas.openxmlformats.org/package/2006/relationships"><Relationship Id="rId1" Type="http://schemas.openxmlformats.org/officeDocument/2006/relationships/queryTable" Target="../queryTables/queryTable3.xml"/></Relationships>
</file>

<file path=xl/tables/_rels/table9.xml.rels><?xml version="1.0" encoding="UTF-8" standalone="yes"?>
<Relationships xmlns="http://schemas.openxmlformats.org/package/2006/relationships"><Relationship Id="rId1" Type="http://schemas.openxmlformats.org/officeDocument/2006/relationships/queryTable" Target="../queryTables/queryTable4.xml"/></Relationships>
</file>

<file path=xl/tables/_rels/table22.xml.rels><?xml version="1.0" encoding="UTF-8" standalone="yes"?>
<Relationships xmlns="http://schemas.openxmlformats.org/package/2006/relationships"><Relationship Id="rId1" Type="http://schemas.openxmlformats.org/officeDocument/2006/relationships/queryTable" Target="../queryTables/queryTable5.xml"/></Relationships>
</file>

<file path=xl/tables/table1.xml><?xml version="1.0" encoding="utf-8"?>
<table xmlns="http://schemas.openxmlformats.org/spreadsheetml/2006/main" id="3" name="Tbl_ExpendInput" displayName="Tbl_ExpendInput" ref="A3:O2532" totalsRowShown="0">
  <autoFilter ref="A3:O2532"/>
  <tableColumns count="15">
    <tableColumn id="1" name="Fiscal Year"/>
    <tableColumn id="2" name="Sec Area"/>
    <tableColumn id="3" name="Sec Area Name"/>
    <tableColumn id="4" name="Agency Code" dataDxfId="394"/>
    <tableColumn id="5" name="Agency Name"/>
    <tableColumn id="6" name="Pgm Code"/>
    <tableColumn id="7" name="Program Name"/>
    <tableColumn id="8" name="Fund Group Code"/>
    <tableColumn id="9" name="Fund Group Name"/>
    <tableColumn id="10" name="Fund Detail Code"/>
    <tableColumn id="11" name="Fund Detail Name"/>
    <tableColumn id="12" name="YTD"/>
    <tableColumn id="13" name="Alt Fund Group" dataDxfId="393">
      <calculatedColumnFormula>IF(Tbl_ExpendInput[[#This Row],[Fund Detail Code]]="09119",Tbl_ExpendInput[[#This Row],[Fund Group Name]],IF(ISNUMBER(SEARCH("covid",Tbl_ExpendInput[[#This Row],[Fund Detail Name]]))=TRUE,"COVID Funds",Tbl_ExpendInput[[#This Row],[Fund Group Name]]))</calculatedColumnFormula>
    </tableColumn>
    <tableColumn id="14" name="Alt Fund Group Code" dataDxfId="392">
      <calculatedColumnFormula>IF(Tbl_ExpendInput[[#This Row],[Fund Detail Code]]="09119",Tbl_ExpendInput[[#This Row],[Fund Group Code]],IF(ISNUMBER(SEARCH("covid",Tbl_ExpendInput[[#This Row],[Fund Detail Name]]))=TRUE,"99",Tbl_ExpendInput[[#This Row],[Fund Group Code]]))</calculatedColumnFormula>
    </tableColumn>
    <tableColumn id="15" name="Rollup Agy Code" dataDxfId="391">
      <calculatedColumnFormula>VLOOKUP(Tbl_ExpendInput[[#This Row],[Agency Code]],TblAgencies[],12,FALSE)</calculatedColumnFormula>
    </tableColumn>
  </tableColumns>
  <tableStyleInfo name="TableStyleLight11" showFirstColumn="0" showLastColumn="0" showRowStripes="1" showColumnStripes="0"/>
</table>
</file>

<file path=xl/tables/table2.xml><?xml version="1.0" encoding="utf-8"?>
<table xmlns="http://schemas.openxmlformats.org/spreadsheetml/2006/main" id="4" name="Tbl_AppropInput" displayName="Tbl_AppropInput" ref="A3:P1593" totalsRowShown="0" headerRowDxfId="390">
  <autoFilter ref="A3:P1593"/>
  <tableColumns count="16">
    <tableColumn id="1" name="Secretarial Area Code" dataDxfId="389"/>
    <tableColumn id="2" name="Secretarial Area Name" dataDxfId="388"/>
    <tableColumn id="3" name="Agency Code" dataDxfId="387"/>
    <tableColumn id="4" name="Agency Name" dataDxfId="386"/>
    <tableColumn id="5" name="Pgm Code" dataDxfId="385"/>
    <tableColumn id="6" name="Program Name" dataDxfId="384"/>
    <tableColumn id="7" name="GF / NGF" dataDxfId="383"/>
    <tableColumn id="8" name="Fund Group Code" dataDxfId="382"/>
    <tableColumn id="9" name="Fund Group Name" dataDxfId="381"/>
    <tableColumn id="10" name="Fund Detail Code" dataDxfId="380"/>
    <tableColumn id="11" name="Fund Detail Name" dataDxfId="379"/>
    <tableColumn id="12" name="FY 2023 Approp" dataDxfId="378"/>
    <tableColumn id="13" name="FY 2024 Approp" dataDxfId="377"/>
    <tableColumn id="15" name="Alt Fund Group" dataDxfId="376">
      <calculatedColumnFormula>IF(Tbl_AppropInput[[#This Row],[Fund Detail Code]]="09119",Tbl_AppropInput[[#This Row],[Fund Group Name]],IF(ISNUMBER(SEARCH("covid",Tbl_AppropInput[[#This Row],[Fund Detail Name]]))=TRUE,"COVID Funds",Tbl_AppropInput[[#This Row],[Fund Group Name]]))</calculatedColumnFormula>
    </tableColumn>
    <tableColumn id="14" name="Alt Fund Group Code" dataDxfId="375">
      <calculatedColumnFormula>IF(Tbl_AppropInput[[#This Row],[Fund Detail Code]]="09119",Tbl_AppropInput[[#This Row],[Fund Group Code]],IF(ISNUMBER(SEARCH("covid",Tbl_AppropInput[[#This Row],[Fund Detail Name]]))=TRUE,"99",Tbl_AppropInput[[#This Row],[Fund Group Code]]))</calculatedColumnFormula>
    </tableColumn>
    <tableColumn id="16" name="Rollup Agy Code" dataDxfId="374">
      <calculatedColumnFormula>VLOOKUP(Tbl_AppropInput[[#This Row],[Agency Code]],TblAgencies[],12,FALSE)</calculatedColumnFormula>
    </tableColumn>
  </tableColumns>
  <tableStyleInfo name="TableStyleLight11" showFirstColumn="0" showLastColumn="0" showRowStripes="1" showColumnStripes="0"/>
</table>
</file>

<file path=xl/tables/table3.xml><?xml version="1.0" encoding="utf-8"?>
<table xmlns="http://schemas.openxmlformats.org/spreadsheetml/2006/main" id="7" name="Tbl_Programs" displayName="Tbl_Programs" ref="B4:D8" tableType="queryTable" totalsRowShown="0">
  <autoFilter ref="B4:D8"/>
  <tableColumns count="3">
    <tableColumn id="1" uniqueName="1" name="Program" queryTableFieldId="1" dataDxfId="373"/>
    <tableColumn id="2" uniqueName="2" name="Pgm Code" queryTableFieldId="2" dataDxfId="372"/>
    <tableColumn id="3" uniqueName="3" name="Program Name" queryTableFieldId="3" dataDxfId="371"/>
  </tableColumns>
  <tableStyleInfo name="TableStyleMedium11" showFirstColumn="0" showLastColumn="0" showRowStripes="1" showColumnStripes="0"/>
</table>
</file>

<file path=xl/tables/table4.xml><?xml version="1.0" encoding="utf-8"?>
<table xmlns="http://schemas.openxmlformats.org/spreadsheetml/2006/main" id="8" name="Tbl_FundGroups" displayName="Tbl_FundGroups" ref="B2:D14" totalsRowShown="0">
  <autoFilter ref="B2:D14"/>
  <tableColumns count="3">
    <tableColumn id="1" name="Fund Group"/>
    <tableColumn id="2" name="Fund Group Code"/>
    <tableColumn id="3" name="Fund Group Name"/>
  </tableColumns>
  <tableStyleInfo name="TableStyleMedium11" showFirstColumn="0" showLastColumn="0" showRowStripes="1" showColumnStripes="0"/>
</table>
</file>

<file path=xl/tables/table5.xml><?xml version="1.0" encoding="utf-8"?>
<table xmlns="http://schemas.openxmlformats.org/spreadsheetml/2006/main" id="1" name="TblAgencies" displayName="TblAgencies" ref="A1:M447" totalsRowShown="0" headerRowDxfId="370" dataDxfId="368" headerRowBorderDxfId="369" tableBorderDxfId="367" headerRowCellStyle="Normal_Agencies" dataCellStyle="Normal_Agencies">
  <autoFilter ref="A1:M447"/>
  <sortState ref="A2:M447">
    <sortCondition ref="D2:D447"/>
    <sortCondition ref="M2:M447"/>
    <sortCondition ref="L2:L447"/>
    <sortCondition ref="A2:A447"/>
  </sortState>
  <tableColumns count="13">
    <tableColumn id="1" name="Agy Code" dataDxfId="366" dataCellStyle="Normal_Agencies"/>
    <tableColumn id="2" name="Sec Area Code" dataDxfId="365" dataCellStyle="Normal_Agencies"/>
    <tableColumn id="3" name="Sec Area" dataDxfId="364" dataCellStyle="Normal_Agencies"/>
    <tableColumn id="4" name="Sec Area Sort" dataDxfId="363" dataCellStyle="Normal_Agencies"/>
    <tableColumn id="10" name="Branch Group" dataDxfId="362" dataCellStyle="Normal_Agencies"/>
    <tableColumn id="11" name="Branch Group Sort" dataDxfId="361" dataCellStyle="Normal_Agencies"/>
    <tableColumn id="13" name="Alt Sec Area" dataDxfId="360" dataCellStyle="Normal_Agencies">
      <calculatedColumnFormula>IF(TblAgencies[[#This Row],[Branch Group]]="Other", TblAgencies[[#This Row],[Branch Group]],IF(OR(TblAgencies[[#This Row],[Agy Code]]=121, TblAgencies[[#This Row],[Agy Code]]=166),"Office of the Governor / Sec of the Commonwealth",IF(TblAgencies[[#This Row],[Sec Area]]="Executive Offices","Other Executive Offices",TblAgencies[[#This Row],[Sec Area]])))</calculatedColumnFormula>
    </tableColumn>
    <tableColumn id="12" name="Alt Sec Area Sort" dataDxfId="359" dataCellStyle="Normal_Agencies">
      <calculatedColumnFormula>IF(TblAgencies[[#This Row],[Branch Group]]="Other", TblAgencies[[#This Row],[Branch Group Sort]],IF(OR(TblAgencies[[#This Row],[Agy Code]]=121, TblAgencies[[#This Row],[Agy Code]]=166),3,IF(TblAgencies[[#This Row],[Sec Area]]="Executive Offices",31,TblAgencies[[#This Row],[Sec Area Sort]])))</calculatedColumnFormula>
    </tableColumn>
    <tableColumn id="5" name="Agency" dataDxfId="358" dataCellStyle="Normal_Agencies"/>
    <tableColumn id="6" name="Agency Title" dataDxfId="357" dataCellStyle="Normal_Agencies"/>
    <tableColumn id="7" name="Resp Code" dataDxfId="356" dataCellStyle="Normal_Agencies"/>
    <tableColumn id="8" name="Rollup Code" dataDxfId="355" dataCellStyle="Normal_Agencies"/>
    <tableColumn id="9" name="Agy Sort" dataDxfId="354" dataCellStyle="Normal_Agencies"/>
  </tableColumns>
  <tableStyleInfo name="TableStyleLight11" showFirstColumn="0" showLastColumn="0" showRowStripes="1" showColumnStripes="0"/>
</table>
</file>

<file path=xl/tables/table6.xml><?xml version="1.0" encoding="utf-8"?>
<table xmlns="http://schemas.openxmlformats.org/spreadsheetml/2006/main" id="10" name="Tbl_AgencyLookup" displayName="Tbl_AgencyLookup" ref="A1:E196" tableType="queryTable" totalsRowShown="0">
  <autoFilter ref="A1:E196"/>
  <tableColumns count="5">
    <tableColumn id="16" uniqueName="16" name="Agency" queryTableFieldId="1" dataDxfId="353"/>
    <tableColumn id="17" uniqueName="17" name="Agy Code" queryTableFieldId="2" dataDxfId="352"/>
    <tableColumn id="18" uniqueName="18" name="Agency Title" queryTableFieldId="3" dataDxfId="351"/>
    <tableColumn id="19" uniqueName="19" name="Sec Area" queryTableFieldId="4" dataDxfId="350"/>
    <tableColumn id="20" uniqueName="20" name="Sec Area Sort" queryTableFieldId="5" dataDxfId="349"/>
  </tableColumns>
  <tableStyleInfo name="TableStyleMedium11" showFirstColumn="0" showLastColumn="0" showRowStripes="1" showColumnStripes="0"/>
</table>
</file>

<file path=xl/tables/table7.xml><?xml version="1.0" encoding="utf-8"?>
<table xmlns="http://schemas.openxmlformats.org/spreadsheetml/2006/main" id="2" name="Tbl_AuthPos" displayName="Tbl_AuthPos" ref="A1:H696" totalsRowShown="0" headerRowDxfId="348" dataDxfId="347">
  <autoFilter ref="A1:H696"/>
  <tableColumns count="8">
    <tableColumn id="1" name="Secretarial Area Code" dataDxfId="346"/>
    <tableColumn id="2" name="Secretarial Area Name" dataDxfId="345"/>
    <tableColumn id="3" name="Agency Code" dataDxfId="344"/>
    <tableColumn id="4" name="Agency Name" dataDxfId="343"/>
    <tableColumn id="5" name="Fiscal Year" dataDxfId="342"/>
    <tableColumn id="6" name="Chapter" dataDxfId="341"/>
    <tableColumn id="7" name="GF / NGF" dataDxfId="340"/>
    <tableColumn id="8" name="Positions" dataDxfId="339"/>
  </tableColumns>
  <tableStyleInfo name="TableStyleLight11" showFirstColumn="0" showLastColumn="0" showRowStripes="1" showColumnStripes="0"/>
</table>
</file>

<file path=xl/tables/table8.xml><?xml version="1.0" encoding="utf-8"?>
<table xmlns="http://schemas.openxmlformats.org/spreadsheetml/2006/main" id="20" name="Tbl_ProgramsFundCombination" displayName="Tbl_ProgramsFundCombination" ref="A1:E12" tableType="queryTable" totalsRowShown="0">
  <autoFilter ref="A1:E12"/>
  <tableColumns count="5">
    <tableColumn id="1" uniqueName="1" name="Prog.Fund" queryTableFieldId="1" dataDxfId="338"/>
    <tableColumn id="2" uniqueName="2" name="Program" queryTableFieldId="2" dataDxfId="337"/>
    <tableColumn id="3" uniqueName="3" name="Pgm Code" queryTableFieldId="3" dataDxfId="336"/>
    <tableColumn id="4" uniqueName="4" name="Fund Group" queryTableFieldId="4" dataDxfId="335"/>
    <tableColumn id="5" uniqueName="5" name="Fund Group Code" queryTableFieldId="5" dataDxfId="334"/>
  </tableColumns>
  <tableStyleInfo name="TableStyleMedium11" showFirstColumn="0" showLastColumn="0" showRowStripes="1" showColumnStripes="0"/>
</table>
</file>

<file path=xl/tables/table9.xml><?xml version="1.0" encoding="utf-8"?>
<table xmlns="http://schemas.openxmlformats.org/spreadsheetml/2006/main" id="6" name="Tbl_Combined" displayName="Tbl_Combined" ref="B5:Q17" tableType="queryTable" totalsRowCount="1" headerRowDxfId="333" dataDxfId="331" headerRowBorderDxfId="332">
  <autoFilter ref="B5:Q16"/>
  <tableColumns count="16">
    <tableColumn id="31" uniqueName="31" name="Sec Area" queryTableFieldId="1" dataDxfId="330" totalsRowDxfId="329"/>
    <tableColumn id="32" uniqueName="32" name="Sec Area Sort" queryTableFieldId="2" dataDxfId="328" totalsRowDxfId="327"/>
    <tableColumn id="33" uniqueName="33" name="Agy Code" queryTableFieldId="3" dataDxfId="326" totalsRowDxfId="325"/>
    <tableColumn id="34" uniqueName="34" name="Agency" queryTableFieldId="4" dataDxfId="324" totalsRowDxfId="323"/>
    <tableColumn id="35" uniqueName="35" name="Agency Title" queryTableFieldId="5" dataDxfId="322" totalsRowDxfId="321"/>
    <tableColumn id="36" uniqueName="36" name="Agy Sort" queryTableFieldId="6" dataDxfId="320" totalsRowDxfId="319"/>
    <tableColumn id="37" uniqueName="37" name="Program" queryTableFieldId="7" dataDxfId="318" totalsRowDxfId="317"/>
    <tableColumn id="38" uniqueName="38" name="Pgm Code" queryTableFieldId="8" dataDxfId="316" totalsRowDxfId="315"/>
    <tableColumn id="39" uniqueName="39" name="Program Name" queryTableFieldId="9" dataDxfId="314" totalsRowDxfId="313"/>
    <tableColumn id="13" uniqueName="13" name="Fund Group" queryTableFieldId="29" dataDxfId="312" totalsRowDxfId="311"/>
    <tableColumn id="41" uniqueName="41" name="Fund Group Code" queryTableFieldId="11" dataDxfId="310" totalsRowDxfId="309"/>
    <tableColumn id="42" uniqueName="42" name="Fund Group Name" queryTableFieldId="12" dataDxfId="308" totalsRowDxfId="307"/>
    <tableColumn id="43" uniqueName="43" name="FY 2022 Expend" totalsRowFunction="sum" queryTableFieldId="13" dataDxfId="306" totalsRowDxfId="305"/>
    <tableColumn id="44" uniqueName="44" name="FY 2023 Approp" totalsRowFunction="sum" queryTableFieldId="14" dataDxfId="304" totalsRowDxfId="303"/>
    <tableColumn id="45" uniqueName="45" name="FY 2024 Approp" totalsRowFunction="sum" queryTableFieldId="15" dataDxfId="302" totalsRowDxfId="301"/>
    <tableColumn id="12" uniqueName="12" name="GF-NGF" queryTableFieldId="51" dataDxfId="300" totalsRowDxfId="299">
      <calculatedColumnFormula>IF(Tbl_Combined[[#This Row],[Fund Group Code]]="01","GF","NGF")</calculatedColumnFormula>
    </tableColumn>
  </tableColumns>
  <tableStyleInfo name="Table Style 1" showFirstColumn="0" showLastColumn="0" showRowStripes="1" showColumnStripes="0"/>
</table>
</file>

<file path=xl/tables/table10.xml><?xml version="1.0" encoding="utf-8"?>
<table xmlns="http://schemas.openxmlformats.org/spreadsheetml/2006/main" id="16" name="Tbl_BaselineCalcCat" displayName="Tbl_BaselineCalcCat" ref="B3:E8" totalsRowShown="0" headerRowDxfId="298">
  <autoFilter ref="B3:E8"/>
  <tableColumns count="4">
    <tableColumn id="1" name="Cat Id" dataDxfId="297"/>
    <tableColumn id="2" name="Baseline Calc Categories"/>
    <tableColumn id="3" name="Expected Value"/>
    <tableColumn id="4" name="Positions " dataDxfId="296"/>
  </tableColumns>
  <tableStyleInfo name="TableStyleMedium10" showFirstColumn="0" showLastColumn="0" showRowStripes="1" showColumnStripes="0"/>
</table>
</file>

<file path=xl/tables/table11.xml><?xml version="1.0" encoding="utf-8"?>
<table xmlns="http://schemas.openxmlformats.org/spreadsheetml/2006/main" id="17" name="Tbl_BaselineAdjCat" displayName="Tbl_BaselineAdjCat" ref="B12:E24" totalsRowShown="0" headerRowDxfId="295">
  <autoFilter ref="B12:E24"/>
  <tableColumns count="4">
    <tableColumn id="1" name="Cat ID"/>
    <tableColumn id="2" name="Adjusted Baseline Categories"/>
    <tableColumn id="3" name="Expected Value"/>
    <tableColumn id="4" name="Positions" dataDxfId="294"/>
  </tableColumns>
  <tableStyleInfo name="TableStyleMedium11" showFirstColumn="0" showLastColumn="0" showRowStripes="1" showColumnStripes="0"/>
</table>
</file>

<file path=xl/tables/table12.xml><?xml version="1.0" encoding="utf-8"?>
<table xmlns="http://schemas.openxmlformats.org/spreadsheetml/2006/main" id="19" name="Tbl_PolicyChangeCat" displayName="Tbl_PolicyChangeCat" ref="B28:E37" totalsRowShown="0">
  <autoFilter ref="B28:E37"/>
  <tableColumns count="4">
    <tableColumn id="1" name="Cat ID"/>
    <tableColumn id="2" name="Policy Change Categories"/>
    <tableColumn id="3" name="Expected Value"/>
    <tableColumn id="4" name="Positions" dataDxfId="293"/>
  </tableColumns>
  <tableStyleInfo name="TableStyleMedium11" showFirstColumn="0" showLastColumn="0" showRowStripes="1" showColumnStripes="0"/>
</table>
</file>

<file path=xl/tables/table13.xml><?xml version="1.0" encoding="utf-8"?>
<table xmlns="http://schemas.openxmlformats.org/spreadsheetml/2006/main" id="5" name="Tbl_AgyFilter" displayName="Tbl_AgyFilter" ref="C43:C44" totalsRowShown="0" dataDxfId="292">
  <autoFilter ref="C43:C44"/>
  <tableColumns count="1">
    <tableColumn id="1" name="Selected Agency Code" dataDxfId="291">
      <calculatedColumnFormula>SelectAgyCode</calculatedColumnFormula>
    </tableColumn>
  </tableColumns>
  <tableStyleInfo name="TableStyleMedium11" showFirstColumn="0" showLastColumn="0" showRowStripes="1" showColumnStripes="0"/>
</table>
</file>

<file path=xl/tables/table14.xml><?xml version="1.0" encoding="utf-8"?>
<table xmlns="http://schemas.openxmlformats.org/spreadsheetml/2006/main" id="29" name="Tbl_StackedProgFundCat" displayName="Tbl_StackedProgFundCat" ref="B49:E66" totalsRowShown="0" dataDxfId="290">
  <autoFilter ref="B49:E66"/>
  <tableColumns count="4">
    <tableColumn id="1" name="Category Sort" dataDxfId="289"/>
    <tableColumn id="2" name="Font Format" dataDxfId="288"/>
    <tableColumn id="3" name="Border Format" dataDxfId="287"/>
    <tableColumn id="4" name="Category" dataDxfId="286"/>
  </tableColumns>
  <tableStyleInfo name="TableStyleMedium11" showFirstColumn="0" showLastColumn="0" showRowStripes="1" showColumnStripes="0"/>
</table>
</file>

<file path=xl/tables/table15.xml><?xml version="1.0" encoding="utf-8"?>
<table xmlns="http://schemas.openxmlformats.org/spreadsheetml/2006/main" id="30" name="Tbl_StackedProgCat" displayName="Tbl_StackedProgCat" ref="B69:E74" totalsRowShown="0" headerRowDxfId="285" headerRowBorderDxfId="284">
  <autoFilter ref="B69:E74"/>
  <tableColumns count="4">
    <tableColumn id="1" name="Category Sort" dataDxfId="283"/>
    <tableColumn id="2" name="Font Format" dataDxfId="282"/>
    <tableColumn id="3" name="Border Format" dataDxfId="281"/>
    <tableColumn id="4" name="Category"/>
  </tableColumns>
  <tableStyleInfo name="TableStyleMedium11" showFirstColumn="0" showLastColumn="0" showRowStripes="1" showColumnStripes="0"/>
</table>
</file>

<file path=xl/tables/table16.xml><?xml version="1.0" encoding="utf-8"?>
<table xmlns="http://schemas.openxmlformats.org/spreadsheetml/2006/main" id="11" name="Tbl_SummaryBaselineAdj" displayName="Tbl_SummaryBaselineAdj" ref="B5:R19" totalsRowCount="1" headerRowDxfId="280">
  <tableColumns count="17">
    <tableColumn id="1" name="Sec Area" totalsRowLabel="Total" dataDxfId="279">
      <calculatedColumnFormula>VLOOKUP(Tbl_SummaryBaselineAdj[[#This Row],[Agy Code]],TblAgencies[],3,FALSE)</calculatedColumnFormula>
    </tableColumn>
    <tableColumn id="2" name="Sec Area Sort" dataDxfId="278" totalsRowDxfId="277">
      <calculatedColumnFormula>VLOOKUP(Tbl_SummaryBaselineAdj[[#This Row],[Agy Code]],TblAgencies[],2,FALSE)</calculatedColumnFormula>
    </tableColumn>
    <tableColumn id="3" name="Agy Code" dataDxfId="276" totalsRowDxfId="275">
      <calculatedColumnFormula>SelectAgyCode</calculatedColumnFormula>
    </tableColumn>
    <tableColumn id="4" name="Agency" dataDxfId="274">
      <calculatedColumnFormula>VLOOKUP(Tbl_SummaryBaselineAdj[[#This Row],[Agy Code]],TblAgencies[],9,FALSE)</calculatedColumnFormula>
    </tableColumn>
    <tableColumn id="5" name="Agency Title" dataDxfId="273">
      <calculatedColumnFormula>VLOOKUP(Tbl_SummaryBaselineAdj[[#This Row],[Agy Code]],TblAgencies[],10,FALSE)</calculatedColumnFormula>
    </tableColumn>
    <tableColumn id="6" name="Agy Sort" dataDxfId="272">
      <calculatedColumnFormula>VLOOKUP(Tbl_SummaryBaselineAdj[[#This Row],[Agy Code]],TblAgencies[],13,FALSE)</calculatedColumnFormula>
    </tableColumn>
    <tableColumn id="7" name="Category"/>
    <tableColumn id="8" name="Adjusted Baseline for FYs 2023 and 2024" totalsRowLabel="Adjusted Baseline Appropriation" dataDxfId="271" totalsRowDxfId="270"/>
    <tableColumn id="9" name="2022 GF" dataDxfId="269" totalsRowDxfId="268"/>
    <tableColumn id="10" name="2022 NGF" dataDxfId="267" totalsRowDxfId="266"/>
    <tableColumn id="11" name="2022 TOTAL" dataDxfId="265" totalsRowDxfId="264"/>
    <tableColumn id="12" name="2023 GF" totalsRowFunction="sum" dataDxfId="263" totalsRowDxfId="262"/>
    <tableColumn id="13" name="2023 NGF" totalsRowFunction="sum" dataDxfId="261" totalsRowDxfId="260"/>
    <tableColumn id="14" name="2023 TOTAL" totalsRowFunction="sum" dataDxfId="259" totalsRowDxfId="258">
      <calculatedColumnFormula>Tbl_SummaryBaselineAdj[[#This Row],[2023 GF]]+Tbl_SummaryBaselineAdj[[#This Row],[2023 NGF]]</calculatedColumnFormula>
    </tableColumn>
    <tableColumn id="15" name="2024 GF" totalsRowFunction="sum" dataDxfId="257" totalsRowDxfId="256"/>
    <tableColumn id="16" name="2024 NGF" totalsRowFunction="sum" dataDxfId="255" totalsRowDxfId="254"/>
    <tableColumn id="17" name="2024 TOTAL" totalsRowFunction="sum" dataDxfId="253" totalsRowDxfId="252">
      <calculatedColumnFormula>Tbl_SummaryBaselineAdj[[#This Row],[2024 GF]]+Tbl_SummaryBaselineAdj[[#This Row],[2024 NGF]]</calculatedColumnFormula>
    </tableColumn>
  </tableColumns>
  <tableStyleInfo showFirstColumn="0" showLastColumn="0" showRowStripes="1" showColumnStripes="0"/>
</table>
</file>

<file path=xl/tables/table17.xml><?xml version="1.0" encoding="utf-8"?>
<table xmlns="http://schemas.openxmlformats.org/spreadsheetml/2006/main" id="12" name="Tbl_SummaryPolicyChange" displayName="Tbl_SummaryPolicyChange" ref="B26:R36" totalsRowCount="1" headerRowDxfId="251">
  <tableColumns count="17">
    <tableColumn id="1" name="Sec Area" dataDxfId="250">
      <calculatedColumnFormula>VLOOKUP(Tbl_SummaryPolicyChange[[#This Row],[Agy Code]],TblAgencies[],3,FALSE)</calculatedColumnFormula>
    </tableColumn>
    <tableColumn id="2" name="Sec Area Sort" dataDxfId="249" totalsRowDxfId="248">
      <calculatedColumnFormula>VLOOKUP(Tbl_SummaryPolicyChange[[#This Row],[Agy Code]],TblAgencies[],2,FALSE)</calculatedColumnFormula>
    </tableColumn>
    <tableColumn id="3" name="Agy Code" dataDxfId="247">
      <calculatedColumnFormula>SelectAgyCode</calculatedColumnFormula>
    </tableColumn>
    <tableColumn id="4" name="Agency" dataDxfId="246">
      <calculatedColumnFormula>VLOOKUP(Tbl_SummaryPolicyChange[[#This Row],[Agy Code]],TblAgencies[],9,FALSE)</calculatedColumnFormula>
    </tableColumn>
    <tableColumn id="5" name="Agency Title" dataDxfId="245">
      <calculatedColumnFormula>VLOOKUP(Tbl_SummaryPolicyChange[[#This Row],[Agy Code]],TblAgencies[],10,FALSE)</calculatedColumnFormula>
    </tableColumn>
    <tableColumn id="6" name="Agy Sort" dataDxfId="244">
      <calculatedColumnFormula>VLOOKUP(Tbl_SummaryPolicyChange[[#This Row],[Agy Code]],TblAgencies[],13,FALSE)</calculatedColumnFormula>
    </tableColumn>
    <tableColumn id="7" name="Category"/>
    <tableColumn id="8" name="FYs 2023 and 2024  Proposed Policy" totalsRowLabel="Total Proposed Policy Changes" dataDxfId="243" totalsRowDxfId="242"/>
    <tableColumn id="9" name="2022 GF" dataDxfId="241" totalsRowDxfId="240"/>
    <tableColumn id="10" name="2022 NGF" dataDxfId="239" totalsRowDxfId="238"/>
    <tableColumn id="11" name="2022 TOTAL" dataDxfId="237" totalsRowDxfId="236"/>
    <tableColumn id="12" name="2023 GF" totalsRowFunction="sum" dataDxfId="235" totalsRowDxfId="234"/>
    <tableColumn id="13" name="2023 NGF" totalsRowFunction="sum" dataDxfId="233" totalsRowDxfId="232"/>
    <tableColumn id="14" name="2023 TOTAL" totalsRowFunction="sum" dataDxfId="231" totalsRowDxfId="230">
      <calculatedColumnFormula>Tbl_SummaryPolicyChange[[#This Row],[2023 GF]]+Tbl_SummaryPolicyChange[[#This Row],[2023 NGF]]</calculatedColumnFormula>
    </tableColumn>
    <tableColumn id="15" name="2024 GF" totalsRowFunction="sum" dataDxfId="229" totalsRowDxfId="228"/>
    <tableColumn id="16" name="2024 NGF" totalsRowFunction="sum" dataDxfId="227" totalsRowDxfId="226"/>
    <tableColumn id="17" name="2024 TOTAL" totalsRowFunction="sum" dataDxfId="225" totalsRowDxfId="224">
      <calculatedColumnFormula>Tbl_SummaryPolicyChange[[#This Row],[2024 GF]]+Tbl_SummaryPolicyChange[[#This Row],[2024 NGF]]</calculatedColumnFormula>
    </tableColumn>
  </tableColumns>
  <tableStyleInfo showFirstColumn="0" showLastColumn="0" showRowStripes="1" showColumnStripes="0"/>
</table>
</file>

<file path=xl/tables/table18.xml><?xml version="1.0" encoding="utf-8"?>
<table xmlns="http://schemas.openxmlformats.org/spreadsheetml/2006/main" id="21" name="Tbl_PositionBaseline" displayName="Tbl_PositionBaseline" ref="B4:O19" headerRowDxfId="209" dataDxfId="208" totalsRowDxfId="207">
  <tableColumns count="14">
    <tableColumn id="1" name="Sec Area" dataDxfId="206">
      <calculatedColumnFormula>VLOOKUP(Tbl_PositionBaseline[[#This Row],[Agy Code]],TblAgencies[],3,FALSE)</calculatedColumnFormula>
    </tableColumn>
    <tableColumn id="2" name="Sec Area Sort" dataDxfId="205" totalsRowDxfId="204">
      <calculatedColumnFormula>VLOOKUP(Tbl_PositionBaseline[[#This Row],[Agy Code]],TblAgencies[],2,FALSE)</calculatedColumnFormula>
    </tableColumn>
    <tableColumn id="3" name="Agy Code" dataDxfId="203" totalsRowDxfId="202">
      <calculatedColumnFormula>SelectAgyCode</calculatedColumnFormula>
    </tableColumn>
    <tableColumn id="4" name="Agency" dataDxfId="201">
      <calculatedColumnFormula>VLOOKUP(Tbl_PositionBaseline[[#This Row],[Agy Code]],TblAgencies[],9,FALSE)</calculatedColumnFormula>
    </tableColumn>
    <tableColumn id="5" name="Agency Title" dataDxfId="200">
      <calculatedColumnFormula>VLOOKUP(Tbl_PositionBaseline[[#This Row],[Agy Code]],TblAgencies[],10,FALSE)</calculatedColumnFormula>
    </tableColumn>
    <tableColumn id="6" name="Agy Sort" dataDxfId="199">
      <calculatedColumnFormula>VLOOKUP(Tbl_PositionBaseline[[#This Row],[Agy Code]],TblAgencies[],13,FALSE)</calculatedColumnFormula>
    </tableColumn>
    <tableColumn id="14" name="Category" dataDxfId="198"/>
    <tableColumn id="7" name="Adjusted Position Baseline for FYs 2023 and 2024" totalsRowLabel="Baseline appropriations for FY 2022" dataDxfId="197" totalsRowDxfId="196"/>
    <tableColumn id="11" name="FY 2023 GF Positions" dataDxfId="195"/>
    <tableColumn id="12" name="FY 2023 NGF Positions" dataDxfId="194"/>
    <tableColumn id="13" name="FY 2023 Total Positions" dataDxfId="193">
      <calculatedColumnFormula>Tbl_PositionBaseline[[#This Row],[FY 2023 GF Positions]]+Tbl_PositionBaseline[[#This Row],[FY 2023 NGF Positions]]</calculatedColumnFormula>
    </tableColumn>
    <tableColumn id="15" name="FY 2024 GF Positions" dataDxfId="192">
      <calculatedColumnFormula>Tbl_PositionBaseline[[#This Row],[FY 2023 GF Positions]]</calculatedColumnFormula>
    </tableColumn>
    <tableColumn id="16" name="FY 2024 NGF Positions" dataDxfId="191">
      <calculatedColumnFormula>Tbl_PositionBaseline[[#This Row],[FY 2023 NGF Positions]]</calculatedColumnFormula>
    </tableColumn>
    <tableColumn id="17" name="FY 2024 Total Positions" dataDxfId="190">
      <calculatedColumnFormula>Tbl_PositionBaseline[[#This Row],[FY 2024 GF Positions]]+Tbl_PositionBaseline[[#This Row],[FY 2024 NGF Positions]]</calculatedColumnFormula>
    </tableColumn>
  </tableColumns>
  <tableStyleInfo showFirstColumn="0" showLastColumn="0" showRowStripes="1" showColumnStripes="0"/>
</table>
</file>

<file path=xl/tables/table19.xml><?xml version="1.0" encoding="utf-8"?>
<table xmlns="http://schemas.openxmlformats.org/spreadsheetml/2006/main" id="23" name="Tbl_PositionPolicyChange" displayName="Tbl_PositionPolicyChange" ref="B21:O30" totalsRowShown="0" headerRowDxfId="189" dataDxfId="188" totalsRowDxfId="187">
  <tableColumns count="14">
    <tableColumn id="1" name="Sec Area" dataDxfId="186" totalsRowDxfId="185">
      <calculatedColumnFormula>VLOOKUP(Tbl_PositionPolicyChange[[#This Row],[Agy Code]],TblAgencies[],3,FALSE)</calculatedColumnFormula>
    </tableColumn>
    <tableColumn id="2" name="Sec Area Sort" dataDxfId="184" totalsRowDxfId="183">
      <calculatedColumnFormula>VLOOKUP(Tbl_PositionPolicyChange[[#This Row],[Agy Code]],TblAgencies[],2,FALSE)</calculatedColumnFormula>
    </tableColumn>
    <tableColumn id="3" name="Agy Code" dataDxfId="182" totalsRowDxfId="181">
      <calculatedColumnFormula>SelectAgyCode</calculatedColumnFormula>
    </tableColumn>
    <tableColumn id="4" name="Agency" dataDxfId="180" totalsRowDxfId="179">
      <calculatedColumnFormula>VLOOKUP(Tbl_PositionPolicyChange[[#This Row],[Agy Code]],TblAgencies[],9,FALSE)</calculatedColumnFormula>
    </tableColumn>
    <tableColumn id="5" name="Agency Title" dataDxfId="178" totalsRowDxfId="177">
      <calculatedColumnFormula>VLOOKUP(Tbl_PositionPolicyChange[[#This Row],[Agy Code]],TblAgencies[],10,FALSE)</calculatedColumnFormula>
    </tableColumn>
    <tableColumn id="6" name="Agy Sort" dataDxfId="176" totalsRowDxfId="175">
      <calculatedColumnFormula>VLOOKUP(Tbl_PositionPolicyChange[[#This Row],[Agy Code]],TblAgencies[],13,FALSE)</calculatedColumnFormula>
    </tableColumn>
    <tableColumn id="7" name="Category" dataDxfId="174" totalsRowDxfId="173"/>
    <tableColumn id="8" name="FYs 2023 and 2024  Proposed Policy" dataDxfId="172" totalsRowDxfId="171"/>
    <tableColumn id="12" name="FY 2023 GF Positions" dataDxfId="170" totalsRowDxfId="169"/>
    <tableColumn id="13" name="FY 2023 NGF Positions" dataDxfId="168" totalsRowDxfId="167"/>
    <tableColumn id="14" name="FY 2023 Total Positions" dataDxfId="166" totalsRowDxfId="165">
      <calculatedColumnFormula>Tbl_PositionPolicyChange[[#This Row],[FY 2023 GF Positions]]+Tbl_PositionPolicyChange[[#This Row],[FY 2023 NGF Positions]]</calculatedColumnFormula>
    </tableColumn>
    <tableColumn id="15" name="FY 2024 GF Positions" dataDxfId="164" totalsRowDxfId="163"/>
    <tableColumn id="16" name="FY 2024 NGF Positions" dataDxfId="162" totalsRowDxfId="161"/>
    <tableColumn id="17" name="FY 2024 Total Positions" dataDxfId="160" totalsRowDxfId="159">
      <calculatedColumnFormula>Tbl_PositionPolicyChange[[#This Row],[FY 2024 GF Positions]]+Tbl_PositionPolicyChange[[#This Row],[FY 2024 NGF Positions]]</calculatedColumnFormula>
    </tableColumn>
  </tableColumns>
  <tableStyleInfo showFirstColumn="0" showLastColumn="0" showRowStripes="1" showColumnStripes="0"/>
</table>
</file>

<file path=xl/tables/table20.xml><?xml version="1.0" encoding="utf-8"?>
<table xmlns="http://schemas.openxmlformats.org/spreadsheetml/2006/main" id="24" name="Tbl_PositionBaselineCost" displayName="Tbl_PositionBaselineCost" ref="B33:O44" headerRowDxfId="158" dataDxfId="157" totalsRowDxfId="156">
  <tableColumns count="14">
    <tableColumn id="1" name="Sec Area" dataDxfId="155">
      <calculatedColumnFormula>VLOOKUP(Tbl_PositionBaselineCost[[#This Row],[Agy Code]],TblAgencies[],3,FALSE)</calculatedColumnFormula>
    </tableColumn>
    <tableColumn id="2" name="Sec Area Sort" dataDxfId="154" totalsRowDxfId="153">
      <calculatedColumnFormula>VLOOKUP(Tbl_PositionBaselineCost[[#This Row],[Agy Code]],TblAgencies[],2,FALSE)</calculatedColumnFormula>
    </tableColumn>
    <tableColumn id="3" name="Agy Code" dataDxfId="152" totalsRowDxfId="151">
      <calculatedColumnFormula>SelectAgyCode</calculatedColumnFormula>
    </tableColumn>
    <tableColumn id="4" name="Agency" dataDxfId="150">
      <calculatedColumnFormula>VLOOKUP(Tbl_PositionBaselineCost[[#This Row],[Agy Code]],TblAgencies[],9,FALSE)</calculatedColumnFormula>
    </tableColumn>
    <tableColumn id="5" name="Agency Title" dataDxfId="149">
      <calculatedColumnFormula>VLOOKUP(Tbl_PositionBaselineCost[[#This Row],[Agy Code]],TblAgencies[],10,FALSE)</calculatedColumnFormula>
    </tableColumn>
    <tableColumn id="6" name="Agy Sort" dataDxfId="148">
      <calculatedColumnFormula>VLOOKUP(Tbl_PositionBaselineCost[[#This Row],[Agy Code]],TblAgencies[],13,FALSE)</calculatedColumnFormula>
    </tableColumn>
    <tableColumn id="14" name="Category" dataDxfId="147"/>
    <tableColumn id="7" name="Adjusted Personnel Cost Baseline for FYs 2023 and 2024" totalsRowLabel="Total Cost of Baseline Positions" dataDxfId="146" totalsRowDxfId="145"/>
    <tableColumn id="11" name="2023 GF" dataDxfId="144"/>
    <tableColumn id="12" name="2023 NGF" dataDxfId="143"/>
    <tableColumn id="13" name="2023 TOTAL" dataDxfId="142">
      <calculatedColumnFormula>Tbl_PositionBaselineCost[[#This Row],[2023 GF]]+Tbl_PositionBaselineCost[[#This Row],[2023 NGF]]</calculatedColumnFormula>
    </tableColumn>
    <tableColumn id="15" name="2024 GF" dataDxfId="141"/>
    <tableColumn id="16" name="2024 NGF" dataDxfId="140"/>
    <tableColumn id="17" name="2024 TOTAL" dataDxfId="139">
      <calculatedColumnFormula>Tbl_PositionBaselineCost[[#This Row],[2024 GF]]+Tbl_PositionBaselineCost[[#This Row],[2024 NGF]]</calculatedColumnFormula>
    </tableColumn>
  </tableColumns>
  <tableStyleInfo showFirstColumn="0" showLastColumn="0" showRowStripes="1" showColumnStripes="0"/>
</table>
</file>

<file path=xl/tables/table21.xml><?xml version="1.0" encoding="utf-8"?>
<table xmlns="http://schemas.openxmlformats.org/spreadsheetml/2006/main" id="26" name="Tbl_PositionPolicyCostChange" displayName="Tbl_PositionPolicyCostChange" ref="B47:O54" totalsRowShown="0" headerRowDxfId="138" dataDxfId="137" totalsRowDxfId="136">
  <tableColumns count="14">
    <tableColumn id="1" name="Sec Area" dataDxfId="135" totalsRowDxfId="134">
      <calculatedColumnFormula>VLOOKUP(Tbl_PositionPolicyCostChange[[#This Row],[Agy Code]],TblAgencies[],3,FALSE)</calculatedColumnFormula>
    </tableColumn>
    <tableColumn id="2" name="Sec Area Sort" dataDxfId="133" totalsRowDxfId="132">
      <calculatedColumnFormula>VLOOKUP(Tbl_PositionPolicyCostChange[[#This Row],[Agy Code]],TblAgencies[],2,FALSE)</calculatedColumnFormula>
    </tableColumn>
    <tableColumn id="3" name="Agy Code" dataDxfId="131" totalsRowDxfId="130">
      <calculatedColumnFormula>SelectAgyCode</calculatedColumnFormula>
    </tableColumn>
    <tableColumn id="4" name="Agency" dataDxfId="129" totalsRowDxfId="128">
      <calculatedColumnFormula>VLOOKUP(Tbl_PositionPolicyCostChange[[#This Row],[Agy Code]],TblAgencies[],9,FALSE)</calculatedColumnFormula>
    </tableColumn>
    <tableColumn id="5" name="Agency Title" dataDxfId="127" totalsRowDxfId="126">
      <calculatedColumnFormula>VLOOKUP(Tbl_PositionPolicyCostChange[[#This Row],[Agy Code]],TblAgencies[],10,FALSE)</calculatedColumnFormula>
    </tableColumn>
    <tableColumn id="6" name="Agy Sort" dataDxfId="125" totalsRowDxfId="124">
      <calculatedColumnFormula>VLOOKUP(Tbl_PositionPolicyCostChange[[#This Row],[Agy Code]],TblAgencies[],13,FALSE)</calculatedColumnFormula>
    </tableColumn>
    <tableColumn id="7" name="Category" dataDxfId="123" totalsRowDxfId="122"/>
    <tableColumn id="8" name="FYs 2023 and 2024  Proposed Policy" dataDxfId="121" totalsRowDxfId="120"/>
    <tableColumn id="12" name="2023 GF" dataDxfId="119" totalsRowDxfId="118"/>
    <tableColumn id="13" name="2023 NGF" dataDxfId="117" totalsRowDxfId="116"/>
    <tableColumn id="14" name="2023 TOTAL" dataDxfId="115" totalsRowDxfId="114">
      <calculatedColumnFormula>Tbl_PositionPolicyCostChange[[#This Row],[2023 GF]]+Tbl_PositionPolicyCostChange[[#This Row],[2023 NGF]]</calculatedColumnFormula>
    </tableColumn>
    <tableColumn id="15" name="2024 GF" dataDxfId="113" totalsRowDxfId="112"/>
    <tableColumn id="16" name="2024 NGF" dataDxfId="111" totalsRowDxfId="110"/>
    <tableColumn id="17" name="2024 TOTAL" dataDxfId="109" totalsRowDxfId="108">
      <calculatedColumnFormula>Tbl_PositionPolicyCostChange[[#This Row],[2024 GF]]+Tbl_PositionPolicyCostChange[[#This Row],[2024 NGF]]</calculatedColumnFormula>
    </tableColumn>
  </tableColumns>
  <tableStyleInfo showFirstColumn="0" showLastColumn="0" showRowStripes="1" showColumnStripes="0"/>
</table>
</file>

<file path=xl/tables/table22.xml><?xml version="1.0" encoding="utf-8"?>
<table xmlns="http://schemas.openxmlformats.org/spreadsheetml/2006/main" id="32" name="AgencyDataStacked" displayName="AgencyDataStacked" ref="B6:AA444" tableType="queryTable" totalsRowShown="0">
  <autoFilter ref="B6:AA444"/>
  <tableColumns count="26">
    <tableColumn id="45" uniqueName="45" name="Sec Area" queryTableFieldId="1" dataDxfId="100"/>
    <tableColumn id="46" uniqueName="46" name="Sec Area Sort" queryTableFieldId="2" dataDxfId="99"/>
    <tableColumn id="47" uniqueName="47" name="Agy Code" queryTableFieldId="3" dataDxfId="98"/>
    <tableColumn id="48" uniqueName="48" name="Agency" queryTableFieldId="4" dataDxfId="97"/>
    <tableColumn id="49" uniqueName="49" name="Agency Title" queryTableFieldId="5" dataDxfId="96"/>
    <tableColumn id="50" uniqueName="50" name="Agy Sort" queryTableFieldId="6" dataDxfId="95"/>
    <tableColumn id="51" uniqueName="51" name="Pgm Code" queryTableFieldId="7" dataDxfId="94"/>
    <tableColumn id="52" uniqueName="52" name="Program Name" queryTableFieldId="8" dataDxfId="93"/>
    <tableColumn id="53" uniqueName="53" name="Fund Group Code" queryTableFieldId="9" dataDxfId="92"/>
    <tableColumn id="54" uniqueName="54" name="Fund Group Name" queryTableFieldId="10" dataDxfId="91"/>
    <tableColumn id="55" uniqueName="55" name="FY 2022 Expend" queryTableFieldId="11" dataDxfId="90"/>
    <tableColumn id="56" uniqueName="56" name="FY 2023 Approp" queryTableFieldId="12" dataDxfId="89"/>
    <tableColumn id="57" uniqueName="57" name="FY 2024 Approp" queryTableFieldId="13" dataDxfId="88"/>
    <tableColumn id="58" uniqueName="58" name="Program" queryTableFieldId="14" dataDxfId="87"/>
    <tableColumn id="59" uniqueName="59" name="Fund Group" queryTableFieldId="15" dataDxfId="86"/>
    <tableColumn id="60" uniqueName="60" name="Detail Group" queryTableFieldId="16" dataDxfId="85"/>
    <tableColumn id="61" uniqueName="61" name="Detail Cat ID" queryTableFieldId="17" dataDxfId="84"/>
    <tableColumn id="62" uniqueName="62" name="Font Format" queryTableFieldId="18" dataDxfId="83"/>
    <tableColumn id="63" uniqueName="63" name="Border Format" queryTableFieldId="19" dataDxfId="82"/>
    <tableColumn id="64" uniqueName="64" name="Category Sort" queryTableFieldId="20" dataDxfId="81"/>
    <tableColumn id="65" uniqueName="65" name="Category" queryTableFieldId="21" dataDxfId="80"/>
    <tableColumn id="66" uniqueName="66" name="Title" queryTableFieldId="22" dataDxfId="79"/>
    <tableColumn id="71" uniqueName="71" name="Fund Type" queryTableFieldId="27" dataDxfId="78">
      <calculatedColumnFormula>IF(AgencyDataStacked[[#This Row],[Fund Group Code]]="99","Total",IF(AgencyDataStacked[[#This Row],[Fund Group Code]]="01","GF",IF((1*AgencyDataStacked[[#This Row],[Fund Group Code]])&gt;1,"NGF","")))</calculatedColumnFormula>
    </tableColumn>
    <tableColumn id="72" uniqueName="72" name="Include In 23-24 Total" queryTableFieldId="28" dataDxfId="77">
      <calculatedColumnFormula>IF(AgencyDataStacked[[#This Row],[Category]]="FY 2022 Spending Level","Include",IF(AgencyDataStacked[[#This Row],[Detail Group]]="Baseline Adj","Include",IF(AgencyDataStacked[[#This Row],[Detail Group]]="Policy","Include","")))</calculatedColumnFormula>
    </tableColumn>
    <tableColumn id="68" uniqueName="68" name="FY 2023" queryTableFieldId="24" dataDxfId="76">
      <calculatedColumnFormula>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calculatedColumnFormula>
    </tableColumn>
    <tableColumn id="69" uniqueName="69" name="FY 2024" queryTableFieldId="25" dataDxfId="75">
      <calculatedColumnFormula>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calculatedColumnFormula>
    </tableColumn>
  </tableColumns>
  <tableStyleInfo showFirstColumn="0" showLastColumn="0" showRowStripes="1" showColumnStripes="0"/>
</table>
</file>

<file path=xl/tables/table23.xml><?xml version="1.0" encoding="utf-8"?>
<table xmlns="http://schemas.openxmlformats.org/spreadsheetml/2006/main" id="15" name="Tbl_Baseline_23_24_Adj" displayName="Tbl_Baseline_23_24_Adj" ref="B5:V105" totalsRowShown="0" headerRowDxfId="52" dataDxfId="51">
  <autoFilter ref="B5:V105"/>
  <tableColumns count="21">
    <tableColumn id="1" name="Sec Area" dataDxfId="50">
      <calculatedColumnFormula>VLOOKUP(Tbl_Baseline_23_24_Adj[[#This Row],[Agy Code]],TblAgencies[],4,FALSE)</calculatedColumnFormula>
    </tableColumn>
    <tableColumn id="2" name="Sec Area Sort" dataDxfId="49">
      <calculatedColumnFormula>VLOOKUP(Tbl_Baseline_23_24_Adj[[#This Row],[Agy Code]],TblAgencies[],2,FALSE)</calculatedColumnFormula>
    </tableColumn>
    <tableColumn id="3" name="Agy Code" dataDxfId="48">
      <calculatedColumnFormula>SelectAgyCode</calculatedColumnFormula>
    </tableColumn>
    <tableColumn id="4" name="Agency" dataDxfId="47">
      <calculatedColumnFormula>VLOOKUP(Tbl_Baseline_23_24_Adj[[#This Row],[Agy Code]],TblAgencies[],9,FALSE)</calculatedColumnFormula>
    </tableColumn>
    <tableColumn id="5" name="Agency Title" dataDxfId="46">
      <calculatedColumnFormula>VLOOKUP(Tbl_Baseline_23_24_Adj[[#This Row],[Agy Code]],TblAgencies[],10,FALSE)</calculatedColumnFormula>
    </tableColumn>
    <tableColumn id="6" name="Agy Sort" dataDxfId="45">
      <calculatedColumnFormula>VLOOKUP(Tbl_Baseline_23_24_Adj[[#This Row],[Agy Code]],TblAgencies[],13,FALSE)</calculatedColumnFormula>
    </tableColumn>
    <tableColumn id="19" name="Pgm Code" dataDxfId="44">
      <calculatedColumnFormula>IF(Tbl_Baseline_23_24_Adj[[#This Row],[Program]]="","",VLOOKUP(Tbl_Baseline_23_24_Adj[[#This Row],[Program]],Tbl_Programs[],2,FALSE))</calculatedColumnFormula>
    </tableColumn>
    <tableColumn id="18" name="Fund Group Code" dataDxfId="43">
      <calculatedColumnFormula>IF(Tbl_Baseline_23_24_Adj[[#This Row],[Fund Group]]="","",VLOOKUP(Tbl_Baseline_23_24_Adj[[#This Row],[Fund Group]],Tbl_FundGroups[],2,FALSE))</calculatedColumnFormula>
    </tableColumn>
    <tableColumn id="13" name="Prog.Fund" dataDxfId="42">
      <calculatedColumnFormula>Tbl_Baseline_23_24_Adj[[#This Row],[Pgm Code]]&amp;"."&amp;Tbl_Baseline_23_24_Adj[[#This Row],[Fund Group Code]]</calculatedColumnFormula>
    </tableColumn>
    <tableColumn id="12" name="Prog.Fund Check" dataDxfId="41">
      <calculatedColumnFormula>IF(Tbl_Baseline_23_24_Adj[[#This Row],[Fund Group]]="","",IF(ISNA(VLOOKUP(Tbl_Baseline_23_24_Adj[[#This Row],[Prog.Fund]],Tbl_ProgramsFundCombination[],3,FALSE)),"NO","YES"))</calculatedColumnFormula>
    </tableColumn>
    <tableColumn id="17" name="GF-NGF" dataDxfId="40">
      <calculatedColumnFormula>IF(Tbl_Baseline_23_24_Adj[[#This Row],[Fund Group]]="","",IF(Tbl_Baseline_23_24_Adj[[#This Row],[Fund Group Code]]="01","GF","NGF"))</calculatedColumnFormula>
    </tableColumn>
    <tableColumn id="11" name="Positions" dataDxfId="39">
      <calculatedColumnFormula>IF(Tbl_Baseline_23_24_Adj[[#This Row],[Baseline Adjustments Category]]="","",VLOOKUP(Tbl_Baseline_23_24_Adj[[#This Row],[Baseline Adjustments Category]],Tbl_BaselineAdjCat[[Adjusted Baseline Categories]:[Positions]],3,FALSE))</calculatedColumnFormula>
    </tableColumn>
    <tableColumn id="15" name="Expected" dataDxfId="38">
      <calculatedColumnFormula>IF(Tbl_Baseline_23_24_Adj[[#This Row],[Baseline Adjustments Category]]="","",VLOOKUP(Tbl_Baseline_23_24_Adj[[#This Row],[Baseline Adjustments Category]],Tbl_BaselineAdjCat[[Adjusted Baseline Categories]:[Expected Value]],2,FALSE))</calculatedColumnFormula>
    </tableColumn>
    <tableColumn id="7" name="Program" dataDxfId="37"/>
    <tableColumn id="10" name="Fund Group" dataDxfId="36"/>
    <tableColumn id="20" name="Baseline Adjustments Category" dataDxfId="35"/>
    <tableColumn id="14" name="FY 2023 Amount" dataDxfId="34"/>
    <tableColumn id="23" name="FY 2024 Amount" dataDxfId="33"/>
    <tableColumn id="8" name="FY 2023 Positions" dataDxfId="32"/>
    <tableColumn id="9" name="FY 2024 Positions" dataDxfId="31"/>
    <tableColumn id="16" name="Description of Adjustment" dataDxfId="30"/>
  </tableColumns>
  <tableStyleInfo name="TableStyleLight18 2" showFirstColumn="0" showLastColumn="0" showRowStripes="1" showColumnStripes="0"/>
</table>
</file>

<file path=xl/tables/table24.xml><?xml version="1.0" encoding="utf-8"?>
<table xmlns="http://schemas.openxmlformats.org/spreadsheetml/2006/main" id="18" name="Tbl_PolicyChanges" displayName="Tbl_PolicyChanges" ref="B5:V80" totalsRowShown="0" headerRowDxfId="22" dataDxfId="21">
  <autoFilter ref="B5:V80"/>
  <tableColumns count="21">
    <tableColumn id="1" name="Sec Area" dataDxfId="20">
      <calculatedColumnFormula>VLOOKUP(Tbl_PolicyChanges[[#This Row],[Agy Code]],TblAgencies[],4,FALSE)</calculatedColumnFormula>
    </tableColumn>
    <tableColumn id="2" name="Sec Area Sort" dataDxfId="19">
      <calculatedColumnFormula>VLOOKUP(Tbl_PolicyChanges[[#This Row],[Agy Code]],TblAgencies[],2,FALSE)</calculatedColumnFormula>
    </tableColumn>
    <tableColumn id="3" name="Agy Code" dataDxfId="18">
      <calculatedColumnFormula>SelectAgyCode</calculatedColumnFormula>
    </tableColumn>
    <tableColumn id="4" name="Agency" dataDxfId="17">
      <calculatedColumnFormula>VLOOKUP(Tbl_PolicyChanges[[#This Row],[Agy Code]],TblAgencies[],9,FALSE)</calculatedColumnFormula>
    </tableColumn>
    <tableColumn id="5" name="Agency Title" dataDxfId="16">
      <calculatedColumnFormula>VLOOKUP(Tbl_PolicyChanges[[#This Row],[Agy Code]],TblAgencies[],10,FALSE)</calculatedColumnFormula>
    </tableColumn>
    <tableColumn id="6" name="Agy Sort" dataDxfId="15">
      <calculatedColumnFormula>VLOOKUP(Tbl_PolicyChanges[[#This Row],[Agy Code]],TblAgencies[],13,FALSE)</calculatedColumnFormula>
    </tableColumn>
    <tableColumn id="19" name="Pgm Code" dataDxfId="14">
      <calculatedColumnFormula>IF(Tbl_PolicyChanges[[#This Row],[Program]]="","",VLOOKUP(Tbl_PolicyChanges[[#This Row],[Program]],Tbl_Programs[],2,FALSE))</calculatedColumnFormula>
    </tableColumn>
    <tableColumn id="18" name="Fund Group Code" dataDxfId="13">
      <calculatedColumnFormula>IF(Tbl_PolicyChanges[[#This Row],[Fund Group]]="","",VLOOKUP(Tbl_PolicyChanges[[#This Row],[Fund Group]],Tbl_FundGroups[],2,FALSE))</calculatedColumnFormula>
    </tableColumn>
    <tableColumn id="12" name="Prog.Fund" dataDxfId="12">
      <calculatedColumnFormula>Tbl_PolicyChanges[[#This Row],[Pgm Code]]&amp;"."&amp;Tbl_PolicyChanges[[#This Row],[Fund Group Code]]</calculatedColumnFormula>
    </tableColumn>
    <tableColumn id="11" name="Prog.Fund Check" dataDxfId="11">
      <calculatedColumnFormula>IF(Tbl_PolicyChanges[[#This Row],[Fund Group]]="","",IF(ISNA(VLOOKUP(Tbl_PolicyChanges[[#This Row],[Prog.Fund]],Tbl_ProgramsFundCombination[],3,FALSE)),"NO","YES"))</calculatedColumnFormula>
    </tableColumn>
    <tableColumn id="17" name="GF-NGF" dataDxfId="10">
      <calculatedColumnFormula>IF(Tbl_PolicyChanges[[#This Row],[Fund Group]]="","",IF(Tbl_PolicyChanges[[#This Row],[Fund Group Code]]="01","GF","NGF"))</calculatedColumnFormula>
    </tableColumn>
    <tableColumn id="13" name="Positions" dataDxfId="9">
      <calculatedColumnFormula>IF(Tbl_PolicyChanges[[#This Row],[Policy Change Category]]="","",VLOOKUP(Tbl_PolicyChanges[[#This Row],[Policy Change Category]],Tbl_PolicyChangeCat[[Policy Change Categories]:[Positions]],3,FALSE))</calculatedColumnFormula>
    </tableColumn>
    <tableColumn id="15" name="Expected" dataDxfId="8">
      <calculatedColumnFormula>IF(Tbl_PolicyChanges[[#This Row],[Policy Change Category]]="","",VLOOKUP(Tbl_PolicyChanges[[#This Row],[Policy Change Category]],Tbl_PolicyChangeCat[[Policy Change Categories]:[Expected Value]],2,FALSE))</calculatedColumnFormula>
    </tableColumn>
    <tableColumn id="7" name="Program" dataDxfId="7"/>
    <tableColumn id="10" name="Fund Group" dataDxfId="6"/>
    <tableColumn id="20" name="Policy Change Category" dataDxfId="5"/>
    <tableColumn id="14" name="FY 2023 Amount" dataDxfId="4"/>
    <tableColumn id="23" name="FY 2024 Amount" dataDxfId="3"/>
    <tableColumn id="9" name="FY 2023 Positions" dataDxfId="2"/>
    <tableColumn id="8" name="FY 2024 Positions" dataDxfId="1"/>
    <tableColumn id="16" name="Description of Adjustment" dataDxfId="0"/>
  </tableColumns>
  <tableStyleInfo name="TableStyleLight18 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table" Target="../tables/table4.xml"/></Relationships>
</file>

<file path=xl/worksheets/_rels/sheet5.xml.rels><?xml version="1.0" encoding="UTF-8" standalone="yes"?>
<Relationships xmlns="http://schemas.openxmlformats.org/package/2006/relationships"><Relationship Id="rId1" Type="http://schemas.openxmlformats.org/officeDocument/2006/relationships/table" Target="../tables/table5.xml"/></Relationships>
</file>

<file path=xl/worksheets/_rels/sheet6.xml.rels><?xml version="1.0" encoding="UTF-8" standalone="yes"?>
<Relationships xmlns="http://schemas.openxmlformats.org/package/2006/relationships"><Relationship Id="rId1" Type="http://schemas.openxmlformats.org/officeDocument/2006/relationships/table" Target="../tables/table6.xml"/></Relationships>
</file>

<file path=xl/worksheets/_rels/sheet7.xml.rels><?xml version="1.0" encoding="UTF-8" standalone="yes"?>
<Relationships xmlns="http://schemas.openxmlformats.org/package/2006/relationships"><Relationship Id="rId1" Type="http://schemas.openxmlformats.org/officeDocument/2006/relationships/table" Target="../tables/table7.xml"/></Relationships>
</file>

<file path=xl/worksheets/_rels/sheet8.xml.rels><?xml version="1.0" encoding="UTF-8" standalone="yes"?>
<Relationships xmlns="http://schemas.openxmlformats.org/package/2006/relationships"><Relationship Id="rId1" Type="http://schemas.openxmlformats.org/officeDocument/2006/relationships/table" Target="../tables/table8.xml"/></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3" Type="http://schemas.openxmlformats.org/officeDocument/2006/relationships/table" Target="../tables/table11.xml"/><Relationship Id="rId7" Type="http://schemas.openxmlformats.org/officeDocument/2006/relationships/table" Target="../tables/table15.xml"/><Relationship Id="rId2" Type="http://schemas.openxmlformats.org/officeDocument/2006/relationships/table" Target="../tables/table10.xml"/><Relationship Id="rId1" Type="http://schemas.openxmlformats.org/officeDocument/2006/relationships/printerSettings" Target="../printerSettings/printerSettings5.bin"/><Relationship Id="rId6" Type="http://schemas.openxmlformats.org/officeDocument/2006/relationships/table" Target="../tables/table14.xml"/><Relationship Id="rId5" Type="http://schemas.openxmlformats.org/officeDocument/2006/relationships/table" Target="../tables/table13.xml"/><Relationship Id="rId4" Type="http://schemas.openxmlformats.org/officeDocument/2006/relationships/table" Target="../tables/table12.xml"/></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6.bin"/><Relationship Id="rId1" Type="http://schemas.openxmlformats.org/officeDocument/2006/relationships/hyperlink" Target="https://dpb.virginia.gov/forms/forms.cfm?search=2023%20Adjusted%20Budget%20Baseline%20Submission%20Instructions" TargetMode="External"/></Relationships>
</file>

<file path=xl/worksheets/_rels/sheet12.xml.rels><?xml version="1.0" encoding="UTF-8" standalone="yes"?>
<Relationships xmlns="http://schemas.openxmlformats.org/package/2006/relationships"><Relationship Id="rId3" Type="http://schemas.openxmlformats.org/officeDocument/2006/relationships/table" Target="../tables/table17.xml"/><Relationship Id="rId2" Type="http://schemas.openxmlformats.org/officeDocument/2006/relationships/table" Target="../tables/table16.xml"/><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3" Type="http://schemas.openxmlformats.org/officeDocument/2006/relationships/table" Target="../tables/table19.xml"/><Relationship Id="rId2" Type="http://schemas.openxmlformats.org/officeDocument/2006/relationships/table" Target="../tables/table18.xml"/><Relationship Id="rId1" Type="http://schemas.openxmlformats.org/officeDocument/2006/relationships/printerSettings" Target="../printerSettings/printerSettings8.bin"/><Relationship Id="rId5" Type="http://schemas.openxmlformats.org/officeDocument/2006/relationships/table" Target="../tables/table21.xml"/><Relationship Id="rId4" Type="http://schemas.openxmlformats.org/officeDocument/2006/relationships/table" Target="../tables/table20.xml"/></Relationships>
</file>

<file path=xl/worksheets/_rels/sheet14.xml.rels><?xml version="1.0" encoding="UTF-8" standalone="yes"?>
<Relationships xmlns="http://schemas.openxmlformats.org/package/2006/relationships"><Relationship Id="rId3" Type="http://schemas.openxmlformats.org/officeDocument/2006/relationships/table" Target="../tables/table22.xml"/><Relationship Id="rId2" Type="http://schemas.openxmlformats.org/officeDocument/2006/relationships/drawing" Target="../drawings/drawing2.xml"/><Relationship Id="rId1" Type="http://schemas.openxmlformats.org/officeDocument/2006/relationships/printerSettings" Target="../printerSettings/printerSettings9.bin"/><Relationship Id="rId4" Type="http://schemas.microsoft.com/office/2007/relationships/slicer" Target="../slicers/slicer1.xml"/></Relationships>
</file>

<file path=xl/worksheets/_rels/sheet15.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10.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3:O2532"/>
  <sheetViews>
    <sheetView topLeftCell="A3" workbookViewId="0">
      <pane ySplit="1" topLeftCell="A4" activePane="bottomLeft" state="frozen"/>
      <selection activeCell="A3" sqref="A3"/>
      <selection pane="bottomLeft" activeCell="A4" sqref="A4"/>
    </sheetView>
  </sheetViews>
  <sheetFormatPr defaultRowHeight="14.5" x14ac:dyDescent="0.35"/>
  <cols>
    <col min="1" max="1" width="11.453125" customWidth="1"/>
    <col min="2" max="2" width="9.81640625" customWidth="1"/>
    <col min="3" max="3" width="15.26953125" customWidth="1"/>
    <col min="4" max="4" width="13.453125" customWidth="1"/>
    <col min="5" max="5" width="14.1796875" customWidth="1"/>
    <col min="6" max="6" width="11.1796875" customWidth="1"/>
    <col min="7" max="7" width="15.26953125" customWidth="1"/>
    <col min="8" max="8" width="17.453125" customWidth="1"/>
    <col min="9" max="9" width="18.1796875" customWidth="1"/>
    <col min="10" max="10" width="17" customWidth="1"/>
    <col min="11" max="11" width="33.453125" bestFit="1" customWidth="1"/>
    <col min="13" max="13" width="31.26953125" bestFit="1" customWidth="1"/>
    <col min="15" max="15" width="16.54296875" bestFit="1" customWidth="1"/>
  </cols>
  <sheetData>
    <row r="3" spans="1:15" x14ac:dyDescent="0.35">
      <c r="A3" t="s">
        <v>1554</v>
      </c>
      <c r="B3" t="s">
        <v>2</v>
      </c>
      <c r="C3" t="s">
        <v>1555</v>
      </c>
      <c r="D3" t="s">
        <v>922</v>
      </c>
      <c r="E3" t="s">
        <v>1556</v>
      </c>
      <c r="F3" t="s">
        <v>1557</v>
      </c>
      <c r="G3" t="s">
        <v>1558</v>
      </c>
      <c r="H3" t="s">
        <v>923</v>
      </c>
      <c r="I3" t="s">
        <v>924</v>
      </c>
      <c r="J3" t="s">
        <v>925</v>
      </c>
      <c r="K3" t="s">
        <v>926</v>
      </c>
      <c r="L3" t="s">
        <v>1559</v>
      </c>
      <c r="M3" s="15" t="s">
        <v>2801</v>
      </c>
      <c r="N3" s="15" t="s">
        <v>2802</v>
      </c>
      <c r="O3" s="15" t="s">
        <v>2803</v>
      </c>
    </row>
    <row r="4" spans="1:15" x14ac:dyDescent="0.35">
      <c r="A4">
        <v>2022</v>
      </c>
      <c r="B4" t="s">
        <v>1532</v>
      </c>
      <c r="C4" t="s">
        <v>277</v>
      </c>
      <c r="D4" s="17">
        <v>146</v>
      </c>
      <c r="E4" t="s">
        <v>345</v>
      </c>
      <c r="F4" t="s">
        <v>1561</v>
      </c>
      <c r="G4" t="s">
        <v>1562</v>
      </c>
      <c r="H4" t="s">
        <v>1552</v>
      </c>
      <c r="I4" t="s">
        <v>927</v>
      </c>
      <c r="J4" t="s">
        <v>1553</v>
      </c>
      <c r="K4" t="s">
        <v>928</v>
      </c>
      <c r="L4">
        <v>5755913.3399999999</v>
      </c>
      <c r="M4" t="str">
        <f>IF(Tbl_ExpendInput[[#This Row],[Fund Detail Code]]="09119",Tbl_ExpendInput[[#This Row],[Fund Group Name]],IF(ISNUMBER(SEARCH("covid",Tbl_ExpendInput[[#This Row],[Fund Detail Name]]))=TRUE,"COVID Funds",Tbl_ExpendInput[[#This Row],[Fund Group Name]]))</f>
        <v>General</v>
      </c>
      <c r="N4" s="14" t="str">
        <f>IF(Tbl_ExpendInput[[#This Row],[Fund Detail Code]]="09119",Tbl_ExpendInput[[#This Row],[Fund Group Code]],IF(ISNUMBER(SEARCH("covid",Tbl_ExpendInput[[#This Row],[Fund Detail Name]]))=TRUE,"99",Tbl_ExpendInput[[#This Row],[Fund Group Code]]))</f>
        <v>01</v>
      </c>
      <c r="O4" s="14">
        <f>VLOOKUP(Tbl_ExpendInput[[#This Row],[Agency Code]],TblAgencies[],12,FALSE)</f>
        <v>146</v>
      </c>
    </row>
    <row r="5" spans="1:15" x14ac:dyDescent="0.35">
      <c r="A5">
        <v>2022</v>
      </c>
      <c r="B5" t="s">
        <v>1532</v>
      </c>
      <c r="C5" t="s">
        <v>277</v>
      </c>
      <c r="D5" s="17">
        <v>146</v>
      </c>
      <c r="E5" t="s">
        <v>345</v>
      </c>
      <c r="F5" t="s">
        <v>1561</v>
      </c>
      <c r="G5" t="s">
        <v>1562</v>
      </c>
      <c r="H5" t="s">
        <v>1563</v>
      </c>
      <c r="I5" t="s">
        <v>932</v>
      </c>
      <c r="J5" t="s">
        <v>1564</v>
      </c>
      <c r="K5" t="s">
        <v>1015</v>
      </c>
      <c r="L5">
        <v>2155811.85</v>
      </c>
      <c r="M5" t="str">
        <f>IF(Tbl_ExpendInput[[#This Row],[Fund Detail Code]]="09119",Tbl_ExpendInput[[#This Row],[Fund Group Name]],IF(ISNUMBER(SEARCH("covid",Tbl_ExpendInput[[#This Row],[Fund Detail Name]]))=TRUE,"COVID Funds",Tbl_ExpendInput[[#This Row],[Fund Group Name]]))</f>
        <v>Special</v>
      </c>
      <c r="N5" s="14" t="str">
        <f>IF(Tbl_ExpendInput[[#This Row],[Fund Detail Code]]="09119",Tbl_ExpendInput[[#This Row],[Fund Group Code]],IF(ISNUMBER(SEARCH("covid",Tbl_ExpendInput[[#This Row],[Fund Detail Name]]))=TRUE,"99",Tbl_ExpendInput[[#This Row],[Fund Group Code]]))</f>
        <v>02</v>
      </c>
      <c r="O5" s="14">
        <f>VLOOKUP(Tbl_ExpendInput[[#This Row],[Agency Code]],TblAgencies[],12,FALSE)</f>
        <v>146</v>
      </c>
    </row>
    <row r="6" spans="1:15" x14ac:dyDescent="0.35">
      <c r="A6">
        <v>2022</v>
      </c>
      <c r="B6" t="s">
        <v>1532</v>
      </c>
      <c r="C6" t="s">
        <v>277</v>
      </c>
      <c r="D6" s="17">
        <v>146</v>
      </c>
      <c r="E6" t="s">
        <v>345</v>
      </c>
      <c r="F6" t="s">
        <v>1561</v>
      </c>
      <c r="G6" t="s">
        <v>1562</v>
      </c>
      <c r="H6" t="s">
        <v>1563</v>
      </c>
      <c r="I6" t="s">
        <v>932</v>
      </c>
      <c r="J6" t="s">
        <v>1565</v>
      </c>
      <c r="K6" t="s">
        <v>966</v>
      </c>
      <c r="L6">
        <v>5057.1000000000004</v>
      </c>
      <c r="M6" t="str">
        <f>IF(Tbl_ExpendInput[[#This Row],[Fund Detail Code]]="09119",Tbl_ExpendInput[[#This Row],[Fund Group Name]],IF(ISNUMBER(SEARCH("covid",Tbl_ExpendInput[[#This Row],[Fund Detail Name]]))=TRUE,"COVID Funds",Tbl_ExpendInput[[#This Row],[Fund Group Name]]))</f>
        <v>Special</v>
      </c>
      <c r="N6" s="14" t="str">
        <f>IF(Tbl_ExpendInput[[#This Row],[Fund Detail Code]]="09119",Tbl_ExpendInput[[#This Row],[Fund Group Code]],IF(ISNUMBER(SEARCH("covid",Tbl_ExpendInput[[#This Row],[Fund Detail Name]]))=TRUE,"99",Tbl_ExpendInput[[#This Row],[Fund Group Code]]))</f>
        <v>02</v>
      </c>
      <c r="O6" s="14">
        <f>VLOOKUP(Tbl_ExpendInput[[#This Row],[Agency Code]],TblAgencies[],12,FALSE)</f>
        <v>146</v>
      </c>
    </row>
    <row r="7" spans="1:15" x14ac:dyDescent="0.35">
      <c r="A7">
        <v>2022</v>
      </c>
      <c r="B7" t="s">
        <v>1532</v>
      </c>
      <c r="C7" t="s">
        <v>277</v>
      </c>
      <c r="D7" s="17">
        <v>146</v>
      </c>
      <c r="E7" t="s">
        <v>345</v>
      </c>
      <c r="F7" t="s">
        <v>1561</v>
      </c>
      <c r="G7" t="s">
        <v>1562</v>
      </c>
      <c r="H7" t="s">
        <v>1519</v>
      </c>
      <c r="I7" t="s">
        <v>930</v>
      </c>
      <c r="J7" t="s">
        <v>1570</v>
      </c>
      <c r="K7" t="s">
        <v>930</v>
      </c>
      <c r="L7">
        <v>167413.23000000001</v>
      </c>
      <c r="M7" t="str">
        <f>IF(Tbl_ExpendInput[[#This Row],[Fund Detail Code]]="09119",Tbl_ExpendInput[[#This Row],[Fund Group Name]],IF(ISNUMBER(SEARCH("covid",Tbl_ExpendInput[[#This Row],[Fund Detail Name]]))=TRUE,"COVID Funds",Tbl_ExpendInput[[#This Row],[Fund Group Name]]))</f>
        <v>Federal Trust</v>
      </c>
      <c r="N7" s="14" t="str">
        <f>IF(Tbl_ExpendInput[[#This Row],[Fund Detail Code]]="09119",Tbl_ExpendInput[[#This Row],[Fund Group Code]],IF(ISNUMBER(SEARCH("covid",Tbl_ExpendInput[[#This Row],[Fund Detail Name]]))=TRUE,"99",Tbl_ExpendInput[[#This Row],[Fund Group Code]]))</f>
        <v>10</v>
      </c>
      <c r="O7" s="14">
        <f>VLOOKUP(Tbl_ExpendInput[[#This Row],[Agency Code]],TblAgencies[],12,FALSE)</f>
        <v>146</v>
      </c>
    </row>
    <row r="8" spans="1:15" x14ac:dyDescent="0.35">
      <c r="A8">
        <v>2022</v>
      </c>
      <c r="B8" t="s">
        <v>1532</v>
      </c>
      <c r="C8" t="s">
        <v>277</v>
      </c>
      <c r="D8" s="17">
        <v>146</v>
      </c>
      <c r="E8" t="s">
        <v>345</v>
      </c>
      <c r="F8" t="s">
        <v>1561</v>
      </c>
      <c r="G8" t="s">
        <v>1562</v>
      </c>
      <c r="H8" t="s">
        <v>1516</v>
      </c>
      <c r="I8" t="s">
        <v>948</v>
      </c>
      <c r="J8" t="s">
        <v>1566</v>
      </c>
      <c r="K8" t="s">
        <v>1016</v>
      </c>
      <c r="L8">
        <v>2300016.15</v>
      </c>
      <c r="M8" t="str">
        <f>IF(Tbl_ExpendInput[[#This Row],[Fund Detail Code]]="09119",Tbl_ExpendInput[[#This Row],[Fund Group Name]],IF(ISNUMBER(SEARCH("covid",Tbl_ExpendInput[[#This Row],[Fund Detail Name]]))=TRUE,"COVID Funds",Tbl_ExpendInput[[#This Row],[Fund Group Name]]))</f>
        <v>COVID Funds</v>
      </c>
      <c r="N8" s="14" t="str">
        <f>IF(Tbl_ExpendInput[[#This Row],[Fund Detail Code]]="09119",Tbl_ExpendInput[[#This Row],[Fund Group Code]],IF(ISNUMBER(SEARCH("covid",Tbl_ExpendInput[[#This Row],[Fund Detail Name]]))=TRUE,"99",Tbl_ExpendInput[[#This Row],[Fund Group Code]]))</f>
        <v>99</v>
      </c>
      <c r="O8" s="14">
        <f>VLOOKUP(Tbl_ExpendInput[[#This Row],[Agency Code]],TblAgencies[],12,FALSE)</f>
        <v>146</v>
      </c>
    </row>
    <row r="9" spans="1:15" x14ac:dyDescent="0.35">
      <c r="A9">
        <v>2022</v>
      </c>
      <c r="B9" t="s">
        <v>1532</v>
      </c>
      <c r="C9" t="s">
        <v>277</v>
      </c>
      <c r="D9" s="17">
        <v>148</v>
      </c>
      <c r="E9" t="s">
        <v>347</v>
      </c>
      <c r="F9" t="s">
        <v>1567</v>
      </c>
      <c r="G9" t="s">
        <v>1568</v>
      </c>
      <c r="H9" t="s">
        <v>1552</v>
      </c>
      <c r="I9" t="s">
        <v>927</v>
      </c>
      <c r="J9" t="s">
        <v>1553</v>
      </c>
      <c r="K9" t="s">
        <v>928</v>
      </c>
      <c r="L9">
        <v>3081489.35</v>
      </c>
      <c r="M9" t="str">
        <f>IF(Tbl_ExpendInput[[#This Row],[Fund Detail Code]]="09119",Tbl_ExpendInput[[#This Row],[Fund Group Name]],IF(ISNUMBER(SEARCH("covid",Tbl_ExpendInput[[#This Row],[Fund Detail Name]]))=TRUE,"COVID Funds",Tbl_ExpendInput[[#This Row],[Fund Group Name]]))</f>
        <v>General</v>
      </c>
      <c r="N9" s="14" t="str">
        <f>IF(Tbl_ExpendInput[[#This Row],[Fund Detail Code]]="09119",Tbl_ExpendInput[[#This Row],[Fund Group Code]],IF(ISNUMBER(SEARCH("covid",Tbl_ExpendInput[[#This Row],[Fund Detail Name]]))=TRUE,"99",Tbl_ExpendInput[[#This Row],[Fund Group Code]]))</f>
        <v>01</v>
      </c>
      <c r="O9" s="14">
        <f>VLOOKUP(Tbl_ExpendInput[[#This Row],[Agency Code]],TblAgencies[],12,FALSE)</f>
        <v>148</v>
      </c>
    </row>
    <row r="10" spans="1:15" x14ac:dyDescent="0.35">
      <c r="A10">
        <v>2022</v>
      </c>
      <c r="B10" t="s">
        <v>1532</v>
      </c>
      <c r="C10" t="s">
        <v>277</v>
      </c>
      <c r="D10" s="17">
        <v>148</v>
      </c>
      <c r="E10" t="s">
        <v>347</v>
      </c>
      <c r="F10" t="s">
        <v>1567</v>
      </c>
      <c r="G10" t="s">
        <v>1568</v>
      </c>
      <c r="H10" t="s">
        <v>1539</v>
      </c>
      <c r="I10" t="s">
        <v>941</v>
      </c>
      <c r="J10" t="s">
        <v>1569</v>
      </c>
      <c r="K10" t="s">
        <v>1019</v>
      </c>
      <c r="L10">
        <v>11000</v>
      </c>
      <c r="M10" t="str">
        <f>IF(Tbl_ExpendInput[[#This Row],[Fund Detail Code]]="09119",Tbl_ExpendInput[[#This Row],[Fund Group Name]],IF(ISNUMBER(SEARCH("covid",Tbl_ExpendInput[[#This Row],[Fund Detail Name]]))=TRUE,"COVID Funds",Tbl_ExpendInput[[#This Row],[Fund Group Name]]))</f>
        <v>Dedicated Special Revenue</v>
      </c>
      <c r="N10" s="14" t="str">
        <f>IF(Tbl_ExpendInput[[#This Row],[Fund Detail Code]]="09119",Tbl_ExpendInput[[#This Row],[Fund Group Code]],IF(ISNUMBER(SEARCH("covid",Tbl_ExpendInput[[#This Row],[Fund Detail Name]]))=TRUE,"99",Tbl_ExpendInput[[#This Row],[Fund Group Code]]))</f>
        <v>09</v>
      </c>
      <c r="O10" s="14">
        <f>VLOOKUP(Tbl_ExpendInput[[#This Row],[Agency Code]],TblAgencies[],12,FALSE)</f>
        <v>148</v>
      </c>
    </row>
    <row r="11" spans="1:15" x14ac:dyDescent="0.35">
      <c r="A11">
        <v>2022</v>
      </c>
      <c r="B11" t="s">
        <v>1532</v>
      </c>
      <c r="C11" t="s">
        <v>277</v>
      </c>
      <c r="D11" s="17">
        <v>148</v>
      </c>
      <c r="E11" t="s">
        <v>347</v>
      </c>
      <c r="F11" t="s">
        <v>1567</v>
      </c>
      <c r="G11" t="s">
        <v>1568</v>
      </c>
      <c r="H11" t="s">
        <v>1519</v>
      </c>
      <c r="I11" t="s">
        <v>930</v>
      </c>
      <c r="J11" t="s">
        <v>1570</v>
      </c>
      <c r="K11" t="s">
        <v>930</v>
      </c>
      <c r="L11">
        <v>717376.24</v>
      </c>
      <c r="M11" t="str">
        <f>IF(Tbl_ExpendInput[[#This Row],[Fund Detail Code]]="09119",Tbl_ExpendInput[[#This Row],[Fund Group Name]],IF(ISNUMBER(SEARCH("covid",Tbl_ExpendInput[[#This Row],[Fund Detail Name]]))=TRUE,"COVID Funds",Tbl_ExpendInput[[#This Row],[Fund Group Name]]))</f>
        <v>Federal Trust</v>
      </c>
      <c r="N11" s="14" t="str">
        <f>IF(Tbl_ExpendInput[[#This Row],[Fund Detail Code]]="09119",Tbl_ExpendInput[[#This Row],[Fund Group Code]],IF(ISNUMBER(SEARCH("covid",Tbl_ExpendInput[[#This Row],[Fund Detail Name]]))=TRUE,"99",Tbl_ExpendInput[[#This Row],[Fund Group Code]]))</f>
        <v>10</v>
      </c>
      <c r="O11" s="14">
        <f>VLOOKUP(Tbl_ExpendInput[[#This Row],[Agency Code]],TblAgencies[],12,FALSE)</f>
        <v>148</v>
      </c>
    </row>
    <row r="12" spans="1:15" x14ac:dyDescent="0.35">
      <c r="A12">
        <v>2022</v>
      </c>
      <c r="B12" t="s">
        <v>1532</v>
      </c>
      <c r="C12" t="s">
        <v>277</v>
      </c>
      <c r="D12" s="17">
        <v>148</v>
      </c>
      <c r="E12" t="s">
        <v>347</v>
      </c>
      <c r="F12" t="s">
        <v>1567</v>
      </c>
      <c r="G12" t="s">
        <v>1568</v>
      </c>
      <c r="H12" t="s">
        <v>1519</v>
      </c>
      <c r="I12" t="s">
        <v>930</v>
      </c>
      <c r="J12" t="s">
        <v>1571</v>
      </c>
      <c r="K12" t="s">
        <v>1020</v>
      </c>
      <c r="L12">
        <v>871100</v>
      </c>
      <c r="M12" t="str">
        <f>IF(Tbl_ExpendInput[[#This Row],[Fund Detail Code]]="09119",Tbl_ExpendInput[[#This Row],[Fund Group Name]],IF(ISNUMBER(SEARCH("covid",Tbl_ExpendInput[[#This Row],[Fund Detail Name]]))=TRUE,"COVID Funds",Tbl_ExpendInput[[#This Row],[Fund Group Name]]))</f>
        <v>COVID Funds</v>
      </c>
      <c r="N12" s="14" t="str">
        <f>IF(Tbl_ExpendInput[[#This Row],[Fund Detail Code]]="09119",Tbl_ExpendInput[[#This Row],[Fund Group Code]],IF(ISNUMBER(SEARCH("covid",Tbl_ExpendInput[[#This Row],[Fund Detail Name]]))=TRUE,"99",Tbl_ExpendInput[[#This Row],[Fund Group Code]]))</f>
        <v>99</v>
      </c>
      <c r="O12" s="14">
        <f>VLOOKUP(Tbl_ExpendInput[[#This Row],[Agency Code]],TblAgencies[],12,FALSE)</f>
        <v>148</v>
      </c>
    </row>
    <row r="13" spans="1:15" x14ac:dyDescent="0.35">
      <c r="A13">
        <v>2022</v>
      </c>
      <c r="B13" t="s">
        <v>1532</v>
      </c>
      <c r="C13" t="s">
        <v>277</v>
      </c>
      <c r="D13" s="17">
        <v>148</v>
      </c>
      <c r="E13" t="s">
        <v>347</v>
      </c>
      <c r="F13" t="s">
        <v>1567</v>
      </c>
      <c r="G13" t="s">
        <v>1568</v>
      </c>
      <c r="H13" t="s">
        <v>1519</v>
      </c>
      <c r="I13" t="s">
        <v>930</v>
      </c>
      <c r="J13" t="s">
        <v>1572</v>
      </c>
      <c r="K13" t="s">
        <v>1021</v>
      </c>
      <c r="L13">
        <v>0</v>
      </c>
      <c r="M13" t="str">
        <f>IF(Tbl_ExpendInput[[#This Row],[Fund Detail Code]]="09119",Tbl_ExpendInput[[#This Row],[Fund Group Name]],IF(ISNUMBER(SEARCH("covid",Tbl_ExpendInput[[#This Row],[Fund Detail Name]]))=TRUE,"COVID Funds",Tbl_ExpendInput[[#This Row],[Fund Group Name]]))</f>
        <v>Federal Trust</v>
      </c>
      <c r="N13" s="14" t="str">
        <f>IF(Tbl_ExpendInput[[#This Row],[Fund Detail Code]]="09119",Tbl_ExpendInput[[#This Row],[Fund Group Code]],IF(ISNUMBER(SEARCH("covid",Tbl_ExpendInput[[#This Row],[Fund Detail Name]]))=TRUE,"99",Tbl_ExpendInput[[#This Row],[Fund Group Code]]))</f>
        <v>10</v>
      </c>
      <c r="O13" s="14">
        <f>VLOOKUP(Tbl_ExpendInput[[#This Row],[Agency Code]],TblAgencies[],12,FALSE)</f>
        <v>148</v>
      </c>
    </row>
    <row r="14" spans="1:15" x14ac:dyDescent="0.35">
      <c r="A14">
        <v>2022</v>
      </c>
      <c r="B14" t="s">
        <v>1532</v>
      </c>
      <c r="C14" t="s">
        <v>277</v>
      </c>
      <c r="D14" s="17">
        <v>148</v>
      </c>
      <c r="E14" t="s">
        <v>347</v>
      </c>
      <c r="F14" t="s">
        <v>1561</v>
      </c>
      <c r="G14" t="s">
        <v>1562</v>
      </c>
      <c r="H14" t="s">
        <v>1552</v>
      </c>
      <c r="I14" t="s">
        <v>927</v>
      </c>
      <c r="J14" t="s">
        <v>1553</v>
      </c>
      <c r="K14" t="s">
        <v>928</v>
      </c>
      <c r="L14">
        <v>569436.80000000005</v>
      </c>
      <c r="M14" t="str">
        <f>IF(Tbl_ExpendInput[[#This Row],[Fund Detail Code]]="09119",Tbl_ExpendInput[[#This Row],[Fund Group Name]],IF(ISNUMBER(SEARCH("covid",Tbl_ExpendInput[[#This Row],[Fund Detail Name]]))=TRUE,"COVID Funds",Tbl_ExpendInput[[#This Row],[Fund Group Name]]))</f>
        <v>General</v>
      </c>
      <c r="N14" s="14" t="str">
        <f>IF(Tbl_ExpendInput[[#This Row],[Fund Detail Code]]="09119",Tbl_ExpendInput[[#This Row],[Fund Group Code]],IF(ISNUMBER(SEARCH("covid",Tbl_ExpendInput[[#This Row],[Fund Detail Name]]))=TRUE,"99",Tbl_ExpendInput[[#This Row],[Fund Group Code]]))</f>
        <v>01</v>
      </c>
      <c r="O14" s="14">
        <f>VLOOKUP(Tbl_ExpendInput[[#This Row],[Agency Code]],TblAgencies[],12,FALSE)</f>
        <v>148</v>
      </c>
    </row>
    <row r="15" spans="1:15" x14ac:dyDescent="0.35">
      <c r="A15">
        <v>2022</v>
      </c>
      <c r="B15" t="s">
        <v>1532</v>
      </c>
      <c r="C15" t="s">
        <v>277</v>
      </c>
      <c r="D15" s="17">
        <v>148</v>
      </c>
      <c r="E15" t="s">
        <v>347</v>
      </c>
      <c r="F15" t="s">
        <v>1561</v>
      </c>
      <c r="G15" t="s">
        <v>1562</v>
      </c>
      <c r="H15" t="s">
        <v>1563</v>
      </c>
      <c r="I15" t="s">
        <v>932</v>
      </c>
      <c r="J15" t="s">
        <v>1573</v>
      </c>
      <c r="K15" t="s">
        <v>1018</v>
      </c>
      <c r="L15">
        <v>9999.5</v>
      </c>
      <c r="M15" t="str">
        <f>IF(Tbl_ExpendInput[[#This Row],[Fund Detail Code]]="09119",Tbl_ExpendInput[[#This Row],[Fund Group Name]],IF(ISNUMBER(SEARCH("covid",Tbl_ExpendInput[[#This Row],[Fund Detail Name]]))=TRUE,"COVID Funds",Tbl_ExpendInput[[#This Row],[Fund Group Name]]))</f>
        <v>Special</v>
      </c>
      <c r="N15" s="14" t="str">
        <f>IF(Tbl_ExpendInput[[#This Row],[Fund Detail Code]]="09119",Tbl_ExpendInput[[#This Row],[Fund Group Code]],IF(ISNUMBER(SEARCH("covid",Tbl_ExpendInput[[#This Row],[Fund Detail Name]]))=TRUE,"99",Tbl_ExpendInput[[#This Row],[Fund Group Code]]))</f>
        <v>02</v>
      </c>
      <c r="O15" s="14">
        <f>VLOOKUP(Tbl_ExpendInput[[#This Row],[Agency Code]],TblAgencies[],12,FALSE)</f>
        <v>148</v>
      </c>
    </row>
    <row r="16" spans="1:15" x14ac:dyDescent="0.35">
      <c r="A16">
        <v>2022</v>
      </c>
      <c r="B16" t="s">
        <v>1532</v>
      </c>
      <c r="C16" t="s">
        <v>277</v>
      </c>
      <c r="D16" s="17">
        <v>148</v>
      </c>
      <c r="E16" t="s">
        <v>347</v>
      </c>
      <c r="F16" t="s">
        <v>1561</v>
      </c>
      <c r="G16" t="s">
        <v>1562</v>
      </c>
      <c r="H16" t="s">
        <v>1519</v>
      </c>
      <c r="I16" t="s">
        <v>930</v>
      </c>
      <c r="J16" t="s">
        <v>1570</v>
      </c>
      <c r="K16" t="s">
        <v>930</v>
      </c>
      <c r="L16">
        <v>88724.45</v>
      </c>
      <c r="M16" t="str">
        <f>IF(Tbl_ExpendInput[[#This Row],[Fund Detail Code]]="09119",Tbl_ExpendInput[[#This Row],[Fund Group Name]],IF(ISNUMBER(SEARCH("covid",Tbl_ExpendInput[[#This Row],[Fund Detail Name]]))=TRUE,"COVID Funds",Tbl_ExpendInput[[#This Row],[Fund Group Name]]))</f>
        <v>Federal Trust</v>
      </c>
      <c r="N16" s="14" t="str">
        <f>IF(Tbl_ExpendInput[[#This Row],[Fund Detail Code]]="09119",Tbl_ExpendInput[[#This Row],[Fund Group Code]],IF(ISNUMBER(SEARCH("covid",Tbl_ExpendInput[[#This Row],[Fund Detail Name]]))=TRUE,"99",Tbl_ExpendInput[[#This Row],[Fund Group Code]]))</f>
        <v>10</v>
      </c>
      <c r="O16" s="14">
        <f>VLOOKUP(Tbl_ExpendInput[[#This Row],[Agency Code]],TblAgencies[],12,FALSE)</f>
        <v>148</v>
      </c>
    </row>
    <row r="17" spans="1:15" x14ac:dyDescent="0.35">
      <c r="A17">
        <v>2022</v>
      </c>
      <c r="B17" t="s">
        <v>1532</v>
      </c>
      <c r="C17" t="s">
        <v>277</v>
      </c>
      <c r="D17" s="17">
        <v>185</v>
      </c>
      <c r="E17" t="s">
        <v>279</v>
      </c>
      <c r="F17" t="s">
        <v>1575</v>
      </c>
      <c r="G17" t="s">
        <v>1576</v>
      </c>
      <c r="H17" t="s">
        <v>1552</v>
      </c>
      <c r="I17" t="s">
        <v>927</v>
      </c>
      <c r="J17" t="s">
        <v>1553</v>
      </c>
      <c r="K17" t="s">
        <v>928</v>
      </c>
      <c r="L17">
        <v>716675.97</v>
      </c>
      <c r="M17" t="str">
        <f>IF(Tbl_ExpendInput[[#This Row],[Fund Detail Code]]="09119",Tbl_ExpendInput[[#This Row],[Fund Group Name]],IF(ISNUMBER(SEARCH("covid",Tbl_ExpendInput[[#This Row],[Fund Detail Name]]))=TRUE,"COVID Funds",Tbl_ExpendInput[[#This Row],[Fund Group Name]]))</f>
        <v>General</v>
      </c>
      <c r="N17" s="14" t="str">
        <f>IF(Tbl_ExpendInput[[#This Row],[Fund Detail Code]]="09119",Tbl_ExpendInput[[#This Row],[Fund Group Code]],IF(ISNUMBER(SEARCH("covid",Tbl_ExpendInput[[#This Row],[Fund Detail Name]]))=TRUE,"99",Tbl_ExpendInput[[#This Row],[Fund Group Code]]))</f>
        <v>01</v>
      </c>
      <c r="O17" s="14">
        <f>VLOOKUP(Tbl_ExpendInput[[#This Row],[Agency Code]],TblAgencies[],12,FALSE)</f>
        <v>185</v>
      </c>
    </row>
    <row r="18" spans="1:15" x14ac:dyDescent="0.35">
      <c r="A18">
        <v>2022</v>
      </c>
      <c r="B18" t="s">
        <v>1532</v>
      </c>
      <c r="C18" t="s">
        <v>277</v>
      </c>
      <c r="D18" s="17">
        <v>197</v>
      </c>
      <c r="E18" t="s">
        <v>283</v>
      </c>
      <c r="F18" t="s">
        <v>1567</v>
      </c>
      <c r="G18" t="s">
        <v>1568</v>
      </c>
      <c r="H18" t="s">
        <v>1552</v>
      </c>
      <c r="I18" t="s">
        <v>927</v>
      </c>
      <c r="J18" t="s">
        <v>1553</v>
      </c>
      <c r="K18" t="s">
        <v>928</v>
      </c>
      <c r="L18">
        <v>35691047.020000003</v>
      </c>
      <c r="M18" t="str">
        <f>IF(Tbl_ExpendInput[[#This Row],[Fund Detail Code]]="09119",Tbl_ExpendInput[[#This Row],[Fund Group Name]],IF(ISNUMBER(SEARCH("covid",Tbl_ExpendInput[[#This Row],[Fund Detail Name]]))=TRUE,"COVID Funds",Tbl_ExpendInput[[#This Row],[Fund Group Name]]))</f>
        <v>General</v>
      </c>
      <c r="N18" s="14" t="str">
        <f>IF(Tbl_ExpendInput[[#This Row],[Fund Detail Code]]="09119",Tbl_ExpendInput[[#This Row],[Fund Group Code]],IF(ISNUMBER(SEARCH("covid",Tbl_ExpendInput[[#This Row],[Fund Detail Name]]))=TRUE,"99",Tbl_ExpendInput[[#This Row],[Fund Group Code]]))</f>
        <v>01</v>
      </c>
      <c r="O18" s="14">
        <f>VLOOKUP(Tbl_ExpendInput[[#This Row],[Agency Code]],TblAgencies[],12,FALSE)</f>
        <v>197</v>
      </c>
    </row>
    <row r="19" spans="1:15" x14ac:dyDescent="0.35">
      <c r="A19">
        <v>2022</v>
      </c>
      <c r="B19" t="s">
        <v>1532</v>
      </c>
      <c r="C19" t="s">
        <v>277</v>
      </c>
      <c r="D19" s="17">
        <v>197</v>
      </c>
      <c r="E19" t="s">
        <v>283</v>
      </c>
      <c r="F19" t="s">
        <v>1578</v>
      </c>
      <c r="G19" t="s">
        <v>1579</v>
      </c>
      <c r="H19" t="s">
        <v>1552</v>
      </c>
      <c r="I19" t="s">
        <v>927</v>
      </c>
      <c r="J19" t="s">
        <v>1553</v>
      </c>
      <c r="K19" t="s">
        <v>928</v>
      </c>
      <c r="L19">
        <v>7138706667.4200001</v>
      </c>
      <c r="M19" t="str">
        <f>IF(Tbl_ExpendInput[[#This Row],[Fund Detail Code]]="09119",Tbl_ExpendInput[[#This Row],[Fund Group Name]],IF(ISNUMBER(SEARCH("covid",Tbl_ExpendInput[[#This Row],[Fund Detail Name]]))=TRUE,"COVID Funds",Tbl_ExpendInput[[#This Row],[Fund Group Name]]))</f>
        <v>General</v>
      </c>
      <c r="N19" s="14" t="str">
        <f>IF(Tbl_ExpendInput[[#This Row],[Fund Detail Code]]="09119",Tbl_ExpendInput[[#This Row],[Fund Group Code]],IF(ISNUMBER(SEARCH("covid",Tbl_ExpendInput[[#This Row],[Fund Detail Name]]))=TRUE,"99",Tbl_ExpendInput[[#This Row],[Fund Group Code]]))</f>
        <v>01</v>
      </c>
      <c r="O19" s="14">
        <f>VLOOKUP(Tbl_ExpendInput[[#This Row],[Agency Code]],TblAgencies[],12,FALSE)</f>
        <v>197</v>
      </c>
    </row>
    <row r="20" spans="1:15" x14ac:dyDescent="0.35">
      <c r="A20">
        <v>2022</v>
      </c>
      <c r="B20" t="s">
        <v>1532</v>
      </c>
      <c r="C20" t="s">
        <v>277</v>
      </c>
      <c r="D20" s="17">
        <v>197</v>
      </c>
      <c r="E20" t="s">
        <v>283</v>
      </c>
      <c r="F20" t="s">
        <v>1578</v>
      </c>
      <c r="G20" t="s">
        <v>1579</v>
      </c>
      <c r="H20" t="s">
        <v>1563</v>
      </c>
      <c r="I20" t="s">
        <v>932</v>
      </c>
      <c r="J20" t="s">
        <v>1580</v>
      </c>
      <c r="K20" t="s">
        <v>1164</v>
      </c>
      <c r="L20">
        <v>440645</v>
      </c>
      <c r="M20" t="str">
        <f>IF(Tbl_ExpendInput[[#This Row],[Fund Detail Code]]="09119",Tbl_ExpendInput[[#This Row],[Fund Group Name]],IF(ISNUMBER(SEARCH("covid",Tbl_ExpendInput[[#This Row],[Fund Detail Name]]))=TRUE,"COVID Funds",Tbl_ExpendInput[[#This Row],[Fund Group Name]]))</f>
        <v>Special</v>
      </c>
      <c r="N20" s="14" t="str">
        <f>IF(Tbl_ExpendInput[[#This Row],[Fund Detail Code]]="09119",Tbl_ExpendInput[[#This Row],[Fund Group Code]],IF(ISNUMBER(SEARCH("covid",Tbl_ExpendInput[[#This Row],[Fund Detail Name]]))=TRUE,"99",Tbl_ExpendInput[[#This Row],[Fund Group Code]]))</f>
        <v>02</v>
      </c>
      <c r="O20" s="14">
        <f>VLOOKUP(Tbl_ExpendInput[[#This Row],[Agency Code]],TblAgencies[],12,FALSE)</f>
        <v>197</v>
      </c>
    </row>
    <row r="21" spans="1:15" x14ac:dyDescent="0.35">
      <c r="A21">
        <v>2022</v>
      </c>
      <c r="B21" t="s">
        <v>1532</v>
      </c>
      <c r="C21" t="s">
        <v>277</v>
      </c>
      <c r="D21" s="17">
        <v>197</v>
      </c>
      <c r="E21" t="s">
        <v>283</v>
      </c>
      <c r="F21" t="s">
        <v>1578</v>
      </c>
      <c r="G21" t="s">
        <v>1579</v>
      </c>
      <c r="H21" t="s">
        <v>1550</v>
      </c>
      <c r="I21" t="s">
        <v>950</v>
      </c>
      <c r="J21" t="s">
        <v>1581</v>
      </c>
      <c r="K21" t="s">
        <v>1165</v>
      </c>
      <c r="L21">
        <v>1544659</v>
      </c>
      <c r="M21" t="str">
        <f>IF(Tbl_ExpendInput[[#This Row],[Fund Detail Code]]="09119",Tbl_ExpendInput[[#This Row],[Fund Group Name]],IF(ISNUMBER(SEARCH("covid",Tbl_ExpendInput[[#This Row],[Fund Detail Name]]))=TRUE,"COVID Funds",Tbl_ExpendInput[[#This Row],[Fund Group Name]]))</f>
        <v>Commonwealth Transportation</v>
      </c>
      <c r="N21" s="14" t="str">
        <f>IF(Tbl_ExpendInput[[#This Row],[Fund Detail Code]]="09119",Tbl_ExpendInput[[#This Row],[Fund Group Code]],IF(ISNUMBER(SEARCH("covid",Tbl_ExpendInput[[#This Row],[Fund Detail Name]]))=TRUE,"99",Tbl_ExpendInput[[#This Row],[Fund Group Code]]))</f>
        <v>04</v>
      </c>
      <c r="O21" s="14">
        <f>VLOOKUP(Tbl_ExpendInput[[#This Row],[Agency Code]],TblAgencies[],12,FALSE)</f>
        <v>197</v>
      </c>
    </row>
    <row r="22" spans="1:15" x14ac:dyDescent="0.35">
      <c r="A22">
        <v>2022</v>
      </c>
      <c r="B22" t="s">
        <v>1532</v>
      </c>
      <c r="C22" t="s">
        <v>277</v>
      </c>
      <c r="D22" s="17">
        <v>197</v>
      </c>
      <c r="E22" t="s">
        <v>283</v>
      </c>
      <c r="F22" t="s">
        <v>1578</v>
      </c>
      <c r="G22" t="s">
        <v>1579</v>
      </c>
      <c r="H22" t="s">
        <v>1546</v>
      </c>
      <c r="I22" t="s">
        <v>937</v>
      </c>
      <c r="J22" t="s">
        <v>1582</v>
      </c>
      <c r="K22" t="s">
        <v>1166</v>
      </c>
      <c r="L22">
        <v>15900000</v>
      </c>
      <c r="M22" t="str">
        <f>IF(Tbl_ExpendInput[[#This Row],[Fund Detail Code]]="09119",Tbl_ExpendInput[[#This Row],[Fund Group Name]],IF(ISNUMBER(SEARCH("covid",Tbl_ExpendInput[[#This Row],[Fund Detail Name]]))=TRUE,"COVID Funds",Tbl_ExpendInput[[#This Row],[Fund Group Name]]))</f>
        <v>Trust And Agency</v>
      </c>
      <c r="N22" s="14" t="str">
        <f>IF(Tbl_ExpendInput[[#This Row],[Fund Detail Code]]="09119",Tbl_ExpendInput[[#This Row],[Fund Group Code]],IF(ISNUMBER(SEARCH("covid",Tbl_ExpendInput[[#This Row],[Fund Detail Name]]))=TRUE,"99",Tbl_ExpendInput[[#This Row],[Fund Group Code]]))</f>
        <v>07</v>
      </c>
      <c r="O22" s="14">
        <f>VLOOKUP(Tbl_ExpendInput[[#This Row],[Agency Code]],TblAgencies[],12,FALSE)</f>
        <v>197</v>
      </c>
    </row>
    <row r="23" spans="1:15" x14ac:dyDescent="0.35">
      <c r="A23">
        <v>2022</v>
      </c>
      <c r="B23" t="s">
        <v>1532</v>
      </c>
      <c r="C23" t="s">
        <v>277</v>
      </c>
      <c r="D23" s="17">
        <v>197</v>
      </c>
      <c r="E23" t="s">
        <v>283</v>
      </c>
      <c r="F23" t="s">
        <v>1578</v>
      </c>
      <c r="G23" t="s">
        <v>1579</v>
      </c>
      <c r="H23" t="s">
        <v>1546</v>
      </c>
      <c r="I23" t="s">
        <v>937</v>
      </c>
      <c r="J23" t="s">
        <v>1583</v>
      </c>
      <c r="K23" t="s">
        <v>1167</v>
      </c>
      <c r="L23">
        <v>843348687.62</v>
      </c>
      <c r="M23" t="str">
        <f>IF(Tbl_ExpendInput[[#This Row],[Fund Detail Code]]="09119",Tbl_ExpendInput[[#This Row],[Fund Group Name]],IF(ISNUMBER(SEARCH("covid",Tbl_ExpendInput[[#This Row],[Fund Detail Name]]))=TRUE,"COVID Funds",Tbl_ExpendInput[[#This Row],[Fund Group Name]]))</f>
        <v>Trust And Agency</v>
      </c>
      <c r="N23" s="14" t="str">
        <f>IF(Tbl_ExpendInput[[#This Row],[Fund Detail Code]]="09119",Tbl_ExpendInput[[#This Row],[Fund Group Code]],IF(ISNUMBER(SEARCH("covid",Tbl_ExpendInput[[#This Row],[Fund Detail Name]]))=TRUE,"99",Tbl_ExpendInput[[#This Row],[Fund Group Code]]))</f>
        <v>07</v>
      </c>
      <c r="O23" s="14">
        <f>VLOOKUP(Tbl_ExpendInput[[#This Row],[Agency Code]],TblAgencies[],12,FALSE)</f>
        <v>197</v>
      </c>
    </row>
    <row r="24" spans="1:15" x14ac:dyDescent="0.35">
      <c r="A24">
        <v>2022</v>
      </c>
      <c r="B24" t="s">
        <v>1532</v>
      </c>
      <c r="C24" t="s">
        <v>277</v>
      </c>
      <c r="D24" s="17">
        <v>197</v>
      </c>
      <c r="E24" t="s">
        <v>283</v>
      </c>
      <c r="F24" t="s">
        <v>1578</v>
      </c>
      <c r="G24" t="s">
        <v>1579</v>
      </c>
      <c r="H24" t="s">
        <v>1539</v>
      </c>
      <c r="I24" t="s">
        <v>941</v>
      </c>
      <c r="J24" t="s">
        <v>1584</v>
      </c>
      <c r="K24" t="s">
        <v>947</v>
      </c>
      <c r="L24">
        <v>40000000</v>
      </c>
      <c r="M24" t="str">
        <f>IF(Tbl_ExpendInput[[#This Row],[Fund Detail Code]]="09119",Tbl_ExpendInput[[#This Row],[Fund Group Name]],IF(ISNUMBER(SEARCH("covid",Tbl_ExpendInput[[#This Row],[Fund Detail Name]]))=TRUE,"COVID Funds",Tbl_ExpendInput[[#This Row],[Fund Group Name]]))</f>
        <v>Dedicated Special Revenue</v>
      </c>
      <c r="N24" s="14" t="str">
        <f>IF(Tbl_ExpendInput[[#This Row],[Fund Detail Code]]="09119",Tbl_ExpendInput[[#This Row],[Fund Group Code]],IF(ISNUMBER(SEARCH("covid",Tbl_ExpendInput[[#This Row],[Fund Detail Name]]))=TRUE,"99",Tbl_ExpendInput[[#This Row],[Fund Group Code]]))</f>
        <v>09</v>
      </c>
      <c r="O24" s="14">
        <f>VLOOKUP(Tbl_ExpendInput[[#This Row],[Agency Code]],TblAgencies[],12,FALSE)</f>
        <v>197</v>
      </c>
    </row>
    <row r="25" spans="1:15" x14ac:dyDescent="0.35">
      <c r="A25">
        <v>2022</v>
      </c>
      <c r="B25" t="s">
        <v>1532</v>
      </c>
      <c r="C25" t="s">
        <v>277</v>
      </c>
      <c r="D25" s="17">
        <v>197</v>
      </c>
      <c r="E25" t="s">
        <v>283</v>
      </c>
      <c r="F25" t="s">
        <v>1585</v>
      </c>
      <c r="G25" t="s">
        <v>1586</v>
      </c>
      <c r="H25" t="s">
        <v>1519</v>
      </c>
      <c r="I25" t="s">
        <v>930</v>
      </c>
      <c r="J25" t="s">
        <v>1570</v>
      </c>
      <c r="K25" t="s">
        <v>930</v>
      </c>
      <c r="L25">
        <v>1398381562.48</v>
      </c>
      <c r="M25" t="str">
        <f>IF(Tbl_ExpendInput[[#This Row],[Fund Detail Code]]="09119",Tbl_ExpendInput[[#This Row],[Fund Group Name]],IF(ISNUMBER(SEARCH("covid",Tbl_ExpendInput[[#This Row],[Fund Detail Name]]))=TRUE,"COVID Funds",Tbl_ExpendInput[[#This Row],[Fund Group Name]]))</f>
        <v>Federal Trust</v>
      </c>
      <c r="N25" s="14" t="str">
        <f>IF(Tbl_ExpendInput[[#This Row],[Fund Detail Code]]="09119",Tbl_ExpendInput[[#This Row],[Fund Group Code]],IF(ISNUMBER(SEARCH("covid",Tbl_ExpendInput[[#This Row],[Fund Detail Name]]))=TRUE,"99",Tbl_ExpendInput[[#This Row],[Fund Group Code]]))</f>
        <v>10</v>
      </c>
      <c r="O25" s="14">
        <f>VLOOKUP(Tbl_ExpendInput[[#This Row],[Agency Code]],TblAgencies[],12,FALSE)</f>
        <v>197</v>
      </c>
    </row>
    <row r="26" spans="1:15" x14ac:dyDescent="0.35">
      <c r="A26">
        <v>2022</v>
      </c>
      <c r="B26" t="s">
        <v>1532</v>
      </c>
      <c r="C26" t="s">
        <v>277</v>
      </c>
      <c r="D26" s="17">
        <v>197</v>
      </c>
      <c r="E26" t="s">
        <v>283</v>
      </c>
      <c r="F26" t="s">
        <v>1585</v>
      </c>
      <c r="G26" t="s">
        <v>1586</v>
      </c>
      <c r="H26" t="s">
        <v>1519</v>
      </c>
      <c r="I26" t="s">
        <v>930</v>
      </c>
      <c r="J26" t="s">
        <v>1587</v>
      </c>
      <c r="K26" t="s">
        <v>1168</v>
      </c>
      <c r="L26">
        <v>19625261.969999999</v>
      </c>
      <c r="M26" t="str">
        <f>IF(Tbl_ExpendInput[[#This Row],[Fund Detail Code]]="09119",Tbl_ExpendInput[[#This Row],[Fund Group Name]],IF(ISNUMBER(SEARCH("covid",Tbl_ExpendInput[[#This Row],[Fund Detail Name]]))=TRUE,"COVID Funds",Tbl_ExpendInput[[#This Row],[Fund Group Name]]))</f>
        <v>COVID Funds</v>
      </c>
      <c r="N26" s="14" t="str">
        <f>IF(Tbl_ExpendInput[[#This Row],[Fund Detail Code]]="09119",Tbl_ExpendInput[[#This Row],[Fund Group Code]],IF(ISNUMBER(SEARCH("covid",Tbl_ExpendInput[[#This Row],[Fund Detail Name]]))=TRUE,"99",Tbl_ExpendInput[[#This Row],[Fund Group Code]]))</f>
        <v>99</v>
      </c>
      <c r="O26" s="14">
        <f>VLOOKUP(Tbl_ExpendInput[[#This Row],[Agency Code]],TblAgencies[],12,FALSE)</f>
        <v>197</v>
      </c>
    </row>
    <row r="27" spans="1:15" x14ac:dyDescent="0.35">
      <c r="A27">
        <v>2022</v>
      </c>
      <c r="B27" t="s">
        <v>1532</v>
      </c>
      <c r="C27" t="s">
        <v>277</v>
      </c>
      <c r="D27" s="17">
        <v>197</v>
      </c>
      <c r="E27" t="s">
        <v>283</v>
      </c>
      <c r="F27" t="s">
        <v>1585</v>
      </c>
      <c r="G27" t="s">
        <v>1586</v>
      </c>
      <c r="H27" t="s">
        <v>1519</v>
      </c>
      <c r="I27" t="s">
        <v>930</v>
      </c>
      <c r="J27" t="s">
        <v>1588</v>
      </c>
      <c r="K27" t="s">
        <v>1169</v>
      </c>
      <c r="L27">
        <v>619780832.17999995</v>
      </c>
      <c r="M27" t="str">
        <f>IF(Tbl_ExpendInput[[#This Row],[Fund Detail Code]]="09119",Tbl_ExpendInput[[#This Row],[Fund Group Name]],IF(ISNUMBER(SEARCH("covid",Tbl_ExpendInput[[#This Row],[Fund Detail Name]]))=TRUE,"COVID Funds",Tbl_ExpendInput[[#This Row],[Fund Group Name]]))</f>
        <v>COVID Funds</v>
      </c>
      <c r="N27" s="14" t="str">
        <f>IF(Tbl_ExpendInput[[#This Row],[Fund Detail Code]]="09119",Tbl_ExpendInput[[#This Row],[Fund Group Code]],IF(ISNUMBER(SEARCH("covid",Tbl_ExpendInput[[#This Row],[Fund Detail Name]]))=TRUE,"99",Tbl_ExpendInput[[#This Row],[Fund Group Code]]))</f>
        <v>99</v>
      </c>
      <c r="O27" s="14">
        <f>VLOOKUP(Tbl_ExpendInput[[#This Row],[Agency Code]],TblAgencies[],12,FALSE)</f>
        <v>197</v>
      </c>
    </row>
    <row r="28" spans="1:15" x14ac:dyDescent="0.35">
      <c r="A28">
        <v>2022</v>
      </c>
      <c r="B28" t="s">
        <v>1532</v>
      </c>
      <c r="C28" t="s">
        <v>277</v>
      </c>
      <c r="D28" s="17">
        <v>197</v>
      </c>
      <c r="E28" t="s">
        <v>283</v>
      </c>
      <c r="F28" t="s">
        <v>1585</v>
      </c>
      <c r="G28" t="s">
        <v>1586</v>
      </c>
      <c r="H28" t="s">
        <v>1519</v>
      </c>
      <c r="I28" t="s">
        <v>930</v>
      </c>
      <c r="J28" t="s">
        <v>1589</v>
      </c>
      <c r="K28" t="s">
        <v>1170</v>
      </c>
      <c r="L28">
        <v>35162699.649999999</v>
      </c>
      <c r="M28" t="str">
        <f>IF(Tbl_ExpendInput[[#This Row],[Fund Detail Code]]="09119",Tbl_ExpendInput[[#This Row],[Fund Group Name]],IF(ISNUMBER(SEARCH("covid",Tbl_ExpendInput[[#This Row],[Fund Detail Name]]))=TRUE,"COVID Funds",Tbl_ExpendInput[[#This Row],[Fund Group Name]]))</f>
        <v>COVID Funds</v>
      </c>
      <c r="N28" s="14" t="str">
        <f>IF(Tbl_ExpendInput[[#This Row],[Fund Detail Code]]="09119",Tbl_ExpendInput[[#This Row],[Fund Group Code]],IF(ISNUMBER(SEARCH("covid",Tbl_ExpendInput[[#This Row],[Fund Detail Name]]))=TRUE,"99",Tbl_ExpendInput[[#This Row],[Fund Group Code]]))</f>
        <v>99</v>
      </c>
      <c r="O28" s="14">
        <f>VLOOKUP(Tbl_ExpendInput[[#This Row],[Agency Code]],TblAgencies[],12,FALSE)</f>
        <v>197</v>
      </c>
    </row>
    <row r="29" spans="1:15" x14ac:dyDescent="0.35">
      <c r="A29">
        <v>2022</v>
      </c>
      <c r="B29" t="s">
        <v>1532</v>
      </c>
      <c r="C29" t="s">
        <v>277</v>
      </c>
      <c r="D29" s="17">
        <v>197</v>
      </c>
      <c r="E29" t="s">
        <v>283</v>
      </c>
      <c r="F29" t="s">
        <v>1585</v>
      </c>
      <c r="G29" t="s">
        <v>1586</v>
      </c>
      <c r="H29" t="s">
        <v>1516</v>
      </c>
      <c r="I29" t="s">
        <v>948</v>
      </c>
      <c r="J29" t="s">
        <v>1517</v>
      </c>
      <c r="K29" t="s">
        <v>949</v>
      </c>
      <c r="L29">
        <v>5152667.67</v>
      </c>
      <c r="M29" t="str">
        <f>IF(Tbl_ExpendInput[[#This Row],[Fund Detail Code]]="09119",Tbl_ExpendInput[[#This Row],[Fund Group Name]],IF(ISNUMBER(SEARCH("covid",Tbl_ExpendInput[[#This Row],[Fund Detail Name]]))=TRUE,"COVID Funds",Tbl_ExpendInput[[#This Row],[Fund Group Name]]))</f>
        <v>COVID Funds</v>
      </c>
      <c r="N29" s="14" t="str">
        <f>IF(Tbl_ExpendInput[[#This Row],[Fund Detail Code]]="09119",Tbl_ExpendInput[[#This Row],[Fund Group Code]],IF(ISNUMBER(SEARCH("covid",Tbl_ExpendInput[[#This Row],[Fund Detail Name]]))=TRUE,"99",Tbl_ExpendInput[[#This Row],[Fund Group Code]]))</f>
        <v>99</v>
      </c>
      <c r="O29" s="14">
        <f>VLOOKUP(Tbl_ExpendInput[[#This Row],[Agency Code]],TblAgencies[],12,FALSE)</f>
        <v>197</v>
      </c>
    </row>
    <row r="30" spans="1:15" x14ac:dyDescent="0.35">
      <c r="A30">
        <v>2022</v>
      </c>
      <c r="B30" t="s">
        <v>1532</v>
      </c>
      <c r="C30" t="s">
        <v>277</v>
      </c>
      <c r="D30" s="17">
        <v>197</v>
      </c>
      <c r="E30" t="s">
        <v>283</v>
      </c>
      <c r="F30" t="s">
        <v>1585</v>
      </c>
      <c r="G30" t="s">
        <v>1586</v>
      </c>
      <c r="H30" t="s">
        <v>1516</v>
      </c>
      <c r="I30" t="s">
        <v>948</v>
      </c>
      <c r="J30" t="s">
        <v>1590</v>
      </c>
      <c r="K30" t="s">
        <v>1171</v>
      </c>
      <c r="L30">
        <v>5869828.5999999996</v>
      </c>
      <c r="M30" t="str">
        <f>IF(Tbl_ExpendInput[[#This Row],[Fund Detail Code]]="09119",Tbl_ExpendInput[[#This Row],[Fund Group Name]],IF(ISNUMBER(SEARCH("covid",Tbl_ExpendInput[[#This Row],[Fund Detail Name]]))=TRUE,"COVID Funds",Tbl_ExpendInput[[#This Row],[Fund Group Name]]))</f>
        <v>COVID Funds</v>
      </c>
      <c r="N30" s="14" t="str">
        <f>IF(Tbl_ExpendInput[[#This Row],[Fund Detail Code]]="09119",Tbl_ExpendInput[[#This Row],[Fund Group Code]],IF(ISNUMBER(SEARCH("covid",Tbl_ExpendInput[[#This Row],[Fund Detail Name]]))=TRUE,"99",Tbl_ExpendInput[[#This Row],[Fund Group Code]]))</f>
        <v>99</v>
      </c>
      <c r="O30" s="14">
        <f>VLOOKUP(Tbl_ExpendInput[[#This Row],[Agency Code]],TblAgencies[],12,FALSE)</f>
        <v>197</v>
      </c>
    </row>
    <row r="31" spans="1:15" x14ac:dyDescent="0.35">
      <c r="A31">
        <v>2022</v>
      </c>
      <c r="B31" t="s">
        <v>1532</v>
      </c>
      <c r="C31" t="s">
        <v>277</v>
      </c>
      <c r="D31" s="17">
        <v>197</v>
      </c>
      <c r="E31" t="s">
        <v>283</v>
      </c>
      <c r="F31" t="s">
        <v>1585</v>
      </c>
      <c r="G31" t="s">
        <v>1586</v>
      </c>
      <c r="H31" t="s">
        <v>1516</v>
      </c>
      <c r="I31" t="s">
        <v>948</v>
      </c>
      <c r="J31" t="s">
        <v>1591</v>
      </c>
      <c r="K31" t="s">
        <v>1172</v>
      </c>
      <c r="L31">
        <v>584198.71</v>
      </c>
      <c r="M31" t="str">
        <f>IF(Tbl_ExpendInput[[#This Row],[Fund Detail Code]]="09119",Tbl_ExpendInput[[#This Row],[Fund Group Name]],IF(ISNUMBER(SEARCH("covid",Tbl_ExpendInput[[#This Row],[Fund Detail Name]]))=TRUE,"COVID Funds",Tbl_ExpendInput[[#This Row],[Fund Group Name]]))</f>
        <v>COVID Funds</v>
      </c>
      <c r="N31" s="14" t="str">
        <f>IF(Tbl_ExpendInput[[#This Row],[Fund Detail Code]]="09119",Tbl_ExpendInput[[#This Row],[Fund Group Code]],IF(ISNUMBER(SEARCH("covid",Tbl_ExpendInput[[#This Row],[Fund Detail Name]]))=TRUE,"99",Tbl_ExpendInput[[#This Row],[Fund Group Code]]))</f>
        <v>99</v>
      </c>
      <c r="O31" s="14">
        <f>VLOOKUP(Tbl_ExpendInput[[#This Row],[Agency Code]],TblAgencies[],12,FALSE)</f>
        <v>197</v>
      </c>
    </row>
    <row r="32" spans="1:15" x14ac:dyDescent="0.35">
      <c r="A32">
        <v>2022</v>
      </c>
      <c r="B32" t="s">
        <v>1532</v>
      </c>
      <c r="C32" t="s">
        <v>277</v>
      </c>
      <c r="D32" s="17">
        <v>201</v>
      </c>
      <c r="E32" t="s">
        <v>281</v>
      </c>
      <c r="F32" t="s">
        <v>1592</v>
      </c>
      <c r="G32" t="s">
        <v>1593</v>
      </c>
      <c r="H32" t="s">
        <v>1552</v>
      </c>
      <c r="I32" t="s">
        <v>927</v>
      </c>
      <c r="J32" t="s">
        <v>1553</v>
      </c>
      <c r="K32" t="s">
        <v>928</v>
      </c>
      <c r="L32">
        <v>7266061.5999999996</v>
      </c>
      <c r="M32" t="str">
        <f>IF(Tbl_ExpendInput[[#This Row],[Fund Detail Code]]="09119",Tbl_ExpendInput[[#This Row],[Fund Group Name]],IF(ISNUMBER(SEARCH("covid",Tbl_ExpendInput[[#This Row],[Fund Detail Name]]))=TRUE,"COVID Funds",Tbl_ExpendInput[[#This Row],[Fund Group Name]]))</f>
        <v>General</v>
      </c>
      <c r="N32" s="14" t="str">
        <f>IF(Tbl_ExpendInput[[#This Row],[Fund Detail Code]]="09119",Tbl_ExpendInput[[#This Row],[Fund Group Code]],IF(ISNUMBER(SEARCH("covid",Tbl_ExpendInput[[#This Row],[Fund Detail Name]]))=TRUE,"99",Tbl_ExpendInput[[#This Row],[Fund Group Code]]))</f>
        <v>01</v>
      </c>
      <c r="O32" s="14">
        <f>VLOOKUP(Tbl_ExpendInput[[#This Row],[Agency Code]],TblAgencies[],12,FALSE)</f>
        <v>201</v>
      </c>
    </row>
    <row r="33" spans="1:15" x14ac:dyDescent="0.35">
      <c r="A33">
        <v>2022</v>
      </c>
      <c r="B33" t="s">
        <v>1532</v>
      </c>
      <c r="C33" t="s">
        <v>277</v>
      </c>
      <c r="D33" s="17">
        <v>201</v>
      </c>
      <c r="E33" t="s">
        <v>281</v>
      </c>
      <c r="F33" t="s">
        <v>1592</v>
      </c>
      <c r="G33" t="s">
        <v>1593</v>
      </c>
      <c r="H33" t="s">
        <v>1563</v>
      </c>
      <c r="I33" t="s">
        <v>932</v>
      </c>
      <c r="J33" t="s">
        <v>1594</v>
      </c>
      <c r="K33" t="s">
        <v>1193</v>
      </c>
      <c r="L33">
        <v>25160.92</v>
      </c>
      <c r="M33" t="str">
        <f>IF(Tbl_ExpendInput[[#This Row],[Fund Detail Code]]="09119",Tbl_ExpendInput[[#This Row],[Fund Group Name]],IF(ISNUMBER(SEARCH("covid",Tbl_ExpendInput[[#This Row],[Fund Detail Name]]))=TRUE,"COVID Funds",Tbl_ExpendInput[[#This Row],[Fund Group Name]]))</f>
        <v>Special</v>
      </c>
      <c r="N33" s="14" t="str">
        <f>IF(Tbl_ExpendInput[[#This Row],[Fund Detail Code]]="09119",Tbl_ExpendInput[[#This Row],[Fund Group Code]],IF(ISNUMBER(SEARCH("covid",Tbl_ExpendInput[[#This Row],[Fund Detail Name]]))=TRUE,"99",Tbl_ExpendInput[[#This Row],[Fund Group Code]]))</f>
        <v>02</v>
      </c>
      <c r="O33" s="14">
        <f>VLOOKUP(Tbl_ExpendInput[[#This Row],[Agency Code]],TblAgencies[],12,FALSE)</f>
        <v>201</v>
      </c>
    </row>
    <row r="34" spans="1:15" x14ac:dyDescent="0.35">
      <c r="A34">
        <v>2022</v>
      </c>
      <c r="B34" t="s">
        <v>1532</v>
      </c>
      <c r="C34" t="s">
        <v>277</v>
      </c>
      <c r="D34" s="17">
        <v>201</v>
      </c>
      <c r="E34" t="s">
        <v>281</v>
      </c>
      <c r="F34" t="s">
        <v>1592</v>
      </c>
      <c r="G34" t="s">
        <v>1593</v>
      </c>
      <c r="H34" t="s">
        <v>1550</v>
      </c>
      <c r="I34" t="s">
        <v>950</v>
      </c>
      <c r="J34" t="s">
        <v>1595</v>
      </c>
      <c r="K34" t="s">
        <v>961</v>
      </c>
      <c r="L34">
        <v>270300.31</v>
      </c>
      <c r="M34" t="str">
        <f>IF(Tbl_ExpendInput[[#This Row],[Fund Detail Code]]="09119",Tbl_ExpendInput[[#This Row],[Fund Group Name]],IF(ISNUMBER(SEARCH("covid",Tbl_ExpendInput[[#This Row],[Fund Detail Name]]))=TRUE,"COVID Funds",Tbl_ExpendInput[[#This Row],[Fund Group Name]]))</f>
        <v>Commonwealth Transportation</v>
      </c>
      <c r="N34" s="14" t="str">
        <f>IF(Tbl_ExpendInput[[#This Row],[Fund Detail Code]]="09119",Tbl_ExpendInput[[#This Row],[Fund Group Code]],IF(ISNUMBER(SEARCH("covid",Tbl_ExpendInput[[#This Row],[Fund Detail Name]]))=TRUE,"99",Tbl_ExpendInput[[#This Row],[Fund Group Code]]))</f>
        <v>04</v>
      </c>
      <c r="O34" s="14">
        <f>VLOOKUP(Tbl_ExpendInput[[#This Row],[Agency Code]],TblAgencies[],12,FALSE)</f>
        <v>201</v>
      </c>
    </row>
    <row r="35" spans="1:15" x14ac:dyDescent="0.35">
      <c r="A35">
        <v>2022</v>
      </c>
      <c r="B35" t="s">
        <v>1532</v>
      </c>
      <c r="C35" t="s">
        <v>277</v>
      </c>
      <c r="D35" s="17">
        <v>201</v>
      </c>
      <c r="E35" t="s">
        <v>281</v>
      </c>
      <c r="F35" t="s">
        <v>1592</v>
      </c>
      <c r="G35" t="s">
        <v>1593</v>
      </c>
      <c r="H35" t="s">
        <v>1519</v>
      </c>
      <c r="I35" t="s">
        <v>930</v>
      </c>
      <c r="J35" t="s">
        <v>1570</v>
      </c>
      <c r="K35" t="s">
        <v>930</v>
      </c>
      <c r="L35">
        <v>42093875.829999998</v>
      </c>
      <c r="M35" t="str">
        <f>IF(Tbl_ExpendInput[[#This Row],[Fund Detail Code]]="09119",Tbl_ExpendInput[[#This Row],[Fund Group Name]],IF(ISNUMBER(SEARCH("covid",Tbl_ExpendInput[[#This Row],[Fund Detail Name]]))=TRUE,"COVID Funds",Tbl_ExpendInput[[#This Row],[Fund Group Name]]))</f>
        <v>Federal Trust</v>
      </c>
      <c r="N35" s="14" t="str">
        <f>IF(Tbl_ExpendInput[[#This Row],[Fund Detail Code]]="09119",Tbl_ExpendInput[[#This Row],[Fund Group Code]],IF(ISNUMBER(SEARCH("covid",Tbl_ExpendInput[[#This Row],[Fund Detail Name]]))=TRUE,"99",Tbl_ExpendInput[[#This Row],[Fund Group Code]]))</f>
        <v>10</v>
      </c>
      <c r="O35" s="14">
        <f>VLOOKUP(Tbl_ExpendInput[[#This Row],[Agency Code]],TblAgencies[],12,FALSE)</f>
        <v>201</v>
      </c>
    </row>
    <row r="36" spans="1:15" x14ac:dyDescent="0.35">
      <c r="A36">
        <v>2022</v>
      </c>
      <c r="B36" t="s">
        <v>1532</v>
      </c>
      <c r="C36" t="s">
        <v>277</v>
      </c>
      <c r="D36" s="17">
        <v>201</v>
      </c>
      <c r="E36" t="s">
        <v>281</v>
      </c>
      <c r="F36" t="s">
        <v>1592</v>
      </c>
      <c r="G36" t="s">
        <v>1593</v>
      </c>
      <c r="H36" t="s">
        <v>1519</v>
      </c>
      <c r="I36" t="s">
        <v>930</v>
      </c>
      <c r="J36" t="s">
        <v>1596</v>
      </c>
      <c r="K36" t="s">
        <v>1195</v>
      </c>
      <c r="L36">
        <v>418842806.44</v>
      </c>
      <c r="M36" t="str">
        <f>IF(Tbl_ExpendInput[[#This Row],[Fund Detail Code]]="09119",Tbl_ExpendInput[[#This Row],[Fund Group Name]],IF(ISNUMBER(SEARCH("covid",Tbl_ExpendInput[[#This Row],[Fund Detail Name]]))=TRUE,"COVID Funds",Tbl_ExpendInput[[#This Row],[Fund Group Name]]))</f>
        <v>COVID Funds</v>
      </c>
      <c r="N36" s="14" t="str">
        <f>IF(Tbl_ExpendInput[[#This Row],[Fund Detail Code]]="09119",Tbl_ExpendInput[[#This Row],[Fund Group Code]],IF(ISNUMBER(SEARCH("covid",Tbl_ExpendInput[[#This Row],[Fund Detail Name]]))=TRUE,"99",Tbl_ExpendInput[[#This Row],[Fund Group Code]]))</f>
        <v>99</v>
      </c>
      <c r="O36" s="14">
        <f>VLOOKUP(Tbl_ExpendInput[[#This Row],[Agency Code]],TblAgencies[],12,FALSE)</f>
        <v>201</v>
      </c>
    </row>
    <row r="37" spans="1:15" x14ac:dyDescent="0.35">
      <c r="A37">
        <v>2022</v>
      </c>
      <c r="B37" t="s">
        <v>1532</v>
      </c>
      <c r="C37" t="s">
        <v>277</v>
      </c>
      <c r="D37" s="17">
        <v>201</v>
      </c>
      <c r="E37" t="s">
        <v>281</v>
      </c>
      <c r="F37" t="s">
        <v>1592</v>
      </c>
      <c r="G37" t="s">
        <v>1593</v>
      </c>
      <c r="H37" t="s">
        <v>1519</v>
      </c>
      <c r="I37" t="s">
        <v>930</v>
      </c>
      <c r="J37" t="s">
        <v>1588</v>
      </c>
      <c r="K37" t="s">
        <v>1169</v>
      </c>
      <c r="L37">
        <v>1116656.47</v>
      </c>
      <c r="M37" t="str">
        <f>IF(Tbl_ExpendInput[[#This Row],[Fund Detail Code]]="09119",Tbl_ExpendInput[[#This Row],[Fund Group Name]],IF(ISNUMBER(SEARCH("covid",Tbl_ExpendInput[[#This Row],[Fund Detail Name]]))=TRUE,"COVID Funds",Tbl_ExpendInput[[#This Row],[Fund Group Name]]))</f>
        <v>COVID Funds</v>
      </c>
      <c r="N37" s="14" t="str">
        <f>IF(Tbl_ExpendInput[[#This Row],[Fund Detail Code]]="09119",Tbl_ExpendInput[[#This Row],[Fund Group Code]],IF(ISNUMBER(SEARCH("covid",Tbl_ExpendInput[[#This Row],[Fund Detail Name]]))=TRUE,"99",Tbl_ExpendInput[[#This Row],[Fund Group Code]]))</f>
        <v>99</v>
      </c>
      <c r="O37" s="14">
        <f>VLOOKUP(Tbl_ExpendInput[[#This Row],[Agency Code]],TblAgencies[],12,FALSE)</f>
        <v>201</v>
      </c>
    </row>
    <row r="38" spans="1:15" x14ac:dyDescent="0.35">
      <c r="A38">
        <v>2022</v>
      </c>
      <c r="B38" t="s">
        <v>1532</v>
      </c>
      <c r="C38" t="s">
        <v>277</v>
      </c>
      <c r="D38" s="17">
        <v>201</v>
      </c>
      <c r="E38" t="s">
        <v>281</v>
      </c>
      <c r="F38" t="s">
        <v>1592</v>
      </c>
      <c r="G38" t="s">
        <v>1593</v>
      </c>
      <c r="H38" t="s">
        <v>1519</v>
      </c>
      <c r="I38" t="s">
        <v>930</v>
      </c>
      <c r="J38" t="s">
        <v>1589</v>
      </c>
      <c r="K38" t="s">
        <v>1170</v>
      </c>
      <c r="L38">
        <v>420922</v>
      </c>
      <c r="M38" t="str">
        <f>IF(Tbl_ExpendInput[[#This Row],[Fund Detail Code]]="09119",Tbl_ExpendInput[[#This Row],[Fund Group Name]],IF(ISNUMBER(SEARCH("covid",Tbl_ExpendInput[[#This Row],[Fund Detail Name]]))=TRUE,"COVID Funds",Tbl_ExpendInput[[#This Row],[Fund Group Name]]))</f>
        <v>COVID Funds</v>
      </c>
      <c r="N38" s="14" t="str">
        <f>IF(Tbl_ExpendInput[[#This Row],[Fund Detail Code]]="09119",Tbl_ExpendInput[[#This Row],[Fund Group Code]],IF(ISNUMBER(SEARCH("covid",Tbl_ExpendInput[[#This Row],[Fund Detail Name]]))=TRUE,"99",Tbl_ExpendInput[[#This Row],[Fund Group Code]]))</f>
        <v>99</v>
      </c>
      <c r="O38" s="14">
        <f>VLOOKUP(Tbl_ExpendInput[[#This Row],[Agency Code]],TblAgencies[],12,FALSE)</f>
        <v>201</v>
      </c>
    </row>
    <row r="39" spans="1:15" x14ac:dyDescent="0.35">
      <c r="A39">
        <v>2022</v>
      </c>
      <c r="B39" t="s">
        <v>1532</v>
      </c>
      <c r="C39" t="s">
        <v>277</v>
      </c>
      <c r="D39" s="17">
        <v>201</v>
      </c>
      <c r="E39" t="s">
        <v>281</v>
      </c>
      <c r="F39" t="s">
        <v>1597</v>
      </c>
      <c r="G39" t="s">
        <v>1598</v>
      </c>
      <c r="H39" t="s">
        <v>1552</v>
      </c>
      <c r="I39" t="s">
        <v>927</v>
      </c>
      <c r="J39" t="s">
        <v>1553</v>
      </c>
      <c r="K39" t="s">
        <v>928</v>
      </c>
      <c r="L39">
        <v>1879736.53</v>
      </c>
      <c r="M39" t="str">
        <f>IF(Tbl_ExpendInput[[#This Row],[Fund Detail Code]]="09119",Tbl_ExpendInput[[#This Row],[Fund Group Name]],IF(ISNUMBER(SEARCH("covid",Tbl_ExpendInput[[#This Row],[Fund Detail Name]]))=TRUE,"COVID Funds",Tbl_ExpendInput[[#This Row],[Fund Group Name]]))</f>
        <v>General</v>
      </c>
      <c r="N39" s="14" t="str">
        <f>IF(Tbl_ExpendInput[[#This Row],[Fund Detail Code]]="09119",Tbl_ExpendInput[[#This Row],[Fund Group Code]],IF(ISNUMBER(SEARCH("covid",Tbl_ExpendInput[[#This Row],[Fund Detail Name]]))=TRUE,"99",Tbl_ExpendInput[[#This Row],[Fund Group Code]]))</f>
        <v>01</v>
      </c>
      <c r="O39" s="14">
        <f>VLOOKUP(Tbl_ExpendInput[[#This Row],[Agency Code]],TblAgencies[],12,FALSE)</f>
        <v>201</v>
      </c>
    </row>
    <row r="40" spans="1:15" x14ac:dyDescent="0.35">
      <c r="A40">
        <v>2022</v>
      </c>
      <c r="B40" t="s">
        <v>1532</v>
      </c>
      <c r="C40" t="s">
        <v>277</v>
      </c>
      <c r="D40" s="17">
        <v>201</v>
      </c>
      <c r="E40" t="s">
        <v>281</v>
      </c>
      <c r="F40" t="s">
        <v>1597</v>
      </c>
      <c r="G40" t="s">
        <v>1598</v>
      </c>
      <c r="H40" t="s">
        <v>1563</v>
      </c>
      <c r="I40" t="s">
        <v>932</v>
      </c>
      <c r="J40" t="s">
        <v>1594</v>
      </c>
      <c r="K40" t="s">
        <v>1193</v>
      </c>
      <c r="L40">
        <v>7257.94</v>
      </c>
      <c r="M40" t="str">
        <f>IF(Tbl_ExpendInput[[#This Row],[Fund Detail Code]]="09119",Tbl_ExpendInput[[#This Row],[Fund Group Name]],IF(ISNUMBER(SEARCH("covid",Tbl_ExpendInput[[#This Row],[Fund Detail Name]]))=TRUE,"COVID Funds",Tbl_ExpendInput[[#This Row],[Fund Group Name]]))</f>
        <v>Special</v>
      </c>
      <c r="N40" s="14" t="str">
        <f>IF(Tbl_ExpendInput[[#This Row],[Fund Detail Code]]="09119",Tbl_ExpendInput[[#This Row],[Fund Group Code]],IF(ISNUMBER(SEARCH("covid",Tbl_ExpendInput[[#This Row],[Fund Detail Name]]))=TRUE,"99",Tbl_ExpendInput[[#This Row],[Fund Group Code]]))</f>
        <v>02</v>
      </c>
      <c r="O40" s="14">
        <f>VLOOKUP(Tbl_ExpendInput[[#This Row],[Agency Code]],TblAgencies[],12,FALSE)</f>
        <v>201</v>
      </c>
    </row>
    <row r="41" spans="1:15" x14ac:dyDescent="0.35">
      <c r="A41">
        <v>2022</v>
      </c>
      <c r="B41" t="s">
        <v>1532</v>
      </c>
      <c r="C41" t="s">
        <v>277</v>
      </c>
      <c r="D41" s="17">
        <v>201</v>
      </c>
      <c r="E41" t="s">
        <v>281</v>
      </c>
      <c r="F41" t="s">
        <v>1597</v>
      </c>
      <c r="G41" t="s">
        <v>1598</v>
      </c>
      <c r="H41" t="s">
        <v>1519</v>
      </c>
      <c r="I41" t="s">
        <v>930</v>
      </c>
      <c r="J41" t="s">
        <v>1570</v>
      </c>
      <c r="K41" t="s">
        <v>930</v>
      </c>
      <c r="L41">
        <v>15324844.83</v>
      </c>
      <c r="M41" t="str">
        <f>IF(Tbl_ExpendInput[[#This Row],[Fund Detail Code]]="09119",Tbl_ExpendInput[[#This Row],[Fund Group Name]],IF(ISNUMBER(SEARCH("covid",Tbl_ExpendInput[[#This Row],[Fund Detail Name]]))=TRUE,"COVID Funds",Tbl_ExpendInput[[#This Row],[Fund Group Name]]))</f>
        <v>Federal Trust</v>
      </c>
      <c r="N41" s="14" t="str">
        <f>IF(Tbl_ExpendInput[[#This Row],[Fund Detail Code]]="09119",Tbl_ExpendInput[[#This Row],[Fund Group Code]],IF(ISNUMBER(SEARCH("covid",Tbl_ExpendInput[[#This Row],[Fund Detail Name]]))=TRUE,"99",Tbl_ExpendInput[[#This Row],[Fund Group Code]]))</f>
        <v>10</v>
      </c>
      <c r="O41" s="14">
        <f>VLOOKUP(Tbl_ExpendInput[[#This Row],[Agency Code]],TblAgencies[],12,FALSE)</f>
        <v>201</v>
      </c>
    </row>
    <row r="42" spans="1:15" x14ac:dyDescent="0.35">
      <c r="A42">
        <v>2022</v>
      </c>
      <c r="B42" t="s">
        <v>1532</v>
      </c>
      <c r="C42" t="s">
        <v>277</v>
      </c>
      <c r="D42" s="17">
        <v>201</v>
      </c>
      <c r="E42" t="s">
        <v>281</v>
      </c>
      <c r="F42" t="s">
        <v>1597</v>
      </c>
      <c r="G42" t="s">
        <v>1598</v>
      </c>
      <c r="H42" t="s">
        <v>1519</v>
      </c>
      <c r="I42" t="s">
        <v>930</v>
      </c>
      <c r="J42" t="s">
        <v>1521</v>
      </c>
      <c r="K42" t="s">
        <v>1162</v>
      </c>
      <c r="L42">
        <v>116744</v>
      </c>
      <c r="M42" t="str">
        <f>IF(Tbl_ExpendInput[[#This Row],[Fund Detail Code]]="09119",Tbl_ExpendInput[[#This Row],[Fund Group Name]],IF(ISNUMBER(SEARCH("covid",Tbl_ExpendInput[[#This Row],[Fund Detail Name]]))=TRUE,"COVID Funds",Tbl_ExpendInput[[#This Row],[Fund Group Name]]))</f>
        <v>COVID Funds</v>
      </c>
      <c r="N42" s="14" t="str">
        <f>IF(Tbl_ExpendInput[[#This Row],[Fund Detail Code]]="09119",Tbl_ExpendInput[[#This Row],[Fund Group Code]],IF(ISNUMBER(SEARCH("covid",Tbl_ExpendInput[[#This Row],[Fund Detail Name]]))=TRUE,"99",Tbl_ExpendInput[[#This Row],[Fund Group Code]]))</f>
        <v>99</v>
      </c>
      <c r="O42" s="14">
        <f>VLOOKUP(Tbl_ExpendInput[[#This Row],[Agency Code]],TblAgencies[],12,FALSE)</f>
        <v>201</v>
      </c>
    </row>
    <row r="43" spans="1:15" x14ac:dyDescent="0.35">
      <c r="A43">
        <v>2022</v>
      </c>
      <c r="B43" t="s">
        <v>1532</v>
      </c>
      <c r="C43" t="s">
        <v>277</v>
      </c>
      <c r="D43" s="17">
        <v>201</v>
      </c>
      <c r="E43" t="s">
        <v>281</v>
      </c>
      <c r="F43" t="s">
        <v>1597</v>
      </c>
      <c r="G43" t="s">
        <v>1598</v>
      </c>
      <c r="H43" t="s">
        <v>1519</v>
      </c>
      <c r="I43" t="s">
        <v>930</v>
      </c>
      <c r="J43" t="s">
        <v>1588</v>
      </c>
      <c r="K43" t="s">
        <v>1169</v>
      </c>
      <c r="L43">
        <v>290112.55</v>
      </c>
      <c r="M43" t="str">
        <f>IF(Tbl_ExpendInput[[#This Row],[Fund Detail Code]]="09119",Tbl_ExpendInput[[#This Row],[Fund Group Name]],IF(ISNUMBER(SEARCH("covid",Tbl_ExpendInput[[#This Row],[Fund Detail Name]]))=TRUE,"COVID Funds",Tbl_ExpendInput[[#This Row],[Fund Group Name]]))</f>
        <v>COVID Funds</v>
      </c>
      <c r="N43" s="14" t="str">
        <f>IF(Tbl_ExpendInput[[#This Row],[Fund Detail Code]]="09119",Tbl_ExpendInput[[#This Row],[Fund Group Code]],IF(ISNUMBER(SEARCH("covid",Tbl_ExpendInput[[#This Row],[Fund Detail Name]]))=TRUE,"99",Tbl_ExpendInput[[#This Row],[Fund Group Code]]))</f>
        <v>99</v>
      </c>
      <c r="O43" s="14">
        <f>VLOOKUP(Tbl_ExpendInput[[#This Row],[Agency Code]],TblAgencies[],12,FALSE)</f>
        <v>201</v>
      </c>
    </row>
    <row r="44" spans="1:15" x14ac:dyDescent="0.35">
      <c r="A44">
        <v>2022</v>
      </c>
      <c r="B44" t="s">
        <v>1532</v>
      </c>
      <c r="C44" t="s">
        <v>277</v>
      </c>
      <c r="D44" s="17">
        <v>201</v>
      </c>
      <c r="E44" t="s">
        <v>281</v>
      </c>
      <c r="F44" t="s">
        <v>1599</v>
      </c>
      <c r="G44" t="s">
        <v>1600</v>
      </c>
      <c r="H44" t="s">
        <v>1552</v>
      </c>
      <c r="I44" t="s">
        <v>927</v>
      </c>
      <c r="J44" t="s">
        <v>1553</v>
      </c>
      <c r="K44" t="s">
        <v>928</v>
      </c>
      <c r="L44">
        <v>28386654.829999998</v>
      </c>
      <c r="M44" t="str">
        <f>IF(Tbl_ExpendInput[[#This Row],[Fund Detail Code]]="09119",Tbl_ExpendInput[[#This Row],[Fund Group Name]],IF(ISNUMBER(SEARCH("covid",Tbl_ExpendInput[[#This Row],[Fund Detail Name]]))=TRUE,"COVID Funds",Tbl_ExpendInput[[#This Row],[Fund Group Name]]))</f>
        <v>General</v>
      </c>
      <c r="N44" s="14" t="str">
        <f>IF(Tbl_ExpendInput[[#This Row],[Fund Detail Code]]="09119",Tbl_ExpendInput[[#This Row],[Fund Group Code]],IF(ISNUMBER(SEARCH("covid",Tbl_ExpendInput[[#This Row],[Fund Detail Name]]))=TRUE,"99",Tbl_ExpendInput[[#This Row],[Fund Group Code]]))</f>
        <v>01</v>
      </c>
      <c r="O44" s="14">
        <f>VLOOKUP(Tbl_ExpendInput[[#This Row],[Agency Code]],TblAgencies[],12,FALSE)</f>
        <v>201</v>
      </c>
    </row>
    <row r="45" spans="1:15" x14ac:dyDescent="0.35">
      <c r="A45">
        <v>2022</v>
      </c>
      <c r="B45" t="s">
        <v>1532</v>
      </c>
      <c r="C45" t="s">
        <v>277</v>
      </c>
      <c r="D45" s="17">
        <v>201</v>
      </c>
      <c r="E45" t="s">
        <v>281</v>
      </c>
      <c r="F45" t="s">
        <v>1599</v>
      </c>
      <c r="G45" t="s">
        <v>1600</v>
      </c>
      <c r="H45" t="s">
        <v>1563</v>
      </c>
      <c r="I45" t="s">
        <v>932</v>
      </c>
      <c r="J45" t="s">
        <v>1594</v>
      </c>
      <c r="K45" t="s">
        <v>1193</v>
      </c>
      <c r="L45">
        <v>117377.28</v>
      </c>
      <c r="M45" t="str">
        <f>IF(Tbl_ExpendInput[[#This Row],[Fund Detail Code]]="09119",Tbl_ExpendInput[[#This Row],[Fund Group Name]],IF(ISNUMBER(SEARCH("covid",Tbl_ExpendInput[[#This Row],[Fund Detail Name]]))=TRUE,"COVID Funds",Tbl_ExpendInput[[#This Row],[Fund Group Name]]))</f>
        <v>Special</v>
      </c>
      <c r="N45" s="14" t="str">
        <f>IF(Tbl_ExpendInput[[#This Row],[Fund Detail Code]]="09119",Tbl_ExpendInput[[#This Row],[Fund Group Code]],IF(ISNUMBER(SEARCH("covid",Tbl_ExpendInput[[#This Row],[Fund Detail Name]]))=TRUE,"99",Tbl_ExpendInput[[#This Row],[Fund Group Code]]))</f>
        <v>02</v>
      </c>
      <c r="O45" s="14">
        <f>VLOOKUP(Tbl_ExpendInput[[#This Row],[Agency Code]],TblAgencies[],12,FALSE)</f>
        <v>201</v>
      </c>
    </row>
    <row r="46" spans="1:15" x14ac:dyDescent="0.35">
      <c r="A46">
        <v>2022</v>
      </c>
      <c r="B46" t="s">
        <v>1532</v>
      </c>
      <c r="C46" t="s">
        <v>277</v>
      </c>
      <c r="D46" s="17">
        <v>201</v>
      </c>
      <c r="E46" t="s">
        <v>281</v>
      </c>
      <c r="F46" t="s">
        <v>1599</v>
      </c>
      <c r="G46" t="s">
        <v>1600</v>
      </c>
      <c r="H46" t="s">
        <v>1519</v>
      </c>
      <c r="I46" t="s">
        <v>930</v>
      </c>
      <c r="J46" t="s">
        <v>1570</v>
      </c>
      <c r="K46" t="s">
        <v>930</v>
      </c>
      <c r="L46">
        <v>2532381.71</v>
      </c>
      <c r="M46" t="str">
        <f>IF(Tbl_ExpendInput[[#This Row],[Fund Detail Code]]="09119",Tbl_ExpendInput[[#This Row],[Fund Group Name]],IF(ISNUMBER(SEARCH("covid",Tbl_ExpendInput[[#This Row],[Fund Detail Name]]))=TRUE,"COVID Funds",Tbl_ExpendInput[[#This Row],[Fund Group Name]]))</f>
        <v>Federal Trust</v>
      </c>
      <c r="N46" s="14" t="str">
        <f>IF(Tbl_ExpendInput[[#This Row],[Fund Detail Code]]="09119",Tbl_ExpendInput[[#This Row],[Fund Group Code]],IF(ISNUMBER(SEARCH("covid",Tbl_ExpendInput[[#This Row],[Fund Detail Name]]))=TRUE,"99",Tbl_ExpendInput[[#This Row],[Fund Group Code]]))</f>
        <v>10</v>
      </c>
      <c r="O46" s="14">
        <f>VLOOKUP(Tbl_ExpendInput[[#This Row],[Agency Code]],TblAgencies[],12,FALSE)</f>
        <v>201</v>
      </c>
    </row>
    <row r="47" spans="1:15" x14ac:dyDescent="0.35">
      <c r="A47">
        <v>2022</v>
      </c>
      <c r="B47" t="s">
        <v>1532</v>
      </c>
      <c r="C47" t="s">
        <v>277</v>
      </c>
      <c r="D47" s="17">
        <v>201</v>
      </c>
      <c r="E47" t="s">
        <v>281</v>
      </c>
      <c r="F47" t="s">
        <v>1599</v>
      </c>
      <c r="G47" t="s">
        <v>1600</v>
      </c>
      <c r="H47" t="s">
        <v>1519</v>
      </c>
      <c r="I47" t="s">
        <v>930</v>
      </c>
      <c r="J47" t="s">
        <v>1588</v>
      </c>
      <c r="K47" t="s">
        <v>1169</v>
      </c>
      <c r="L47">
        <v>5306443.03</v>
      </c>
      <c r="M47" t="str">
        <f>IF(Tbl_ExpendInput[[#This Row],[Fund Detail Code]]="09119",Tbl_ExpendInput[[#This Row],[Fund Group Name]],IF(ISNUMBER(SEARCH("covid",Tbl_ExpendInput[[#This Row],[Fund Detail Name]]))=TRUE,"COVID Funds",Tbl_ExpendInput[[#This Row],[Fund Group Name]]))</f>
        <v>COVID Funds</v>
      </c>
      <c r="N47" s="14" t="str">
        <f>IF(Tbl_ExpendInput[[#This Row],[Fund Detail Code]]="09119",Tbl_ExpendInput[[#This Row],[Fund Group Code]],IF(ISNUMBER(SEARCH("covid",Tbl_ExpendInput[[#This Row],[Fund Detail Name]]))=TRUE,"99",Tbl_ExpendInput[[#This Row],[Fund Group Code]]))</f>
        <v>99</v>
      </c>
      <c r="O47" s="14">
        <f>VLOOKUP(Tbl_ExpendInput[[#This Row],[Agency Code]],TblAgencies[],12,FALSE)</f>
        <v>201</v>
      </c>
    </row>
    <row r="48" spans="1:15" x14ac:dyDescent="0.35">
      <c r="A48">
        <v>2022</v>
      </c>
      <c r="B48" t="s">
        <v>1532</v>
      </c>
      <c r="C48" t="s">
        <v>277</v>
      </c>
      <c r="D48" s="17">
        <v>201</v>
      </c>
      <c r="E48" t="s">
        <v>281</v>
      </c>
      <c r="F48" t="s">
        <v>1574</v>
      </c>
      <c r="G48" t="s">
        <v>1601</v>
      </c>
      <c r="H48" t="s">
        <v>1552</v>
      </c>
      <c r="I48" t="s">
        <v>927</v>
      </c>
      <c r="J48" t="s">
        <v>1553</v>
      </c>
      <c r="K48" t="s">
        <v>928</v>
      </c>
      <c r="L48">
        <v>2197726.0699999998</v>
      </c>
      <c r="M48" t="str">
        <f>IF(Tbl_ExpendInput[[#This Row],[Fund Detail Code]]="09119",Tbl_ExpendInput[[#This Row],[Fund Group Name]],IF(ISNUMBER(SEARCH("covid",Tbl_ExpendInput[[#This Row],[Fund Detail Name]]))=TRUE,"COVID Funds",Tbl_ExpendInput[[#This Row],[Fund Group Name]]))</f>
        <v>General</v>
      </c>
      <c r="N48" s="14" t="str">
        <f>IF(Tbl_ExpendInput[[#This Row],[Fund Detail Code]]="09119",Tbl_ExpendInput[[#This Row],[Fund Group Code]],IF(ISNUMBER(SEARCH("covid",Tbl_ExpendInput[[#This Row],[Fund Detail Name]]))=TRUE,"99",Tbl_ExpendInput[[#This Row],[Fund Group Code]]))</f>
        <v>01</v>
      </c>
      <c r="O48" s="14">
        <f>VLOOKUP(Tbl_ExpendInput[[#This Row],[Agency Code]],TblAgencies[],12,FALSE)</f>
        <v>201</v>
      </c>
    </row>
    <row r="49" spans="1:15" x14ac:dyDescent="0.35">
      <c r="A49">
        <v>2022</v>
      </c>
      <c r="B49" t="s">
        <v>1532</v>
      </c>
      <c r="C49" t="s">
        <v>277</v>
      </c>
      <c r="D49" s="17">
        <v>201</v>
      </c>
      <c r="E49" t="s">
        <v>281</v>
      </c>
      <c r="F49" t="s">
        <v>1574</v>
      </c>
      <c r="G49" t="s">
        <v>1601</v>
      </c>
      <c r="H49" t="s">
        <v>1563</v>
      </c>
      <c r="I49" t="s">
        <v>932</v>
      </c>
      <c r="J49" t="s">
        <v>1594</v>
      </c>
      <c r="K49" t="s">
        <v>1193</v>
      </c>
      <c r="L49">
        <v>8561.19</v>
      </c>
      <c r="M49" t="str">
        <f>IF(Tbl_ExpendInput[[#This Row],[Fund Detail Code]]="09119",Tbl_ExpendInput[[#This Row],[Fund Group Name]],IF(ISNUMBER(SEARCH("covid",Tbl_ExpendInput[[#This Row],[Fund Detail Name]]))=TRUE,"COVID Funds",Tbl_ExpendInput[[#This Row],[Fund Group Name]]))</f>
        <v>Special</v>
      </c>
      <c r="N49" s="14" t="str">
        <f>IF(Tbl_ExpendInput[[#This Row],[Fund Detail Code]]="09119",Tbl_ExpendInput[[#This Row],[Fund Group Code]],IF(ISNUMBER(SEARCH("covid",Tbl_ExpendInput[[#This Row],[Fund Detail Name]]))=TRUE,"99",Tbl_ExpendInput[[#This Row],[Fund Group Code]]))</f>
        <v>02</v>
      </c>
      <c r="O49" s="14">
        <f>VLOOKUP(Tbl_ExpendInput[[#This Row],[Agency Code]],TblAgencies[],12,FALSE)</f>
        <v>201</v>
      </c>
    </row>
    <row r="50" spans="1:15" x14ac:dyDescent="0.35">
      <c r="A50">
        <v>2022</v>
      </c>
      <c r="B50" t="s">
        <v>1532</v>
      </c>
      <c r="C50" t="s">
        <v>277</v>
      </c>
      <c r="D50" s="17">
        <v>201</v>
      </c>
      <c r="E50" t="s">
        <v>281</v>
      </c>
      <c r="F50" t="s">
        <v>1574</v>
      </c>
      <c r="G50" t="s">
        <v>1601</v>
      </c>
      <c r="H50" t="s">
        <v>1519</v>
      </c>
      <c r="I50" t="s">
        <v>930</v>
      </c>
      <c r="J50" t="s">
        <v>1570</v>
      </c>
      <c r="K50" t="s">
        <v>930</v>
      </c>
      <c r="L50">
        <v>5474713.9299999997</v>
      </c>
      <c r="M50" t="str">
        <f>IF(Tbl_ExpendInput[[#This Row],[Fund Detail Code]]="09119",Tbl_ExpendInput[[#This Row],[Fund Group Name]],IF(ISNUMBER(SEARCH("covid",Tbl_ExpendInput[[#This Row],[Fund Detail Name]]))=TRUE,"COVID Funds",Tbl_ExpendInput[[#This Row],[Fund Group Name]]))</f>
        <v>Federal Trust</v>
      </c>
      <c r="N50" s="14" t="str">
        <f>IF(Tbl_ExpendInput[[#This Row],[Fund Detail Code]]="09119",Tbl_ExpendInput[[#This Row],[Fund Group Code]],IF(ISNUMBER(SEARCH("covid",Tbl_ExpendInput[[#This Row],[Fund Detail Name]]))=TRUE,"99",Tbl_ExpendInput[[#This Row],[Fund Group Code]]))</f>
        <v>10</v>
      </c>
      <c r="O50" s="14">
        <f>VLOOKUP(Tbl_ExpendInput[[#This Row],[Agency Code]],TblAgencies[],12,FALSE)</f>
        <v>201</v>
      </c>
    </row>
    <row r="51" spans="1:15" x14ac:dyDescent="0.35">
      <c r="A51">
        <v>2022</v>
      </c>
      <c r="B51" t="s">
        <v>1532</v>
      </c>
      <c r="C51" t="s">
        <v>277</v>
      </c>
      <c r="D51" s="17">
        <v>201</v>
      </c>
      <c r="E51" t="s">
        <v>281</v>
      </c>
      <c r="F51" t="s">
        <v>1574</v>
      </c>
      <c r="G51" t="s">
        <v>1601</v>
      </c>
      <c r="H51" t="s">
        <v>1516</v>
      </c>
      <c r="I51" t="s">
        <v>948</v>
      </c>
      <c r="J51" t="s">
        <v>1544</v>
      </c>
      <c r="K51" t="s">
        <v>1196</v>
      </c>
      <c r="L51">
        <v>27814674.109999999</v>
      </c>
      <c r="M51" t="str">
        <f>IF(Tbl_ExpendInput[[#This Row],[Fund Detail Code]]="09119",Tbl_ExpendInput[[#This Row],[Fund Group Name]],IF(ISNUMBER(SEARCH("covid",Tbl_ExpendInput[[#This Row],[Fund Detail Name]]))=TRUE,"COVID Funds",Tbl_ExpendInput[[#This Row],[Fund Group Name]]))</f>
        <v>COVID Funds</v>
      </c>
      <c r="N51" s="14" t="str">
        <f>IF(Tbl_ExpendInput[[#This Row],[Fund Detail Code]]="09119",Tbl_ExpendInput[[#This Row],[Fund Group Code]],IF(ISNUMBER(SEARCH("covid",Tbl_ExpendInput[[#This Row],[Fund Detail Name]]))=TRUE,"99",Tbl_ExpendInput[[#This Row],[Fund Group Code]]))</f>
        <v>99</v>
      </c>
      <c r="O51" s="14">
        <f>VLOOKUP(Tbl_ExpendInput[[#This Row],[Agency Code]],TblAgencies[],12,FALSE)</f>
        <v>201</v>
      </c>
    </row>
    <row r="52" spans="1:15" x14ac:dyDescent="0.35">
      <c r="A52">
        <v>2022</v>
      </c>
      <c r="B52" t="s">
        <v>1532</v>
      </c>
      <c r="C52" t="s">
        <v>277</v>
      </c>
      <c r="D52" s="17">
        <v>201</v>
      </c>
      <c r="E52" t="s">
        <v>281</v>
      </c>
      <c r="F52" t="s">
        <v>1602</v>
      </c>
      <c r="G52" t="s">
        <v>1603</v>
      </c>
      <c r="H52" t="s">
        <v>1552</v>
      </c>
      <c r="I52" t="s">
        <v>927</v>
      </c>
      <c r="J52" t="s">
        <v>1553</v>
      </c>
      <c r="K52" t="s">
        <v>928</v>
      </c>
      <c r="L52">
        <v>6035690.6399999997</v>
      </c>
      <c r="M52" t="str">
        <f>IF(Tbl_ExpendInput[[#This Row],[Fund Detail Code]]="09119",Tbl_ExpendInput[[#This Row],[Fund Group Name]],IF(ISNUMBER(SEARCH("covid",Tbl_ExpendInput[[#This Row],[Fund Detail Name]]))=TRUE,"COVID Funds",Tbl_ExpendInput[[#This Row],[Fund Group Name]]))</f>
        <v>General</v>
      </c>
      <c r="N52" s="14" t="str">
        <f>IF(Tbl_ExpendInput[[#This Row],[Fund Detail Code]]="09119",Tbl_ExpendInput[[#This Row],[Fund Group Code]],IF(ISNUMBER(SEARCH("covid",Tbl_ExpendInput[[#This Row],[Fund Detail Name]]))=TRUE,"99",Tbl_ExpendInput[[#This Row],[Fund Group Code]]))</f>
        <v>01</v>
      </c>
      <c r="O52" s="14">
        <f>VLOOKUP(Tbl_ExpendInput[[#This Row],[Agency Code]],TblAgencies[],12,FALSE)</f>
        <v>201</v>
      </c>
    </row>
    <row r="53" spans="1:15" x14ac:dyDescent="0.35">
      <c r="A53">
        <v>2022</v>
      </c>
      <c r="B53" t="s">
        <v>1532</v>
      </c>
      <c r="C53" t="s">
        <v>277</v>
      </c>
      <c r="D53" s="17">
        <v>201</v>
      </c>
      <c r="E53" t="s">
        <v>281</v>
      </c>
      <c r="F53" t="s">
        <v>1602</v>
      </c>
      <c r="G53" t="s">
        <v>1603</v>
      </c>
      <c r="H53" t="s">
        <v>1546</v>
      </c>
      <c r="I53" t="s">
        <v>937</v>
      </c>
      <c r="J53" t="s">
        <v>1604</v>
      </c>
      <c r="K53" t="s">
        <v>1194</v>
      </c>
      <c r="L53">
        <v>27143213.539999999</v>
      </c>
      <c r="M53" t="str">
        <f>IF(Tbl_ExpendInput[[#This Row],[Fund Detail Code]]="09119",Tbl_ExpendInput[[#This Row],[Fund Group Name]],IF(ISNUMBER(SEARCH("covid",Tbl_ExpendInput[[#This Row],[Fund Detail Name]]))=TRUE,"COVID Funds",Tbl_ExpendInput[[#This Row],[Fund Group Name]]))</f>
        <v>Trust And Agency</v>
      </c>
      <c r="N53" s="14" t="str">
        <f>IF(Tbl_ExpendInput[[#This Row],[Fund Detail Code]]="09119",Tbl_ExpendInput[[#This Row],[Fund Group Code]],IF(ISNUMBER(SEARCH("covid",Tbl_ExpendInput[[#This Row],[Fund Detail Name]]))=TRUE,"99",Tbl_ExpendInput[[#This Row],[Fund Group Code]]))</f>
        <v>07</v>
      </c>
      <c r="O53" s="14">
        <f>VLOOKUP(Tbl_ExpendInput[[#This Row],[Agency Code]],TblAgencies[],12,FALSE)</f>
        <v>201</v>
      </c>
    </row>
    <row r="54" spans="1:15" x14ac:dyDescent="0.35">
      <c r="A54">
        <v>2022</v>
      </c>
      <c r="B54" t="s">
        <v>1532</v>
      </c>
      <c r="C54" t="s">
        <v>277</v>
      </c>
      <c r="D54" s="17">
        <v>201</v>
      </c>
      <c r="E54" t="s">
        <v>281</v>
      </c>
      <c r="F54" t="s">
        <v>1602</v>
      </c>
      <c r="G54" t="s">
        <v>1603</v>
      </c>
      <c r="H54" t="s">
        <v>1519</v>
      </c>
      <c r="I54" t="s">
        <v>930</v>
      </c>
      <c r="J54" t="s">
        <v>1588</v>
      </c>
      <c r="K54" t="s">
        <v>1169</v>
      </c>
      <c r="L54">
        <v>3232102.14</v>
      </c>
      <c r="M54" t="str">
        <f>IF(Tbl_ExpendInput[[#This Row],[Fund Detail Code]]="09119",Tbl_ExpendInput[[#This Row],[Fund Group Name]],IF(ISNUMBER(SEARCH("covid",Tbl_ExpendInput[[#This Row],[Fund Detail Name]]))=TRUE,"COVID Funds",Tbl_ExpendInput[[#This Row],[Fund Group Name]]))</f>
        <v>COVID Funds</v>
      </c>
      <c r="N54" s="14" t="str">
        <f>IF(Tbl_ExpendInput[[#This Row],[Fund Detail Code]]="09119",Tbl_ExpendInput[[#This Row],[Fund Group Code]],IF(ISNUMBER(SEARCH("covid",Tbl_ExpendInput[[#This Row],[Fund Detail Name]]))=TRUE,"99",Tbl_ExpendInput[[#This Row],[Fund Group Code]]))</f>
        <v>99</v>
      </c>
      <c r="O54" s="14">
        <f>VLOOKUP(Tbl_ExpendInput[[#This Row],[Agency Code]],TblAgencies[],12,FALSE)</f>
        <v>201</v>
      </c>
    </row>
    <row r="55" spans="1:15" x14ac:dyDescent="0.35">
      <c r="A55">
        <v>2022</v>
      </c>
      <c r="B55" t="s">
        <v>1532</v>
      </c>
      <c r="C55" t="s">
        <v>277</v>
      </c>
      <c r="D55" s="17">
        <v>201</v>
      </c>
      <c r="E55" t="s">
        <v>281</v>
      </c>
      <c r="F55" t="s">
        <v>1602</v>
      </c>
      <c r="G55" t="s">
        <v>1603</v>
      </c>
      <c r="H55" t="s">
        <v>1519</v>
      </c>
      <c r="I55" t="s">
        <v>930</v>
      </c>
      <c r="J55" t="s">
        <v>1589</v>
      </c>
      <c r="K55" t="s">
        <v>1170</v>
      </c>
      <c r="L55">
        <v>6834956</v>
      </c>
      <c r="M55" t="str">
        <f>IF(Tbl_ExpendInput[[#This Row],[Fund Detail Code]]="09119",Tbl_ExpendInput[[#This Row],[Fund Group Name]],IF(ISNUMBER(SEARCH("covid",Tbl_ExpendInput[[#This Row],[Fund Detail Name]]))=TRUE,"COVID Funds",Tbl_ExpendInput[[#This Row],[Fund Group Name]]))</f>
        <v>COVID Funds</v>
      </c>
      <c r="N55" s="14" t="str">
        <f>IF(Tbl_ExpendInput[[#This Row],[Fund Detail Code]]="09119",Tbl_ExpendInput[[#This Row],[Fund Group Code]],IF(ISNUMBER(SEARCH("covid",Tbl_ExpendInput[[#This Row],[Fund Detail Name]]))=TRUE,"99",Tbl_ExpendInput[[#This Row],[Fund Group Code]]))</f>
        <v>99</v>
      </c>
      <c r="O55" s="14">
        <f>VLOOKUP(Tbl_ExpendInput[[#This Row],[Agency Code]],TblAgencies[],12,FALSE)</f>
        <v>201</v>
      </c>
    </row>
    <row r="56" spans="1:15" x14ac:dyDescent="0.35">
      <c r="A56">
        <v>2022</v>
      </c>
      <c r="B56" t="s">
        <v>1532</v>
      </c>
      <c r="C56" t="s">
        <v>277</v>
      </c>
      <c r="D56" s="17">
        <v>201</v>
      </c>
      <c r="E56" t="s">
        <v>281</v>
      </c>
      <c r="F56" t="s">
        <v>1605</v>
      </c>
      <c r="G56" t="s">
        <v>1576</v>
      </c>
      <c r="H56" t="s">
        <v>1552</v>
      </c>
      <c r="I56" t="s">
        <v>927</v>
      </c>
      <c r="J56" t="s">
        <v>1553</v>
      </c>
      <c r="K56" t="s">
        <v>928</v>
      </c>
      <c r="L56">
        <v>22848944.579999998</v>
      </c>
      <c r="M56" t="str">
        <f>IF(Tbl_ExpendInput[[#This Row],[Fund Detail Code]]="09119",Tbl_ExpendInput[[#This Row],[Fund Group Name]],IF(ISNUMBER(SEARCH("covid",Tbl_ExpendInput[[#This Row],[Fund Detail Name]]))=TRUE,"COVID Funds",Tbl_ExpendInput[[#This Row],[Fund Group Name]]))</f>
        <v>General</v>
      </c>
      <c r="N56" s="14" t="str">
        <f>IF(Tbl_ExpendInput[[#This Row],[Fund Detail Code]]="09119",Tbl_ExpendInput[[#This Row],[Fund Group Code]],IF(ISNUMBER(SEARCH("covid",Tbl_ExpendInput[[#This Row],[Fund Detail Name]]))=TRUE,"99",Tbl_ExpendInput[[#This Row],[Fund Group Code]]))</f>
        <v>01</v>
      </c>
      <c r="O56" s="14">
        <f>VLOOKUP(Tbl_ExpendInput[[#This Row],[Agency Code]],TblAgencies[],12,FALSE)</f>
        <v>201</v>
      </c>
    </row>
    <row r="57" spans="1:15" x14ac:dyDescent="0.35">
      <c r="A57">
        <v>2022</v>
      </c>
      <c r="B57" t="s">
        <v>1532</v>
      </c>
      <c r="C57" t="s">
        <v>277</v>
      </c>
      <c r="D57" s="17">
        <v>201</v>
      </c>
      <c r="E57" t="s">
        <v>281</v>
      </c>
      <c r="F57" t="s">
        <v>1605</v>
      </c>
      <c r="G57" t="s">
        <v>1576</v>
      </c>
      <c r="H57" t="s">
        <v>1563</v>
      </c>
      <c r="I57" t="s">
        <v>932</v>
      </c>
      <c r="J57" t="s">
        <v>1594</v>
      </c>
      <c r="K57" t="s">
        <v>1193</v>
      </c>
      <c r="L57">
        <v>4089.85</v>
      </c>
      <c r="M57" t="str">
        <f>IF(Tbl_ExpendInput[[#This Row],[Fund Detail Code]]="09119",Tbl_ExpendInput[[#This Row],[Fund Group Name]],IF(ISNUMBER(SEARCH("covid",Tbl_ExpendInput[[#This Row],[Fund Detail Name]]))=TRUE,"COVID Funds",Tbl_ExpendInput[[#This Row],[Fund Group Name]]))</f>
        <v>Special</v>
      </c>
      <c r="N57" s="14" t="str">
        <f>IF(Tbl_ExpendInput[[#This Row],[Fund Detail Code]]="09119",Tbl_ExpendInput[[#This Row],[Fund Group Code]],IF(ISNUMBER(SEARCH("covid",Tbl_ExpendInput[[#This Row],[Fund Detail Name]]))=TRUE,"99",Tbl_ExpendInput[[#This Row],[Fund Group Code]]))</f>
        <v>02</v>
      </c>
      <c r="O57" s="14">
        <f>VLOOKUP(Tbl_ExpendInput[[#This Row],[Agency Code]],TblAgencies[],12,FALSE)</f>
        <v>201</v>
      </c>
    </row>
    <row r="58" spans="1:15" x14ac:dyDescent="0.35">
      <c r="A58">
        <v>2022</v>
      </c>
      <c r="B58" t="s">
        <v>1532</v>
      </c>
      <c r="C58" t="s">
        <v>277</v>
      </c>
      <c r="D58" s="17">
        <v>201</v>
      </c>
      <c r="E58" t="s">
        <v>281</v>
      </c>
      <c r="F58" t="s">
        <v>1605</v>
      </c>
      <c r="G58" t="s">
        <v>1576</v>
      </c>
      <c r="H58" t="s">
        <v>1563</v>
      </c>
      <c r="I58" t="s">
        <v>932</v>
      </c>
      <c r="J58" t="s">
        <v>1606</v>
      </c>
      <c r="K58" t="s">
        <v>940</v>
      </c>
      <c r="L58">
        <v>1508794.39</v>
      </c>
      <c r="M58" t="str">
        <f>IF(Tbl_ExpendInput[[#This Row],[Fund Detail Code]]="09119",Tbl_ExpendInput[[#This Row],[Fund Group Name]],IF(ISNUMBER(SEARCH("covid",Tbl_ExpendInput[[#This Row],[Fund Detail Name]]))=TRUE,"COVID Funds",Tbl_ExpendInput[[#This Row],[Fund Group Name]]))</f>
        <v>Special</v>
      </c>
      <c r="N58" s="14" t="str">
        <f>IF(Tbl_ExpendInput[[#This Row],[Fund Detail Code]]="09119",Tbl_ExpendInput[[#This Row],[Fund Group Code]],IF(ISNUMBER(SEARCH("covid",Tbl_ExpendInput[[#This Row],[Fund Detail Name]]))=TRUE,"99",Tbl_ExpendInput[[#This Row],[Fund Group Code]]))</f>
        <v>02</v>
      </c>
      <c r="O58" s="14">
        <f>VLOOKUP(Tbl_ExpendInput[[#This Row],[Agency Code]],TblAgencies[],12,FALSE)</f>
        <v>201</v>
      </c>
    </row>
    <row r="59" spans="1:15" x14ac:dyDescent="0.35">
      <c r="A59">
        <v>2022</v>
      </c>
      <c r="B59" t="s">
        <v>1532</v>
      </c>
      <c r="C59" t="s">
        <v>277</v>
      </c>
      <c r="D59" s="17">
        <v>201</v>
      </c>
      <c r="E59" t="s">
        <v>281</v>
      </c>
      <c r="F59" t="s">
        <v>1605</v>
      </c>
      <c r="G59" t="s">
        <v>1576</v>
      </c>
      <c r="H59" t="s">
        <v>1519</v>
      </c>
      <c r="I59" t="s">
        <v>930</v>
      </c>
      <c r="J59" t="s">
        <v>1570</v>
      </c>
      <c r="K59" t="s">
        <v>930</v>
      </c>
      <c r="L59">
        <v>697754.35</v>
      </c>
      <c r="M59" t="str">
        <f>IF(Tbl_ExpendInput[[#This Row],[Fund Detail Code]]="09119",Tbl_ExpendInput[[#This Row],[Fund Group Name]],IF(ISNUMBER(SEARCH("covid",Tbl_ExpendInput[[#This Row],[Fund Detail Name]]))=TRUE,"COVID Funds",Tbl_ExpendInput[[#This Row],[Fund Group Name]]))</f>
        <v>Federal Trust</v>
      </c>
      <c r="N59" s="14" t="str">
        <f>IF(Tbl_ExpendInput[[#This Row],[Fund Detail Code]]="09119",Tbl_ExpendInput[[#This Row],[Fund Group Code]],IF(ISNUMBER(SEARCH("covid",Tbl_ExpendInput[[#This Row],[Fund Detail Name]]))=TRUE,"99",Tbl_ExpendInput[[#This Row],[Fund Group Code]]))</f>
        <v>10</v>
      </c>
      <c r="O59" s="14">
        <f>VLOOKUP(Tbl_ExpendInput[[#This Row],[Agency Code]],TblAgencies[],12,FALSE)</f>
        <v>201</v>
      </c>
    </row>
    <row r="60" spans="1:15" x14ac:dyDescent="0.35">
      <c r="A60">
        <v>2022</v>
      </c>
      <c r="B60" t="s">
        <v>1532</v>
      </c>
      <c r="C60" t="s">
        <v>277</v>
      </c>
      <c r="D60" s="17">
        <v>201</v>
      </c>
      <c r="E60" t="s">
        <v>281</v>
      </c>
      <c r="F60" t="s">
        <v>1605</v>
      </c>
      <c r="G60" t="s">
        <v>1576</v>
      </c>
      <c r="H60" t="s">
        <v>1519</v>
      </c>
      <c r="I60" t="s">
        <v>930</v>
      </c>
      <c r="J60" t="s">
        <v>1588</v>
      </c>
      <c r="K60" t="s">
        <v>1169</v>
      </c>
      <c r="L60">
        <v>1827572.09</v>
      </c>
      <c r="M60" t="str">
        <f>IF(Tbl_ExpendInput[[#This Row],[Fund Detail Code]]="09119",Tbl_ExpendInput[[#This Row],[Fund Group Name]],IF(ISNUMBER(SEARCH("covid",Tbl_ExpendInput[[#This Row],[Fund Detail Name]]))=TRUE,"COVID Funds",Tbl_ExpendInput[[#This Row],[Fund Group Name]]))</f>
        <v>COVID Funds</v>
      </c>
      <c r="N60" s="14" t="str">
        <f>IF(Tbl_ExpendInput[[#This Row],[Fund Detail Code]]="09119",Tbl_ExpendInput[[#This Row],[Fund Group Code]],IF(ISNUMBER(SEARCH("covid",Tbl_ExpendInput[[#This Row],[Fund Detail Name]]))=TRUE,"99",Tbl_ExpendInput[[#This Row],[Fund Group Code]]))</f>
        <v>99</v>
      </c>
      <c r="O60" s="14">
        <f>VLOOKUP(Tbl_ExpendInput[[#This Row],[Agency Code]],TblAgencies[],12,FALSE)</f>
        <v>201</v>
      </c>
    </row>
    <row r="61" spans="1:15" x14ac:dyDescent="0.35">
      <c r="A61">
        <v>2022</v>
      </c>
      <c r="B61" t="s">
        <v>1532</v>
      </c>
      <c r="C61" t="s">
        <v>277</v>
      </c>
      <c r="D61" s="17">
        <v>201</v>
      </c>
      <c r="E61" t="s">
        <v>281</v>
      </c>
      <c r="F61" t="s">
        <v>1607</v>
      </c>
      <c r="G61" t="s">
        <v>1608</v>
      </c>
      <c r="H61" t="s">
        <v>1552</v>
      </c>
      <c r="I61" t="s">
        <v>927</v>
      </c>
      <c r="J61" t="s">
        <v>1553</v>
      </c>
      <c r="K61" t="s">
        <v>928</v>
      </c>
      <c r="L61">
        <v>770475.09</v>
      </c>
      <c r="M61" t="str">
        <f>IF(Tbl_ExpendInput[[#This Row],[Fund Detail Code]]="09119",Tbl_ExpendInput[[#This Row],[Fund Group Name]],IF(ISNUMBER(SEARCH("covid",Tbl_ExpendInput[[#This Row],[Fund Detail Name]]))=TRUE,"COVID Funds",Tbl_ExpendInput[[#This Row],[Fund Group Name]]))</f>
        <v>General</v>
      </c>
      <c r="N61" s="14" t="str">
        <f>IF(Tbl_ExpendInput[[#This Row],[Fund Detail Code]]="09119",Tbl_ExpendInput[[#This Row],[Fund Group Code]],IF(ISNUMBER(SEARCH("covid",Tbl_ExpendInput[[#This Row],[Fund Detail Name]]))=TRUE,"99",Tbl_ExpendInput[[#This Row],[Fund Group Code]]))</f>
        <v>01</v>
      </c>
      <c r="O61" s="14">
        <f>VLOOKUP(Tbl_ExpendInput[[#This Row],[Agency Code]],TblAgencies[],12,FALSE)</f>
        <v>201</v>
      </c>
    </row>
    <row r="62" spans="1:15" x14ac:dyDescent="0.35">
      <c r="A62">
        <v>2022</v>
      </c>
      <c r="B62" t="s">
        <v>1532</v>
      </c>
      <c r="C62" t="s">
        <v>277</v>
      </c>
      <c r="D62" s="17">
        <v>201</v>
      </c>
      <c r="E62" t="s">
        <v>281</v>
      </c>
      <c r="F62" t="s">
        <v>1607</v>
      </c>
      <c r="G62" t="s">
        <v>1608</v>
      </c>
      <c r="H62" t="s">
        <v>1563</v>
      </c>
      <c r="I62" t="s">
        <v>932</v>
      </c>
      <c r="J62" t="s">
        <v>1594</v>
      </c>
      <c r="K62" t="s">
        <v>1193</v>
      </c>
      <c r="L62">
        <v>1774305.32</v>
      </c>
      <c r="M62" t="str">
        <f>IF(Tbl_ExpendInput[[#This Row],[Fund Detail Code]]="09119",Tbl_ExpendInput[[#This Row],[Fund Group Name]],IF(ISNUMBER(SEARCH("covid",Tbl_ExpendInput[[#This Row],[Fund Detail Name]]))=TRUE,"COVID Funds",Tbl_ExpendInput[[#This Row],[Fund Group Name]]))</f>
        <v>Special</v>
      </c>
      <c r="N62" s="14" t="str">
        <f>IF(Tbl_ExpendInput[[#This Row],[Fund Detail Code]]="09119",Tbl_ExpendInput[[#This Row],[Fund Group Code]],IF(ISNUMBER(SEARCH("covid",Tbl_ExpendInput[[#This Row],[Fund Detail Name]]))=TRUE,"99",Tbl_ExpendInput[[#This Row],[Fund Group Code]]))</f>
        <v>02</v>
      </c>
      <c r="O62" s="14">
        <f>VLOOKUP(Tbl_ExpendInput[[#This Row],[Agency Code]],TblAgencies[],12,FALSE)</f>
        <v>201</v>
      </c>
    </row>
    <row r="63" spans="1:15" x14ac:dyDescent="0.35">
      <c r="A63">
        <v>2022</v>
      </c>
      <c r="B63" t="s">
        <v>1532</v>
      </c>
      <c r="C63" t="s">
        <v>277</v>
      </c>
      <c r="D63" s="17">
        <v>201</v>
      </c>
      <c r="E63" t="s">
        <v>281</v>
      </c>
      <c r="F63" t="s">
        <v>1607</v>
      </c>
      <c r="G63" t="s">
        <v>1608</v>
      </c>
      <c r="H63" t="s">
        <v>1519</v>
      </c>
      <c r="I63" t="s">
        <v>930</v>
      </c>
      <c r="J63" t="s">
        <v>1588</v>
      </c>
      <c r="K63" t="s">
        <v>1169</v>
      </c>
      <c r="L63">
        <v>10139.469999999999</v>
      </c>
      <c r="M63" t="str">
        <f>IF(Tbl_ExpendInput[[#This Row],[Fund Detail Code]]="09119",Tbl_ExpendInput[[#This Row],[Fund Group Name]],IF(ISNUMBER(SEARCH("covid",Tbl_ExpendInput[[#This Row],[Fund Detail Name]]))=TRUE,"COVID Funds",Tbl_ExpendInput[[#This Row],[Fund Group Name]]))</f>
        <v>COVID Funds</v>
      </c>
      <c r="N63" s="14" t="str">
        <f>IF(Tbl_ExpendInput[[#This Row],[Fund Detail Code]]="09119",Tbl_ExpendInput[[#This Row],[Fund Group Code]],IF(ISNUMBER(SEARCH("covid",Tbl_ExpendInput[[#This Row],[Fund Detail Name]]))=TRUE,"99",Tbl_ExpendInput[[#This Row],[Fund Group Code]]))</f>
        <v>99</v>
      </c>
      <c r="O63" s="14">
        <f>VLOOKUP(Tbl_ExpendInput[[#This Row],[Agency Code]],TblAgencies[],12,FALSE)</f>
        <v>201</v>
      </c>
    </row>
    <row r="64" spans="1:15" x14ac:dyDescent="0.35">
      <c r="A64">
        <v>2022</v>
      </c>
      <c r="B64" t="s">
        <v>1532</v>
      </c>
      <c r="C64" t="s">
        <v>277</v>
      </c>
      <c r="D64" s="17">
        <v>202</v>
      </c>
      <c r="E64" t="s">
        <v>343</v>
      </c>
      <c r="F64" t="s">
        <v>1609</v>
      </c>
      <c r="G64" t="s">
        <v>1610</v>
      </c>
      <c r="H64" t="s">
        <v>1552</v>
      </c>
      <c r="I64" t="s">
        <v>927</v>
      </c>
      <c r="J64" t="s">
        <v>1553</v>
      </c>
      <c r="K64" t="s">
        <v>928</v>
      </c>
      <c r="L64">
        <v>3207362.22</v>
      </c>
      <c r="M64" t="str">
        <f>IF(Tbl_ExpendInput[[#This Row],[Fund Detail Code]]="09119",Tbl_ExpendInput[[#This Row],[Fund Group Name]],IF(ISNUMBER(SEARCH("covid",Tbl_ExpendInput[[#This Row],[Fund Detail Name]]))=TRUE,"COVID Funds",Tbl_ExpendInput[[#This Row],[Fund Group Name]]))</f>
        <v>General</v>
      </c>
      <c r="N64" s="14" t="str">
        <f>IF(Tbl_ExpendInput[[#This Row],[Fund Detail Code]]="09119",Tbl_ExpendInput[[#This Row],[Fund Group Code]],IF(ISNUMBER(SEARCH("covid",Tbl_ExpendInput[[#This Row],[Fund Detail Name]]))=TRUE,"99",Tbl_ExpendInput[[#This Row],[Fund Group Code]]))</f>
        <v>01</v>
      </c>
      <c r="O64" s="14">
        <f>VLOOKUP(Tbl_ExpendInput[[#This Row],[Agency Code]],TblAgencies[],12,FALSE)</f>
        <v>202</v>
      </c>
    </row>
    <row r="65" spans="1:15" x14ac:dyDescent="0.35">
      <c r="A65">
        <v>2022</v>
      </c>
      <c r="B65" t="s">
        <v>1532</v>
      </c>
      <c r="C65" t="s">
        <v>277</v>
      </c>
      <c r="D65" s="17">
        <v>202</v>
      </c>
      <c r="E65" t="s">
        <v>343</v>
      </c>
      <c r="F65" t="s">
        <v>1609</v>
      </c>
      <c r="G65" t="s">
        <v>1610</v>
      </c>
      <c r="H65" t="s">
        <v>1563</v>
      </c>
      <c r="I65" t="s">
        <v>932</v>
      </c>
      <c r="J65" t="s">
        <v>1611</v>
      </c>
      <c r="K65" t="s">
        <v>1197</v>
      </c>
      <c r="L65">
        <v>3318074.63</v>
      </c>
      <c r="M65" t="str">
        <f>IF(Tbl_ExpendInput[[#This Row],[Fund Detail Code]]="09119",Tbl_ExpendInput[[#This Row],[Fund Group Name]],IF(ISNUMBER(SEARCH("covid",Tbl_ExpendInput[[#This Row],[Fund Detail Name]]))=TRUE,"COVID Funds",Tbl_ExpendInput[[#This Row],[Fund Group Name]]))</f>
        <v>Special</v>
      </c>
      <c r="N65" s="14" t="str">
        <f>IF(Tbl_ExpendInput[[#This Row],[Fund Detail Code]]="09119",Tbl_ExpendInput[[#This Row],[Fund Group Code]],IF(ISNUMBER(SEARCH("covid",Tbl_ExpendInput[[#This Row],[Fund Detail Name]]))=TRUE,"99",Tbl_ExpendInput[[#This Row],[Fund Group Code]]))</f>
        <v>02</v>
      </c>
      <c r="O65" s="14">
        <f>VLOOKUP(Tbl_ExpendInput[[#This Row],[Agency Code]],TblAgencies[],12,FALSE)</f>
        <v>202</v>
      </c>
    </row>
    <row r="66" spans="1:15" x14ac:dyDescent="0.35">
      <c r="A66">
        <v>2022</v>
      </c>
      <c r="B66" t="s">
        <v>1532</v>
      </c>
      <c r="C66" t="s">
        <v>277</v>
      </c>
      <c r="D66" s="17">
        <v>202</v>
      </c>
      <c r="E66" t="s">
        <v>343</v>
      </c>
      <c r="F66" t="s">
        <v>1609</v>
      </c>
      <c r="G66" t="s">
        <v>1610</v>
      </c>
      <c r="H66" t="s">
        <v>1519</v>
      </c>
      <c r="I66" t="s">
        <v>930</v>
      </c>
      <c r="J66" t="s">
        <v>1570</v>
      </c>
      <c r="K66" t="s">
        <v>930</v>
      </c>
      <c r="L66">
        <v>333965.77</v>
      </c>
      <c r="M66" t="str">
        <f>IF(Tbl_ExpendInput[[#This Row],[Fund Detail Code]]="09119",Tbl_ExpendInput[[#This Row],[Fund Group Name]],IF(ISNUMBER(SEARCH("covid",Tbl_ExpendInput[[#This Row],[Fund Detail Name]]))=TRUE,"COVID Funds",Tbl_ExpendInput[[#This Row],[Fund Group Name]]))</f>
        <v>Federal Trust</v>
      </c>
      <c r="N66" s="14" t="str">
        <f>IF(Tbl_ExpendInput[[#This Row],[Fund Detail Code]]="09119",Tbl_ExpendInput[[#This Row],[Fund Group Code]],IF(ISNUMBER(SEARCH("covid",Tbl_ExpendInput[[#This Row],[Fund Detail Name]]))=TRUE,"99",Tbl_ExpendInput[[#This Row],[Fund Group Code]]))</f>
        <v>10</v>
      </c>
      <c r="O66" s="14">
        <f>VLOOKUP(Tbl_ExpendInput[[#This Row],[Agency Code]],TblAgencies[],12,FALSE)</f>
        <v>202</v>
      </c>
    </row>
    <row r="67" spans="1:15" x14ac:dyDescent="0.35">
      <c r="A67">
        <v>2022</v>
      </c>
      <c r="B67" t="s">
        <v>1532</v>
      </c>
      <c r="C67" t="s">
        <v>277</v>
      </c>
      <c r="D67" s="17">
        <v>202</v>
      </c>
      <c r="E67" t="s">
        <v>343</v>
      </c>
      <c r="F67" t="s">
        <v>1612</v>
      </c>
      <c r="G67" t="s">
        <v>1613</v>
      </c>
      <c r="H67" t="s">
        <v>1552</v>
      </c>
      <c r="I67" t="s">
        <v>927</v>
      </c>
      <c r="J67" t="s">
        <v>1553</v>
      </c>
      <c r="K67" t="s">
        <v>928</v>
      </c>
      <c r="L67">
        <v>3292270.54</v>
      </c>
      <c r="M67" t="str">
        <f>IF(Tbl_ExpendInput[[#This Row],[Fund Detail Code]]="09119",Tbl_ExpendInput[[#This Row],[Fund Group Name]],IF(ISNUMBER(SEARCH("covid",Tbl_ExpendInput[[#This Row],[Fund Detail Name]]))=TRUE,"COVID Funds",Tbl_ExpendInput[[#This Row],[Fund Group Name]]))</f>
        <v>General</v>
      </c>
      <c r="N67" s="14" t="str">
        <f>IF(Tbl_ExpendInput[[#This Row],[Fund Detail Code]]="09119",Tbl_ExpendInput[[#This Row],[Fund Group Code]],IF(ISNUMBER(SEARCH("covid",Tbl_ExpendInput[[#This Row],[Fund Detail Name]]))=TRUE,"99",Tbl_ExpendInput[[#This Row],[Fund Group Code]]))</f>
        <v>01</v>
      </c>
      <c r="O67" s="14">
        <f>VLOOKUP(Tbl_ExpendInput[[#This Row],[Agency Code]],TblAgencies[],12,FALSE)</f>
        <v>202</v>
      </c>
    </row>
    <row r="68" spans="1:15" x14ac:dyDescent="0.35">
      <c r="A68">
        <v>2022</v>
      </c>
      <c r="B68" t="s">
        <v>1532</v>
      </c>
      <c r="C68" t="s">
        <v>277</v>
      </c>
      <c r="D68" s="17">
        <v>202</v>
      </c>
      <c r="E68" t="s">
        <v>343</v>
      </c>
      <c r="F68" t="s">
        <v>1612</v>
      </c>
      <c r="G68" t="s">
        <v>1613</v>
      </c>
      <c r="H68" t="s">
        <v>1563</v>
      </c>
      <c r="I68" t="s">
        <v>932</v>
      </c>
      <c r="J68" t="s">
        <v>1611</v>
      </c>
      <c r="K68" t="s">
        <v>1197</v>
      </c>
      <c r="L68">
        <v>276641.02</v>
      </c>
      <c r="M68" t="str">
        <f>IF(Tbl_ExpendInput[[#This Row],[Fund Detail Code]]="09119",Tbl_ExpendInput[[#This Row],[Fund Group Name]],IF(ISNUMBER(SEARCH("covid",Tbl_ExpendInput[[#This Row],[Fund Detail Name]]))=TRUE,"COVID Funds",Tbl_ExpendInput[[#This Row],[Fund Group Name]]))</f>
        <v>Special</v>
      </c>
      <c r="N68" s="14" t="str">
        <f>IF(Tbl_ExpendInput[[#This Row],[Fund Detail Code]]="09119",Tbl_ExpendInput[[#This Row],[Fund Group Code]],IF(ISNUMBER(SEARCH("covid",Tbl_ExpendInput[[#This Row],[Fund Detail Name]]))=TRUE,"99",Tbl_ExpendInput[[#This Row],[Fund Group Code]]))</f>
        <v>02</v>
      </c>
      <c r="O68" s="14">
        <f>VLOOKUP(Tbl_ExpendInput[[#This Row],[Agency Code]],TblAgencies[],12,FALSE)</f>
        <v>202</v>
      </c>
    </row>
    <row r="69" spans="1:15" x14ac:dyDescent="0.35">
      <c r="A69">
        <v>2022</v>
      </c>
      <c r="B69" t="s">
        <v>1532</v>
      </c>
      <c r="C69" t="s">
        <v>277</v>
      </c>
      <c r="D69" s="17">
        <v>202</v>
      </c>
      <c r="E69" t="s">
        <v>343</v>
      </c>
      <c r="F69" t="s">
        <v>1612</v>
      </c>
      <c r="G69" t="s">
        <v>1613</v>
      </c>
      <c r="H69" t="s">
        <v>1519</v>
      </c>
      <c r="I69" t="s">
        <v>930</v>
      </c>
      <c r="J69" t="s">
        <v>1570</v>
      </c>
      <c r="K69" t="s">
        <v>930</v>
      </c>
      <c r="L69">
        <v>3052643.06</v>
      </c>
      <c r="M69" t="str">
        <f>IF(Tbl_ExpendInput[[#This Row],[Fund Detail Code]]="09119",Tbl_ExpendInput[[#This Row],[Fund Group Name]],IF(ISNUMBER(SEARCH("covid",Tbl_ExpendInput[[#This Row],[Fund Detail Name]]))=TRUE,"COVID Funds",Tbl_ExpendInput[[#This Row],[Fund Group Name]]))</f>
        <v>Federal Trust</v>
      </c>
      <c r="N69" s="14" t="str">
        <f>IF(Tbl_ExpendInput[[#This Row],[Fund Detail Code]]="09119",Tbl_ExpendInput[[#This Row],[Fund Group Code]],IF(ISNUMBER(SEARCH("covid",Tbl_ExpendInput[[#This Row],[Fund Detail Name]]))=TRUE,"99",Tbl_ExpendInput[[#This Row],[Fund Group Code]]))</f>
        <v>10</v>
      </c>
      <c r="O69" s="14">
        <f>VLOOKUP(Tbl_ExpendInput[[#This Row],[Agency Code]],TblAgencies[],12,FALSE)</f>
        <v>202</v>
      </c>
    </row>
    <row r="70" spans="1:15" x14ac:dyDescent="0.35">
      <c r="A70">
        <v>2022</v>
      </c>
      <c r="B70" t="s">
        <v>1532</v>
      </c>
      <c r="C70" t="s">
        <v>277</v>
      </c>
      <c r="D70" s="17">
        <v>202</v>
      </c>
      <c r="E70" t="s">
        <v>343</v>
      </c>
      <c r="F70" t="s">
        <v>1612</v>
      </c>
      <c r="G70" t="s">
        <v>1613</v>
      </c>
      <c r="H70" t="s">
        <v>1516</v>
      </c>
      <c r="I70" t="s">
        <v>948</v>
      </c>
      <c r="J70" t="s">
        <v>1614</v>
      </c>
      <c r="K70" t="s">
        <v>1198</v>
      </c>
      <c r="L70">
        <v>2905815.14</v>
      </c>
      <c r="M70" t="str">
        <f>IF(Tbl_ExpendInput[[#This Row],[Fund Detail Code]]="09119",Tbl_ExpendInput[[#This Row],[Fund Group Name]],IF(ISNUMBER(SEARCH("covid",Tbl_ExpendInput[[#This Row],[Fund Detail Name]]))=TRUE,"COVID Funds",Tbl_ExpendInput[[#This Row],[Fund Group Name]]))</f>
        <v>COVID Funds</v>
      </c>
      <c r="N70" s="14" t="str">
        <f>IF(Tbl_ExpendInput[[#This Row],[Fund Detail Code]]="09119",Tbl_ExpendInput[[#This Row],[Fund Group Code]],IF(ISNUMBER(SEARCH("covid",Tbl_ExpendInput[[#This Row],[Fund Detail Name]]))=TRUE,"99",Tbl_ExpendInput[[#This Row],[Fund Group Code]]))</f>
        <v>99</v>
      </c>
      <c r="O70" s="14">
        <f>VLOOKUP(Tbl_ExpendInput[[#This Row],[Agency Code]],TblAgencies[],12,FALSE)</f>
        <v>202</v>
      </c>
    </row>
    <row r="71" spans="1:15" x14ac:dyDescent="0.35">
      <c r="A71">
        <v>2022</v>
      </c>
      <c r="B71" t="s">
        <v>1532</v>
      </c>
      <c r="C71" t="s">
        <v>277</v>
      </c>
      <c r="D71" s="17">
        <v>202</v>
      </c>
      <c r="E71" t="s">
        <v>343</v>
      </c>
      <c r="F71" t="s">
        <v>1567</v>
      </c>
      <c r="G71" t="s">
        <v>1568</v>
      </c>
      <c r="H71" t="s">
        <v>1552</v>
      </c>
      <c r="I71" t="s">
        <v>927</v>
      </c>
      <c r="J71" t="s">
        <v>1553</v>
      </c>
      <c r="K71" t="s">
        <v>928</v>
      </c>
      <c r="L71">
        <v>18233584</v>
      </c>
      <c r="M71" t="str">
        <f>IF(Tbl_ExpendInput[[#This Row],[Fund Detail Code]]="09119",Tbl_ExpendInput[[#This Row],[Fund Group Name]],IF(ISNUMBER(SEARCH("covid",Tbl_ExpendInput[[#This Row],[Fund Detail Name]]))=TRUE,"COVID Funds",Tbl_ExpendInput[[#This Row],[Fund Group Name]]))</f>
        <v>General</v>
      </c>
      <c r="N71" s="14" t="str">
        <f>IF(Tbl_ExpendInput[[#This Row],[Fund Detail Code]]="09119",Tbl_ExpendInput[[#This Row],[Fund Group Code]],IF(ISNUMBER(SEARCH("covid",Tbl_ExpendInput[[#This Row],[Fund Detail Name]]))=TRUE,"99",Tbl_ExpendInput[[#This Row],[Fund Group Code]]))</f>
        <v>01</v>
      </c>
      <c r="O71" s="14">
        <f>VLOOKUP(Tbl_ExpendInput[[#This Row],[Agency Code]],TblAgencies[],12,FALSE)</f>
        <v>202</v>
      </c>
    </row>
    <row r="72" spans="1:15" x14ac:dyDescent="0.35">
      <c r="A72">
        <v>2022</v>
      </c>
      <c r="B72" t="s">
        <v>1532</v>
      </c>
      <c r="C72" t="s">
        <v>277</v>
      </c>
      <c r="D72" s="17">
        <v>202</v>
      </c>
      <c r="E72" t="s">
        <v>343</v>
      </c>
      <c r="F72" t="s">
        <v>1605</v>
      </c>
      <c r="G72" t="s">
        <v>1576</v>
      </c>
      <c r="H72" t="s">
        <v>1552</v>
      </c>
      <c r="I72" t="s">
        <v>927</v>
      </c>
      <c r="J72" t="s">
        <v>1553</v>
      </c>
      <c r="K72" t="s">
        <v>928</v>
      </c>
      <c r="L72">
        <v>8184557.7800000003</v>
      </c>
      <c r="M72" t="str">
        <f>IF(Tbl_ExpendInput[[#This Row],[Fund Detail Code]]="09119",Tbl_ExpendInput[[#This Row],[Fund Group Name]],IF(ISNUMBER(SEARCH("covid",Tbl_ExpendInput[[#This Row],[Fund Detail Name]]))=TRUE,"COVID Funds",Tbl_ExpendInput[[#This Row],[Fund Group Name]]))</f>
        <v>General</v>
      </c>
      <c r="N72" s="14" t="str">
        <f>IF(Tbl_ExpendInput[[#This Row],[Fund Detail Code]]="09119",Tbl_ExpendInput[[#This Row],[Fund Group Code]],IF(ISNUMBER(SEARCH("covid",Tbl_ExpendInput[[#This Row],[Fund Detail Name]]))=TRUE,"99",Tbl_ExpendInput[[#This Row],[Fund Group Code]]))</f>
        <v>01</v>
      </c>
      <c r="O72" s="14">
        <f>VLOOKUP(Tbl_ExpendInput[[#This Row],[Agency Code]],TblAgencies[],12,FALSE)</f>
        <v>202</v>
      </c>
    </row>
    <row r="73" spans="1:15" x14ac:dyDescent="0.35">
      <c r="A73">
        <v>2022</v>
      </c>
      <c r="B73" t="s">
        <v>1532</v>
      </c>
      <c r="C73" t="s">
        <v>277</v>
      </c>
      <c r="D73" s="17">
        <v>202</v>
      </c>
      <c r="E73" t="s">
        <v>343</v>
      </c>
      <c r="F73" t="s">
        <v>1605</v>
      </c>
      <c r="G73" t="s">
        <v>1576</v>
      </c>
      <c r="H73" t="s">
        <v>1563</v>
      </c>
      <c r="I73" t="s">
        <v>932</v>
      </c>
      <c r="J73" t="s">
        <v>1611</v>
      </c>
      <c r="K73" t="s">
        <v>1197</v>
      </c>
      <c r="L73">
        <v>432219.29</v>
      </c>
      <c r="M73" t="str">
        <f>IF(Tbl_ExpendInput[[#This Row],[Fund Detail Code]]="09119",Tbl_ExpendInput[[#This Row],[Fund Group Name]],IF(ISNUMBER(SEARCH("covid",Tbl_ExpendInput[[#This Row],[Fund Detail Name]]))=TRUE,"COVID Funds",Tbl_ExpendInput[[#This Row],[Fund Group Name]]))</f>
        <v>Special</v>
      </c>
      <c r="N73" s="14" t="str">
        <f>IF(Tbl_ExpendInput[[#This Row],[Fund Detail Code]]="09119",Tbl_ExpendInput[[#This Row],[Fund Group Code]],IF(ISNUMBER(SEARCH("covid",Tbl_ExpendInput[[#This Row],[Fund Detail Name]]))=TRUE,"99",Tbl_ExpendInput[[#This Row],[Fund Group Code]]))</f>
        <v>02</v>
      </c>
      <c r="O73" s="14">
        <f>VLOOKUP(Tbl_ExpendInput[[#This Row],[Agency Code]],TblAgencies[],12,FALSE)</f>
        <v>202</v>
      </c>
    </row>
    <row r="74" spans="1:15" x14ac:dyDescent="0.35">
      <c r="A74">
        <v>2022</v>
      </c>
      <c r="B74" t="s">
        <v>1532</v>
      </c>
      <c r="C74" t="s">
        <v>277</v>
      </c>
      <c r="D74" s="17">
        <v>202</v>
      </c>
      <c r="E74" t="s">
        <v>343</v>
      </c>
      <c r="F74" t="s">
        <v>1605</v>
      </c>
      <c r="G74" t="s">
        <v>1576</v>
      </c>
      <c r="H74" t="s">
        <v>1519</v>
      </c>
      <c r="I74" t="s">
        <v>930</v>
      </c>
      <c r="J74" t="s">
        <v>1570</v>
      </c>
      <c r="K74" t="s">
        <v>930</v>
      </c>
      <c r="L74">
        <v>967102.53</v>
      </c>
      <c r="M74" t="str">
        <f>IF(Tbl_ExpendInput[[#This Row],[Fund Detail Code]]="09119",Tbl_ExpendInput[[#This Row],[Fund Group Name]],IF(ISNUMBER(SEARCH("covid",Tbl_ExpendInput[[#This Row],[Fund Detail Name]]))=TRUE,"COVID Funds",Tbl_ExpendInput[[#This Row],[Fund Group Name]]))</f>
        <v>Federal Trust</v>
      </c>
      <c r="N74" s="14" t="str">
        <f>IF(Tbl_ExpendInput[[#This Row],[Fund Detail Code]]="09119",Tbl_ExpendInput[[#This Row],[Fund Group Code]],IF(ISNUMBER(SEARCH("covid",Tbl_ExpendInput[[#This Row],[Fund Detail Name]]))=TRUE,"99",Tbl_ExpendInput[[#This Row],[Fund Group Code]]))</f>
        <v>10</v>
      </c>
      <c r="O74" s="14">
        <f>VLOOKUP(Tbl_ExpendInput[[#This Row],[Agency Code]],TblAgencies[],12,FALSE)</f>
        <v>202</v>
      </c>
    </row>
    <row r="75" spans="1:15" x14ac:dyDescent="0.35">
      <c r="A75">
        <v>2022</v>
      </c>
      <c r="B75" t="s">
        <v>1532</v>
      </c>
      <c r="C75" t="s">
        <v>277</v>
      </c>
      <c r="D75" s="17">
        <v>204</v>
      </c>
      <c r="E75" t="s">
        <v>295</v>
      </c>
      <c r="F75" t="s">
        <v>1615</v>
      </c>
      <c r="G75" t="s">
        <v>1616</v>
      </c>
      <c r="H75" t="s">
        <v>1532</v>
      </c>
      <c r="I75" t="s">
        <v>1053</v>
      </c>
      <c r="J75" t="s">
        <v>1617</v>
      </c>
      <c r="K75" t="s">
        <v>1053</v>
      </c>
      <c r="L75">
        <v>0</v>
      </c>
      <c r="M75" t="str">
        <f>IF(Tbl_ExpendInput[[#This Row],[Fund Detail Code]]="09119",Tbl_ExpendInput[[#This Row],[Fund Group Name]],IF(ISNUMBER(SEARCH("covid",Tbl_ExpendInput[[#This Row],[Fund Detail Name]]))=TRUE,"COVID Funds",Tbl_ExpendInput[[#This Row],[Fund Group Name]]))</f>
        <v>Higher Education Operating</v>
      </c>
      <c r="N75" s="14" t="str">
        <f>IF(Tbl_ExpendInput[[#This Row],[Fund Detail Code]]="09119",Tbl_ExpendInput[[#This Row],[Fund Group Code]],IF(ISNUMBER(SEARCH("covid",Tbl_ExpendInput[[#This Row],[Fund Detail Name]]))=TRUE,"99",Tbl_ExpendInput[[#This Row],[Fund Group Code]]))</f>
        <v>03</v>
      </c>
      <c r="O75" s="14">
        <f>VLOOKUP(Tbl_ExpendInput[[#This Row],[Agency Code]],TblAgencies[],12,FALSE)</f>
        <v>204</v>
      </c>
    </row>
    <row r="76" spans="1:15" x14ac:dyDescent="0.35">
      <c r="A76">
        <v>2022</v>
      </c>
      <c r="B76" t="s">
        <v>1532</v>
      </c>
      <c r="C76" t="s">
        <v>277</v>
      </c>
      <c r="D76" s="17">
        <v>204</v>
      </c>
      <c r="E76" t="s">
        <v>295</v>
      </c>
      <c r="F76" t="s">
        <v>1615</v>
      </c>
      <c r="G76" t="s">
        <v>1616</v>
      </c>
      <c r="H76" t="s">
        <v>1532</v>
      </c>
      <c r="I76" t="s">
        <v>1053</v>
      </c>
      <c r="J76" t="s">
        <v>1619</v>
      </c>
      <c r="K76" t="s">
        <v>1207</v>
      </c>
      <c r="L76">
        <v>0</v>
      </c>
      <c r="M76" t="str">
        <f>IF(Tbl_ExpendInput[[#This Row],[Fund Detail Code]]="09119",Tbl_ExpendInput[[#This Row],[Fund Group Name]],IF(ISNUMBER(SEARCH("covid",Tbl_ExpendInput[[#This Row],[Fund Detail Name]]))=TRUE,"COVID Funds",Tbl_ExpendInput[[#This Row],[Fund Group Name]]))</f>
        <v>Higher Education Operating</v>
      </c>
      <c r="N76" s="14" t="str">
        <f>IF(Tbl_ExpendInput[[#This Row],[Fund Detail Code]]="09119",Tbl_ExpendInput[[#This Row],[Fund Group Code]],IF(ISNUMBER(SEARCH("covid",Tbl_ExpendInput[[#This Row],[Fund Detail Name]]))=TRUE,"99",Tbl_ExpendInput[[#This Row],[Fund Group Code]]))</f>
        <v>03</v>
      </c>
      <c r="O76" s="14">
        <f>VLOOKUP(Tbl_ExpendInput[[#This Row],[Agency Code]],TblAgencies[],12,FALSE)</f>
        <v>204</v>
      </c>
    </row>
    <row r="77" spans="1:15" x14ac:dyDescent="0.35">
      <c r="A77">
        <v>2022</v>
      </c>
      <c r="B77" t="s">
        <v>1532</v>
      </c>
      <c r="C77" t="s">
        <v>277</v>
      </c>
      <c r="D77" s="17">
        <v>204</v>
      </c>
      <c r="E77" t="s">
        <v>295</v>
      </c>
      <c r="F77" t="s">
        <v>3008</v>
      </c>
      <c r="G77" t="s">
        <v>3009</v>
      </c>
      <c r="H77" t="s">
        <v>1532</v>
      </c>
      <c r="I77" t="s">
        <v>1053</v>
      </c>
      <c r="J77" t="s">
        <v>1617</v>
      </c>
      <c r="K77" t="s">
        <v>1053</v>
      </c>
      <c r="L77">
        <v>127707750.86</v>
      </c>
      <c r="M77" t="str">
        <f>IF(Tbl_ExpendInput[[#This Row],[Fund Detail Code]]="09119",Tbl_ExpendInput[[#This Row],[Fund Group Name]],IF(ISNUMBER(SEARCH("covid",Tbl_ExpendInput[[#This Row],[Fund Detail Name]]))=TRUE,"COVID Funds",Tbl_ExpendInput[[#This Row],[Fund Group Name]]))</f>
        <v>Higher Education Operating</v>
      </c>
      <c r="N77" s="14" t="str">
        <f>IF(Tbl_ExpendInput[[#This Row],[Fund Detail Code]]="09119",Tbl_ExpendInput[[#This Row],[Fund Group Code]],IF(ISNUMBER(SEARCH("covid",Tbl_ExpendInput[[#This Row],[Fund Detail Name]]))=TRUE,"99",Tbl_ExpendInput[[#This Row],[Fund Group Code]]))</f>
        <v>03</v>
      </c>
      <c r="O77" s="14">
        <f>VLOOKUP(Tbl_ExpendInput[[#This Row],[Agency Code]],TblAgencies[],12,FALSE)</f>
        <v>204</v>
      </c>
    </row>
    <row r="78" spans="1:15" x14ac:dyDescent="0.35">
      <c r="A78">
        <v>2022</v>
      </c>
      <c r="B78" t="s">
        <v>1532</v>
      </c>
      <c r="C78" t="s">
        <v>277</v>
      </c>
      <c r="D78" s="17">
        <v>204</v>
      </c>
      <c r="E78" t="s">
        <v>295</v>
      </c>
      <c r="F78" t="s">
        <v>3008</v>
      </c>
      <c r="G78" t="s">
        <v>3009</v>
      </c>
      <c r="H78" t="s">
        <v>1532</v>
      </c>
      <c r="I78" t="s">
        <v>1053</v>
      </c>
      <c r="J78" t="s">
        <v>1618</v>
      </c>
      <c r="K78" t="s">
        <v>1204</v>
      </c>
      <c r="L78">
        <v>240086.33</v>
      </c>
      <c r="M78" t="str">
        <f>IF(Tbl_ExpendInput[[#This Row],[Fund Detail Code]]="09119",Tbl_ExpendInput[[#This Row],[Fund Group Name]],IF(ISNUMBER(SEARCH("covid",Tbl_ExpendInput[[#This Row],[Fund Detail Name]]))=TRUE,"COVID Funds",Tbl_ExpendInput[[#This Row],[Fund Group Name]]))</f>
        <v>Higher Education Operating</v>
      </c>
      <c r="N78" s="14" t="str">
        <f>IF(Tbl_ExpendInput[[#This Row],[Fund Detail Code]]="09119",Tbl_ExpendInput[[#This Row],[Fund Group Code]],IF(ISNUMBER(SEARCH("covid",Tbl_ExpendInput[[#This Row],[Fund Detail Name]]))=TRUE,"99",Tbl_ExpendInput[[#This Row],[Fund Group Code]]))</f>
        <v>03</v>
      </c>
      <c r="O78" s="14">
        <f>VLOOKUP(Tbl_ExpendInput[[#This Row],[Agency Code]],TblAgencies[],12,FALSE)</f>
        <v>204</v>
      </c>
    </row>
    <row r="79" spans="1:15" x14ac:dyDescent="0.35">
      <c r="A79">
        <v>2022</v>
      </c>
      <c r="B79" t="s">
        <v>1532</v>
      </c>
      <c r="C79" t="s">
        <v>277</v>
      </c>
      <c r="D79" s="17">
        <v>204</v>
      </c>
      <c r="E79" t="s">
        <v>295</v>
      </c>
      <c r="F79" t="s">
        <v>3008</v>
      </c>
      <c r="G79" t="s">
        <v>3009</v>
      </c>
      <c r="H79" t="s">
        <v>1532</v>
      </c>
      <c r="I79" t="s">
        <v>1053</v>
      </c>
      <c r="J79" t="s">
        <v>1621</v>
      </c>
      <c r="K79" t="s">
        <v>1212</v>
      </c>
      <c r="L79">
        <v>2446.67</v>
      </c>
      <c r="M79" t="str">
        <f>IF(Tbl_ExpendInput[[#This Row],[Fund Detail Code]]="09119",Tbl_ExpendInput[[#This Row],[Fund Group Name]],IF(ISNUMBER(SEARCH("covid",Tbl_ExpendInput[[#This Row],[Fund Detail Name]]))=TRUE,"COVID Funds",Tbl_ExpendInput[[#This Row],[Fund Group Name]]))</f>
        <v>Higher Education Operating</v>
      </c>
      <c r="N79" s="14" t="str">
        <f>IF(Tbl_ExpendInput[[#This Row],[Fund Detail Code]]="09119",Tbl_ExpendInput[[#This Row],[Fund Group Code]],IF(ISNUMBER(SEARCH("covid",Tbl_ExpendInput[[#This Row],[Fund Detail Name]]))=TRUE,"99",Tbl_ExpendInput[[#This Row],[Fund Group Code]]))</f>
        <v>03</v>
      </c>
      <c r="O79" s="14">
        <f>VLOOKUP(Tbl_ExpendInput[[#This Row],[Agency Code]],TblAgencies[],12,FALSE)</f>
        <v>204</v>
      </c>
    </row>
    <row r="80" spans="1:15" x14ac:dyDescent="0.35">
      <c r="A80">
        <v>2022</v>
      </c>
      <c r="B80" t="s">
        <v>1532</v>
      </c>
      <c r="C80" t="s">
        <v>277</v>
      </c>
      <c r="D80" s="17">
        <v>204</v>
      </c>
      <c r="E80" t="s">
        <v>295</v>
      </c>
      <c r="F80" t="s">
        <v>3010</v>
      </c>
      <c r="G80" t="s">
        <v>3011</v>
      </c>
      <c r="H80" t="s">
        <v>1532</v>
      </c>
      <c r="I80" t="s">
        <v>1053</v>
      </c>
      <c r="J80" t="s">
        <v>1617</v>
      </c>
      <c r="K80" t="s">
        <v>1053</v>
      </c>
      <c r="L80">
        <v>1779628.79</v>
      </c>
      <c r="M80" t="str">
        <f>IF(Tbl_ExpendInput[[#This Row],[Fund Detail Code]]="09119",Tbl_ExpendInput[[#This Row],[Fund Group Name]],IF(ISNUMBER(SEARCH("covid",Tbl_ExpendInput[[#This Row],[Fund Detail Name]]))=TRUE,"COVID Funds",Tbl_ExpendInput[[#This Row],[Fund Group Name]]))</f>
        <v>Higher Education Operating</v>
      </c>
      <c r="N80" s="14" t="str">
        <f>IF(Tbl_ExpendInput[[#This Row],[Fund Detail Code]]="09119",Tbl_ExpendInput[[#This Row],[Fund Group Code]],IF(ISNUMBER(SEARCH("covid",Tbl_ExpendInput[[#This Row],[Fund Detail Name]]))=TRUE,"99",Tbl_ExpendInput[[#This Row],[Fund Group Code]]))</f>
        <v>03</v>
      </c>
      <c r="O80" s="14">
        <f>VLOOKUP(Tbl_ExpendInput[[#This Row],[Agency Code]],TblAgencies[],12,FALSE)</f>
        <v>204</v>
      </c>
    </row>
    <row r="81" spans="1:15" x14ac:dyDescent="0.35">
      <c r="A81">
        <v>2022</v>
      </c>
      <c r="B81" t="s">
        <v>1532</v>
      </c>
      <c r="C81" t="s">
        <v>277</v>
      </c>
      <c r="D81" s="17">
        <v>204</v>
      </c>
      <c r="E81" t="s">
        <v>295</v>
      </c>
      <c r="F81" t="s">
        <v>3012</v>
      </c>
      <c r="G81" t="s">
        <v>3013</v>
      </c>
      <c r="H81" t="s">
        <v>1532</v>
      </c>
      <c r="I81" t="s">
        <v>1053</v>
      </c>
      <c r="J81" t="s">
        <v>1617</v>
      </c>
      <c r="K81" t="s">
        <v>1053</v>
      </c>
      <c r="L81">
        <v>8043.45</v>
      </c>
      <c r="M81" t="str">
        <f>IF(Tbl_ExpendInput[[#This Row],[Fund Detail Code]]="09119",Tbl_ExpendInput[[#This Row],[Fund Group Name]],IF(ISNUMBER(SEARCH("covid",Tbl_ExpendInput[[#This Row],[Fund Detail Name]]))=TRUE,"COVID Funds",Tbl_ExpendInput[[#This Row],[Fund Group Name]]))</f>
        <v>Higher Education Operating</v>
      </c>
      <c r="N81" s="14" t="str">
        <f>IF(Tbl_ExpendInput[[#This Row],[Fund Detail Code]]="09119",Tbl_ExpendInput[[#This Row],[Fund Group Code]],IF(ISNUMBER(SEARCH("covid",Tbl_ExpendInput[[#This Row],[Fund Detail Name]]))=TRUE,"99",Tbl_ExpendInput[[#This Row],[Fund Group Code]]))</f>
        <v>03</v>
      </c>
      <c r="O81" s="14">
        <f>VLOOKUP(Tbl_ExpendInput[[#This Row],[Agency Code]],TblAgencies[],12,FALSE)</f>
        <v>204</v>
      </c>
    </row>
    <row r="82" spans="1:15" x14ac:dyDescent="0.35">
      <c r="A82">
        <v>2022</v>
      </c>
      <c r="B82" t="s">
        <v>1532</v>
      </c>
      <c r="C82" t="s">
        <v>277</v>
      </c>
      <c r="D82" s="17">
        <v>204</v>
      </c>
      <c r="E82" t="s">
        <v>295</v>
      </c>
      <c r="F82" t="s">
        <v>3014</v>
      </c>
      <c r="G82" t="s">
        <v>3015</v>
      </c>
      <c r="H82" t="s">
        <v>1532</v>
      </c>
      <c r="I82" t="s">
        <v>1053</v>
      </c>
      <c r="J82" t="s">
        <v>1617</v>
      </c>
      <c r="K82" t="s">
        <v>1053</v>
      </c>
      <c r="L82">
        <v>36942490.409999996</v>
      </c>
      <c r="M82" t="str">
        <f>IF(Tbl_ExpendInput[[#This Row],[Fund Detail Code]]="09119",Tbl_ExpendInput[[#This Row],[Fund Group Name]],IF(ISNUMBER(SEARCH("covid",Tbl_ExpendInput[[#This Row],[Fund Detail Name]]))=TRUE,"COVID Funds",Tbl_ExpendInput[[#This Row],[Fund Group Name]]))</f>
        <v>Higher Education Operating</v>
      </c>
      <c r="N82" s="14" t="str">
        <f>IF(Tbl_ExpendInput[[#This Row],[Fund Detail Code]]="09119",Tbl_ExpendInput[[#This Row],[Fund Group Code]],IF(ISNUMBER(SEARCH("covid",Tbl_ExpendInput[[#This Row],[Fund Detail Name]]))=TRUE,"99",Tbl_ExpendInput[[#This Row],[Fund Group Code]]))</f>
        <v>03</v>
      </c>
      <c r="O82" s="14">
        <f>VLOOKUP(Tbl_ExpendInput[[#This Row],[Agency Code]],TblAgencies[],12,FALSE)</f>
        <v>204</v>
      </c>
    </row>
    <row r="83" spans="1:15" x14ac:dyDescent="0.35">
      <c r="A83">
        <v>2022</v>
      </c>
      <c r="B83" t="s">
        <v>1532</v>
      </c>
      <c r="C83" t="s">
        <v>277</v>
      </c>
      <c r="D83" s="17">
        <v>204</v>
      </c>
      <c r="E83" t="s">
        <v>295</v>
      </c>
      <c r="F83" t="s">
        <v>3016</v>
      </c>
      <c r="G83" t="s">
        <v>3017</v>
      </c>
      <c r="H83" t="s">
        <v>1532</v>
      </c>
      <c r="I83" t="s">
        <v>1053</v>
      </c>
      <c r="J83" t="s">
        <v>1617</v>
      </c>
      <c r="K83" t="s">
        <v>1053</v>
      </c>
      <c r="L83">
        <v>11074504.039999999</v>
      </c>
      <c r="M83" t="str">
        <f>IF(Tbl_ExpendInput[[#This Row],[Fund Detail Code]]="09119",Tbl_ExpendInput[[#This Row],[Fund Group Name]],IF(ISNUMBER(SEARCH("covid",Tbl_ExpendInput[[#This Row],[Fund Detail Name]]))=TRUE,"COVID Funds",Tbl_ExpendInput[[#This Row],[Fund Group Name]]))</f>
        <v>Higher Education Operating</v>
      </c>
      <c r="N83" s="14" t="str">
        <f>IF(Tbl_ExpendInput[[#This Row],[Fund Detail Code]]="09119",Tbl_ExpendInput[[#This Row],[Fund Group Code]],IF(ISNUMBER(SEARCH("covid",Tbl_ExpendInput[[#This Row],[Fund Detail Name]]))=TRUE,"99",Tbl_ExpendInput[[#This Row],[Fund Group Code]]))</f>
        <v>03</v>
      </c>
      <c r="O83" s="14">
        <f>VLOOKUP(Tbl_ExpendInput[[#This Row],[Agency Code]],TblAgencies[],12,FALSE)</f>
        <v>204</v>
      </c>
    </row>
    <row r="84" spans="1:15" x14ac:dyDescent="0.35">
      <c r="A84">
        <v>2022</v>
      </c>
      <c r="B84" t="s">
        <v>1532</v>
      </c>
      <c r="C84" t="s">
        <v>277</v>
      </c>
      <c r="D84" s="17">
        <v>204</v>
      </c>
      <c r="E84" t="s">
        <v>295</v>
      </c>
      <c r="F84" t="s">
        <v>3018</v>
      </c>
      <c r="G84" t="s">
        <v>3019</v>
      </c>
      <c r="H84" t="s">
        <v>1532</v>
      </c>
      <c r="I84" t="s">
        <v>1053</v>
      </c>
      <c r="J84" t="s">
        <v>1617</v>
      </c>
      <c r="K84" t="s">
        <v>1053</v>
      </c>
      <c r="L84">
        <v>30461288.530000001</v>
      </c>
      <c r="M84" t="str">
        <f>IF(Tbl_ExpendInput[[#This Row],[Fund Detail Code]]="09119",Tbl_ExpendInput[[#This Row],[Fund Group Name]],IF(ISNUMBER(SEARCH("covid",Tbl_ExpendInput[[#This Row],[Fund Detail Name]]))=TRUE,"COVID Funds",Tbl_ExpendInput[[#This Row],[Fund Group Name]]))</f>
        <v>Higher Education Operating</v>
      </c>
      <c r="N84" s="14" t="str">
        <f>IF(Tbl_ExpendInput[[#This Row],[Fund Detail Code]]="09119",Tbl_ExpendInput[[#This Row],[Fund Group Code]],IF(ISNUMBER(SEARCH("covid",Tbl_ExpendInput[[#This Row],[Fund Detail Name]]))=TRUE,"99",Tbl_ExpendInput[[#This Row],[Fund Group Code]]))</f>
        <v>03</v>
      </c>
      <c r="O84" s="14">
        <f>VLOOKUP(Tbl_ExpendInput[[#This Row],[Agency Code]],TblAgencies[],12,FALSE)</f>
        <v>204</v>
      </c>
    </row>
    <row r="85" spans="1:15" x14ac:dyDescent="0.35">
      <c r="A85">
        <v>2022</v>
      </c>
      <c r="B85" t="s">
        <v>1532</v>
      </c>
      <c r="C85" t="s">
        <v>277</v>
      </c>
      <c r="D85" s="17">
        <v>204</v>
      </c>
      <c r="E85" t="s">
        <v>295</v>
      </c>
      <c r="F85" t="s">
        <v>3018</v>
      </c>
      <c r="G85" t="s">
        <v>3019</v>
      </c>
      <c r="H85" t="s">
        <v>1532</v>
      </c>
      <c r="I85" t="s">
        <v>1053</v>
      </c>
      <c r="J85" t="s">
        <v>1620</v>
      </c>
      <c r="K85" t="s">
        <v>1216</v>
      </c>
      <c r="L85">
        <v>4004674.54</v>
      </c>
      <c r="M85" t="str">
        <f>IF(Tbl_ExpendInput[[#This Row],[Fund Detail Code]]="09119",Tbl_ExpendInput[[#This Row],[Fund Group Name]],IF(ISNUMBER(SEARCH("covid",Tbl_ExpendInput[[#This Row],[Fund Detail Name]]))=TRUE,"COVID Funds",Tbl_ExpendInput[[#This Row],[Fund Group Name]]))</f>
        <v>COVID Funds</v>
      </c>
      <c r="N85" s="14" t="str">
        <f>IF(Tbl_ExpendInput[[#This Row],[Fund Detail Code]]="09119",Tbl_ExpendInput[[#This Row],[Fund Group Code]],IF(ISNUMBER(SEARCH("covid",Tbl_ExpendInput[[#This Row],[Fund Detail Name]]))=TRUE,"99",Tbl_ExpendInput[[#This Row],[Fund Group Code]]))</f>
        <v>99</v>
      </c>
      <c r="O85" s="14">
        <f>VLOOKUP(Tbl_ExpendInput[[#This Row],[Agency Code]],TblAgencies[],12,FALSE)</f>
        <v>204</v>
      </c>
    </row>
    <row r="86" spans="1:15" x14ac:dyDescent="0.35">
      <c r="A86">
        <v>2022</v>
      </c>
      <c r="B86" t="s">
        <v>1532</v>
      </c>
      <c r="C86" t="s">
        <v>277</v>
      </c>
      <c r="D86" s="17">
        <v>204</v>
      </c>
      <c r="E86" t="s">
        <v>295</v>
      </c>
      <c r="F86" t="s">
        <v>3020</v>
      </c>
      <c r="G86" t="s">
        <v>3021</v>
      </c>
      <c r="H86" t="s">
        <v>1532</v>
      </c>
      <c r="I86" t="s">
        <v>1053</v>
      </c>
      <c r="J86" t="s">
        <v>1617</v>
      </c>
      <c r="K86" t="s">
        <v>1053</v>
      </c>
      <c r="L86">
        <v>19783044.030000001</v>
      </c>
      <c r="M86" t="str">
        <f>IF(Tbl_ExpendInput[[#This Row],[Fund Detail Code]]="09119",Tbl_ExpendInput[[#This Row],[Fund Group Name]],IF(ISNUMBER(SEARCH("covid",Tbl_ExpendInput[[#This Row],[Fund Detail Name]]))=TRUE,"COVID Funds",Tbl_ExpendInput[[#This Row],[Fund Group Name]]))</f>
        <v>Higher Education Operating</v>
      </c>
      <c r="N86" s="14" t="str">
        <f>IF(Tbl_ExpendInput[[#This Row],[Fund Detail Code]]="09119",Tbl_ExpendInput[[#This Row],[Fund Group Code]],IF(ISNUMBER(SEARCH("covid",Tbl_ExpendInput[[#This Row],[Fund Detail Name]]))=TRUE,"99",Tbl_ExpendInput[[#This Row],[Fund Group Code]]))</f>
        <v>03</v>
      </c>
      <c r="O86" s="14">
        <f>VLOOKUP(Tbl_ExpendInput[[#This Row],[Agency Code]],TblAgencies[],12,FALSE)</f>
        <v>204</v>
      </c>
    </row>
    <row r="87" spans="1:15" x14ac:dyDescent="0.35">
      <c r="A87">
        <v>2022</v>
      </c>
      <c r="B87" t="s">
        <v>1532</v>
      </c>
      <c r="C87" t="s">
        <v>277</v>
      </c>
      <c r="D87" s="17">
        <v>204</v>
      </c>
      <c r="E87" t="s">
        <v>295</v>
      </c>
      <c r="F87" t="s">
        <v>3020</v>
      </c>
      <c r="G87" t="s">
        <v>3021</v>
      </c>
      <c r="H87" t="s">
        <v>1622</v>
      </c>
      <c r="I87" t="s">
        <v>1180</v>
      </c>
      <c r="J87" t="s">
        <v>1623</v>
      </c>
      <c r="K87" t="s">
        <v>1210</v>
      </c>
      <c r="L87">
        <v>3576956.64</v>
      </c>
      <c r="M87" t="str">
        <f>IF(Tbl_ExpendInput[[#This Row],[Fund Detail Code]]="09119",Tbl_ExpendInput[[#This Row],[Fund Group Name]],IF(ISNUMBER(SEARCH("covid",Tbl_ExpendInput[[#This Row],[Fund Detail Name]]))=TRUE,"COVID Funds",Tbl_ExpendInput[[#This Row],[Fund Group Name]]))</f>
        <v>Debt Service</v>
      </c>
      <c r="N87" s="14" t="str">
        <f>IF(Tbl_ExpendInput[[#This Row],[Fund Detail Code]]="09119",Tbl_ExpendInput[[#This Row],[Fund Group Code]],IF(ISNUMBER(SEARCH("covid",Tbl_ExpendInput[[#This Row],[Fund Detail Name]]))=TRUE,"99",Tbl_ExpendInput[[#This Row],[Fund Group Code]]))</f>
        <v>08</v>
      </c>
      <c r="O87" s="14">
        <f>VLOOKUP(Tbl_ExpendInput[[#This Row],[Agency Code]],TblAgencies[],12,FALSE)</f>
        <v>204</v>
      </c>
    </row>
    <row r="88" spans="1:15" x14ac:dyDescent="0.35">
      <c r="A88">
        <v>2022</v>
      </c>
      <c r="B88" t="s">
        <v>1532</v>
      </c>
      <c r="C88" t="s">
        <v>277</v>
      </c>
      <c r="D88" s="17">
        <v>204</v>
      </c>
      <c r="E88" t="s">
        <v>295</v>
      </c>
      <c r="F88" t="s">
        <v>1624</v>
      </c>
      <c r="G88" t="s">
        <v>1625</v>
      </c>
      <c r="H88" t="s">
        <v>1552</v>
      </c>
      <c r="I88" t="s">
        <v>927</v>
      </c>
      <c r="J88" t="s">
        <v>1553</v>
      </c>
      <c r="K88" t="s">
        <v>928</v>
      </c>
      <c r="L88">
        <v>5117006</v>
      </c>
      <c r="M88" t="str">
        <f>IF(Tbl_ExpendInput[[#This Row],[Fund Detail Code]]="09119",Tbl_ExpendInput[[#This Row],[Fund Group Name]],IF(ISNUMBER(SEARCH("covid",Tbl_ExpendInput[[#This Row],[Fund Detail Name]]))=TRUE,"COVID Funds",Tbl_ExpendInput[[#This Row],[Fund Group Name]]))</f>
        <v>General</v>
      </c>
      <c r="N88" s="14" t="str">
        <f>IF(Tbl_ExpendInput[[#This Row],[Fund Detail Code]]="09119",Tbl_ExpendInput[[#This Row],[Fund Group Code]],IF(ISNUMBER(SEARCH("covid",Tbl_ExpendInput[[#This Row],[Fund Detail Name]]))=TRUE,"99",Tbl_ExpendInput[[#This Row],[Fund Group Code]]))</f>
        <v>01</v>
      </c>
      <c r="O88" s="14">
        <f>VLOOKUP(Tbl_ExpendInput[[#This Row],[Agency Code]],TblAgencies[],12,FALSE)</f>
        <v>204</v>
      </c>
    </row>
    <row r="89" spans="1:15" x14ac:dyDescent="0.35">
      <c r="A89">
        <v>2022</v>
      </c>
      <c r="B89" t="s">
        <v>1532</v>
      </c>
      <c r="C89" t="s">
        <v>277</v>
      </c>
      <c r="D89" s="17">
        <v>204</v>
      </c>
      <c r="E89" t="s">
        <v>295</v>
      </c>
      <c r="F89" t="s">
        <v>1624</v>
      </c>
      <c r="G89" t="s">
        <v>1625</v>
      </c>
      <c r="H89" t="s">
        <v>1532</v>
      </c>
      <c r="I89" t="s">
        <v>1053</v>
      </c>
      <c r="J89" t="s">
        <v>1617</v>
      </c>
      <c r="K89" t="s">
        <v>1053</v>
      </c>
      <c r="L89">
        <v>49387800.399999999</v>
      </c>
      <c r="M89" t="str">
        <f>IF(Tbl_ExpendInput[[#This Row],[Fund Detail Code]]="09119",Tbl_ExpendInput[[#This Row],[Fund Group Name]],IF(ISNUMBER(SEARCH("covid",Tbl_ExpendInput[[#This Row],[Fund Detail Name]]))=TRUE,"COVID Funds",Tbl_ExpendInput[[#This Row],[Fund Group Name]]))</f>
        <v>Higher Education Operating</v>
      </c>
      <c r="N89" s="14" t="str">
        <f>IF(Tbl_ExpendInput[[#This Row],[Fund Detail Code]]="09119",Tbl_ExpendInput[[#This Row],[Fund Group Code]],IF(ISNUMBER(SEARCH("covid",Tbl_ExpendInput[[#This Row],[Fund Detail Name]]))=TRUE,"99",Tbl_ExpendInput[[#This Row],[Fund Group Code]]))</f>
        <v>03</v>
      </c>
      <c r="O89" s="14">
        <f>VLOOKUP(Tbl_ExpendInput[[#This Row],[Agency Code]],TblAgencies[],12,FALSE)</f>
        <v>204</v>
      </c>
    </row>
    <row r="90" spans="1:15" x14ac:dyDescent="0.35">
      <c r="A90">
        <v>2022</v>
      </c>
      <c r="B90" t="s">
        <v>1532</v>
      </c>
      <c r="C90" t="s">
        <v>277</v>
      </c>
      <c r="D90" s="17">
        <v>204</v>
      </c>
      <c r="E90" t="s">
        <v>295</v>
      </c>
      <c r="F90" t="s">
        <v>1624</v>
      </c>
      <c r="G90" t="s">
        <v>1625</v>
      </c>
      <c r="H90" t="s">
        <v>1532</v>
      </c>
      <c r="I90" t="s">
        <v>1053</v>
      </c>
      <c r="J90" t="s">
        <v>1626</v>
      </c>
      <c r="K90" t="s">
        <v>1201</v>
      </c>
      <c r="L90">
        <v>119270</v>
      </c>
      <c r="M90" t="str">
        <f>IF(Tbl_ExpendInput[[#This Row],[Fund Detail Code]]="09119",Tbl_ExpendInput[[#This Row],[Fund Group Name]],IF(ISNUMBER(SEARCH("covid",Tbl_ExpendInput[[#This Row],[Fund Detail Name]]))=TRUE,"COVID Funds",Tbl_ExpendInput[[#This Row],[Fund Group Name]]))</f>
        <v>Higher Education Operating</v>
      </c>
      <c r="N90" s="14" t="str">
        <f>IF(Tbl_ExpendInput[[#This Row],[Fund Detail Code]]="09119",Tbl_ExpendInput[[#This Row],[Fund Group Code]],IF(ISNUMBER(SEARCH("covid",Tbl_ExpendInput[[#This Row],[Fund Detail Name]]))=TRUE,"99",Tbl_ExpendInput[[#This Row],[Fund Group Code]]))</f>
        <v>03</v>
      </c>
      <c r="O90" s="14">
        <f>VLOOKUP(Tbl_ExpendInput[[#This Row],[Agency Code]],TblAgencies[],12,FALSE)</f>
        <v>204</v>
      </c>
    </row>
    <row r="91" spans="1:15" x14ac:dyDescent="0.35">
      <c r="A91">
        <v>2022</v>
      </c>
      <c r="B91" t="s">
        <v>1532</v>
      </c>
      <c r="C91" t="s">
        <v>277</v>
      </c>
      <c r="D91" s="17">
        <v>204</v>
      </c>
      <c r="E91" t="s">
        <v>295</v>
      </c>
      <c r="F91" t="s">
        <v>1624</v>
      </c>
      <c r="G91" t="s">
        <v>1625</v>
      </c>
      <c r="H91" t="s">
        <v>1532</v>
      </c>
      <c r="I91" t="s">
        <v>1053</v>
      </c>
      <c r="J91" t="s">
        <v>1627</v>
      </c>
      <c r="K91" t="s">
        <v>1203</v>
      </c>
      <c r="L91">
        <v>900000</v>
      </c>
      <c r="M91" t="str">
        <f>IF(Tbl_ExpendInput[[#This Row],[Fund Detail Code]]="09119",Tbl_ExpendInput[[#This Row],[Fund Group Name]],IF(ISNUMBER(SEARCH("covid",Tbl_ExpendInput[[#This Row],[Fund Detail Name]]))=TRUE,"COVID Funds",Tbl_ExpendInput[[#This Row],[Fund Group Name]]))</f>
        <v>Higher Education Operating</v>
      </c>
      <c r="N91" s="14" t="str">
        <f>IF(Tbl_ExpendInput[[#This Row],[Fund Detail Code]]="09119",Tbl_ExpendInput[[#This Row],[Fund Group Code]],IF(ISNUMBER(SEARCH("covid",Tbl_ExpendInput[[#This Row],[Fund Detail Name]]))=TRUE,"99",Tbl_ExpendInput[[#This Row],[Fund Group Code]]))</f>
        <v>03</v>
      </c>
      <c r="O91" s="14">
        <f>VLOOKUP(Tbl_ExpendInput[[#This Row],[Agency Code]],TblAgencies[],12,FALSE)</f>
        <v>204</v>
      </c>
    </row>
    <row r="92" spans="1:15" x14ac:dyDescent="0.35">
      <c r="A92">
        <v>2022</v>
      </c>
      <c r="B92" t="s">
        <v>1532</v>
      </c>
      <c r="C92" t="s">
        <v>277</v>
      </c>
      <c r="D92" s="17">
        <v>204</v>
      </c>
      <c r="E92" t="s">
        <v>295</v>
      </c>
      <c r="F92" t="s">
        <v>1624</v>
      </c>
      <c r="G92" t="s">
        <v>1625</v>
      </c>
      <c r="H92" t="s">
        <v>1532</v>
      </c>
      <c r="I92" t="s">
        <v>1053</v>
      </c>
      <c r="J92" t="s">
        <v>1628</v>
      </c>
      <c r="K92" t="s">
        <v>1170</v>
      </c>
      <c r="L92">
        <v>227460</v>
      </c>
      <c r="M92" t="str">
        <f>IF(Tbl_ExpendInput[[#This Row],[Fund Detail Code]]="09119",Tbl_ExpendInput[[#This Row],[Fund Group Name]],IF(ISNUMBER(SEARCH("covid",Tbl_ExpendInput[[#This Row],[Fund Detail Name]]))=TRUE,"COVID Funds",Tbl_ExpendInput[[#This Row],[Fund Group Name]]))</f>
        <v>COVID Funds</v>
      </c>
      <c r="N92" s="14" t="str">
        <f>IF(Tbl_ExpendInput[[#This Row],[Fund Detail Code]]="09119",Tbl_ExpendInput[[#This Row],[Fund Group Code]],IF(ISNUMBER(SEARCH("covid",Tbl_ExpendInput[[#This Row],[Fund Detail Name]]))=TRUE,"99",Tbl_ExpendInput[[#This Row],[Fund Group Code]]))</f>
        <v>99</v>
      </c>
      <c r="O92" s="14">
        <f>VLOOKUP(Tbl_ExpendInput[[#This Row],[Agency Code]],TblAgencies[],12,FALSE)</f>
        <v>204</v>
      </c>
    </row>
    <row r="93" spans="1:15" x14ac:dyDescent="0.35">
      <c r="A93">
        <v>2022</v>
      </c>
      <c r="B93" t="s">
        <v>1532</v>
      </c>
      <c r="C93" t="s">
        <v>277</v>
      </c>
      <c r="D93" s="17">
        <v>204</v>
      </c>
      <c r="E93" t="s">
        <v>295</v>
      </c>
      <c r="F93" t="s">
        <v>1624</v>
      </c>
      <c r="G93" t="s">
        <v>1625</v>
      </c>
      <c r="H93" t="s">
        <v>1532</v>
      </c>
      <c r="I93" t="s">
        <v>1053</v>
      </c>
      <c r="J93" t="s">
        <v>1538</v>
      </c>
      <c r="K93" t="s">
        <v>1214</v>
      </c>
      <c r="L93">
        <v>5100283</v>
      </c>
      <c r="M93" t="str">
        <f>IF(Tbl_ExpendInput[[#This Row],[Fund Detail Code]]="09119",Tbl_ExpendInput[[#This Row],[Fund Group Name]],IF(ISNUMBER(SEARCH("covid",Tbl_ExpendInput[[#This Row],[Fund Detail Name]]))=TRUE,"COVID Funds",Tbl_ExpendInput[[#This Row],[Fund Group Name]]))</f>
        <v>COVID Funds</v>
      </c>
      <c r="N93" s="14" t="str">
        <f>IF(Tbl_ExpendInput[[#This Row],[Fund Detail Code]]="09119",Tbl_ExpendInput[[#This Row],[Fund Group Code]],IF(ISNUMBER(SEARCH("covid",Tbl_ExpendInput[[#This Row],[Fund Detail Name]]))=TRUE,"99",Tbl_ExpendInput[[#This Row],[Fund Group Code]]))</f>
        <v>99</v>
      </c>
      <c r="O93" s="14">
        <f>VLOOKUP(Tbl_ExpendInput[[#This Row],[Agency Code]],TblAgencies[],12,FALSE)</f>
        <v>204</v>
      </c>
    </row>
    <row r="94" spans="1:15" x14ac:dyDescent="0.35">
      <c r="A94">
        <v>2022</v>
      </c>
      <c r="B94" t="s">
        <v>1532</v>
      </c>
      <c r="C94" t="s">
        <v>277</v>
      </c>
      <c r="D94" s="17">
        <v>204</v>
      </c>
      <c r="E94" t="s">
        <v>295</v>
      </c>
      <c r="F94" t="s">
        <v>1629</v>
      </c>
      <c r="G94" t="s">
        <v>1630</v>
      </c>
      <c r="H94" t="s">
        <v>1552</v>
      </c>
      <c r="I94" t="s">
        <v>927</v>
      </c>
      <c r="J94" t="s">
        <v>1553</v>
      </c>
      <c r="K94" t="s">
        <v>928</v>
      </c>
      <c r="L94">
        <v>120320</v>
      </c>
      <c r="M94" t="str">
        <f>IF(Tbl_ExpendInput[[#This Row],[Fund Detail Code]]="09119",Tbl_ExpendInput[[#This Row],[Fund Group Name]],IF(ISNUMBER(SEARCH("covid",Tbl_ExpendInput[[#This Row],[Fund Detail Name]]))=TRUE,"COVID Funds",Tbl_ExpendInput[[#This Row],[Fund Group Name]]))</f>
        <v>General</v>
      </c>
      <c r="N94" s="14" t="str">
        <f>IF(Tbl_ExpendInput[[#This Row],[Fund Detail Code]]="09119",Tbl_ExpendInput[[#This Row],[Fund Group Code]],IF(ISNUMBER(SEARCH("covid",Tbl_ExpendInput[[#This Row],[Fund Detail Name]]))=TRUE,"99",Tbl_ExpendInput[[#This Row],[Fund Group Code]]))</f>
        <v>01</v>
      </c>
      <c r="O94" s="14">
        <f>VLOOKUP(Tbl_ExpendInput[[#This Row],[Agency Code]],TblAgencies[],12,FALSE)</f>
        <v>204</v>
      </c>
    </row>
    <row r="95" spans="1:15" x14ac:dyDescent="0.35">
      <c r="A95">
        <v>2022</v>
      </c>
      <c r="B95" t="s">
        <v>1532</v>
      </c>
      <c r="C95" t="s">
        <v>277</v>
      </c>
      <c r="D95" s="17">
        <v>204</v>
      </c>
      <c r="E95" t="s">
        <v>295</v>
      </c>
      <c r="F95" t="s">
        <v>1629</v>
      </c>
      <c r="G95" t="s">
        <v>1630</v>
      </c>
      <c r="H95" t="s">
        <v>1532</v>
      </c>
      <c r="I95" t="s">
        <v>1053</v>
      </c>
      <c r="J95" t="s">
        <v>1631</v>
      </c>
      <c r="K95" t="s">
        <v>1200</v>
      </c>
      <c r="L95">
        <v>18843488.140000001</v>
      </c>
      <c r="M95" t="str">
        <f>IF(Tbl_ExpendInput[[#This Row],[Fund Detail Code]]="09119",Tbl_ExpendInput[[#This Row],[Fund Group Name]],IF(ISNUMBER(SEARCH("covid",Tbl_ExpendInput[[#This Row],[Fund Detail Name]]))=TRUE,"COVID Funds",Tbl_ExpendInput[[#This Row],[Fund Group Name]]))</f>
        <v>Higher Education Operating</v>
      </c>
      <c r="N95" s="14" t="str">
        <f>IF(Tbl_ExpendInput[[#This Row],[Fund Detail Code]]="09119",Tbl_ExpendInput[[#This Row],[Fund Group Code]],IF(ISNUMBER(SEARCH("covid",Tbl_ExpendInput[[#This Row],[Fund Detail Name]]))=TRUE,"99",Tbl_ExpendInput[[#This Row],[Fund Group Code]]))</f>
        <v>03</v>
      </c>
      <c r="O95" s="14">
        <f>VLOOKUP(Tbl_ExpendInput[[#This Row],[Agency Code]],TblAgencies[],12,FALSE)</f>
        <v>204</v>
      </c>
    </row>
    <row r="96" spans="1:15" x14ac:dyDescent="0.35">
      <c r="A96">
        <v>2022</v>
      </c>
      <c r="B96" t="s">
        <v>1532</v>
      </c>
      <c r="C96" t="s">
        <v>277</v>
      </c>
      <c r="D96" s="17">
        <v>204</v>
      </c>
      <c r="E96" t="s">
        <v>295</v>
      </c>
      <c r="F96" t="s">
        <v>1629</v>
      </c>
      <c r="G96" t="s">
        <v>1630</v>
      </c>
      <c r="H96" t="s">
        <v>1532</v>
      </c>
      <c r="I96" t="s">
        <v>1053</v>
      </c>
      <c r="J96" t="s">
        <v>1626</v>
      </c>
      <c r="K96" t="s">
        <v>1201</v>
      </c>
      <c r="L96">
        <v>6965521.4299999997</v>
      </c>
      <c r="M96" t="str">
        <f>IF(Tbl_ExpendInput[[#This Row],[Fund Detail Code]]="09119",Tbl_ExpendInput[[#This Row],[Fund Group Name]],IF(ISNUMBER(SEARCH("covid",Tbl_ExpendInput[[#This Row],[Fund Detail Name]]))=TRUE,"COVID Funds",Tbl_ExpendInput[[#This Row],[Fund Group Name]]))</f>
        <v>Higher Education Operating</v>
      </c>
      <c r="N96" s="14" t="str">
        <f>IF(Tbl_ExpendInput[[#This Row],[Fund Detail Code]]="09119",Tbl_ExpendInput[[#This Row],[Fund Group Code]],IF(ISNUMBER(SEARCH("covid",Tbl_ExpendInput[[#This Row],[Fund Detail Name]]))=TRUE,"99",Tbl_ExpendInput[[#This Row],[Fund Group Code]]))</f>
        <v>03</v>
      </c>
      <c r="O96" s="14">
        <f>VLOOKUP(Tbl_ExpendInput[[#This Row],[Agency Code]],TblAgencies[],12,FALSE)</f>
        <v>204</v>
      </c>
    </row>
    <row r="97" spans="1:15" x14ac:dyDescent="0.35">
      <c r="A97">
        <v>2022</v>
      </c>
      <c r="B97" t="s">
        <v>1532</v>
      </c>
      <c r="C97" t="s">
        <v>277</v>
      </c>
      <c r="D97" s="17">
        <v>204</v>
      </c>
      <c r="E97" t="s">
        <v>295</v>
      </c>
      <c r="F97" t="s">
        <v>1629</v>
      </c>
      <c r="G97" t="s">
        <v>1630</v>
      </c>
      <c r="H97" t="s">
        <v>1532</v>
      </c>
      <c r="I97" t="s">
        <v>1053</v>
      </c>
      <c r="J97" t="s">
        <v>1632</v>
      </c>
      <c r="K97" t="s">
        <v>1202</v>
      </c>
      <c r="L97">
        <v>2643839.84</v>
      </c>
      <c r="M97" t="str">
        <f>IF(Tbl_ExpendInput[[#This Row],[Fund Detail Code]]="09119",Tbl_ExpendInput[[#This Row],[Fund Group Name]],IF(ISNUMBER(SEARCH("covid",Tbl_ExpendInput[[#This Row],[Fund Detail Name]]))=TRUE,"COVID Funds",Tbl_ExpendInput[[#This Row],[Fund Group Name]]))</f>
        <v>Higher Education Operating</v>
      </c>
      <c r="N97" s="14" t="str">
        <f>IF(Tbl_ExpendInput[[#This Row],[Fund Detail Code]]="09119",Tbl_ExpendInput[[#This Row],[Fund Group Code]],IF(ISNUMBER(SEARCH("covid",Tbl_ExpendInput[[#This Row],[Fund Detail Name]]))=TRUE,"99",Tbl_ExpendInput[[#This Row],[Fund Group Code]]))</f>
        <v>03</v>
      </c>
      <c r="O97" s="14">
        <f>VLOOKUP(Tbl_ExpendInput[[#This Row],[Agency Code]],TblAgencies[],12,FALSE)</f>
        <v>204</v>
      </c>
    </row>
    <row r="98" spans="1:15" x14ac:dyDescent="0.35">
      <c r="A98">
        <v>2022</v>
      </c>
      <c r="B98" t="s">
        <v>1532</v>
      </c>
      <c r="C98" t="s">
        <v>277</v>
      </c>
      <c r="D98" s="17">
        <v>204</v>
      </c>
      <c r="E98" t="s">
        <v>295</v>
      </c>
      <c r="F98" t="s">
        <v>1629</v>
      </c>
      <c r="G98" t="s">
        <v>1630</v>
      </c>
      <c r="H98" t="s">
        <v>1532</v>
      </c>
      <c r="I98" t="s">
        <v>1053</v>
      </c>
      <c r="J98" t="s">
        <v>1633</v>
      </c>
      <c r="K98" t="s">
        <v>1206</v>
      </c>
      <c r="L98">
        <v>635215.5</v>
      </c>
      <c r="M98" t="str">
        <f>IF(Tbl_ExpendInput[[#This Row],[Fund Detail Code]]="09119",Tbl_ExpendInput[[#This Row],[Fund Group Name]],IF(ISNUMBER(SEARCH("covid",Tbl_ExpendInput[[#This Row],[Fund Detail Name]]))=TRUE,"COVID Funds",Tbl_ExpendInput[[#This Row],[Fund Group Name]]))</f>
        <v>Higher Education Operating</v>
      </c>
      <c r="N98" s="14" t="str">
        <f>IF(Tbl_ExpendInput[[#This Row],[Fund Detail Code]]="09119",Tbl_ExpendInput[[#This Row],[Fund Group Code]],IF(ISNUMBER(SEARCH("covid",Tbl_ExpendInput[[#This Row],[Fund Detail Name]]))=TRUE,"99",Tbl_ExpendInput[[#This Row],[Fund Group Code]]))</f>
        <v>03</v>
      </c>
      <c r="O98" s="14">
        <f>VLOOKUP(Tbl_ExpendInput[[#This Row],[Agency Code]],TblAgencies[],12,FALSE)</f>
        <v>204</v>
      </c>
    </row>
    <row r="99" spans="1:15" x14ac:dyDescent="0.35">
      <c r="A99">
        <v>2022</v>
      </c>
      <c r="B99" t="s">
        <v>1532</v>
      </c>
      <c r="C99" t="s">
        <v>277</v>
      </c>
      <c r="D99" s="17">
        <v>204</v>
      </c>
      <c r="E99" t="s">
        <v>295</v>
      </c>
      <c r="F99" t="s">
        <v>1629</v>
      </c>
      <c r="G99" t="s">
        <v>1630</v>
      </c>
      <c r="H99" t="s">
        <v>1546</v>
      </c>
      <c r="I99" t="s">
        <v>937</v>
      </c>
      <c r="J99" t="s">
        <v>1634</v>
      </c>
      <c r="K99" t="s">
        <v>1215</v>
      </c>
      <c r="L99">
        <v>14440.37</v>
      </c>
      <c r="M99" t="str">
        <f>IF(Tbl_ExpendInput[[#This Row],[Fund Detail Code]]="09119",Tbl_ExpendInput[[#This Row],[Fund Group Name]],IF(ISNUMBER(SEARCH("covid",Tbl_ExpendInput[[#This Row],[Fund Detail Name]]))=TRUE,"COVID Funds",Tbl_ExpendInput[[#This Row],[Fund Group Name]]))</f>
        <v>Trust And Agency</v>
      </c>
      <c r="N99" s="14" t="str">
        <f>IF(Tbl_ExpendInput[[#This Row],[Fund Detail Code]]="09119",Tbl_ExpendInput[[#This Row],[Fund Group Code]],IF(ISNUMBER(SEARCH("covid",Tbl_ExpendInput[[#This Row],[Fund Detail Name]]))=TRUE,"99",Tbl_ExpendInput[[#This Row],[Fund Group Code]]))</f>
        <v>07</v>
      </c>
      <c r="O99" s="14">
        <f>VLOOKUP(Tbl_ExpendInput[[#This Row],[Agency Code]],TblAgencies[],12,FALSE)</f>
        <v>204</v>
      </c>
    </row>
    <row r="100" spans="1:15" x14ac:dyDescent="0.35">
      <c r="A100">
        <v>2022</v>
      </c>
      <c r="B100" t="s">
        <v>1532</v>
      </c>
      <c r="C100" t="s">
        <v>277</v>
      </c>
      <c r="D100" s="17">
        <v>204</v>
      </c>
      <c r="E100" t="s">
        <v>295</v>
      </c>
      <c r="F100" t="s">
        <v>1635</v>
      </c>
      <c r="G100" t="s">
        <v>1636</v>
      </c>
      <c r="H100" t="s">
        <v>1532</v>
      </c>
      <c r="I100" t="s">
        <v>1053</v>
      </c>
      <c r="J100" t="s">
        <v>1627</v>
      </c>
      <c r="K100" t="s">
        <v>1203</v>
      </c>
      <c r="L100">
        <v>65962423.530000001</v>
      </c>
      <c r="M100" t="str">
        <f>IF(Tbl_ExpendInput[[#This Row],[Fund Detail Code]]="09119",Tbl_ExpendInput[[#This Row],[Fund Group Name]],IF(ISNUMBER(SEARCH("covid",Tbl_ExpendInput[[#This Row],[Fund Detail Name]]))=TRUE,"COVID Funds",Tbl_ExpendInput[[#This Row],[Fund Group Name]]))</f>
        <v>Higher Education Operating</v>
      </c>
      <c r="N100" s="14" t="str">
        <f>IF(Tbl_ExpendInput[[#This Row],[Fund Detail Code]]="09119",Tbl_ExpendInput[[#This Row],[Fund Group Code]],IF(ISNUMBER(SEARCH("covid",Tbl_ExpendInput[[#This Row],[Fund Detail Name]]))=TRUE,"99",Tbl_ExpendInput[[#This Row],[Fund Group Code]]))</f>
        <v>03</v>
      </c>
      <c r="O100" s="14">
        <f>VLOOKUP(Tbl_ExpendInput[[#This Row],[Agency Code]],TblAgencies[],12,FALSE)</f>
        <v>204</v>
      </c>
    </row>
    <row r="101" spans="1:15" x14ac:dyDescent="0.35">
      <c r="A101">
        <v>2022</v>
      </c>
      <c r="B101" t="s">
        <v>1532</v>
      </c>
      <c r="C101" t="s">
        <v>277</v>
      </c>
      <c r="D101" s="17">
        <v>204</v>
      </c>
      <c r="E101" t="s">
        <v>295</v>
      </c>
      <c r="F101" t="s">
        <v>1635</v>
      </c>
      <c r="G101" t="s">
        <v>1636</v>
      </c>
      <c r="H101" t="s">
        <v>1532</v>
      </c>
      <c r="I101" t="s">
        <v>1053</v>
      </c>
      <c r="J101" t="s">
        <v>1618</v>
      </c>
      <c r="K101" t="s">
        <v>1204</v>
      </c>
      <c r="L101">
        <v>145872.59</v>
      </c>
      <c r="M101" t="str">
        <f>IF(Tbl_ExpendInput[[#This Row],[Fund Detail Code]]="09119",Tbl_ExpendInput[[#This Row],[Fund Group Name]],IF(ISNUMBER(SEARCH("covid",Tbl_ExpendInput[[#This Row],[Fund Detail Name]]))=TRUE,"COVID Funds",Tbl_ExpendInput[[#This Row],[Fund Group Name]]))</f>
        <v>Higher Education Operating</v>
      </c>
      <c r="N101" s="14" t="str">
        <f>IF(Tbl_ExpendInput[[#This Row],[Fund Detail Code]]="09119",Tbl_ExpendInput[[#This Row],[Fund Group Code]],IF(ISNUMBER(SEARCH("covid",Tbl_ExpendInput[[#This Row],[Fund Detail Name]]))=TRUE,"99",Tbl_ExpendInput[[#This Row],[Fund Group Code]]))</f>
        <v>03</v>
      </c>
      <c r="O101" s="14">
        <f>VLOOKUP(Tbl_ExpendInput[[#This Row],[Agency Code]],TblAgencies[],12,FALSE)</f>
        <v>204</v>
      </c>
    </row>
    <row r="102" spans="1:15" x14ac:dyDescent="0.35">
      <c r="A102">
        <v>2022</v>
      </c>
      <c r="B102" t="s">
        <v>1532</v>
      </c>
      <c r="C102" t="s">
        <v>277</v>
      </c>
      <c r="D102" s="17">
        <v>204</v>
      </c>
      <c r="E102" t="s">
        <v>295</v>
      </c>
      <c r="F102" t="s">
        <v>1635</v>
      </c>
      <c r="G102" t="s">
        <v>1636</v>
      </c>
      <c r="H102" t="s">
        <v>1532</v>
      </c>
      <c r="I102" t="s">
        <v>1053</v>
      </c>
      <c r="J102" t="s">
        <v>1533</v>
      </c>
      <c r="K102" t="s">
        <v>1163</v>
      </c>
      <c r="L102">
        <v>792000</v>
      </c>
      <c r="M102" t="str">
        <f>IF(Tbl_ExpendInput[[#This Row],[Fund Detail Code]]="09119",Tbl_ExpendInput[[#This Row],[Fund Group Name]],IF(ISNUMBER(SEARCH("covid",Tbl_ExpendInput[[#This Row],[Fund Detail Name]]))=TRUE,"COVID Funds",Tbl_ExpendInput[[#This Row],[Fund Group Name]]))</f>
        <v>COVID Funds</v>
      </c>
      <c r="N102" s="14" t="str">
        <f>IF(Tbl_ExpendInput[[#This Row],[Fund Detail Code]]="09119",Tbl_ExpendInput[[#This Row],[Fund Group Code]],IF(ISNUMBER(SEARCH("covid",Tbl_ExpendInput[[#This Row],[Fund Detail Name]]))=TRUE,"99",Tbl_ExpendInput[[#This Row],[Fund Group Code]]))</f>
        <v>99</v>
      </c>
      <c r="O102" s="14">
        <f>VLOOKUP(Tbl_ExpendInput[[#This Row],[Agency Code]],TblAgencies[],12,FALSE)</f>
        <v>204</v>
      </c>
    </row>
    <row r="103" spans="1:15" x14ac:dyDescent="0.35">
      <c r="A103">
        <v>2022</v>
      </c>
      <c r="B103" t="s">
        <v>1532</v>
      </c>
      <c r="C103" t="s">
        <v>277</v>
      </c>
      <c r="D103" s="17">
        <v>204</v>
      </c>
      <c r="E103" t="s">
        <v>295</v>
      </c>
      <c r="F103" t="s">
        <v>1635</v>
      </c>
      <c r="G103" t="s">
        <v>1636</v>
      </c>
      <c r="H103" t="s">
        <v>1622</v>
      </c>
      <c r="I103" t="s">
        <v>1180</v>
      </c>
      <c r="J103" t="s">
        <v>1637</v>
      </c>
      <c r="K103" t="s">
        <v>1209</v>
      </c>
      <c r="L103">
        <v>6219424.4199999999</v>
      </c>
      <c r="M103" t="str">
        <f>IF(Tbl_ExpendInput[[#This Row],[Fund Detail Code]]="09119",Tbl_ExpendInput[[#This Row],[Fund Group Name]],IF(ISNUMBER(SEARCH("covid",Tbl_ExpendInput[[#This Row],[Fund Detail Name]]))=TRUE,"COVID Funds",Tbl_ExpendInput[[#This Row],[Fund Group Name]]))</f>
        <v>Debt Service</v>
      </c>
      <c r="N103" s="14" t="str">
        <f>IF(Tbl_ExpendInput[[#This Row],[Fund Detail Code]]="09119",Tbl_ExpendInput[[#This Row],[Fund Group Code]],IF(ISNUMBER(SEARCH("covid",Tbl_ExpendInput[[#This Row],[Fund Detail Name]]))=TRUE,"99",Tbl_ExpendInput[[#This Row],[Fund Group Code]]))</f>
        <v>08</v>
      </c>
      <c r="O103" s="14">
        <f>VLOOKUP(Tbl_ExpendInput[[#This Row],[Agency Code]],TblAgencies[],12,FALSE)</f>
        <v>204</v>
      </c>
    </row>
    <row r="104" spans="1:15" x14ac:dyDescent="0.35">
      <c r="A104">
        <v>2022</v>
      </c>
      <c r="B104" t="s">
        <v>1532</v>
      </c>
      <c r="C104" t="s">
        <v>277</v>
      </c>
      <c r="D104" s="17">
        <v>204</v>
      </c>
      <c r="E104" t="s">
        <v>295</v>
      </c>
      <c r="F104" t="s">
        <v>1635</v>
      </c>
      <c r="G104" t="s">
        <v>1636</v>
      </c>
      <c r="H104" t="s">
        <v>1622</v>
      </c>
      <c r="I104" t="s">
        <v>1180</v>
      </c>
      <c r="J104" t="s">
        <v>1623</v>
      </c>
      <c r="K104" t="s">
        <v>1210</v>
      </c>
      <c r="L104">
        <v>7753738.3899999997</v>
      </c>
      <c r="M104" t="str">
        <f>IF(Tbl_ExpendInput[[#This Row],[Fund Detail Code]]="09119",Tbl_ExpendInput[[#This Row],[Fund Group Name]],IF(ISNUMBER(SEARCH("covid",Tbl_ExpendInput[[#This Row],[Fund Detail Name]]))=TRUE,"COVID Funds",Tbl_ExpendInput[[#This Row],[Fund Group Name]]))</f>
        <v>Debt Service</v>
      </c>
      <c r="N104" s="14" t="str">
        <f>IF(Tbl_ExpendInput[[#This Row],[Fund Detail Code]]="09119",Tbl_ExpendInput[[#This Row],[Fund Group Code]],IF(ISNUMBER(SEARCH("covid",Tbl_ExpendInput[[#This Row],[Fund Detail Name]]))=TRUE,"99",Tbl_ExpendInput[[#This Row],[Fund Group Code]]))</f>
        <v>08</v>
      </c>
      <c r="O104" s="14">
        <f>VLOOKUP(Tbl_ExpendInput[[#This Row],[Agency Code]],TblAgencies[],12,FALSE)</f>
        <v>204</v>
      </c>
    </row>
    <row r="105" spans="1:15" x14ac:dyDescent="0.35">
      <c r="A105">
        <v>2022</v>
      </c>
      <c r="B105" t="s">
        <v>1532</v>
      </c>
      <c r="C105" t="s">
        <v>277</v>
      </c>
      <c r="D105" s="17">
        <v>207</v>
      </c>
      <c r="E105" t="s">
        <v>315</v>
      </c>
      <c r="F105" t="s">
        <v>1615</v>
      </c>
      <c r="G105" t="s">
        <v>1616</v>
      </c>
      <c r="H105" t="s">
        <v>1532</v>
      </c>
      <c r="I105" t="s">
        <v>1053</v>
      </c>
      <c r="J105" t="s">
        <v>1617</v>
      </c>
      <c r="K105" t="s">
        <v>1053</v>
      </c>
      <c r="L105">
        <v>0</v>
      </c>
      <c r="M105" t="str">
        <f>IF(Tbl_ExpendInput[[#This Row],[Fund Detail Code]]="09119",Tbl_ExpendInput[[#This Row],[Fund Group Name]],IF(ISNUMBER(SEARCH("covid",Tbl_ExpendInput[[#This Row],[Fund Detail Name]]))=TRUE,"COVID Funds",Tbl_ExpendInput[[#This Row],[Fund Group Name]]))</f>
        <v>Higher Education Operating</v>
      </c>
      <c r="N105" s="14" t="str">
        <f>IF(Tbl_ExpendInput[[#This Row],[Fund Detail Code]]="09119",Tbl_ExpendInput[[#This Row],[Fund Group Code]],IF(ISNUMBER(SEARCH("covid",Tbl_ExpendInput[[#This Row],[Fund Detail Name]]))=TRUE,"99",Tbl_ExpendInput[[#This Row],[Fund Group Code]]))</f>
        <v>03</v>
      </c>
      <c r="O105" s="14">
        <f>VLOOKUP(Tbl_ExpendInput[[#This Row],[Agency Code]],TblAgencies[],12,FALSE)</f>
        <v>207</v>
      </c>
    </row>
    <row r="106" spans="1:15" x14ac:dyDescent="0.35">
      <c r="A106">
        <v>2022</v>
      </c>
      <c r="B106" t="s">
        <v>1532</v>
      </c>
      <c r="C106" t="s">
        <v>277</v>
      </c>
      <c r="D106" s="17">
        <v>207</v>
      </c>
      <c r="E106" t="s">
        <v>315</v>
      </c>
      <c r="F106" t="s">
        <v>1615</v>
      </c>
      <c r="G106" t="s">
        <v>1616</v>
      </c>
      <c r="H106" t="s">
        <v>1532</v>
      </c>
      <c r="I106" t="s">
        <v>1053</v>
      </c>
      <c r="J106" t="s">
        <v>1619</v>
      </c>
      <c r="K106" t="s">
        <v>1207</v>
      </c>
      <c r="L106">
        <v>0</v>
      </c>
      <c r="M106" t="str">
        <f>IF(Tbl_ExpendInput[[#This Row],[Fund Detail Code]]="09119",Tbl_ExpendInput[[#This Row],[Fund Group Name]],IF(ISNUMBER(SEARCH("covid",Tbl_ExpendInput[[#This Row],[Fund Detail Name]]))=TRUE,"COVID Funds",Tbl_ExpendInput[[#This Row],[Fund Group Name]]))</f>
        <v>Higher Education Operating</v>
      </c>
      <c r="N106" s="14" t="str">
        <f>IF(Tbl_ExpendInput[[#This Row],[Fund Detail Code]]="09119",Tbl_ExpendInput[[#This Row],[Fund Group Code]],IF(ISNUMBER(SEARCH("covid",Tbl_ExpendInput[[#This Row],[Fund Detail Name]]))=TRUE,"99",Tbl_ExpendInput[[#This Row],[Fund Group Code]]))</f>
        <v>03</v>
      </c>
      <c r="O106" s="14">
        <f>VLOOKUP(Tbl_ExpendInput[[#This Row],[Agency Code]],TblAgencies[],12,FALSE)</f>
        <v>207</v>
      </c>
    </row>
    <row r="107" spans="1:15" x14ac:dyDescent="0.35">
      <c r="A107">
        <v>2022</v>
      </c>
      <c r="B107" t="s">
        <v>1532</v>
      </c>
      <c r="C107" t="s">
        <v>277</v>
      </c>
      <c r="D107" s="17">
        <v>207</v>
      </c>
      <c r="E107" t="s">
        <v>315</v>
      </c>
      <c r="F107" t="s">
        <v>3008</v>
      </c>
      <c r="G107" t="s">
        <v>3009</v>
      </c>
      <c r="H107" t="s">
        <v>1532</v>
      </c>
      <c r="I107" t="s">
        <v>1053</v>
      </c>
      <c r="J107" t="s">
        <v>1617</v>
      </c>
      <c r="K107" t="s">
        <v>1053</v>
      </c>
      <c r="L107">
        <v>344438651.56999999</v>
      </c>
      <c r="M107" t="str">
        <f>IF(Tbl_ExpendInput[[#This Row],[Fund Detail Code]]="09119",Tbl_ExpendInput[[#This Row],[Fund Group Name]],IF(ISNUMBER(SEARCH("covid",Tbl_ExpendInput[[#This Row],[Fund Detail Name]]))=TRUE,"COVID Funds",Tbl_ExpendInput[[#This Row],[Fund Group Name]]))</f>
        <v>Higher Education Operating</v>
      </c>
      <c r="N107" s="14" t="str">
        <f>IF(Tbl_ExpendInput[[#This Row],[Fund Detail Code]]="09119",Tbl_ExpendInput[[#This Row],[Fund Group Code]],IF(ISNUMBER(SEARCH("covid",Tbl_ExpendInput[[#This Row],[Fund Detail Name]]))=TRUE,"99",Tbl_ExpendInput[[#This Row],[Fund Group Code]]))</f>
        <v>03</v>
      </c>
      <c r="O107" s="14">
        <f>VLOOKUP(Tbl_ExpendInput[[#This Row],[Agency Code]],TblAgencies[],12,FALSE)</f>
        <v>207</v>
      </c>
    </row>
    <row r="108" spans="1:15" x14ac:dyDescent="0.35">
      <c r="A108">
        <v>2022</v>
      </c>
      <c r="B108" t="s">
        <v>1532</v>
      </c>
      <c r="C108" t="s">
        <v>277</v>
      </c>
      <c r="D108" s="17">
        <v>207</v>
      </c>
      <c r="E108" t="s">
        <v>315</v>
      </c>
      <c r="F108" t="s">
        <v>3008</v>
      </c>
      <c r="G108" t="s">
        <v>3009</v>
      </c>
      <c r="H108" t="s">
        <v>1532</v>
      </c>
      <c r="I108" t="s">
        <v>1053</v>
      </c>
      <c r="J108" t="s">
        <v>1618</v>
      </c>
      <c r="K108" t="s">
        <v>1204</v>
      </c>
      <c r="L108">
        <v>449521.29</v>
      </c>
      <c r="M108" t="str">
        <f>IF(Tbl_ExpendInput[[#This Row],[Fund Detail Code]]="09119",Tbl_ExpendInput[[#This Row],[Fund Group Name]],IF(ISNUMBER(SEARCH("covid",Tbl_ExpendInput[[#This Row],[Fund Detail Name]]))=TRUE,"COVID Funds",Tbl_ExpendInput[[#This Row],[Fund Group Name]]))</f>
        <v>Higher Education Operating</v>
      </c>
      <c r="N108" s="14" t="str">
        <f>IF(Tbl_ExpendInput[[#This Row],[Fund Detail Code]]="09119",Tbl_ExpendInput[[#This Row],[Fund Group Code]],IF(ISNUMBER(SEARCH("covid",Tbl_ExpendInput[[#This Row],[Fund Detail Name]]))=TRUE,"99",Tbl_ExpendInput[[#This Row],[Fund Group Code]]))</f>
        <v>03</v>
      </c>
      <c r="O108" s="14">
        <f>VLOOKUP(Tbl_ExpendInput[[#This Row],[Agency Code]],TblAgencies[],12,FALSE)</f>
        <v>207</v>
      </c>
    </row>
    <row r="109" spans="1:15" x14ac:dyDescent="0.35">
      <c r="A109">
        <v>2022</v>
      </c>
      <c r="B109" t="s">
        <v>1532</v>
      </c>
      <c r="C109" t="s">
        <v>277</v>
      </c>
      <c r="D109" s="17">
        <v>207</v>
      </c>
      <c r="E109" t="s">
        <v>315</v>
      </c>
      <c r="F109" t="s">
        <v>3008</v>
      </c>
      <c r="G109" t="s">
        <v>3009</v>
      </c>
      <c r="H109" t="s">
        <v>1532</v>
      </c>
      <c r="I109" t="s">
        <v>1053</v>
      </c>
      <c r="J109" t="s">
        <v>1638</v>
      </c>
      <c r="K109" t="s">
        <v>1219</v>
      </c>
      <c r="L109">
        <v>15296.1</v>
      </c>
      <c r="M109" t="str">
        <f>IF(Tbl_ExpendInput[[#This Row],[Fund Detail Code]]="09119",Tbl_ExpendInput[[#This Row],[Fund Group Name]],IF(ISNUMBER(SEARCH("covid",Tbl_ExpendInput[[#This Row],[Fund Detail Name]]))=TRUE,"COVID Funds",Tbl_ExpendInput[[#This Row],[Fund Group Name]]))</f>
        <v>Higher Education Operating</v>
      </c>
      <c r="N109" s="14" t="str">
        <f>IF(Tbl_ExpendInput[[#This Row],[Fund Detail Code]]="09119",Tbl_ExpendInput[[#This Row],[Fund Group Code]],IF(ISNUMBER(SEARCH("covid",Tbl_ExpendInput[[#This Row],[Fund Detail Name]]))=TRUE,"99",Tbl_ExpendInput[[#This Row],[Fund Group Code]]))</f>
        <v>03</v>
      </c>
      <c r="O109" s="14">
        <f>VLOOKUP(Tbl_ExpendInput[[#This Row],[Agency Code]],TblAgencies[],12,FALSE)</f>
        <v>207</v>
      </c>
    </row>
    <row r="110" spans="1:15" x14ac:dyDescent="0.35">
      <c r="A110">
        <v>2022</v>
      </c>
      <c r="B110" t="s">
        <v>1532</v>
      </c>
      <c r="C110" t="s">
        <v>277</v>
      </c>
      <c r="D110" s="17">
        <v>207</v>
      </c>
      <c r="E110" t="s">
        <v>315</v>
      </c>
      <c r="F110" t="s">
        <v>3008</v>
      </c>
      <c r="G110" t="s">
        <v>3009</v>
      </c>
      <c r="H110" t="s">
        <v>1532</v>
      </c>
      <c r="I110" t="s">
        <v>1053</v>
      </c>
      <c r="J110" t="s">
        <v>1620</v>
      </c>
      <c r="K110" t="s">
        <v>1216</v>
      </c>
      <c r="L110">
        <v>546520.81000000006</v>
      </c>
      <c r="M110" t="str">
        <f>IF(Tbl_ExpendInput[[#This Row],[Fund Detail Code]]="09119",Tbl_ExpendInput[[#This Row],[Fund Group Name]],IF(ISNUMBER(SEARCH("covid",Tbl_ExpendInput[[#This Row],[Fund Detail Name]]))=TRUE,"COVID Funds",Tbl_ExpendInput[[#This Row],[Fund Group Name]]))</f>
        <v>COVID Funds</v>
      </c>
      <c r="N110" s="14" t="str">
        <f>IF(Tbl_ExpendInput[[#This Row],[Fund Detail Code]]="09119",Tbl_ExpendInput[[#This Row],[Fund Group Code]],IF(ISNUMBER(SEARCH("covid",Tbl_ExpendInput[[#This Row],[Fund Detail Name]]))=TRUE,"99",Tbl_ExpendInput[[#This Row],[Fund Group Code]]))</f>
        <v>99</v>
      </c>
      <c r="O110" s="14">
        <f>VLOOKUP(Tbl_ExpendInput[[#This Row],[Agency Code]],TblAgencies[],12,FALSE)</f>
        <v>207</v>
      </c>
    </row>
    <row r="111" spans="1:15" x14ac:dyDescent="0.35">
      <c r="A111">
        <v>2022</v>
      </c>
      <c r="B111" t="s">
        <v>1532</v>
      </c>
      <c r="C111" t="s">
        <v>277</v>
      </c>
      <c r="D111" s="17">
        <v>207</v>
      </c>
      <c r="E111" t="s">
        <v>315</v>
      </c>
      <c r="F111" t="s">
        <v>3010</v>
      </c>
      <c r="G111" t="s">
        <v>3011</v>
      </c>
      <c r="H111" t="s">
        <v>1532</v>
      </c>
      <c r="I111" t="s">
        <v>1053</v>
      </c>
      <c r="J111" t="s">
        <v>1617</v>
      </c>
      <c r="K111" t="s">
        <v>1053</v>
      </c>
      <c r="L111">
        <v>23899266.5</v>
      </c>
      <c r="M111" t="str">
        <f>IF(Tbl_ExpendInput[[#This Row],[Fund Detail Code]]="09119",Tbl_ExpendInput[[#This Row],[Fund Group Name]],IF(ISNUMBER(SEARCH("covid",Tbl_ExpendInput[[#This Row],[Fund Detail Name]]))=TRUE,"COVID Funds",Tbl_ExpendInput[[#This Row],[Fund Group Name]]))</f>
        <v>Higher Education Operating</v>
      </c>
      <c r="N111" s="14" t="str">
        <f>IF(Tbl_ExpendInput[[#This Row],[Fund Detail Code]]="09119",Tbl_ExpendInput[[#This Row],[Fund Group Code]],IF(ISNUMBER(SEARCH("covid",Tbl_ExpendInput[[#This Row],[Fund Detail Name]]))=TRUE,"99",Tbl_ExpendInput[[#This Row],[Fund Group Code]]))</f>
        <v>03</v>
      </c>
      <c r="O111" s="14">
        <f>VLOOKUP(Tbl_ExpendInput[[#This Row],[Agency Code]],TblAgencies[],12,FALSE)</f>
        <v>207</v>
      </c>
    </row>
    <row r="112" spans="1:15" x14ac:dyDescent="0.35">
      <c r="A112">
        <v>2022</v>
      </c>
      <c r="B112" t="s">
        <v>1532</v>
      </c>
      <c r="C112" t="s">
        <v>277</v>
      </c>
      <c r="D112" s="17">
        <v>207</v>
      </c>
      <c r="E112" t="s">
        <v>315</v>
      </c>
      <c r="F112" t="s">
        <v>3012</v>
      </c>
      <c r="G112" t="s">
        <v>3013</v>
      </c>
      <c r="H112" t="s">
        <v>1532</v>
      </c>
      <c r="I112" t="s">
        <v>1053</v>
      </c>
      <c r="J112" t="s">
        <v>1617</v>
      </c>
      <c r="K112" t="s">
        <v>1053</v>
      </c>
      <c r="L112">
        <v>8355776.7800000003</v>
      </c>
      <c r="M112" t="str">
        <f>IF(Tbl_ExpendInput[[#This Row],[Fund Detail Code]]="09119",Tbl_ExpendInput[[#This Row],[Fund Group Name]],IF(ISNUMBER(SEARCH("covid",Tbl_ExpendInput[[#This Row],[Fund Detail Name]]))=TRUE,"COVID Funds",Tbl_ExpendInput[[#This Row],[Fund Group Name]]))</f>
        <v>Higher Education Operating</v>
      </c>
      <c r="N112" s="14" t="str">
        <f>IF(Tbl_ExpendInput[[#This Row],[Fund Detail Code]]="09119",Tbl_ExpendInput[[#This Row],[Fund Group Code]],IF(ISNUMBER(SEARCH("covid",Tbl_ExpendInput[[#This Row],[Fund Detail Name]]))=TRUE,"99",Tbl_ExpendInput[[#This Row],[Fund Group Code]]))</f>
        <v>03</v>
      </c>
      <c r="O112" s="14">
        <f>VLOOKUP(Tbl_ExpendInput[[#This Row],[Agency Code]],TblAgencies[],12,FALSE)</f>
        <v>207</v>
      </c>
    </row>
    <row r="113" spans="1:15" x14ac:dyDescent="0.35">
      <c r="A113">
        <v>2022</v>
      </c>
      <c r="B113" t="s">
        <v>1532</v>
      </c>
      <c r="C113" t="s">
        <v>277</v>
      </c>
      <c r="D113" s="17">
        <v>207</v>
      </c>
      <c r="E113" t="s">
        <v>315</v>
      </c>
      <c r="F113" t="s">
        <v>3012</v>
      </c>
      <c r="G113" t="s">
        <v>3013</v>
      </c>
      <c r="H113" t="s">
        <v>1532</v>
      </c>
      <c r="I113" t="s">
        <v>1053</v>
      </c>
      <c r="J113" t="s">
        <v>1618</v>
      </c>
      <c r="K113" t="s">
        <v>1204</v>
      </c>
      <c r="L113">
        <v>11448.12</v>
      </c>
      <c r="M113" t="str">
        <f>IF(Tbl_ExpendInput[[#This Row],[Fund Detail Code]]="09119",Tbl_ExpendInput[[#This Row],[Fund Group Name]],IF(ISNUMBER(SEARCH("covid",Tbl_ExpendInput[[#This Row],[Fund Detail Name]]))=TRUE,"COVID Funds",Tbl_ExpendInput[[#This Row],[Fund Group Name]]))</f>
        <v>Higher Education Operating</v>
      </c>
      <c r="N113" s="14" t="str">
        <f>IF(Tbl_ExpendInput[[#This Row],[Fund Detail Code]]="09119",Tbl_ExpendInput[[#This Row],[Fund Group Code]],IF(ISNUMBER(SEARCH("covid",Tbl_ExpendInput[[#This Row],[Fund Detail Name]]))=TRUE,"99",Tbl_ExpendInput[[#This Row],[Fund Group Code]]))</f>
        <v>03</v>
      </c>
      <c r="O113" s="14">
        <f>VLOOKUP(Tbl_ExpendInput[[#This Row],[Agency Code]],TblAgencies[],12,FALSE)</f>
        <v>207</v>
      </c>
    </row>
    <row r="114" spans="1:15" x14ac:dyDescent="0.35">
      <c r="A114">
        <v>2022</v>
      </c>
      <c r="B114" t="s">
        <v>1532</v>
      </c>
      <c r="C114" t="s">
        <v>277</v>
      </c>
      <c r="D114" s="17">
        <v>207</v>
      </c>
      <c r="E114" t="s">
        <v>315</v>
      </c>
      <c r="F114" t="s">
        <v>3014</v>
      </c>
      <c r="G114" t="s">
        <v>3015</v>
      </c>
      <c r="H114" t="s">
        <v>1532</v>
      </c>
      <c r="I114" t="s">
        <v>1053</v>
      </c>
      <c r="J114" t="s">
        <v>1617</v>
      </c>
      <c r="K114" t="s">
        <v>1053</v>
      </c>
      <c r="L114">
        <v>143496289.94999999</v>
      </c>
      <c r="M114" t="str">
        <f>IF(Tbl_ExpendInput[[#This Row],[Fund Detail Code]]="09119",Tbl_ExpendInput[[#This Row],[Fund Group Name]],IF(ISNUMBER(SEARCH("covid",Tbl_ExpendInput[[#This Row],[Fund Detail Name]]))=TRUE,"COVID Funds",Tbl_ExpendInput[[#This Row],[Fund Group Name]]))</f>
        <v>Higher Education Operating</v>
      </c>
      <c r="N114" s="14" t="str">
        <f>IF(Tbl_ExpendInput[[#This Row],[Fund Detail Code]]="09119",Tbl_ExpendInput[[#This Row],[Fund Group Code]],IF(ISNUMBER(SEARCH("covid",Tbl_ExpendInput[[#This Row],[Fund Detail Name]]))=TRUE,"99",Tbl_ExpendInput[[#This Row],[Fund Group Code]]))</f>
        <v>03</v>
      </c>
      <c r="O114" s="14">
        <f>VLOOKUP(Tbl_ExpendInput[[#This Row],[Agency Code]],TblAgencies[],12,FALSE)</f>
        <v>207</v>
      </c>
    </row>
    <row r="115" spans="1:15" x14ac:dyDescent="0.35">
      <c r="A115">
        <v>2022</v>
      </c>
      <c r="B115" t="s">
        <v>1532</v>
      </c>
      <c r="C115" t="s">
        <v>277</v>
      </c>
      <c r="D115" s="17">
        <v>207</v>
      </c>
      <c r="E115" t="s">
        <v>315</v>
      </c>
      <c r="F115" t="s">
        <v>3014</v>
      </c>
      <c r="G115" t="s">
        <v>3015</v>
      </c>
      <c r="H115" t="s">
        <v>1532</v>
      </c>
      <c r="I115" t="s">
        <v>1053</v>
      </c>
      <c r="J115" t="s">
        <v>1618</v>
      </c>
      <c r="K115" t="s">
        <v>1204</v>
      </c>
      <c r="L115">
        <v>259429.46</v>
      </c>
      <c r="M115" t="str">
        <f>IF(Tbl_ExpendInput[[#This Row],[Fund Detail Code]]="09119",Tbl_ExpendInput[[#This Row],[Fund Group Name]],IF(ISNUMBER(SEARCH("covid",Tbl_ExpendInput[[#This Row],[Fund Detail Name]]))=TRUE,"COVID Funds",Tbl_ExpendInput[[#This Row],[Fund Group Name]]))</f>
        <v>Higher Education Operating</v>
      </c>
      <c r="N115" s="14" t="str">
        <f>IF(Tbl_ExpendInput[[#This Row],[Fund Detail Code]]="09119",Tbl_ExpendInput[[#This Row],[Fund Group Code]],IF(ISNUMBER(SEARCH("covid",Tbl_ExpendInput[[#This Row],[Fund Detail Name]]))=TRUE,"99",Tbl_ExpendInput[[#This Row],[Fund Group Code]]))</f>
        <v>03</v>
      </c>
      <c r="O115" s="14">
        <f>VLOOKUP(Tbl_ExpendInput[[#This Row],[Agency Code]],TblAgencies[],12,FALSE)</f>
        <v>207</v>
      </c>
    </row>
    <row r="116" spans="1:15" x14ac:dyDescent="0.35">
      <c r="A116">
        <v>2022</v>
      </c>
      <c r="B116" t="s">
        <v>1532</v>
      </c>
      <c r="C116" t="s">
        <v>277</v>
      </c>
      <c r="D116" s="17">
        <v>207</v>
      </c>
      <c r="E116" t="s">
        <v>315</v>
      </c>
      <c r="F116" t="s">
        <v>3014</v>
      </c>
      <c r="G116" t="s">
        <v>3015</v>
      </c>
      <c r="H116" t="s">
        <v>1532</v>
      </c>
      <c r="I116" t="s">
        <v>1053</v>
      </c>
      <c r="J116" t="s">
        <v>1619</v>
      </c>
      <c r="K116" t="s">
        <v>1207</v>
      </c>
      <c r="L116">
        <v>2471446.1</v>
      </c>
      <c r="M116" t="str">
        <f>IF(Tbl_ExpendInput[[#This Row],[Fund Detail Code]]="09119",Tbl_ExpendInput[[#This Row],[Fund Group Name]],IF(ISNUMBER(SEARCH("covid",Tbl_ExpendInput[[#This Row],[Fund Detail Name]]))=TRUE,"COVID Funds",Tbl_ExpendInput[[#This Row],[Fund Group Name]]))</f>
        <v>Higher Education Operating</v>
      </c>
      <c r="N116" s="14" t="str">
        <f>IF(Tbl_ExpendInput[[#This Row],[Fund Detail Code]]="09119",Tbl_ExpendInput[[#This Row],[Fund Group Code]],IF(ISNUMBER(SEARCH("covid",Tbl_ExpendInput[[#This Row],[Fund Detail Name]]))=TRUE,"99",Tbl_ExpendInput[[#This Row],[Fund Group Code]]))</f>
        <v>03</v>
      </c>
      <c r="O116" s="14">
        <f>VLOOKUP(Tbl_ExpendInput[[#This Row],[Agency Code]],TblAgencies[],12,FALSE)</f>
        <v>207</v>
      </c>
    </row>
    <row r="117" spans="1:15" x14ac:dyDescent="0.35">
      <c r="A117">
        <v>2022</v>
      </c>
      <c r="B117" t="s">
        <v>1532</v>
      </c>
      <c r="C117" t="s">
        <v>277</v>
      </c>
      <c r="D117" s="17">
        <v>207</v>
      </c>
      <c r="E117" t="s">
        <v>315</v>
      </c>
      <c r="F117" t="s">
        <v>3014</v>
      </c>
      <c r="G117" t="s">
        <v>3015</v>
      </c>
      <c r="H117" t="s">
        <v>1622</v>
      </c>
      <c r="I117" t="s">
        <v>1180</v>
      </c>
      <c r="J117" t="s">
        <v>1623</v>
      </c>
      <c r="K117" t="s">
        <v>1210</v>
      </c>
      <c r="L117">
        <v>799234.3</v>
      </c>
      <c r="M117" t="str">
        <f>IF(Tbl_ExpendInput[[#This Row],[Fund Detail Code]]="09119",Tbl_ExpendInput[[#This Row],[Fund Group Name]],IF(ISNUMBER(SEARCH("covid",Tbl_ExpendInput[[#This Row],[Fund Detail Name]]))=TRUE,"COVID Funds",Tbl_ExpendInput[[#This Row],[Fund Group Name]]))</f>
        <v>Debt Service</v>
      </c>
      <c r="N117" s="14" t="str">
        <f>IF(Tbl_ExpendInput[[#This Row],[Fund Detail Code]]="09119",Tbl_ExpendInput[[#This Row],[Fund Group Code]],IF(ISNUMBER(SEARCH("covid",Tbl_ExpendInput[[#This Row],[Fund Detail Name]]))=TRUE,"99",Tbl_ExpendInput[[#This Row],[Fund Group Code]]))</f>
        <v>08</v>
      </c>
      <c r="O117" s="14">
        <f>VLOOKUP(Tbl_ExpendInput[[#This Row],[Agency Code]],TblAgencies[],12,FALSE)</f>
        <v>207</v>
      </c>
    </row>
    <row r="118" spans="1:15" x14ac:dyDescent="0.35">
      <c r="A118">
        <v>2022</v>
      </c>
      <c r="B118" t="s">
        <v>1532</v>
      </c>
      <c r="C118" t="s">
        <v>277</v>
      </c>
      <c r="D118" s="17">
        <v>207</v>
      </c>
      <c r="E118" t="s">
        <v>315</v>
      </c>
      <c r="F118" t="s">
        <v>3016</v>
      </c>
      <c r="G118" t="s">
        <v>3017</v>
      </c>
      <c r="H118" t="s">
        <v>1532</v>
      </c>
      <c r="I118" t="s">
        <v>1053</v>
      </c>
      <c r="J118" t="s">
        <v>1617</v>
      </c>
      <c r="K118" t="s">
        <v>1053</v>
      </c>
      <c r="L118">
        <v>43674476.560000002</v>
      </c>
      <c r="M118" t="str">
        <f>IF(Tbl_ExpendInput[[#This Row],[Fund Detail Code]]="09119",Tbl_ExpendInput[[#This Row],[Fund Group Name]],IF(ISNUMBER(SEARCH("covid",Tbl_ExpendInput[[#This Row],[Fund Detail Name]]))=TRUE,"COVID Funds",Tbl_ExpendInput[[#This Row],[Fund Group Name]]))</f>
        <v>Higher Education Operating</v>
      </c>
      <c r="N118" s="14" t="str">
        <f>IF(Tbl_ExpendInput[[#This Row],[Fund Detail Code]]="09119",Tbl_ExpendInput[[#This Row],[Fund Group Code]],IF(ISNUMBER(SEARCH("covid",Tbl_ExpendInput[[#This Row],[Fund Detail Name]]))=TRUE,"99",Tbl_ExpendInput[[#This Row],[Fund Group Code]]))</f>
        <v>03</v>
      </c>
      <c r="O118" s="14">
        <f>VLOOKUP(Tbl_ExpendInput[[#This Row],[Agency Code]],TblAgencies[],12,FALSE)</f>
        <v>207</v>
      </c>
    </row>
    <row r="119" spans="1:15" x14ac:dyDescent="0.35">
      <c r="A119">
        <v>2022</v>
      </c>
      <c r="B119" t="s">
        <v>1532</v>
      </c>
      <c r="C119" t="s">
        <v>277</v>
      </c>
      <c r="D119" s="17">
        <v>207</v>
      </c>
      <c r="E119" t="s">
        <v>315</v>
      </c>
      <c r="F119" t="s">
        <v>3016</v>
      </c>
      <c r="G119" t="s">
        <v>3017</v>
      </c>
      <c r="H119" t="s">
        <v>1532</v>
      </c>
      <c r="I119" t="s">
        <v>1053</v>
      </c>
      <c r="J119" t="s">
        <v>1618</v>
      </c>
      <c r="K119" t="s">
        <v>1204</v>
      </c>
      <c r="L119">
        <v>66501.8</v>
      </c>
      <c r="M119" t="str">
        <f>IF(Tbl_ExpendInput[[#This Row],[Fund Detail Code]]="09119",Tbl_ExpendInput[[#This Row],[Fund Group Name]],IF(ISNUMBER(SEARCH("covid",Tbl_ExpendInput[[#This Row],[Fund Detail Name]]))=TRUE,"COVID Funds",Tbl_ExpendInput[[#This Row],[Fund Group Name]]))</f>
        <v>Higher Education Operating</v>
      </c>
      <c r="N119" s="14" t="str">
        <f>IF(Tbl_ExpendInput[[#This Row],[Fund Detail Code]]="09119",Tbl_ExpendInput[[#This Row],[Fund Group Code]],IF(ISNUMBER(SEARCH("covid",Tbl_ExpendInput[[#This Row],[Fund Detail Name]]))=TRUE,"99",Tbl_ExpendInput[[#This Row],[Fund Group Code]]))</f>
        <v>03</v>
      </c>
      <c r="O119" s="14">
        <f>VLOOKUP(Tbl_ExpendInput[[#This Row],[Agency Code]],TblAgencies[],12,FALSE)</f>
        <v>207</v>
      </c>
    </row>
    <row r="120" spans="1:15" x14ac:dyDescent="0.35">
      <c r="A120">
        <v>2022</v>
      </c>
      <c r="B120" t="s">
        <v>1532</v>
      </c>
      <c r="C120" t="s">
        <v>277</v>
      </c>
      <c r="D120" s="17">
        <v>207</v>
      </c>
      <c r="E120" t="s">
        <v>315</v>
      </c>
      <c r="F120" t="s">
        <v>3018</v>
      </c>
      <c r="G120" t="s">
        <v>3019</v>
      </c>
      <c r="H120" t="s">
        <v>1532</v>
      </c>
      <c r="I120" t="s">
        <v>1053</v>
      </c>
      <c r="J120" t="s">
        <v>1617</v>
      </c>
      <c r="K120" t="s">
        <v>1053</v>
      </c>
      <c r="L120">
        <v>71181069.109999999</v>
      </c>
      <c r="M120" t="str">
        <f>IF(Tbl_ExpendInput[[#This Row],[Fund Detail Code]]="09119",Tbl_ExpendInput[[#This Row],[Fund Group Name]],IF(ISNUMBER(SEARCH("covid",Tbl_ExpendInput[[#This Row],[Fund Detail Name]]))=TRUE,"COVID Funds",Tbl_ExpendInput[[#This Row],[Fund Group Name]]))</f>
        <v>Higher Education Operating</v>
      </c>
      <c r="N120" s="14" t="str">
        <f>IF(Tbl_ExpendInput[[#This Row],[Fund Detail Code]]="09119",Tbl_ExpendInput[[#This Row],[Fund Group Code]],IF(ISNUMBER(SEARCH("covid",Tbl_ExpendInput[[#This Row],[Fund Detail Name]]))=TRUE,"99",Tbl_ExpendInput[[#This Row],[Fund Group Code]]))</f>
        <v>03</v>
      </c>
      <c r="O120" s="14">
        <f>VLOOKUP(Tbl_ExpendInput[[#This Row],[Agency Code]],TblAgencies[],12,FALSE)</f>
        <v>207</v>
      </c>
    </row>
    <row r="121" spans="1:15" x14ac:dyDescent="0.35">
      <c r="A121">
        <v>2022</v>
      </c>
      <c r="B121" t="s">
        <v>1532</v>
      </c>
      <c r="C121" t="s">
        <v>277</v>
      </c>
      <c r="D121" s="17">
        <v>207</v>
      </c>
      <c r="E121" t="s">
        <v>315</v>
      </c>
      <c r="F121" t="s">
        <v>3018</v>
      </c>
      <c r="G121" t="s">
        <v>3019</v>
      </c>
      <c r="H121" t="s">
        <v>1532</v>
      </c>
      <c r="I121" t="s">
        <v>1053</v>
      </c>
      <c r="J121" t="s">
        <v>1618</v>
      </c>
      <c r="K121" t="s">
        <v>1204</v>
      </c>
      <c r="L121">
        <v>48407.19</v>
      </c>
      <c r="M121" t="str">
        <f>IF(Tbl_ExpendInput[[#This Row],[Fund Detail Code]]="09119",Tbl_ExpendInput[[#This Row],[Fund Group Name]],IF(ISNUMBER(SEARCH("covid",Tbl_ExpendInput[[#This Row],[Fund Detail Name]]))=TRUE,"COVID Funds",Tbl_ExpendInput[[#This Row],[Fund Group Name]]))</f>
        <v>Higher Education Operating</v>
      </c>
      <c r="N121" s="14" t="str">
        <f>IF(Tbl_ExpendInput[[#This Row],[Fund Detail Code]]="09119",Tbl_ExpendInput[[#This Row],[Fund Group Code]],IF(ISNUMBER(SEARCH("covid",Tbl_ExpendInput[[#This Row],[Fund Detail Name]]))=TRUE,"99",Tbl_ExpendInput[[#This Row],[Fund Group Code]]))</f>
        <v>03</v>
      </c>
      <c r="O121" s="14">
        <f>VLOOKUP(Tbl_ExpendInput[[#This Row],[Agency Code]],TblAgencies[],12,FALSE)</f>
        <v>207</v>
      </c>
    </row>
    <row r="122" spans="1:15" x14ac:dyDescent="0.35">
      <c r="A122">
        <v>2022</v>
      </c>
      <c r="B122" t="s">
        <v>1532</v>
      </c>
      <c r="C122" t="s">
        <v>277</v>
      </c>
      <c r="D122" s="17">
        <v>207</v>
      </c>
      <c r="E122" t="s">
        <v>315</v>
      </c>
      <c r="F122" t="s">
        <v>3018</v>
      </c>
      <c r="G122" t="s">
        <v>3019</v>
      </c>
      <c r="H122" t="s">
        <v>1532</v>
      </c>
      <c r="I122" t="s">
        <v>1053</v>
      </c>
      <c r="J122" t="s">
        <v>1620</v>
      </c>
      <c r="K122" t="s">
        <v>1216</v>
      </c>
      <c r="L122">
        <v>238443.09</v>
      </c>
      <c r="M122" t="str">
        <f>IF(Tbl_ExpendInput[[#This Row],[Fund Detail Code]]="09119",Tbl_ExpendInput[[#This Row],[Fund Group Name]],IF(ISNUMBER(SEARCH("covid",Tbl_ExpendInput[[#This Row],[Fund Detail Name]]))=TRUE,"COVID Funds",Tbl_ExpendInput[[#This Row],[Fund Group Name]]))</f>
        <v>COVID Funds</v>
      </c>
      <c r="N122" s="14" t="str">
        <f>IF(Tbl_ExpendInput[[#This Row],[Fund Detail Code]]="09119",Tbl_ExpendInput[[#This Row],[Fund Group Code]],IF(ISNUMBER(SEARCH("covid",Tbl_ExpendInput[[#This Row],[Fund Detail Name]]))=TRUE,"99",Tbl_ExpendInput[[#This Row],[Fund Group Code]]))</f>
        <v>99</v>
      </c>
      <c r="O122" s="14">
        <f>VLOOKUP(Tbl_ExpendInput[[#This Row],[Agency Code]],TblAgencies[],12,FALSE)</f>
        <v>207</v>
      </c>
    </row>
    <row r="123" spans="1:15" x14ac:dyDescent="0.35">
      <c r="A123">
        <v>2022</v>
      </c>
      <c r="B123" t="s">
        <v>1532</v>
      </c>
      <c r="C123" t="s">
        <v>277</v>
      </c>
      <c r="D123" s="17">
        <v>207</v>
      </c>
      <c r="E123" t="s">
        <v>315</v>
      </c>
      <c r="F123" t="s">
        <v>3020</v>
      </c>
      <c r="G123" t="s">
        <v>3021</v>
      </c>
      <c r="H123" t="s">
        <v>1532</v>
      </c>
      <c r="I123" t="s">
        <v>1053</v>
      </c>
      <c r="J123" t="s">
        <v>1617</v>
      </c>
      <c r="K123" t="s">
        <v>1053</v>
      </c>
      <c r="L123">
        <v>146514389.56999999</v>
      </c>
      <c r="M123" t="str">
        <f>IF(Tbl_ExpendInput[[#This Row],[Fund Detail Code]]="09119",Tbl_ExpendInput[[#This Row],[Fund Group Name]],IF(ISNUMBER(SEARCH("covid",Tbl_ExpendInput[[#This Row],[Fund Detail Name]]))=TRUE,"COVID Funds",Tbl_ExpendInput[[#This Row],[Fund Group Name]]))</f>
        <v>Higher Education Operating</v>
      </c>
      <c r="N123" s="14" t="str">
        <f>IF(Tbl_ExpendInput[[#This Row],[Fund Detail Code]]="09119",Tbl_ExpendInput[[#This Row],[Fund Group Code]],IF(ISNUMBER(SEARCH("covid",Tbl_ExpendInput[[#This Row],[Fund Detail Name]]))=TRUE,"99",Tbl_ExpendInput[[#This Row],[Fund Group Code]]))</f>
        <v>03</v>
      </c>
      <c r="O123" s="14">
        <f>VLOOKUP(Tbl_ExpendInput[[#This Row],[Agency Code]],TblAgencies[],12,FALSE)</f>
        <v>207</v>
      </c>
    </row>
    <row r="124" spans="1:15" x14ac:dyDescent="0.35">
      <c r="A124">
        <v>2022</v>
      </c>
      <c r="B124" t="s">
        <v>1532</v>
      </c>
      <c r="C124" t="s">
        <v>277</v>
      </c>
      <c r="D124" s="17">
        <v>207</v>
      </c>
      <c r="E124" t="s">
        <v>315</v>
      </c>
      <c r="F124" t="s">
        <v>3020</v>
      </c>
      <c r="G124" t="s">
        <v>3021</v>
      </c>
      <c r="H124" t="s">
        <v>1532</v>
      </c>
      <c r="I124" t="s">
        <v>1053</v>
      </c>
      <c r="J124" t="s">
        <v>1619</v>
      </c>
      <c r="K124" t="s">
        <v>1207</v>
      </c>
      <c r="L124">
        <v>2091237.76</v>
      </c>
      <c r="M124" t="str">
        <f>IF(Tbl_ExpendInput[[#This Row],[Fund Detail Code]]="09119",Tbl_ExpendInput[[#This Row],[Fund Group Name]],IF(ISNUMBER(SEARCH("covid",Tbl_ExpendInput[[#This Row],[Fund Detail Name]]))=TRUE,"COVID Funds",Tbl_ExpendInput[[#This Row],[Fund Group Name]]))</f>
        <v>Higher Education Operating</v>
      </c>
      <c r="N124" s="14" t="str">
        <f>IF(Tbl_ExpendInput[[#This Row],[Fund Detail Code]]="09119",Tbl_ExpendInput[[#This Row],[Fund Group Code]],IF(ISNUMBER(SEARCH("covid",Tbl_ExpendInput[[#This Row],[Fund Detail Name]]))=TRUE,"99",Tbl_ExpendInput[[#This Row],[Fund Group Code]]))</f>
        <v>03</v>
      </c>
      <c r="O124" s="14">
        <f>VLOOKUP(Tbl_ExpendInput[[#This Row],[Agency Code]],TblAgencies[],12,FALSE)</f>
        <v>207</v>
      </c>
    </row>
    <row r="125" spans="1:15" x14ac:dyDescent="0.35">
      <c r="A125">
        <v>2022</v>
      </c>
      <c r="B125" t="s">
        <v>1532</v>
      </c>
      <c r="C125" t="s">
        <v>277</v>
      </c>
      <c r="D125" s="17">
        <v>207</v>
      </c>
      <c r="E125" t="s">
        <v>315</v>
      </c>
      <c r="F125" t="s">
        <v>3020</v>
      </c>
      <c r="G125" t="s">
        <v>3021</v>
      </c>
      <c r="H125" t="s">
        <v>1532</v>
      </c>
      <c r="I125" t="s">
        <v>1053</v>
      </c>
      <c r="J125" t="s">
        <v>1638</v>
      </c>
      <c r="K125" t="s">
        <v>1219</v>
      </c>
      <c r="L125">
        <v>4059156.76</v>
      </c>
      <c r="M125" t="str">
        <f>IF(Tbl_ExpendInput[[#This Row],[Fund Detail Code]]="09119",Tbl_ExpendInput[[#This Row],[Fund Group Name]],IF(ISNUMBER(SEARCH("covid",Tbl_ExpendInput[[#This Row],[Fund Detail Name]]))=TRUE,"COVID Funds",Tbl_ExpendInput[[#This Row],[Fund Group Name]]))</f>
        <v>Higher Education Operating</v>
      </c>
      <c r="N125" s="14" t="str">
        <f>IF(Tbl_ExpendInput[[#This Row],[Fund Detail Code]]="09119",Tbl_ExpendInput[[#This Row],[Fund Group Code]],IF(ISNUMBER(SEARCH("covid",Tbl_ExpendInput[[#This Row],[Fund Detail Name]]))=TRUE,"99",Tbl_ExpendInput[[#This Row],[Fund Group Code]]))</f>
        <v>03</v>
      </c>
      <c r="O125" s="14">
        <f>VLOOKUP(Tbl_ExpendInput[[#This Row],[Agency Code]],TblAgencies[],12,FALSE)</f>
        <v>207</v>
      </c>
    </row>
    <row r="126" spans="1:15" x14ac:dyDescent="0.35">
      <c r="A126">
        <v>2022</v>
      </c>
      <c r="B126" t="s">
        <v>1532</v>
      </c>
      <c r="C126" t="s">
        <v>277</v>
      </c>
      <c r="D126" s="17">
        <v>207</v>
      </c>
      <c r="E126" t="s">
        <v>315</v>
      </c>
      <c r="F126" t="s">
        <v>3020</v>
      </c>
      <c r="G126" t="s">
        <v>3021</v>
      </c>
      <c r="H126" t="s">
        <v>1532</v>
      </c>
      <c r="I126" t="s">
        <v>1053</v>
      </c>
      <c r="J126" t="s">
        <v>1639</v>
      </c>
      <c r="K126" t="s">
        <v>1220</v>
      </c>
      <c r="L126">
        <v>62000</v>
      </c>
      <c r="M126" t="str">
        <f>IF(Tbl_ExpendInput[[#This Row],[Fund Detail Code]]="09119",Tbl_ExpendInput[[#This Row],[Fund Group Name]],IF(ISNUMBER(SEARCH("covid",Tbl_ExpendInput[[#This Row],[Fund Detail Name]]))=TRUE,"COVID Funds",Tbl_ExpendInput[[#This Row],[Fund Group Name]]))</f>
        <v>Higher Education Operating</v>
      </c>
      <c r="N126" s="14" t="str">
        <f>IF(Tbl_ExpendInput[[#This Row],[Fund Detail Code]]="09119",Tbl_ExpendInput[[#This Row],[Fund Group Code]],IF(ISNUMBER(SEARCH("covid",Tbl_ExpendInput[[#This Row],[Fund Detail Name]]))=TRUE,"99",Tbl_ExpendInput[[#This Row],[Fund Group Code]]))</f>
        <v>03</v>
      </c>
      <c r="O126" s="14">
        <f>VLOOKUP(Tbl_ExpendInput[[#This Row],[Agency Code]],TblAgencies[],12,FALSE)</f>
        <v>207</v>
      </c>
    </row>
    <row r="127" spans="1:15" x14ac:dyDescent="0.35">
      <c r="A127">
        <v>2022</v>
      </c>
      <c r="B127" t="s">
        <v>1532</v>
      </c>
      <c r="C127" t="s">
        <v>277</v>
      </c>
      <c r="D127" s="17">
        <v>207</v>
      </c>
      <c r="E127" t="s">
        <v>315</v>
      </c>
      <c r="F127" t="s">
        <v>3020</v>
      </c>
      <c r="G127" t="s">
        <v>3021</v>
      </c>
      <c r="H127" t="s">
        <v>1622</v>
      </c>
      <c r="I127" t="s">
        <v>1180</v>
      </c>
      <c r="J127" t="s">
        <v>1623</v>
      </c>
      <c r="K127" t="s">
        <v>1210</v>
      </c>
      <c r="L127">
        <v>7691391.0800000001</v>
      </c>
      <c r="M127" t="str">
        <f>IF(Tbl_ExpendInput[[#This Row],[Fund Detail Code]]="09119",Tbl_ExpendInput[[#This Row],[Fund Group Name]],IF(ISNUMBER(SEARCH("covid",Tbl_ExpendInput[[#This Row],[Fund Detail Name]]))=TRUE,"COVID Funds",Tbl_ExpendInput[[#This Row],[Fund Group Name]]))</f>
        <v>Debt Service</v>
      </c>
      <c r="N127" s="14" t="str">
        <f>IF(Tbl_ExpendInput[[#This Row],[Fund Detail Code]]="09119",Tbl_ExpendInput[[#This Row],[Fund Group Code]],IF(ISNUMBER(SEARCH("covid",Tbl_ExpendInput[[#This Row],[Fund Detail Name]]))=TRUE,"99",Tbl_ExpendInput[[#This Row],[Fund Group Code]]))</f>
        <v>08</v>
      </c>
      <c r="O127" s="14">
        <f>VLOOKUP(Tbl_ExpendInput[[#This Row],[Agency Code]],TblAgencies[],12,FALSE)</f>
        <v>207</v>
      </c>
    </row>
    <row r="128" spans="1:15" x14ac:dyDescent="0.35">
      <c r="A128">
        <v>2022</v>
      </c>
      <c r="B128" t="s">
        <v>1532</v>
      </c>
      <c r="C128" t="s">
        <v>277</v>
      </c>
      <c r="D128" s="17">
        <v>207</v>
      </c>
      <c r="E128" t="s">
        <v>315</v>
      </c>
      <c r="F128" t="s">
        <v>1624</v>
      </c>
      <c r="G128" t="s">
        <v>1625</v>
      </c>
      <c r="H128" t="s">
        <v>1552</v>
      </c>
      <c r="I128" t="s">
        <v>927</v>
      </c>
      <c r="J128" t="s">
        <v>1553</v>
      </c>
      <c r="K128" t="s">
        <v>928</v>
      </c>
      <c r="L128">
        <v>12935774</v>
      </c>
      <c r="M128" t="str">
        <f>IF(Tbl_ExpendInput[[#This Row],[Fund Detail Code]]="09119",Tbl_ExpendInput[[#This Row],[Fund Group Name]],IF(ISNUMBER(SEARCH("covid",Tbl_ExpendInput[[#This Row],[Fund Detail Name]]))=TRUE,"COVID Funds",Tbl_ExpendInput[[#This Row],[Fund Group Name]]))</f>
        <v>General</v>
      </c>
      <c r="N128" s="14" t="str">
        <f>IF(Tbl_ExpendInput[[#This Row],[Fund Detail Code]]="09119",Tbl_ExpendInput[[#This Row],[Fund Group Code]],IF(ISNUMBER(SEARCH("covid",Tbl_ExpendInput[[#This Row],[Fund Detail Name]]))=TRUE,"99",Tbl_ExpendInput[[#This Row],[Fund Group Code]]))</f>
        <v>01</v>
      </c>
      <c r="O128" s="14">
        <f>VLOOKUP(Tbl_ExpendInput[[#This Row],[Agency Code]],TblAgencies[],12,FALSE)</f>
        <v>207</v>
      </c>
    </row>
    <row r="129" spans="1:15" x14ac:dyDescent="0.35">
      <c r="A129">
        <v>2022</v>
      </c>
      <c r="B129" t="s">
        <v>1532</v>
      </c>
      <c r="C129" t="s">
        <v>277</v>
      </c>
      <c r="D129" s="17">
        <v>207</v>
      </c>
      <c r="E129" t="s">
        <v>315</v>
      </c>
      <c r="F129" t="s">
        <v>1624</v>
      </c>
      <c r="G129" t="s">
        <v>1625</v>
      </c>
      <c r="H129" t="s">
        <v>1532</v>
      </c>
      <c r="I129" t="s">
        <v>1053</v>
      </c>
      <c r="J129" t="s">
        <v>1626</v>
      </c>
      <c r="K129" t="s">
        <v>1201</v>
      </c>
      <c r="L129">
        <v>375891</v>
      </c>
      <c r="M129" t="str">
        <f>IF(Tbl_ExpendInput[[#This Row],[Fund Detail Code]]="09119",Tbl_ExpendInput[[#This Row],[Fund Group Name]],IF(ISNUMBER(SEARCH("covid",Tbl_ExpendInput[[#This Row],[Fund Detail Name]]))=TRUE,"COVID Funds",Tbl_ExpendInput[[#This Row],[Fund Group Name]]))</f>
        <v>Higher Education Operating</v>
      </c>
      <c r="N129" s="14" t="str">
        <f>IF(Tbl_ExpendInput[[#This Row],[Fund Detail Code]]="09119",Tbl_ExpendInput[[#This Row],[Fund Group Code]],IF(ISNUMBER(SEARCH("covid",Tbl_ExpendInput[[#This Row],[Fund Detail Name]]))=TRUE,"99",Tbl_ExpendInput[[#This Row],[Fund Group Code]]))</f>
        <v>03</v>
      </c>
      <c r="O129" s="14">
        <f>VLOOKUP(Tbl_ExpendInput[[#This Row],[Agency Code]],TblAgencies[],12,FALSE)</f>
        <v>207</v>
      </c>
    </row>
    <row r="130" spans="1:15" x14ac:dyDescent="0.35">
      <c r="A130">
        <v>2022</v>
      </c>
      <c r="B130" t="s">
        <v>1532</v>
      </c>
      <c r="C130" t="s">
        <v>277</v>
      </c>
      <c r="D130" s="17">
        <v>207</v>
      </c>
      <c r="E130" t="s">
        <v>315</v>
      </c>
      <c r="F130" t="s">
        <v>1624</v>
      </c>
      <c r="G130" t="s">
        <v>1625</v>
      </c>
      <c r="H130" t="s">
        <v>1532</v>
      </c>
      <c r="I130" t="s">
        <v>1053</v>
      </c>
      <c r="J130" t="s">
        <v>1640</v>
      </c>
      <c r="K130" t="s">
        <v>1218</v>
      </c>
      <c r="L130">
        <v>146603383.28</v>
      </c>
      <c r="M130" t="str">
        <f>IF(Tbl_ExpendInput[[#This Row],[Fund Detail Code]]="09119",Tbl_ExpendInput[[#This Row],[Fund Group Name]],IF(ISNUMBER(SEARCH("covid",Tbl_ExpendInput[[#This Row],[Fund Detail Name]]))=TRUE,"COVID Funds",Tbl_ExpendInput[[#This Row],[Fund Group Name]]))</f>
        <v>Higher Education Operating</v>
      </c>
      <c r="N130" s="14" t="str">
        <f>IF(Tbl_ExpendInput[[#This Row],[Fund Detail Code]]="09119",Tbl_ExpendInput[[#This Row],[Fund Group Code]],IF(ISNUMBER(SEARCH("covid",Tbl_ExpendInput[[#This Row],[Fund Detail Name]]))=TRUE,"99",Tbl_ExpendInput[[#This Row],[Fund Group Code]]))</f>
        <v>03</v>
      </c>
      <c r="O130" s="14">
        <f>VLOOKUP(Tbl_ExpendInput[[#This Row],[Agency Code]],TblAgencies[],12,FALSE)</f>
        <v>207</v>
      </c>
    </row>
    <row r="131" spans="1:15" x14ac:dyDescent="0.35">
      <c r="A131">
        <v>2022</v>
      </c>
      <c r="B131" t="s">
        <v>1532</v>
      </c>
      <c r="C131" t="s">
        <v>277</v>
      </c>
      <c r="D131" s="17">
        <v>207</v>
      </c>
      <c r="E131" t="s">
        <v>315</v>
      </c>
      <c r="F131" t="s">
        <v>1624</v>
      </c>
      <c r="G131" t="s">
        <v>1625</v>
      </c>
      <c r="H131" t="s">
        <v>1532</v>
      </c>
      <c r="I131" t="s">
        <v>1053</v>
      </c>
      <c r="J131" t="s">
        <v>1628</v>
      </c>
      <c r="K131" t="s">
        <v>1170</v>
      </c>
      <c r="L131">
        <v>465151</v>
      </c>
      <c r="M131" t="str">
        <f>IF(Tbl_ExpendInput[[#This Row],[Fund Detail Code]]="09119",Tbl_ExpendInput[[#This Row],[Fund Group Name]],IF(ISNUMBER(SEARCH("covid",Tbl_ExpendInput[[#This Row],[Fund Detail Name]]))=TRUE,"COVID Funds",Tbl_ExpendInput[[#This Row],[Fund Group Name]]))</f>
        <v>COVID Funds</v>
      </c>
      <c r="N131" s="14" t="str">
        <f>IF(Tbl_ExpendInput[[#This Row],[Fund Detail Code]]="09119",Tbl_ExpendInput[[#This Row],[Fund Group Code]],IF(ISNUMBER(SEARCH("covid",Tbl_ExpendInput[[#This Row],[Fund Detail Name]]))=TRUE,"99",Tbl_ExpendInput[[#This Row],[Fund Group Code]]))</f>
        <v>99</v>
      </c>
      <c r="O131" s="14">
        <f>VLOOKUP(Tbl_ExpendInput[[#This Row],[Agency Code]],TblAgencies[],12,FALSE)</f>
        <v>207</v>
      </c>
    </row>
    <row r="132" spans="1:15" x14ac:dyDescent="0.35">
      <c r="A132">
        <v>2022</v>
      </c>
      <c r="B132" t="s">
        <v>1532</v>
      </c>
      <c r="C132" t="s">
        <v>277</v>
      </c>
      <c r="D132" s="17">
        <v>207</v>
      </c>
      <c r="E132" t="s">
        <v>315</v>
      </c>
      <c r="F132" t="s">
        <v>1624</v>
      </c>
      <c r="G132" t="s">
        <v>1625</v>
      </c>
      <c r="H132" t="s">
        <v>1532</v>
      </c>
      <c r="I132" t="s">
        <v>1053</v>
      </c>
      <c r="J132" t="s">
        <v>1538</v>
      </c>
      <c r="K132" t="s">
        <v>1214</v>
      </c>
      <c r="L132">
        <v>12195194.140000001</v>
      </c>
      <c r="M132" t="str">
        <f>IF(Tbl_ExpendInput[[#This Row],[Fund Detail Code]]="09119",Tbl_ExpendInput[[#This Row],[Fund Group Name]],IF(ISNUMBER(SEARCH("covid",Tbl_ExpendInput[[#This Row],[Fund Detail Name]]))=TRUE,"COVID Funds",Tbl_ExpendInput[[#This Row],[Fund Group Name]]))</f>
        <v>COVID Funds</v>
      </c>
      <c r="N132" s="14" t="str">
        <f>IF(Tbl_ExpendInput[[#This Row],[Fund Detail Code]]="09119",Tbl_ExpendInput[[#This Row],[Fund Group Code]],IF(ISNUMBER(SEARCH("covid",Tbl_ExpendInput[[#This Row],[Fund Detail Name]]))=TRUE,"99",Tbl_ExpendInput[[#This Row],[Fund Group Code]]))</f>
        <v>99</v>
      </c>
      <c r="O132" s="14">
        <f>VLOOKUP(Tbl_ExpendInput[[#This Row],[Agency Code]],TblAgencies[],12,FALSE)</f>
        <v>207</v>
      </c>
    </row>
    <row r="133" spans="1:15" x14ac:dyDescent="0.35">
      <c r="A133">
        <v>2022</v>
      </c>
      <c r="B133" t="s">
        <v>1532</v>
      </c>
      <c r="C133" t="s">
        <v>277</v>
      </c>
      <c r="D133" s="17">
        <v>207</v>
      </c>
      <c r="E133" t="s">
        <v>315</v>
      </c>
      <c r="F133" t="s">
        <v>1629</v>
      </c>
      <c r="G133" t="s">
        <v>1630</v>
      </c>
      <c r="H133" t="s">
        <v>1552</v>
      </c>
      <c r="I133" t="s">
        <v>927</v>
      </c>
      <c r="J133" t="s">
        <v>1553</v>
      </c>
      <c r="K133" t="s">
        <v>928</v>
      </c>
      <c r="L133">
        <v>12604026.529999999</v>
      </c>
      <c r="M133" t="str">
        <f>IF(Tbl_ExpendInput[[#This Row],[Fund Detail Code]]="09119",Tbl_ExpendInput[[#This Row],[Fund Group Name]],IF(ISNUMBER(SEARCH("covid",Tbl_ExpendInput[[#This Row],[Fund Detail Name]]))=TRUE,"COVID Funds",Tbl_ExpendInput[[#This Row],[Fund Group Name]]))</f>
        <v>General</v>
      </c>
      <c r="N133" s="14" t="str">
        <f>IF(Tbl_ExpendInput[[#This Row],[Fund Detail Code]]="09119",Tbl_ExpendInput[[#This Row],[Fund Group Code]],IF(ISNUMBER(SEARCH("covid",Tbl_ExpendInput[[#This Row],[Fund Detail Name]]))=TRUE,"99",Tbl_ExpendInput[[#This Row],[Fund Group Code]]))</f>
        <v>01</v>
      </c>
      <c r="O133" s="14">
        <f>VLOOKUP(Tbl_ExpendInput[[#This Row],[Agency Code]],TblAgencies[],12,FALSE)</f>
        <v>207</v>
      </c>
    </row>
    <row r="134" spans="1:15" x14ac:dyDescent="0.35">
      <c r="A134">
        <v>2022</v>
      </c>
      <c r="B134" t="s">
        <v>1532</v>
      </c>
      <c r="C134" t="s">
        <v>277</v>
      </c>
      <c r="D134" s="17">
        <v>207</v>
      </c>
      <c r="E134" t="s">
        <v>315</v>
      </c>
      <c r="F134" t="s">
        <v>1629</v>
      </c>
      <c r="G134" t="s">
        <v>1630</v>
      </c>
      <c r="H134" t="s">
        <v>1532</v>
      </c>
      <c r="I134" t="s">
        <v>1053</v>
      </c>
      <c r="J134" t="s">
        <v>1631</v>
      </c>
      <c r="K134" t="s">
        <v>1200</v>
      </c>
      <c r="L134">
        <v>273871929.93000001</v>
      </c>
      <c r="M134" t="str">
        <f>IF(Tbl_ExpendInput[[#This Row],[Fund Detail Code]]="09119",Tbl_ExpendInput[[#This Row],[Fund Group Name]],IF(ISNUMBER(SEARCH("covid",Tbl_ExpendInput[[#This Row],[Fund Detail Name]]))=TRUE,"COVID Funds",Tbl_ExpendInput[[#This Row],[Fund Group Name]]))</f>
        <v>Higher Education Operating</v>
      </c>
      <c r="N134" s="14" t="str">
        <f>IF(Tbl_ExpendInput[[#This Row],[Fund Detail Code]]="09119",Tbl_ExpendInput[[#This Row],[Fund Group Code]],IF(ISNUMBER(SEARCH("covid",Tbl_ExpendInput[[#This Row],[Fund Detail Name]]))=TRUE,"99",Tbl_ExpendInput[[#This Row],[Fund Group Code]]))</f>
        <v>03</v>
      </c>
      <c r="O134" s="14">
        <f>VLOOKUP(Tbl_ExpendInput[[#This Row],[Agency Code]],TblAgencies[],12,FALSE)</f>
        <v>207</v>
      </c>
    </row>
    <row r="135" spans="1:15" x14ac:dyDescent="0.35">
      <c r="A135">
        <v>2022</v>
      </c>
      <c r="B135" t="s">
        <v>1532</v>
      </c>
      <c r="C135" t="s">
        <v>277</v>
      </c>
      <c r="D135" s="17">
        <v>207</v>
      </c>
      <c r="E135" t="s">
        <v>315</v>
      </c>
      <c r="F135" t="s">
        <v>1629</v>
      </c>
      <c r="G135" t="s">
        <v>1630</v>
      </c>
      <c r="H135" t="s">
        <v>1532</v>
      </c>
      <c r="I135" t="s">
        <v>1053</v>
      </c>
      <c r="J135" t="s">
        <v>1626</v>
      </c>
      <c r="K135" t="s">
        <v>1201</v>
      </c>
      <c r="L135">
        <v>64228372.039999999</v>
      </c>
      <c r="M135" t="str">
        <f>IF(Tbl_ExpendInput[[#This Row],[Fund Detail Code]]="09119",Tbl_ExpendInput[[#This Row],[Fund Group Name]],IF(ISNUMBER(SEARCH("covid",Tbl_ExpendInput[[#This Row],[Fund Detail Name]]))=TRUE,"COVID Funds",Tbl_ExpendInput[[#This Row],[Fund Group Name]]))</f>
        <v>Higher Education Operating</v>
      </c>
      <c r="N135" s="14" t="str">
        <f>IF(Tbl_ExpendInput[[#This Row],[Fund Detail Code]]="09119",Tbl_ExpendInput[[#This Row],[Fund Group Code]],IF(ISNUMBER(SEARCH("covid",Tbl_ExpendInput[[#This Row],[Fund Detail Name]]))=TRUE,"99",Tbl_ExpendInput[[#This Row],[Fund Group Code]]))</f>
        <v>03</v>
      </c>
      <c r="O135" s="14">
        <f>VLOOKUP(Tbl_ExpendInput[[#This Row],[Agency Code]],TblAgencies[],12,FALSE)</f>
        <v>207</v>
      </c>
    </row>
    <row r="136" spans="1:15" x14ac:dyDescent="0.35">
      <c r="A136">
        <v>2022</v>
      </c>
      <c r="B136" t="s">
        <v>1532</v>
      </c>
      <c r="C136" t="s">
        <v>277</v>
      </c>
      <c r="D136" s="17">
        <v>207</v>
      </c>
      <c r="E136" t="s">
        <v>315</v>
      </c>
      <c r="F136" t="s">
        <v>1629</v>
      </c>
      <c r="G136" t="s">
        <v>1630</v>
      </c>
      <c r="H136" t="s">
        <v>1532</v>
      </c>
      <c r="I136" t="s">
        <v>1053</v>
      </c>
      <c r="J136" t="s">
        <v>1632</v>
      </c>
      <c r="K136" t="s">
        <v>1202</v>
      </c>
      <c r="L136">
        <v>47265726.640000001</v>
      </c>
      <c r="M136" t="str">
        <f>IF(Tbl_ExpendInput[[#This Row],[Fund Detail Code]]="09119",Tbl_ExpendInput[[#This Row],[Fund Group Name]],IF(ISNUMBER(SEARCH("covid",Tbl_ExpendInput[[#This Row],[Fund Detail Name]]))=TRUE,"COVID Funds",Tbl_ExpendInput[[#This Row],[Fund Group Name]]))</f>
        <v>Higher Education Operating</v>
      </c>
      <c r="N136" s="14" t="str">
        <f>IF(Tbl_ExpendInput[[#This Row],[Fund Detail Code]]="09119",Tbl_ExpendInput[[#This Row],[Fund Group Code]],IF(ISNUMBER(SEARCH("covid",Tbl_ExpendInput[[#This Row],[Fund Detail Name]]))=TRUE,"99",Tbl_ExpendInput[[#This Row],[Fund Group Code]]))</f>
        <v>03</v>
      </c>
      <c r="O136" s="14">
        <f>VLOOKUP(Tbl_ExpendInput[[#This Row],[Agency Code]],TblAgencies[],12,FALSE)</f>
        <v>207</v>
      </c>
    </row>
    <row r="137" spans="1:15" x14ac:dyDescent="0.35">
      <c r="A137">
        <v>2022</v>
      </c>
      <c r="B137" t="s">
        <v>1532</v>
      </c>
      <c r="C137" t="s">
        <v>277</v>
      </c>
      <c r="D137" s="17">
        <v>207</v>
      </c>
      <c r="E137" t="s">
        <v>315</v>
      </c>
      <c r="F137" t="s">
        <v>1629</v>
      </c>
      <c r="G137" t="s">
        <v>1630</v>
      </c>
      <c r="H137" t="s">
        <v>1532</v>
      </c>
      <c r="I137" t="s">
        <v>1053</v>
      </c>
      <c r="J137" t="s">
        <v>1618</v>
      </c>
      <c r="K137" t="s">
        <v>1204</v>
      </c>
      <c r="L137">
        <v>129569.84</v>
      </c>
      <c r="M137" t="str">
        <f>IF(Tbl_ExpendInput[[#This Row],[Fund Detail Code]]="09119",Tbl_ExpendInput[[#This Row],[Fund Group Name]],IF(ISNUMBER(SEARCH("covid",Tbl_ExpendInput[[#This Row],[Fund Detail Name]]))=TRUE,"COVID Funds",Tbl_ExpendInput[[#This Row],[Fund Group Name]]))</f>
        <v>Higher Education Operating</v>
      </c>
      <c r="N137" s="14" t="str">
        <f>IF(Tbl_ExpendInput[[#This Row],[Fund Detail Code]]="09119",Tbl_ExpendInput[[#This Row],[Fund Group Code]],IF(ISNUMBER(SEARCH("covid",Tbl_ExpendInput[[#This Row],[Fund Detail Name]]))=TRUE,"99",Tbl_ExpendInput[[#This Row],[Fund Group Code]]))</f>
        <v>03</v>
      </c>
      <c r="O137" s="14">
        <f>VLOOKUP(Tbl_ExpendInput[[#This Row],[Agency Code]],TblAgencies[],12,FALSE)</f>
        <v>207</v>
      </c>
    </row>
    <row r="138" spans="1:15" x14ac:dyDescent="0.35">
      <c r="A138">
        <v>2022</v>
      </c>
      <c r="B138" t="s">
        <v>1532</v>
      </c>
      <c r="C138" t="s">
        <v>277</v>
      </c>
      <c r="D138" s="17">
        <v>207</v>
      </c>
      <c r="E138" t="s">
        <v>315</v>
      </c>
      <c r="F138" t="s">
        <v>1629</v>
      </c>
      <c r="G138" t="s">
        <v>1630</v>
      </c>
      <c r="H138" t="s">
        <v>1532</v>
      </c>
      <c r="I138" t="s">
        <v>1053</v>
      </c>
      <c r="J138" t="s">
        <v>1641</v>
      </c>
      <c r="K138" t="s">
        <v>1217</v>
      </c>
      <c r="L138">
        <v>79931216.129999995</v>
      </c>
      <c r="M138" t="str">
        <f>IF(Tbl_ExpendInput[[#This Row],[Fund Detail Code]]="09119",Tbl_ExpendInput[[#This Row],[Fund Group Name]],IF(ISNUMBER(SEARCH("covid",Tbl_ExpendInput[[#This Row],[Fund Detail Name]]))=TRUE,"COVID Funds",Tbl_ExpendInput[[#This Row],[Fund Group Name]]))</f>
        <v>Higher Education Operating</v>
      </c>
      <c r="N138" s="14" t="str">
        <f>IF(Tbl_ExpendInput[[#This Row],[Fund Detail Code]]="09119",Tbl_ExpendInput[[#This Row],[Fund Group Code]],IF(ISNUMBER(SEARCH("covid",Tbl_ExpendInput[[#This Row],[Fund Detail Name]]))=TRUE,"99",Tbl_ExpendInput[[#This Row],[Fund Group Code]]))</f>
        <v>03</v>
      </c>
      <c r="O138" s="14">
        <f>VLOOKUP(Tbl_ExpendInput[[#This Row],[Agency Code]],TblAgencies[],12,FALSE)</f>
        <v>207</v>
      </c>
    </row>
    <row r="139" spans="1:15" x14ac:dyDescent="0.35">
      <c r="A139">
        <v>2022</v>
      </c>
      <c r="B139" t="s">
        <v>1532</v>
      </c>
      <c r="C139" t="s">
        <v>277</v>
      </c>
      <c r="D139" s="17">
        <v>207</v>
      </c>
      <c r="E139" t="s">
        <v>315</v>
      </c>
      <c r="F139" t="s">
        <v>1629</v>
      </c>
      <c r="G139" t="s">
        <v>1630</v>
      </c>
      <c r="H139" t="s">
        <v>1532</v>
      </c>
      <c r="I139" t="s">
        <v>1053</v>
      </c>
      <c r="J139" t="s">
        <v>1533</v>
      </c>
      <c r="K139" t="s">
        <v>1163</v>
      </c>
      <c r="L139">
        <v>2046019.84</v>
      </c>
      <c r="M139" t="str">
        <f>IF(Tbl_ExpendInput[[#This Row],[Fund Detail Code]]="09119",Tbl_ExpendInput[[#This Row],[Fund Group Name]],IF(ISNUMBER(SEARCH("covid",Tbl_ExpendInput[[#This Row],[Fund Detail Name]]))=TRUE,"COVID Funds",Tbl_ExpendInput[[#This Row],[Fund Group Name]]))</f>
        <v>COVID Funds</v>
      </c>
      <c r="N139" s="14" t="str">
        <f>IF(Tbl_ExpendInput[[#This Row],[Fund Detail Code]]="09119",Tbl_ExpendInput[[#This Row],[Fund Group Code]],IF(ISNUMBER(SEARCH("covid",Tbl_ExpendInput[[#This Row],[Fund Detail Name]]))=TRUE,"99",Tbl_ExpendInput[[#This Row],[Fund Group Code]]))</f>
        <v>99</v>
      </c>
      <c r="O139" s="14">
        <f>VLOOKUP(Tbl_ExpendInput[[#This Row],[Agency Code]],TblAgencies[],12,FALSE)</f>
        <v>207</v>
      </c>
    </row>
    <row r="140" spans="1:15" x14ac:dyDescent="0.35">
      <c r="A140">
        <v>2022</v>
      </c>
      <c r="B140" t="s">
        <v>1532</v>
      </c>
      <c r="C140" t="s">
        <v>277</v>
      </c>
      <c r="D140" s="17">
        <v>207</v>
      </c>
      <c r="E140" t="s">
        <v>315</v>
      </c>
      <c r="F140" t="s">
        <v>1629</v>
      </c>
      <c r="G140" t="s">
        <v>1630</v>
      </c>
      <c r="H140" t="s">
        <v>1546</v>
      </c>
      <c r="I140" t="s">
        <v>937</v>
      </c>
      <c r="J140" t="s">
        <v>1634</v>
      </c>
      <c r="K140" t="s">
        <v>1215</v>
      </c>
      <c r="L140">
        <v>177449.34</v>
      </c>
      <c r="M140" t="str">
        <f>IF(Tbl_ExpendInput[[#This Row],[Fund Detail Code]]="09119",Tbl_ExpendInput[[#This Row],[Fund Group Name]],IF(ISNUMBER(SEARCH("covid",Tbl_ExpendInput[[#This Row],[Fund Detail Name]]))=TRUE,"COVID Funds",Tbl_ExpendInput[[#This Row],[Fund Group Name]]))</f>
        <v>Trust And Agency</v>
      </c>
      <c r="N140" s="14" t="str">
        <f>IF(Tbl_ExpendInput[[#This Row],[Fund Detail Code]]="09119",Tbl_ExpendInput[[#This Row],[Fund Group Code]],IF(ISNUMBER(SEARCH("covid",Tbl_ExpendInput[[#This Row],[Fund Detail Name]]))=TRUE,"99",Tbl_ExpendInput[[#This Row],[Fund Group Code]]))</f>
        <v>07</v>
      </c>
      <c r="O140" s="14">
        <f>VLOOKUP(Tbl_ExpendInput[[#This Row],[Agency Code]],TblAgencies[],12,FALSE)</f>
        <v>207</v>
      </c>
    </row>
    <row r="141" spans="1:15" x14ac:dyDescent="0.35">
      <c r="A141">
        <v>2022</v>
      </c>
      <c r="B141" t="s">
        <v>1532</v>
      </c>
      <c r="C141" t="s">
        <v>277</v>
      </c>
      <c r="D141" s="17">
        <v>207</v>
      </c>
      <c r="E141" t="s">
        <v>315</v>
      </c>
      <c r="F141" t="s">
        <v>1629</v>
      </c>
      <c r="G141" t="s">
        <v>1630</v>
      </c>
      <c r="H141" t="s">
        <v>1622</v>
      </c>
      <c r="I141" t="s">
        <v>1180</v>
      </c>
      <c r="J141" t="s">
        <v>1623</v>
      </c>
      <c r="K141" t="s">
        <v>1210</v>
      </c>
      <c r="L141">
        <v>17237617</v>
      </c>
      <c r="M141" t="str">
        <f>IF(Tbl_ExpendInput[[#This Row],[Fund Detail Code]]="09119",Tbl_ExpendInput[[#This Row],[Fund Group Name]],IF(ISNUMBER(SEARCH("covid",Tbl_ExpendInput[[#This Row],[Fund Detail Name]]))=TRUE,"COVID Funds",Tbl_ExpendInput[[#This Row],[Fund Group Name]]))</f>
        <v>Debt Service</v>
      </c>
      <c r="N141" s="14" t="str">
        <f>IF(Tbl_ExpendInput[[#This Row],[Fund Detail Code]]="09119",Tbl_ExpendInput[[#This Row],[Fund Group Code]],IF(ISNUMBER(SEARCH("covid",Tbl_ExpendInput[[#This Row],[Fund Detail Name]]))=TRUE,"99",Tbl_ExpendInput[[#This Row],[Fund Group Code]]))</f>
        <v>08</v>
      </c>
      <c r="O141" s="14">
        <f>VLOOKUP(Tbl_ExpendInput[[#This Row],[Agency Code]],TblAgencies[],12,FALSE)</f>
        <v>207</v>
      </c>
    </row>
    <row r="142" spans="1:15" x14ac:dyDescent="0.35">
      <c r="A142">
        <v>2022</v>
      </c>
      <c r="B142" t="s">
        <v>1532</v>
      </c>
      <c r="C142" t="s">
        <v>277</v>
      </c>
      <c r="D142" s="17">
        <v>207</v>
      </c>
      <c r="E142" t="s">
        <v>315</v>
      </c>
      <c r="F142" t="s">
        <v>1635</v>
      </c>
      <c r="G142" t="s">
        <v>1636</v>
      </c>
      <c r="H142" t="s">
        <v>1532</v>
      </c>
      <c r="I142" t="s">
        <v>1053</v>
      </c>
      <c r="J142" t="s">
        <v>1627</v>
      </c>
      <c r="K142" t="s">
        <v>1203</v>
      </c>
      <c r="L142">
        <v>113385475.04000001</v>
      </c>
      <c r="M142" t="str">
        <f>IF(Tbl_ExpendInput[[#This Row],[Fund Detail Code]]="09119",Tbl_ExpendInput[[#This Row],[Fund Group Name]],IF(ISNUMBER(SEARCH("covid",Tbl_ExpendInput[[#This Row],[Fund Detail Name]]))=TRUE,"COVID Funds",Tbl_ExpendInput[[#This Row],[Fund Group Name]]))</f>
        <v>Higher Education Operating</v>
      </c>
      <c r="N142" s="14" t="str">
        <f>IF(Tbl_ExpendInput[[#This Row],[Fund Detail Code]]="09119",Tbl_ExpendInput[[#This Row],[Fund Group Code]],IF(ISNUMBER(SEARCH("covid",Tbl_ExpendInput[[#This Row],[Fund Detail Name]]))=TRUE,"99",Tbl_ExpendInput[[#This Row],[Fund Group Code]]))</f>
        <v>03</v>
      </c>
      <c r="O142" s="14">
        <f>VLOOKUP(Tbl_ExpendInput[[#This Row],[Agency Code]],TblAgencies[],12,FALSE)</f>
        <v>207</v>
      </c>
    </row>
    <row r="143" spans="1:15" x14ac:dyDescent="0.35">
      <c r="A143">
        <v>2022</v>
      </c>
      <c r="B143" t="s">
        <v>1532</v>
      </c>
      <c r="C143" t="s">
        <v>277</v>
      </c>
      <c r="D143" s="17">
        <v>207</v>
      </c>
      <c r="E143" t="s">
        <v>315</v>
      </c>
      <c r="F143" t="s">
        <v>1635</v>
      </c>
      <c r="G143" t="s">
        <v>1636</v>
      </c>
      <c r="H143" t="s">
        <v>1532</v>
      </c>
      <c r="I143" t="s">
        <v>1053</v>
      </c>
      <c r="J143" t="s">
        <v>1618</v>
      </c>
      <c r="K143" t="s">
        <v>1204</v>
      </c>
      <c r="L143">
        <v>63000</v>
      </c>
      <c r="M143" t="str">
        <f>IF(Tbl_ExpendInput[[#This Row],[Fund Detail Code]]="09119",Tbl_ExpendInput[[#This Row],[Fund Group Name]],IF(ISNUMBER(SEARCH("covid",Tbl_ExpendInput[[#This Row],[Fund Detail Name]]))=TRUE,"COVID Funds",Tbl_ExpendInput[[#This Row],[Fund Group Name]]))</f>
        <v>Higher Education Operating</v>
      </c>
      <c r="N143" s="14" t="str">
        <f>IF(Tbl_ExpendInput[[#This Row],[Fund Detail Code]]="09119",Tbl_ExpendInput[[#This Row],[Fund Group Code]],IF(ISNUMBER(SEARCH("covid",Tbl_ExpendInput[[#This Row],[Fund Detail Name]]))=TRUE,"99",Tbl_ExpendInput[[#This Row],[Fund Group Code]]))</f>
        <v>03</v>
      </c>
      <c r="O143" s="14">
        <f>VLOOKUP(Tbl_ExpendInput[[#This Row],[Agency Code]],TblAgencies[],12,FALSE)</f>
        <v>207</v>
      </c>
    </row>
    <row r="144" spans="1:15" x14ac:dyDescent="0.35">
      <c r="A144">
        <v>2022</v>
      </c>
      <c r="B144" t="s">
        <v>1532</v>
      </c>
      <c r="C144" t="s">
        <v>277</v>
      </c>
      <c r="D144" s="17">
        <v>207</v>
      </c>
      <c r="E144" t="s">
        <v>315</v>
      </c>
      <c r="F144" t="s">
        <v>1635</v>
      </c>
      <c r="G144" t="s">
        <v>1636</v>
      </c>
      <c r="H144" t="s">
        <v>1532</v>
      </c>
      <c r="I144" t="s">
        <v>1053</v>
      </c>
      <c r="J144" t="s">
        <v>1620</v>
      </c>
      <c r="K144" t="s">
        <v>1216</v>
      </c>
      <c r="L144">
        <v>17362365</v>
      </c>
      <c r="M144" t="str">
        <f>IF(Tbl_ExpendInput[[#This Row],[Fund Detail Code]]="09119",Tbl_ExpendInput[[#This Row],[Fund Group Name]],IF(ISNUMBER(SEARCH("covid",Tbl_ExpendInput[[#This Row],[Fund Detail Name]]))=TRUE,"COVID Funds",Tbl_ExpendInput[[#This Row],[Fund Group Name]]))</f>
        <v>COVID Funds</v>
      </c>
      <c r="N144" s="14" t="str">
        <f>IF(Tbl_ExpendInput[[#This Row],[Fund Detail Code]]="09119",Tbl_ExpendInput[[#This Row],[Fund Group Code]],IF(ISNUMBER(SEARCH("covid",Tbl_ExpendInput[[#This Row],[Fund Detail Name]]))=TRUE,"99",Tbl_ExpendInput[[#This Row],[Fund Group Code]]))</f>
        <v>99</v>
      </c>
      <c r="O144" s="14">
        <f>VLOOKUP(Tbl_ExpendInput[[#This Row],[Agency Code]],TblAgencies[],12,FALSE)</f>
        <v>207</v>
      </c>
    </row>
    <row r="145" spans="1:15" x14ac:dyDescent="0.35">
      <c r="A145">
        <v>2022</v>
      </c>
      <c r="B145" t="s">
        <v>1532</v>
      </c>
      <c r="C145" t="s">
        <v>277</v>
      </c>
      <c r="D145" s="17">
        <v>207</v>
      </c>
      <c r="E145" t="s">
        <v>315</v>
      </c>
      <c r="F145" t="s">
        <v>1635</v>
      </c>
      <c r="G145" t="s">
        <v>1636</v>
      </c>
      <c r="H145" t="s">
        <v>1622</v>
      </c>
      <c r="I145" t="s">
        <v>1180</v>
      </c>
      <c r="J145" t="s">
        <v>1623</v>
      </c>
      <c r="K145" t="s">
        <v>1210</v>
      </c>
      <c r="L145">
        <v>24204217.379999999</v>
      </c>
      <c r="M145" t="str">
        <f>IF(Tbl_ExpendInput[[#This Row],[Fund Detail Code]]="09119",Tbl_ExpendInput[[#This Row],[Fund Group Name]],IF(ISNUMBER(SEARCH("covid",Tbl_ExpendInput[[#This Row],[Fund Detail Name]]))=TRUE,"COVID Funds",Tbl_ExpendInput[[#This Row],[Fund Group Name]]))</f>
        <v>Debt Service</v>
      </c>
      <c r="N145" s="14" t="str">
        <f>IF(Tbl_ExpendInput[[#This Row],[Fund Detail Code]]="09119",Tbl_ExpendInput[[#This Row],[Fund Group Code]],IF(ISNUMBER(SEARCH("covid",Tbl_ExpendInput[[#This Row],[Fund Detail Name]]))=TRUE,"99",Tbl_ExpendInput[[#This Row],[Fund Group Code]]))</f>
        <v>08</v>
      </c>
      <c r="O145" s="14">
        <f>VLOOKUP(Tbl_ExpendInput[[#This Row],[Agency Code]],TblAgencies[],12,FALSE)</f>
        <v>207</v>
      </c>
    </row>
    <row r="146" spans="1:15" x14ac:dyDescent="0.35">
      <c r="A146">
        <v>2022</v>
      </c>
      <c r="B146" t="s">
        <v>1532</v>
      </c>
      <c r="C146" t="s">
        <v>277</v>
      </c>
      <c r="D146" s="17">
        <v>208</v>
      </c>
      <c r="E146" t="s">
        <v>327</v>
      </c>
      <c r="F146" t="s">
        <v>1615</v>
      </c>
      <c r="G146" t="s">
        <v>1616</v>
      </c>
      <c r="H146" t="s">
        <v>1532</v>
      </c>
      <c r="I146" t="s">
        <v>1053</v>
      </c>
      <c r="J146" t="s">
        <v>1617</v>
      </c>
      <c r="K146" t="s">
        <v>1053</v>
      </c>
      <c r="L146">
        <v>0</v>
      </c>
      <c r="M146" t="str">
        <f>IF(Tbl_ExpendInput[[#This Row],[Fund Detail Code]]="09119",Tbl_ExpendInput[[#This Row],[Fund Group Name]],IF(ISNUMBER(SEARCH("covid",Tbl_ExpendInput[[#This Row],[Fund Detail Name]]))=TRUE,"COVID Funds",Tbl_ExpendInput[[#This Row],[Fund Group Name]]))</f>
        <v>Higher Education Operating</v>
      </c>
      <c r="N146" s="14" t="str">
        <f>IF(Tbl_ExpendInput[[#This Row],[Fund Detail Code]]="09119",Tbl_ExpendInput[[#This Row],[Fund Group Code]],IF(ISNUMBER(SEARCH("covid",Tbl_ExpendInput[[#This Row],[Fund Detail Name]]))=TRUE,"99",Tbl_ExpendInput[[#This Row],[Fund Group Code]]))</f>
        <v>03</v>
      </c>
      <c r="O146" s="14">
        <f>VLOOKUP(Tbl_ExpendInput[[#This Row],[Agency Code]],TblAgencies[],12,FALSE)</f>
        <v>208</v>
      </c>
    </row>
    <row r="147" spans="1:15" x14ac:dyDescent="0.35">
      <c r="A147">
        <v>2022</v>
      </c>
      <c r="B147" t="s">
        <v>1532</v>
      </c>
      <c r="C147" t="s">
        <v>277</v>
      </c>
      <c r="D147" s="17">
        <v>208</v>
      </c>
      <c r="E147" t="s">
        <v>327</v>
      </c>
      <c r="F147" t="s">
        <v>1615</v>
      </c>
      <c r="G147" t="s">
        <v>1616</v>
      </c>
      <c r="H147" t="s">
        <v>1532</v>
      </c>
      <c r="I147" t="s">
        <v>1053</v>
      </c>
      <c r="J147" t="s">
        <v>1619</v>
      </c>
      <c r="K147" t="s">
        <v>1207</v>
      </c>
      <c r="L147">
        <v>0</v>
      </c>
      <c r="M147" t="str">
        <f>IF(Tbl_ExpendInput[[#This Row],[Fund Detail Code]]="09119",Tbl_ExpendInput[[#This Row],[Fund Group Name]],IF(ISNUMBER(SEARCH("covid",Tbl_ExpendInput[[#This Row],[Fund Detail Name]]))=TRUE,"COVID Funds",Tbl_ExpendInput[[#This Row],[Fund Group Name]]))</f>
        <v>Higher Education Operating</v>
      </c>
      <c r="N147" s="14" t="str">
        <f>IF(Tbl_ExpendInput[[#This Row],[Fund Detail Code]]="09119",Tbl_ExpendInput[[#This Row],[Fund Group Code]],IF(ISNUMBER(SEARCH("covid",Tbl_ExpendInput[[#This Row],[Fund Detail Name]]))=TRUE,"99",Tbl_ExpendInput[[#This Row],[Fund Group Code]]))</f>
        <v>03</v>
      </c>
      <c r="O147" s="14">
        <f>VLOOKUP(Tbl_ExpendInput[[#This Row],[Agency Code]],TblAgencies[],12,FALSE)</f>
        <v>208</v>
      </c>
    </row>
    <row r="148" spans="1:15" x14ac:dyDescent="0.35">
      <c r="A148">
        <v>2022</v>
      </c>
      <c r="B148" t="s">
        <v>1532</v>
      </c>
      <c r="C148" t="s">
        <v>277</v>
      </c>
      <c r="D148" s="17">
        <v>208</v>
      </c>
      <c r="E148" t="s">
        <v>327</v>
      </c>
      <c r="F148" t="s">
        <v>3008</v>
      </c>
      <c r="G148" t="s">
        <v>3009</v>
      </c>
      <c r="H148" t="s">
        <v>1532</v>
      </c>
      <c r="I148" t="s">
        <v>1053</v>
      </c>
      <c r="J148" t="s">
        <v>1617</v>
      </c>
      <c r="K148" t="s">
        <v>1053</v>
      </c>
      <c r="L148">
        <v>440046784.41000003</v>
      </c>
      <c r="M148" t="str">
        <f>IF(Tbl_ExpendInput[[#This Row],[Fund Detail Code]]="09119",Tbl_ExpendInput[[#This Row],[Fund Group Name]],IF(ISNUMBER(SEARCH("covid",Tbl_ExpendInput[[#This Row],[Fund Detail Name]]))=TRUE,"COVID Funds",Tbl_ExpendInput[[#This Row],[Fund Group Name]]))</f>
        <v>Higher Education Operating</v>
      </c>
      <c r="N148" s="14" t="str">
        <f>IF(Tbl_ExpendInput[[#This Row],[Fund Detail Code]]="09119",Tbl_ExpendInput[[#This Row],[Fund Group Code]],IF(ISNUMBER(SEARCH("covid",Tbl_ExpendInput[[#This Row],[Fund Detail Name]]))=TRUE,"99",Tbl_ExpendInput[[#This Row],[Fund Group Code]]))</f>
        <v>03</v>
      </c>
      <c r="O148" s="14">
        <f>VLOOKUP(Tbl_ExpendInput[[#This Row],[Agency Code]],TblAgencies[],12,FALSE)</f>
        <v>208</v>
      </c>
    </row>
    <row r="149" spans="1:15" x14ac:dyDescent="0.35">
      <c r="A149">
        <v>2022</v>
      </c>
      <c r="B149" t="s">
        <v>1532</v>
      </c>
      <c r="C149" t="s">
        <v>277</v>
      </c>
      <c r="D149" s="17">
        <v>208</v>
      </c>
      <c r="E149" t="s">
        <v>327</v>
      </c>
      <c r="F149" t="s">
        <v>3008</v>
      </c>
      <c r="G149" t="s">
        <v>3009</v>
      </c>
      <c r="H149" t="s">
        <v>1532</v>
      </c>
      <c r="I149" t="s">
        <v>1053</v>
      </c>
      <c r="J149" t="s">
        <v>1626</v>
      </c>
      <c r="K149" t="s">
        <v>1201</v>
      </c>
      <c r="L149">
        <v>589015.12</v>
      </c>
      <c r="M149" t="str">
        <f>IF(Tbl_ExpendInput[[#This Row],[Fund Detail Code]]="09119",Tbl_ExpendInput[[#This Row],[Fund Group Name]],IF(ISNUMBER(SEARCH("covid",Tbl_ExpendInput[[#This Row],[Fund Detail Name]]))=TRUE,"COVID Funds",Tbl_ExpendInput[[#This Row],[Fund Group Name]]))</f>
        <v>Higher Education Operating</v>
      </c>
      <c r="N149" s="14" t="str">
        <f>IF(Tbl_ExpendInput[[#This Row],[Fund Detail Code]]="09119",Tbl_ExpendInput[[#This Row],[Fund Group Code]],IF(ISNUMBER(SEARCH("covid",Tbl_ExpendInput[[#This Row],[Fund Detail Name]]))=TRUE,"99",Tbl_ExpendInput[[#This Row],[Fund Group Code]]))</f>
        <v>03</v>
      </c>
      <c r="O149" s="14">
        <f>VLOOKUP(Tbl_ExpendInput[[#This Row],[Agency Code]],TblAgencies[],12,FALSE)</f>
        <v>208</v>
      </c>
    </row>
    <row r="150" spans="1:15" x14ac:dyDescent="0.35">
      <c r="A150">
        <v>2022</v>
      </c>
      <c r="B150" t="s">
        <v>1532</v>
      </c>
      <c r="C150" t="s">
        <v>277</v>
      </c>
      <c r="D150" s="17">
        <v>208</v>
      </c>
      <c r="E150" t="s">
        <v>327</v>
      </c>
      <c r="F150" t="s">
        <v>3008</v>
      </c>
      <c r="G150" t="s">
        <v>3009</v>
      </c>
      <c r="H150" t="s">
        <v>1532</v>
      </c>
      <c r="I150" t="s">
        <v>1053</v>
      </c>
      <c r="J150" t="s">
        <v>1618</v>
      </c>
      <c r="K150" t="s">
        <v>1204</v>
      </c>
      <c r="L150">
        <v>383917.33</v>
      </c>
      <c r="M150" t="str">
        <f>IF(Tbl_ExpendInput[[#This Row],[Fund Detail Code]]="09119",Tbl_ExpendInput[[#This Row],[Fund Group Name]],IF(ISNUMBER(SEARCH("covid",Tbl_ExpendInput[[#This Row],[Fund Detail Name]]))=TRUE,"COVID Funds",Tbl_ExpendInput[[#This Row],[Fund Group Name]]))</f>
        <v>Higher Education Operating</v>
      </c>
      <c r="N150" s="14" t="str">
        <f>IF(Tbl_ExpendInput[[#This Row],[Fund Detail Code]]="09119",Tbl_ExpendInput[[#This Row],[Fund Group Code]],IF(ISNUMBER(SEARCH("covid",Tbl_ExpendInput[[#This Row],[Fund Detail Name]]))=TRUE,"99",Tbl_ExpendInput[[#This Row],[Fund Group Code]]))</f>
        <v>03</v>
      </c>
      <c r="O150" s="14">
        <f>VLOOKUP(Tbl_ExpendInput[[#This Row],[Agency Code]],TblAgencies[],12,FALSE)</f>
        <v>208</v>
      </c>
    </row>
    <row r="151" spans="1:15" x14ac:dyDescent="0.35">
      <c r="A151">
        <v>2022</v>
      </c>
      <c r="B151" t="s">
        <v>1532</v>
      </c>
      <c r="C151" t="s">
        <v>277</v>
      </c>
      <c r="D151" s="17">
        <v>208</v>
      </c>
      <c r="E151" t="s">
        <v>327</v>
      </c>
      <c r="F151" t="s">
        <v>3008</v>
      </c>
      <c r="G151" t="s">
        <v>3009</v>
      </c>
      <c r="H151" t="s">
        <v>1532</v>
      </c>
      <c r="I151" t="s">
        <v>1053</v>
      </c>
      <c r="J151" t="s">
        <v>1621</v>
      </c>
      <c r="K151" t="s">
        <v>1212</v>
      </c>
      <c r="L151">
        <v>238377.62</v>
      </c>
      <c r="M151" t="str">
        <f>IF(Tbl_ExpendInput[[#This Row],[Fund Detail Code]]="09119",Tbl_ExpendInput[[#This Row],[Fund Group Name]],IF(ISNUMBER(SEARCH("covid",Tbl_ExpendInput[[#This Row],[Fund Detail Name]]))=TRUE,"COVID Funds",Tbl_ExpendInput[[#This Row],[Fund Group Name]]))</f>
        <v>Higher Education Operating</v>
      </c>
      <c r="N151" s="14" t="str">
        <f>IF(Tbl_ExpendInput[[#This Row],[Fund Detail Code]]="09119",Tbl_ExpendInput[[#This Row],[Fund Group Code]],IF(ISNUMBER(SEARCH("covid",Tbl_ExpendInput[[#This Row],[Fund Detail Name]]))=TRUE,"99",Tbl_ExpendInput[[#This Row],[Fund Group Code]]))</f>
        <v>03</v>
      </c>
      <c r="O151" s="14">
        <f>VLOOKUP(Tbl_ExpendInput[[#This Row],[Agency Code]],TblAgencies[],12,FALSE)</f>
        <v>208</v>
      </c>
    </row>
    <row r="152" spans="1:15" x14ac:dyDescent="0.35">
      <c r="A152">
        <v>2022</v>
      </c>
      <c r="B152" t="s">
        <v>1532</v>
      </c>
      <c r="C152" t="s">
        <v>277</v>
      </c>
      <c r="D152" s="17">
        <v>208</v>
      </c>
      <c r="E152" t="s">
        <v>327</v>
      </c>
      <c r="F152" t="s">
        <v>3010</v>
      </c>
      <c r="G152" t="s">
        <v>3011</v>
      </c>
      <c r="H152" t="s">
        <v>1532</v>
      </c>
      <c r="I152" t="s">
        <v>1053</v>
      </c>
      <c r="J152" t="s">
        <v>1617</v>
      </c>
      <c r="K152" t="s">
        <v>1053</v>
      </c>
      <c r="L152">
        <v>96914494.489999995</v>
      </c>
      <c r="M152" t="str">
        <f>IF(Tbl_ExpendInput[[#This Row],[Fund Detail Code]]="09119",Tbl_ExpendInput[[#This Row],[Fund Group Name]],IF(ISNUMBER(SEARCH("covid",Tbl_ExpendInput[[#This Row],[Fund Detail Name]]))=TRUE,"COVID Funds",Tbl_ExpendInput[[#This Row],[Fund Group Name]]))</f>
        <v>Higher Education Operating</v>
      </c>
      <c r="N152" s="14" t="str">
        <f>IF(Tbl_ExpendInput[[#This Row],[Fund Detail Code]]="09119",Tbl_ExpendInput[[#This Row],[Fund Group Code]],IF(ISNUMBER(SEARCH("covid",Tbl_ExpendInput[[#This Row],[Fund Detail Name]]))=TRUE,"99",Tbl_ExpendInput[[#This Row],[Fund Group Code]]))</f>
        <v>03</v>
      </c>
      <c r="O152" s="14">
        <f>VLOOKUP(Tbl_ExpendInput[[#This Row],[Agency Code]],TblAgencies[],12,FALSE)</f>
        <v>208</v>
      </c>
    </row>
    <row r="153" spans="1:15" x14ac:dyDescent="0.35">
      <c r="A153">
        <v>2022</v>
      </c>
      <c r="B153" t="s">
        <v>1532</v>
      </c>
      <c r="C153" t="s">
        <v>277</v>
      </c>
      <c r="D153" s="17">
        <v>208</v>
      </c>
      <c r="E153" t="s">
        <v>327</v>
      </c>
      <c r="F153" t="s">
        <v>3010</v>
      </c>
      <c r="G153" t="s">
        <v>3011</v>
      </c>
      <c r="H153" t="s">
        <v>1532</v>
      </c>
      <c r="I153" t="s">
        <v>1053</v>
      </c>
      <c r="J153" t="s">
        <v>1621</v>
      </c>
      <c r="K153" t="s">
        <v>1212</v>
      </c>
      <c r="L153">
        <v>129926.94</v>
      </c>
      <c r="M153" t="str">
        <f>IF(Tbl_ExpendInput[[#This Row],[Fund Detail Code]]="09119",Tbl_ExpendInput[[#This Row],[Fund Group Name]],IF(ISNUMBER(SEARCH("covid",Tbl_ExpendInput[[#This Row],[Fund Detail Name]]))=TRUE,"COVID Funds",Tbl_ExpendInput[[#This Row],[Fund Group Name]]))</f>
        <v>Higher Education Operating</v>
      </c>
      <c r="N153" s="14" t="str">
        <f>IF(Tbl_ExpendInput[[#This Row],[Fund Detail Code]]="09119",Tbl_ExpendInput[[#This Row],[Fund Group Code]],IF(ISNUMBER(SEARCH("covid",Tbl_ExpendInput[[#This Row],[Fund Detail Name]]))=TRUE,"99",Tbl_ExpendInput[[#This Row],[Fund Group Code]]))</f>
        <v>03</v>
      </c>
      <c r="O153" s="14">
        <f>VLOOKUP(Tbl_ExpendInput[[#This Row],[Agency Code]],TblAgencies[],12,FALSE)</f>
        <v>208</v>
      </c>
    </row>
    <row r="154" spans="1:15" x14ac:dyDescent="0.35">
      <c r="A154">
        <v>2022</v>
      </c>
      <c r="B154" t="s">
        <v>1532</v>
      </c>
      <c r="C154" t="s">
        <v>277</v>
      </c>
      <c r="D154" s="17">
        <v>208</v>
      </c>
      <c r="E154" t="s">
        <v>327</v>
      </c>
      <c r="F154" t="s">
        <v>3012</v>
      </c>
      <c r="G154" t="s">
        <v>3013</v>
      </c>
      <c r="H154" t="s">
        <v>1532</v>
      </c>
      <c r="I154" t="s">
        <v>1053</v>
      </c>
      <c r="J154" t="s">
        <v>1617</v>
      </c>
      <c r="K154" t="s">
        <v>1053</v>
      </c>
      <c r="L154">
        <v>7872914.5</v>
      </c>
      <c r="M154" t="str">
        <f>IF(Tbl_ExpendInput[[#This Row],[Fund Detail Code]]="09119",Tbl_ExpendInput[[#This Row],[Fund Group Name]],IF(ISNUMBER(SEARCH("covid",Tbl_ExpendInput[[#This Row],[Fund Detail Name]]))=TRUE,"COVID Funds",Tbl_ExpendInput[[#This Row],[Fund Group Name]]))</f>
        <v>Higher Education Operating</v>
      </c>
      <c r="N154" s="14" t="str">
        <f>IF(Tbl_ExpendInput[[#This Row],[Fund Detail Code]]="09119",Tbl_ExpendInput[[#This Row],[Fund Group Code]],IF(ISNUMBER(SEARCH("covid",Tbl_ExpendInput[[#This Row],[Fund Detail Name]]))=TRUE,"99",Tbl_ExpendInput[[#This Row],[Fund Group Code]]))</f>
        <v>03</v>
      </c>
      <c r="O154" s="14">
        <f>VLOOKUP(Tbl_ExpendInput[[#This Row],[Agency Code]],TblAgencies[],12,FALSE)</f>
        <v>208</v>
      </c>
    </row>
    <row r="155" spans="1:15" x14ac:dyDescent="0.35">
      <c r="A155">
        <v>2022</v>
      </c>
      <c r="B155" t="s">
        <v>1532</v>
      </c>
      <c r="C155" t="s">
        <v>277</v>
      </c>
      <c r="D155" s="17">
        <v>208</v>
      </c>
      <c r="E155" t="s">
        <v>327</v>
      </c>
      <c r="F155" t="s">
        <v>3012</v>
      </c>
      <c r="G155" t="s">
        <v>3013</v>
      </c>
      <c r="H155" t="s">
        <v>1532</v>
      </c>
      <c r="I155" t="s">
        <v>1053</v>
      </c>
      <c r="J155" t="s">
        <v>1626</v>
      </c>
      <c r="K155" t="s">
        <v>1201</v>
      </c>
      <c r="L155">
        <v>8075564.8499999996</v>
      </c>
      <c r="M155" t="str">
        <f>IF(Tbl_ExpendInput[[#This Row],[Fund Detail Code]]="09119",Tbl_ExpendInput[[#This Row],[Fund Group Name]],IF(ISNUMBER(SEARCH("covid",Tbl_ExpendInput[[#This Row],[Fund Detail Name]]))=TRUE,"COVID Funds",Tbl_ExpendInput[[#This Row],[Fund Group Name]]))</f>
        <v>Higher Education Operating</v>
      </c>
      <c r="N155" s="14" t="str">
        <f>IF(Tbl_ExpendInput[[#This Row],[Fund Detail Code]]="09119",Tbl_ExpendInput[[#This Row],[Fund Group Code]],IF(ISNUMBER(SEARCH("covid",Tbl_ExpendInput[[#This Row],[Fund Detail Name]]))=TRUE,"99",Tbl_ExpendInput[[#This Row],[Fund Group Code]]))</f>
        <v>03</v>
      </c>
      <c r="O155" s="14">
        <f>VLOOKUP(Tbl_ExpendInput[[#This Row],[Agency Code]],TblAgencies[],12,FALSE)</f>
        <v>208</v>
      </c>
    </row>
    <row r="156" spans="1:15" x14ac:dyDescent="0.35">
      <c r="A156">
        <v>2022</v>
      </c>
      <c r="B156" t="s">
        <v>1532</v>
      </c>
      <c r="C156" t="s">
        <v>277</v>
      </c>
      <c r="D156" s="17">
        <v>208</v>
      </c>
      <c r="E156" t="s">
        <v>327</v>
      </c>
      <c r="F156" t="s">
        <v>3012</v>
      </c>
      <c r="G156" t="s">
        <v>3013</v>
      </c>
      <c r="H156" t="s">
        <v>1532</v>
      </c>
      <c r="I156" t="s">
        <v>1053</v>
      </c>
      <c r="J156" t="s">
        <v>1621</v>
      </c>
      <c r="K156" t="s">
        <v>1212</v>
      </c>
      <c r="L156">
        <v>2295</v>
      </c>
      <c r="M156" t="str">
        <f>IF(Tbl_ExpendInput[[#This Row],[Fund Detail Code]]="09119",Tbl_ExpendInput[[#This Row],[Fund Group Name]],IF(ISNUMBER(SEARCH("covid",Tbl_ExpendInput[[#This Row],[Fund Detail Name]]))=TRUE,"COVID Funds",Tbl_ExpendInput[[#This Row],[Fund Group Name]]))</f>
        <v>Higher Education Operating</v>
      </c>
      <c r="N156" s="14" t="str">
        <f>IF(Tbl_ExpendInput[[#This Row],[Fund Detail Code]]="09119",Tbl_ExpendInput[[#This Row],[Fund Group Code]],IF(ISNUMBER(SEARCH("covid",Tbl_ExpendInput[[#This Row],[Fund Detail Name]]))=TRUE,"99",Tbl_ExpendInput[[#This Row],[Fund Group Code]]))</f>
        <v>03</v>
      </c>
      <c r="O156" s="14">
        <f>VLOOKUP(Tbl_ExpendInput[[#This Row],[Agency Code]],TblAgencies[],12,FALSE)</f>
        <v>208</v>
      </c>
    </row>
    <row r="157" spans="1:15" x14ac:dyDescent="0.35">
      <c r="A157">
        <v>2022</v>
      </c>
      <c r="B157" t="s">
        <v>1532</v>
      </c>
      <c r="C157" t="s">
        <v>277</v>
      </c>
      <c r="D157" s="17">
        <v>208</v>
      </c>
      <c r="E157" t="s">
        <v>327</v>
      </c>
      <c r="F157" t="s">
        <v>3014</v>
      </c>
      <c r="G157" t="s">
        <v>3015</v>
      </c>
      <c r="H157" t="s">
        <v>1532</v>
      </c>
      <c r="I157" t="s">
        <v>1053</v>
      </c>
      <c r="J157" t="s">
        <v>1617</v>
      </c>
      <c r="K157" t="s">
        <v>1053</v>
      </c>
      <c r="L157">
        <v>116205825.42</v>
      </c>
      <c r="M157" t="str">
        <f>IF(Tbl_ExpendInput[[#This Row],[Fund Detail Code]]="09119",Tbl_ExpendInput[[#This Row],[Fund Group Name]],IF(ISNUMBER(SEARCH("covid",Tbl_ExpendInput[[#This Row],[Fund Detail Name]]))=TRUE,"COVID Funds",Tbl_ExpendInput[[#This Row],[Fund Group Name]]))</f>
        <v>Higher Education Operating</v>
      </c>
      <c r="N157" s="14" t="str">
        <f>IF(Tbl_ExpendInput[[#This Row],[Fund Detail Code]]="09119",Tbl_ExpendInput[[#This Row],[Fund Group Code]],IF(ISNUMBER(SEARCH("covid",Tbl_ExpendInput[[#This Row],[Fund Detail Name]]))=TRUE,"99",Tbl_ExpendInput[[#This Row],[Fund Group Code]]))</f>
        <v>03</v>
      </c>
      <c r="O157" s="14">
        <f>VLOOKUP(Tbl_ExpendInput[[#This Row],[Agency Code]],TblAgencies[],12,FALSE)</f>
        <v>208</v>
      </c>
    </row>
    <row r="158" spans="1:15" x14ac:dyDescent="0.35">
      <c r="A158">
        <v>2022</v>
      </c>
      <c r="B158" t="s">
        <v>1532</v>
      </c>
      <c r="C158" t="s">
        <v>277</v>
      </c>
      <c r="D158" s="17">
        <v>208</v>
      </c>
      <c r="E158" t="s">
        <v>327</v>
      </c>
      <c r="F158" t="s">
        <v>3014</v>
      </c>
      <c r="G158" t="s">
        <v>3015</v>
      </c>
      <c r="H158" t="s">
        <v>1532</v>
      </c>
      <c r="I158" t="s">
        <v>1053</v>
      </c>
      <c r="J158" t="s">
        <v>1621</v>
      </c>
      <c r="K158" t="s">
        <v>1212</v>
      </c>
      <c r="L158">
        <v>4795</v>
      </c>
      <c r="M158" t="str">
        <f>IF(Tbl_ExpendInput[[#This Row],[Fund Detail Code]]="09119",Tbl_ExpendInput[[#This Row],[Fund Group Name]],IF(ISNUMBER(SEARCH("covid",Tbl_ExpendInput[[#This Row],[Fund Detail Name]]))=TRUE,"COVID Funds",Tbl_ExpendInput[[#This Row],[Fund Group Name]]))</f>
        <v>Higher Education Operating</v>
      </c>
      <c r="N158" s="14" t="str">
        <f>IF(Tbl_ExpendInput[[#This Row],[Fund Detail Code]]="09119",Tbl_ExpendInput[[#This Row],[Fund Group Code]],IF(ISNUMBER(SEARCH("covid",Tbl_ExpendInput[[#This Row],[Fund Detail Name]]))=TRUE,"99",Tbl_ExpendInput[[#This Row],[Fund Group Code]]))</f>
        <v>03</v>
      </c>
      <c r="O158" s="14">
        <f>VLOOKUP(Tbl_ExpendInput[[#This Row],[Agency Code]],TblAgencies[],12,FALSE)</f>
        <v>208</v>
      </c>
    </row>
    <row r="159" spans="1:15" x14ac:dyDescent="0.35">
      <c r="A159">
        <v>2022</v>
      </c>
      <c r="B159" t="s">
        <v>1532</v>
      </c>
      <c r="C159" t="s">
        <v>277</v>
      </c>
      <c r="D159" s="17">
        <v>208</v>
      </c>
      <c r="E159" t="s">
        <v>327</v>
      </c>
      <c r="F159" t="s">
        <v>3016</v>
      </c>
      <c r="G159" t="s">
        <v>3017</v>
      </c>
      <c r="H159" t="s">
        <v>1532</v>
      </c>
      <c r="I159" t="s">
        <v>1053</v>
      </c>
      <c r="J159" t="s">
        <v>1617</v>
      </c>
      <c r="K159" t="s">
        <v>1053</v>
      </c>
      <c r="L159">
        <v>29049536.57</v>
      </c>
      <c r="M159" t="str">
        <f>IF(Tbl_ExpendInput[[#This Row],[Fund Detail Code]]="09119",Tbl_ExpendInput[[#This Row],[Fund Group Name]],IF(ISNUMBER(SEARCH("covid",Tbl_ExpendInput[[#This Row],[Fund Detail Name]]))=TRUE,"COVID Funds",Tbl_ExpendInput[[#This Row],[Fund Group Name]]))</f>
        <v>Higher Education Operating</v>
      </c>
      <c r="N159" s="14" t="str">
        <f>IF(Tbl_ExpendInput[[#This Row],[Fund Detail Code]]="09119",Tbl_ExpendInput[[#This Row],[Fund Group Code]],IF(ISNUMBER(SEARCH("covid",Tbl_ExpendInput[[#This Row],[Fund Detail Name]]))=TRUE,"99",Tbl_ExpendInput[[#This Row],[Fund Group Code]]))</f>
        <v>03</v>
      </c>
      <c r="O159" s="14">
        <f>VLOOKUP(Tbl_ExpendInput[[#This Row],[Agency Code]],TblAgencies[],12,FALSE)</f>
        <v>208</v>
      </c>
    </row>
    <row r="160" spans="1:15" x14ac:dyDescent="0.35">
      <c r="A160">
        <v>2022</v>
      </c>
      <c r="B160" t="s">
        <v>1532</v>
      </c>
      <c r="C160" t="s">
        <v>277</v>
      </c>
      <c r="D160" s="17">
        <v>208</v>
      </c>
      <c r="E160" t="s">
        <v>327</v>
      </c>
      <c r="F160" t="s">
        <v>3016</v>
      </c>
      <c r="G160" t="s">
        <v>3017</v>
      </c>
      <c r="H160" t="s">
        <v>1532</v>
      </c>
      <c r="I160" t="s">
        <v>1053</v>
      </c>
      <c r="J160" t="s">
        <v>1621</v>
      </c>
      <c r="K160" t="s">
        <v>1212</v>
      </c>
      <c r="L160">
        <v>10615.75</v>
      </c>
      <c r="M160" t="str">
        <f>IF(Tbl_ExpendInput[[#This Row],[Fund Detail Code]]="09119",Tbl_ExpendInput[[#This Row],[Fund Group Name]],IF(ISNUMBER(SEARCH("covid",Tbl_ExpendInput[[#This Row],[Fund Detail Name]]))=TRUE,"COVID Funds",Tbl_ExpendInput[[#This Row],[Fund Group Name]]))</f>
        <v>Higher Education Operating</v>
      </c>
      <c r="N160" s="14" t="str">
        <f>IF(Tbl_ExpendInput[[#This Row],[Fund Detail Code]]="09119",Tbl_ExpendInput[[#This Row],[Fund Group Code]],IF(ISNUMBER(SEARCH("covid",Tbl_ExpendInput[[#This Row],[Fund Detail Name]]))=TRUE,"99",Tbl_ExpendInput[[#This Row],[Fund Group Code]]))</f>
        <v>03</v>
      </c>
      <c r="O160" s="14">
        <f>VLOOKUP(Tbl_ExpendInput[[#This Row],[Agency Code]],TblAgencies[],12,FALSE)</f>
        <v>208</v>
      </c>
    </row>
    <row r="161" spans="1:15" x14ac:dyDescent="0.35">
      <c r="A161">
        <v>2022</v>
      </c>
      <c r="B161" t="s">
        <v>1532</v>
      </c>
      <c r="C161" t="s">
        <v>277</v>
      </c>
      <c r="D161" s="17">
        <v>208</v>
      </c>
      <c r="E161" t="s">
        <v>327</v>
      </c>
      <c r="F161" t="s">
        <v>3018</v>
      </c>
      <c r="G161" t="s">
        <v>3019</v>
      </c>
      <c r="H161" t="s">
        <v>1532</v>
      </c>
      <c r="I161" t="s">
        <v>1053</v>
      </c>
      <c r="J161" t="s">
        <v>1617</v>
      </c>
      <c r="K161" t="s">
        <v>1053</v>
      </c>
      <c r="L161">
        <v>76886109.409999996</v>
      </c>
      <c r="M161" t="str">
        <f>IF(Tbl_ExpendInput[[#This Row],[Fund Detail Code]]="09119",Tbl_ExpendInput[[#This Row],[Fund Group Name]],IF(ISNUMBER(SEARCH("covid",Tbl_ExpendInput[[#This Row],[Fund Detail Name]]))=TRUE,"COVID Funds",Tbl_ExpendInput[[#This Row],[Fund Group Name]]))</f>
        <v>Higher Education Operating</v>
      </c>
      <c r="N161" s="14" t="str">
        <f>IF(Tbl_ExpendInput[[#This Row],[Fund Detail Code]]="09119",Tbl_ExpendInput[[#This Row],[Fund Group Code]],IF(ISNUMBER(SEARCH("covid",Tbl_ExpendInput[[#This Row],[Fund Detail Name]]))=TRUE,"99",Tbl_ExpendInput[[#This Row],[Fund Group Code]]))</f>
        <v>03</v>
      </c>
      <c r="O161" s="14">
        <f>VLOOKUP(Tbl_ExpendInput[[#This Row],[Agency Code]],TblAgencies[],12,FALSE)</f>
        <v>208</v>
      </c>
    </row>
    <row r="162" spans="1:15" x14ac:dyDescent="0.35">
      <c r="A162">
        <v>2022</v>
      </c>
      <c r="B162" t="s">
        <v>1532</v>
      </c>
      <c r="C162" t="s">
        <v>277</v>
      </c>
      <c r="D162" s="17">
        <v>208</v>
      </c>
      <c r="E162" t="s">
        <v>327</v>
      </c>
      <c r="F162" t="s">
        <v>3018</v>
      </c>
      <c r="G162" t="s">
        <v>3019</v>
      </c>
      <c r="H162" t="s">
        <v>1532</v>
      </c>
      <c r="I162" t="s">
        <v>1053</v>
      </c>
      <c r="J162" t="s">
        <v>1619</v>
      </c>
      <c r="K162" t="s">
        <v>1207</v>
      </c>
      <c r="L162">
        <v>34343.47</v>
      </c>
      <c r="M162" t="str">
        <f>IF(Tbl_ExpendInput[[#This Row],[Fund Detail Code]]="09119",Tbl_ExpendInput[[#This Row],[Fund Group Name]],IF(ISNUMBER(SEARCH("covid",Tbl_ExpendInput[[#This Row],[Fund Detail Name]]))=TRUE,"COVID Funds",Tbl_ExpendInput[[#This Row],[Fund Group Name]]))</f>
        <v>Higher Education Operating</v>
      </c>
      <c r="N162" s="14" t="str">
        <f>IF(Tbl_ExpendInput[[#This Row],[Fund Detail Code]]="09119",Tbl_ExpendInput[[#This Row],[Fund Group Code]],IF(ISNUMBER(SEARCH("covid",Tbl_ExpendInput[[#This Row],[Fund Detail Name]]))=TRUE,"99",Tbl_ExpendInput[[#This Row],[Fund Group Code]]))</f>
        <v>03</v>
      </c>
      <c r="O162" s="14">
        <f>VLOOKUP(Tbl_ExpendInput[[#This Row],[Agency Code]],TblAgencies[],12,FALSE)</f>
        <v>208</v>
      </c>
    </row>
    <row r="163" spans="1:15" x14ac:dyDescent="0.35">
      <c r="A163">
        <v>2022</v>
      </c>
      <c r="B163" t="s">
        <v>1532</v>
      </c>
      <c r="C163" t="s">
        <v>277</v>
      </c>
      <c r="D163" s="17">
        <v>208</v>
      </c>
      <c r="E163" t="s">
        <v>327</v>
      </c>
      <c r="F163" t="s">
        <v>3018</v>
      </c>
      <c r="G163" t="s">
        <v>3019</v>
      </c>
      <c r="H163" t="s">
        <v>1532</v>
      </c>
      <c r="I163" t="s">
        <v>1053</v>
      </c>
      <c r="J163" t="s">
        <v>1621</v>
      </c>
      <c r="K163" t="s">
        <v>1212</v>
      </c>
      <c r="L163">
        <v>-225239.01</v>
      </c>
      <c r="M163" t="str">
        <f>IF(Tbl_ExpendInput[[#This Row],[Fund Detail Code]]="09119",Tbl_ExpendInput[[#This Row],[Fund Group Name]],IF(ISNUMBER(SEARCH("covid",Tbl_ExpendInput[[#This Row],[Fund Detail Name]]))=TRUE,"COVID Funds",Tbl_ExpendInput[[#This Row],[Fund Group Name]]))</f>
        <v>Higher Education Operating</v>
      </c>
      <c r="N163" s="14" t="str">
        <f>IF(Tbl_ExpendInput[[#This Row],[Fund Detail Code]]="09119",Tbl_ExpendInput[[#This Row],[Fund Group Code]],IF(ISNUMBER(SEARCH("covid",Tbl_ExpendInput[[#This Row],[Fund Detail Name]]))=TRUE,"99",Tbl_ExpendInput[[#This Row],[Fund Group Code]]))</f>
        <v>03</v>
      </c>
      <c r="O163" s="14">
        <f>VLOOKUP(Tbl_ExpendInput[[#This Row],[Agency Code]],TblAgencies[],12,FALSE)</f>
        <v>208</v>
      </c>
    </row>
    <row r="164" spans="1:15" x14ac:dyDescent="0.35">
      <c r="A164">
        <v>2022</v>
      </c>
      <c r="B164" t="s">
        <v>1532</v>
      </c>
      <c r="C164" t="s">
        <v>277</v>
      </c>
      <c r="D164" s="17">
        <v>208</v>
      </c>
      <c r="E164" t="s">
        <v>327</v>
      </c>
      <c r="F164" t="s">
        <v>3018</v>
      </c>
      <c r="G164" t="s">
        <v>3019</v>
      </c>
      <c r="H164" t="s">
        <v>1532</v>
      </c>
      <c r="I164" t="s">
        <v>1053</v>
      </c>
      <c r="J164" t="s">
        <v>1642</v>
      </c>
      <c r="K164" t="s">
        <v>1221</v>
      </c>
      <c r="L164">
        <v>115025.97</v>
      </c>
      <c r="M164" t="str">
        <f>IF(Tbl_ExpendInput[[#This Row],[Fund Detail Code]]="09119",Tbl_ExpendInput[[#This Row],[Fund Group Name]],IF(ISNUMBER(SEARCH("covid",Tbl_ExpendInput[[#This Row],[Fund Detail Name]]))=TRUE,"COVID Funds",Tbl_ExpendInput[[#This Row],[Fund Group Name]]))</f>
        <v>Higher Education Operating</v>
      </c>
      <c r="N164" s="14" t="str">
        <f>IF(Tbl_ExpendInput[[#This Row],[Fund Detail Code]]="09119",Tbl_ExpendInput[[#This Row],[Fund Group Code]],IF(ISNUMBER(SEARCH("covid",Tbl_ExpendInput[[#This Row],[Fund Detail Name]]))=TRUE,"99",Tbl_ExpendInput[[#This Row],[Fund Group Code]]))</f>
        <v>03</v>
      </c>
      <c r="O164" s="14">
        <f>VLOOKUP(Tbl_ExpendInput[[#This Row],[Agency Code]],TblAgencies[],12,FALSE)</f>
        <v>208</v>
      </c>
    </row>
    <row r="165" spans="1:15" x14ac:dyDescent="0.35">
      <c r="A165">
        <v>2022</v>
      </c>
      <c r="B165" t="s">
        <v>1532</v>
      </c>
      <c r="C165" t="s">
        <v>277</v>
      </c>
      <c r="D165" s="17">
        <v>208</v>
      </c>
      <c r="E165" t="s">
        <v>327</v>
      </c>
      <c r="F165" t="s">
        <v>3020</v>
      </c>
      <c r="G165" t="s">
        <v>3021</v>
      </c>
      <c r="H165" t="s">
        <v>1532</v>
      </c>
      <c r="I165" t="s">
        <v>1053</v>
      </c>
      <c r="J165" t="s">
        <v>1617</v>
      </c>
      <c r="K165" t="s">
        <v>1053</v>
      </c>
      <c r="L165">
        <v>118302336.81</v>
      </c>
      <c r="M165" t="str">
        <f>IF(Tbl_ExpendInput[[#This Row],[Fund Detail Code]]="09119",Tbl_ExpendInput[[#This Row],[Fund Group Name]],IF(ISNUMBER(SEARCH("covid",Tbl_ExpendInput[[#This Row],[Fund Detail Name]]))=TRUE,"COVID Funds",Tbl_ExpendInput[[#This Row],[Fund Group Name]]))</f>
        <v>Higher Education Operating</v>
      </c>
      <c r="N165" s="14" t="str">
        <f>IF(Tbl_ExpendInput[[#This Row],[Fund Detail Code]]="09119",Tbl_ExpendInput[[#This Row],[Fund Group Code]],IF(ISNUMBER(SEARCH("covid",Tbl_ExpendInput[[#This Row],[Fund Detail Name]]))=TRUE,"99",Tbl_ExpendInput[[#This Row],[Fund Group Code]]))</f>
        <v>03</v>
      </c>
      <c r="O165" s="14">
        <f>VLOOKUP(Tbl_ExpendInput[[#This Row],[Agency Code]],TblAgencies[],12,FALSE)</f>
        <v>208</v>
      </c>
    </row>
    <row r="166" spans="1:15" x14ac:dyDescent="0.35">
      <c r="A166">
        <v>2022</v>
      </c>
      <c r="B166" t="s">
        <v>1532</v>
      </c>
      <c r="C166" t="s">
        <v>277</v>
      </c>
      <c r="D166" s="17">
        <v>208</v>
      </c>
      <c r="E166" t="s">
        <v>327</v>
      </c>
      <c r="F166" t="s">
        <v>3020</v>
      </c>
      <c r="G166" t="s">
        <v>3021</v>
      </c>
      <c r="H166" t="s">
        <v>1532</v>
      </c>
      <c r="I166" t="s">
        <v>1053</v>
      </c>
      <c r="J166" t="s">
        <v>1621</v>
      </c>
      <c r="K166" t="s">
        <v>1212</v>
      </c>
      <c r="L166">
        <v>3375</v>
      </c>
      <c r="M166" t="str">
        <f>IF(Tbl_ExpendInput[[#This Row],[Fund Detail Code]]="09119",Tbl_ExpendInput[[#This Row],[Fund Group Name]],IF(ISNUMBER(SEARCH("covid",Tbl_ExpendInput[[#This Row],[Fund Detail Name]]))=TRUE,"COVID Funds",Tbl_ExpendInput[[#This Row],[Fund Group Name]]))</f>
        <v>Higher Education Operating</v>
      </c>
      <c r="N166" s="14" t="str">
        <f>IF(Tbl_ExpendInput[[#This Row],[Fund Detail Code]]="09119",Tbl_ExpendInput[[#This Row],[Fund Group Code]],IF(ISNUMBER(SEARCH("covid",Tbl_ExpendInput[[#This Row],[Fund Detail Name]]))=TRUE,"99",Tbl_ExpendInput[[#This Row],[Fund Group Code]]))</f>
        <v>03</v>
      </c>
      <c r="O166" s="14">
        <f>VLOOKUP(Tbl_ExpendInput[[#This Row],[Agency Code]],TblAgencies[],12,FALSE)</f>
        <v>208</v>
      </c>
    </row>
    <row r="167" spans="1:15" x14ac:dyDescent="0.35">
      <c r="A167">
        <v>2022</v>
      </c>
      <c r="B167" t="s">
        <v>1532</v>
      </c>
      <c r="C167" t="s">
        <v>277</v>
      </c>
      <c r="D167" s="17">
        <v>208</v>
      </c>
      <c r="E167" t="s">
        <v>327</v>
      </c>
      <c r="F167" t="s">
        <v>1624</v>
      </c>
      <c r="G167" t="s">
        <v>1625</v>
      </c>
      <c r="H167" t="s">
        <v>1552</v>
      </c>
      <c r="I167" t="s">
        <v>927</v>
      </c>
      <c r="J167" t="s">
        <v>1553</v>
      </c>
      <c r="K167" t="s">
        <v>928</v>
      </c>
      <c r="L167">
        <v>24910289</v>
      </c>
      <c r="M167" t="str">
        <f>IF(Tbl_ExpendInput[[#This Row],[Fund Detail Code]]="09119",Tbl_ExpendInput[[#This Row],[Fund Group Name]],IF(ISNUMBER(SEARCH("covid",Tbl_ExpendInput[[#This Row],[Fund Detail Name]]))=TRUE,"COVID Funds",Tbl_ExpendInput[[#This Row],[Fund Group Name]]))</f>
        <v>General</v>
      </c>
      <c r="N167" s="14" t="str">
        <f>IF(Tbl_ExpendInput[[#This Row],[Fund Detail Code]]="09119",Tbl_ExpendInput[[#This Row],[Fund Group Code]],IF(ISNUMBER(SEARCH("covid",Tbl_ExpendInput[[#This Row],[Fund Detail Name]]))=TRUE,"99",Tbl_ExpendInput[[#This Row],[Fund Group Code]]))</f>
        <v>01</v>
      </c>
      <c r="O167" s="14">
        <f>VLOOKUP(Tbl_ExpendInput[[#This Row],[Agency Code]],TblAgencies[],12,FALSE)</f>
        <v>208</v>
      </c>
    </row>
    <row r="168" spans="1:15" x14ac:dyDescent="0.35">
      <c r="A168">
        <v>2022</v>
      </c>
      <c r="B168" t="s">
        <v>1532</v>
      </c>
      <c r="C168" t="s">
        <v>277</v>
      </c>
      <c r="D168" s="17">
        <v>208</v>
      </c>
      <c r="E168" t="s">
        <v>327</v>
      </c>
      <c r="F168" t="s">
        <v>1624</v>
      </c>
      <c r="G168" t="s">
        <v>1625</v>
      </c>
      <c r="H168" t="s">
        <v>1532</v>
      </c>
      <c r="I168" t="s">
        <v>1053</v>
      </c>
      <c r="J168" t="s">
        <v>1617</v>
      </c>
      <c r="K168" t="s">
        <v>1053</v>
      </c>
      <c r="L168">
        <v>11073590.59</v>
      </c>
      <c r="M168" t="str">
        <f>IF(Tbl_ExpendInput[[#This Row],[Fund Detail Code]]="09119",Tbl_ExpendInput[[#This Row],[Fund Group Name]],IF(ISNUMBER(SEARCH("covid",Tbl_ExpendInput[[#This Row],[Fund Detail Name]]))=TRUE,"COVID Funds",Tbl_ExpendInput[[#This Row],[Fund Group Name]]))</f>
        <v>Higher Education Operating</v>
      </c>
      <c r="N168" s="14" t="str">
        <f>IF(Tbl_ExpendInput[[#This Row],[Fund Detail Code]]="09119",Tbl_ExpendInput[[#This Row],[Fund Group Code]],IF(ISNUMBER(SEARCH("covid",Tbl_ExpendInput[[#This Row],[Fund Detail Name]]))=TRUE,"99",Tbl_ExpendInput[[#This Row],[Fund Group Code]]))</f>
        <v>03</v>
      </c>
      <c r="O168" s="14">
        <f>VLOOKUP(Tbl_ExpendInput[[#This Row],[Agency Code]],TblAgencies[],12,FALSE)</f>
        <v>208</v>
      </c>
    </row>
    <row r="169" spans="1:15" x14ac:dyDescent="0.35">
      <c r="A169">
        <v>2022</v>
      </c>
      <c r="B169" t="s">
        <v>1532</v>
      </c>
      <c r="C169" t="s">
        <v>277</v>
      </c>
      <c r="D169" s="17">
        <v>208</v>
      </c>
      <c r="E169" t="s">
        <v>327</v>
      </c>
      <c r="F169" t="s">
        <v>1624</v>
      </c>
      <c r="G169" t="s">
        <v>1625</v>
      </c>
      <c r="H169" t="s">
        <v>1532</v>
      </c>
      <c r="I169" t="s">
        <v>1053</v>
      </c>
      <c r="J169" t="s">
        <v>1626</v>
      </c>
      <c r="K169" t="s">
        <v>1201</v>
      </c>
      <c r="L169">
        <v>314850</v>
      </c>
      <c r="M169" t="str">
        <f>IF(Tbl_ExpendInput[[#This Row],[Fund Detail Code]]="09119",Tbl_ExpendInput[[#This Row],[Fund Group Name]],IF(ISNUMBER(SEARCH("covid",Tbl_ExpendInput[[#This Row],[Fund Detail Name]]))=TRUE,"COVID Funds",Tbl_ExpendInput[[#This Row],[Fund Group Name]]))</f>
        <v>Higher Education Operating</v>
      </c>
      <c r="N169" s="14" t="str">
        <f>IF(Tbl_ExpendInput[[#This Row],[Fund Detail Code]]="09119",Tbl_ExpendInput[[#This Row],[Fund Group Code]],IF(ISNUMBER(SEARCH("covid",Tbl_ExpendInput[[#This Row],[Fund Detail Name]]))=TRUE,"99",Tbl_ExpendInput[[#This Row],[Fund Group Code]]))</f>
        <v>03</v>
      </c>
      <c r="O169" s="14">
        <f>VLOOKUP(Tbl_ExpendInput[[#This Row],[Agency Code]],TblAgencies[],12,FALSE)</f>
        <v>208</v>
      </c>
    </row>
    <row r="170" spans="1:15" x14ac:dyDescent="0.35">
      <c r="A170">
        <v>2022</v>
      </c>
      <c r="B170" t="s">
        <v>1532</v>
      </c>
      <c r="C170" t="s">
        <v>277</v>
      </c>
      <c r="D170" s="17">
        <v>208</v>
      </c>
      <c r="E170" t="s">
        <v>327</v>
      </c>
      <c r="F170" t="s">
        <v>1629</v>
      </c>
      <c r="G170" t="s">
        <v>1630</v>
      </c>
      <c r="H170" t="s">
        <v>1552</v>
      </c>
      <c r="I170" t="s">
        <v>927</v>
      </c>
      <c r="J170" t="s">
        <v>1553</v>
      </c>
      <c r="K170" t="s">
        <v>928</v>
      </c>
      <c r="L170">
        <v>5948341.8300000001</v>
      </c>
      <c r="M170" t="str">
        <f>IF(Tbl_ExpendInput[[#This Row],[Fund Detail Code]]="09119",Tbl_ExpendInput[[#This Row],[Fund Group Name]],IF(ISNUMBER(SEARCH("covid",Tbl_ExpendInput[[#This Row],[Fund Detail Name]]))=TRUE,"COVID Funds",Tbl_ExpendInput[[#This Row],[Fund Group Name]]))</f>
        <v>General</v>
      </c>
      <c r="N170" s="14" t="str">
        <f>IF(Tbl_ExpendInput[[#This Row],[Fund Detail Code]]="09119",Tbl_ExpendInput[[#This Row],[Fund Group Code]],IF(ISNUMBER(SEARCH("covid",Tbl_ExpendInput[[#This Row],[Fund Detail Name]]))=TRUE,"99",Tbl_ExpendInput[[#This Row],[Fund Group Code]]))</f>
        <v>01</v>
      </c>
      <c r="O170" s="14">
        <f>VLOOKUP(Tbl_ExpendInput[[#This Row],[Agency Code]],TblAgencies[],12,FALSE)</f>
        <v>208</v>
      </c>
    </row>
    <row r="171" spans="1:15" x14ac:dyDescent="0.35">
      <c r="A171">
        <v>2022</v>
      </c>
      <c r="B171" t="s">
        <v>1532</v>
      </c>
      <c r="C171" t="s">
        <v>277</v>
      </c>
      <c r="D171" s="17">
        <v>208</v>
      </c>
      <c r="E171" t="s">
        <v>327</v>
      </c>
      <c r="F171" t="s">
        <v>1629</v>
      </c>
      <c r="G171" t="s">
        <v>1630</v>
      </c>
      <c r="H171" t="s">
        <v>1532</v>
      </c>
      <c r="I171" t="s">
        <v>1053</v>
      </c>
      <c r="J171" t="s">
        <v>1631</v>
      </c>
      <c r="K171" t="s">
        <v>1200</v>
      </c>
      <c r="L171">
        <v>186815228.09999999</v>
      </c>
      <c r="M171" t="str">
        <f>IF(Tbl_ExpendInput[[#This Row],[Fund Detail Code]]="09119",Tbl_ExpendInput[[#This Row],[Fund Group Name]],IF(ISNUMBER(SEARCH("covid",Tbl_ExpendInput[[#This Row],[Fund Detail Name]]))=TRUE,"COVID Funds",Tbl_ExpendInput[[#This Row],[Fund Group Name]]))</f>
        <v>Higher Education Operating</v>
      </c>
      <c r="N171" s="14" t="str">
        <f>IF(Tbl_ExpendInput[[#This Row],[Fund Detail Code]]="09119",Tbl_ExpendInput[[#This Row],[Fund Group Code]],IF(ISNUMBER(SEARCH("covid",Tbl_ExpendInput[[#This Row],[Fund Detail Name]]))=TRUE,"99",Tbl_ExpendInput[[#This Row],[Fund Group Code]]))</f>
        <v>03</v>
      </c>
      <c r="O171" s="14">
        <f>VLOOKUP(Tbl_ExpendInput[[#This Row],[Agency Code]],TblAgencies[],12,FALSE)</f>
        <v>208</v>
      </c>
    </row>
    <row r="172" spans="1:15" x14ac:dyDescent="0.35">
      <c r="A172">
        <v>2022</v>
      </c>
      <c r="B172" t="s">
        <v>1532</v>
      </c>
      <c r="C172" t="s">
        <v>277</v>
      </c>
      <c r="D172" s="17">
        <v>208</v>
      </c>
      <c r="E172" t="s">
        <v>327</v>
      </c>
      <c r="F172" t="s">
        <v>1629</v>
      </c>
      <c r="G172" t="s">
        <v>1630</v>
      </c>
      <c r="H172" t="s">
        <v>1532</v>
      </c>
      <c r="I172" t="s">
        <v>1053</v>
      </c>
      <c r="J172" t="s">
        <v>1626</v>
      </c>
      <c r="K172" t="s">
        <v>1201</v>
      </c>
      <c r="L172">
        <v>109116649.13</v>
      </c>
      <c r="M172" t="str">
        <f>IF(Tbl_ExpendInput[[#This Row],[Fund Detail Code]]="09119",Tbl_ExpendInput[[#This Row],[Fund Group Name]],IF(ISNUMBER(SEARCH("covid",Tbl_ExpendInput[[#This Row],[Fund Detail Name]]))=TRUE,"COVID Funds",Tbl_ExpendInput[[#This Row],[Fund Group Name]]))</f>
        <v>Higher Education Operating</v>
      </c>
      <c r="N172" s="14" t="str">
        <f>IF(Tbl_ExpendInput[[#This Row],[Fund Detail Code]]="09119",Tbl_ExpendInput[[#This Row],[Fund Group Code]],IF(ISNUMBER(SEARCH("covid",Tbl_ExpendInput[[#This Row],[Fund Detail Name]]))=TRUE,"99",Tbl_ExpendInput[[#This Row],[Fund Group Code]]))</f>
        <v>03</v>
      </c>
      <c r="O172" s="14">
        <f>VLOOKUP(Tbl_ExpendInput[[#This Row],[Agency Code]],TblAgencies[],12,FALSE)</f>
        <v>208</v>
      </c>
    </row>
    <row r="173" spans="1:15" x14ac:dyDescent="0.35">
      <c r="A173">
        <v>2022</v>
      </c>
      <c r="B173" t="s">
        <v>1532</v>
      </c>
      <c r="C173" t="s">
        <v>277</v>
      </c>
      <c r="D173" s="17">
        <v>208</v>
      </c>
      <c r="E173" t="s">
        <v>327</v>
      </c>
      <c r="F173" t="s">
        <v>1629</v>
      </c>
      <c r="G173" t="s">
        <v>1630</v>
      </c>
      <c r="H173" t="s">
        <v>1532</v>
      </c>
      <c r="I173" t="s">
        <v>1053</v>
      </c>
      <c r="J173" t="s">
        <v>1632</v>
      </c>
      <c r="K173" t="s">
        <v>1202</v>
      </c>
      <c r="L173">
        <v>23540075.789999999</v>
      </c>
      <c r="M173" t="str">
        <f>IF(Tbl_ExpendInput[[#This Row],[Fund Detail Code]]="09119",Tbl_ExpendInput[[#This Row],[Fund Group Name]],IF(ISNUMBER(SEARCH("covid",Tbl_ExpendInput[[#This Row],[Fund Detail Name]]))=TRUE,"COVID Funds",Tbl_ExpendInput[[#This Row],[Fund Group Name]]))</f>
        <v>Higher Education Operating</v>
      </c>
      <c r="N173" s="14" t="str">
        <f>IF(Tbl_ExpendInput[[#This Row],[Fund Detail Code]]="09119",Tbl_ExpendInput[[#This Row],[Fund Group Code]],IF(ISNUMBER(SEARCH("covid",Tbl_ExpendInput[[#This Row],[Fund Detail Name]]))=TRUE,"99",Tbl_ExpendInput[[#This Row],[Fund Group Code]]))</f>
        <v>03</v>
      </c>
      <c r="O173" s="14">
        <f>VLOOKUP(Tbl_ExpendInput[[#This Row],[Agency Code]],TblAgencies[],12,FALSE)</f>
        <v>208</v>
      </c>
    </row>
    <row r="174" spans="1:15" x14ac:dyDescent="0.35">
      <c r="A174">
        <v>2022</v>
      </c>
      <c r="B174" t="s">
        <v>1532</v>
      </c>
      <c r="C174" t="s">
        <v>277</v>
      </c>
      <c r="D174" s="17">
        <v>208</v>
      </c>
      <c r="E174" t="s">
        <v>327</v>
      </c>
      <c r="F174" t="s">
        <v>1629</v>
      </c>
      <c r="G174" t="s">
        <v>1630</v>
      </c>
      <c r="H174" t="s">
        <v>1532</v>
      </c>
      <c r="I174" t="s">
        <v>1053</v>
      </c>
      <c r="J174" t="s">
        <v>1618</v>
      </c>
      <c r="K174" t="s">
        <v>1204</v>
      </c>
      <c r="L174">
        <v>164471.34</v>
      </c>
      <c r="M174" t="str">
        <f>IF(Tbl_ExpendInput[[#This Row],[Fund Detail Code]]="09119",Tbl_ExpendInput[[#This Row],[Fund Group Name]],IF(ISNUMBER(SEARCH("covid",Tbl_ExpendInput[[#This Row],[Fund Detail Name]]))=TRUE,"COVID Funds",Tbl_ExpendInput[[#This Row],[Fund Group Name]]))</f>
        <v>Higher Education Operating</v>
      </c>
      <c r="N174" s="14" t="str">
        <f>IF(Tbl_ExpendInput[[#This Row],[Fund Detail Code]]="09119",Tbl_ExpendInput[[#This Row],[Fund Group Code]],IF(ISNUMBER(SEARCH("covid",Tbl_ExpendInput[[#This Row],[Fund Detail Name]]))=TRUE,"99",Tbl_ExpendInput[[#This Row],[Fund Group Code]]))</f>
        <v>03</v>
      </c>
      <c r="O174" s="14">
        <f>VLOOKUP(Tbl_ExpendInput[[#This Row],[Agency Code]],TblAgencies[],12,FALSE)</f>
        <v>208</v>
      </c>
    </row>
    <row r="175" spans="1:15" x14ac:dyDescent="0.35">
      <c r="A175">
        <v>2022</v>
      </c>
      <c r="B175" t="s">
        <v>1532</v>
      </c>
      <c r="C175" t="s">
        <v>277</v>
      </c>
      <c r="D175" s="17">
        <v>208</v>
      </c>
      <c r="E175" t="s">
        <v>327</v>
      </c>
      <c r="F175" t="s">
        <v>1629</v>
      </c>
      <c r="G175" t="s">
        <v>1630</v>
      </c>
      <c r="H175" t="s">
        <v>1532</v>
      </c>
      <c r="I175" t="s">
        <v>1053</v>
      </c>
      <c r="J175" t="s">
        <v>1533</v>
      </c>
      <c r="K175" t="s">
        <v>1163</v>
      </c>
      <c r="L175">
        <v>3276000</v>
      </c>
      <c r="M175" t="str">
        <f>IF(Tbl_ExpendInput[[#This Row],[Fund Detail Code]]="09119",Tbl_ExpendInput[[#This Row],[Fund Group Name]],IF(ISNUMBER(SEARCH("covid",Tbl_ExpendInput[[#This Row],[Fund Detail Name]]))=TRUE,"COVID Funds",Tbl_ExpendInput[[#This Row],[Fund Group Name]]))</f>
        <v>COVID Funds</v>
      </c>
      <c r="N175" s="14" t="str">
        <f>IF(Tbl_ExpendInput[[#This Row],[Fund Detail Code]]="09119",Tbl_ExpendInput[[#This Row],[Fund Group Code]],IF(ISNUMBER(SEARCH("covid",Tbl_ExpendInput[[#This Row],[Fund Detail Name]]))=TRUE,"99",Tbl_ExpendInput[[#This Row],[Fund Group Code]]))</f>
        <v>99</v>
      </c>
      <c r="O175" s="14">
        <f>VLOOKUP(Tbl_ExpendInput[[#This Row],[Agency Code]],TblAgencies[],12,FALSE)</f>
        <v>208</v>
      </c>
    </row>
    <row r="176" spans="1:15" x14ac:dyDescent="0.35">
      <c r="A176">
        <v>2022</v>
      </c>
      <c r="B176" t="s">
        <v>1532</v>
      </c>
      <c r="C176" t="s">
        <v>277</v>
      </c>
      <c r="D176" s="17">
        <v>208</v>
      </c>
      <c r="E176" t="s">
        <v>327</v>
      </c>
      <c r="F176" t="s">
        <v>1629</v>
      </c>
      <c r="G176" t="s">
        <v>1630</v>
      </c>
      <c r="H176" t="s">
        <v>1532</v>
      </c>
      <c r="I176" t="s">
        <v>1053</v>
      </c>
      <c r="J176" t="s">
        <v>1643</v>
      </c>
      <c r="K176" t="s">
        <v>1195</v>
      </c>
      <c r="L176">
        <v>109022.98</v>
      </c>
      <c r="M176" t="str">
        <f>IF(Tbl_ExpendInput[[#This Row],[Fund Detail Code]]="09119",Tbl_ExpendInput[[#This Row],[Fund Group Name]],IF(ISNUMBER(SEARCH("covid",Tbl_ExpendInput[[#This Row],[Fund Detail Name]]))=TRUE,"COVID Funds",Tbl_ExpendInput[[#This Row],[Fund Group Name]]))</f>
        <v>COVID Funds</v>
      </c>
      <c r="N176" s="14" t="str">
        <f>IF(Tbl_ExpendInput[[#This Row],[Fund Detail Code]]="09119",Tbl_ExpendInput[[#This Row],[Fund Group Code]],IF(ISNUMBER(SEARCH("covid",Tbl_ExpendInput[[#This Row],[Fund Detail Name]]))=TRUE,"99",Tbl_ExpendInput[[#This Row],[Fund Group Code]]))</f>
        <v>99</v>
      </c>
      <c r="O176" s="14">
        <f>VLOOKUP(Tbl_ExpendInput[[#This Row],[Agency Code]],TblAgencies[],12,FALSE)</f>
        <v>208</v>
      </c>
    </row>
    <row r="177" spans="1:15" x14ac:dyDescent="0.35">
      <c r="A177">
        <v>2022</v>
      </c>
      <c r="B177" t="s">
        <v>1532</v>
      </c>
      <c r="C177" t="s">
        <v>277</v>
      </c>
      <c r="D177" s="17">
        <v>208</v>
      </c>
      <c r="E177" t="s">
        <v>327</v>
      </c>
      <c r="F177" t="s">
        <v>1629</v>
      </c>
      <c r="G177" t="s">
        <v>1630</v>
      </c>
      <c r="H177" t="s">
        <v>1532</v>
      </c>
      <c r="I177" t="s">
        <v>1053</v>
      </c>
      <c r="J177" t="s">
        <v>1628</v>
      </c>
      <c r="K177" t="s">
        <v>1170</v>
      </c>
      <c r="L177">
        <v>1319525</v>
      </c>
      <c r="M177" t="str">
        <f>IF(Tbl_ExpendInput[[#This Row],[Fund Detail Code]]="09119",Tbl_ExpendInput[[#This Row],[Fund Group Name]],IF(ISNUMBER(SEARCH("covid",Tbl_ExpendInput[[#This Row],[Fund Detail Name]]))=TRUE,"COVID Funds",Tbl_ExpendInput[[#This Row],[Fund Group Name]]))</f>
        <v>COVID Funds</v>
      </c>
      <c r="N177" s="14" t="str">
        <f>IF(Tbl_ExpendInput[[#This Row],[Fund Detail Code]]="09119",Tbl_ExpendInput[[#This Row],[Fund Group Code]],IF(ISNUMBER(SEARCH("covid",Tbl_ExpendInput[[#This Row],[Fund Detail Name]]))=TRUE,"99",Tbl_ExpendInput[[#This Row],[Fund Group Code]]))</f>
        <v>99</v>
      </c>
      <c r="O177" s="14">
        <f>VLOOKUP(Tbl_ExpendInput[[#This Row],[Agency Code]],TblAgencies[],12,FALSE)</f>
        <v>208</v>
      </c>
    </row>
    <row r="178" spans="1:15" x14ac:dyDescent="0.35">
      <c r="A178">
        <v>2022</v>
      </c>
      <c r="B178" t="s">
        <v>1532</v>
      </c>
      <c r="C178" t="s">
        <v>277</v>
      </c>
      <c r="D178" s="17">
        <v>208</v>
      </c>
      <c r="E178" t="s">
        <v>327</v>
      </c>
      <c r="F178" t="s">
        <v>1629</v>
      </c>
      <c r="G178" t="s">
        <v>1630</v>
      </c>
      <c r="H178" t="s">
        <v>1532</v>
      </c>
      <c r="I178" t="s">
        <v>1053</v>
      </c>
      <c r="J178" t="s">
        <v>1538</v>
      </c>
      <c r="K178" t="s">
        <v>1214</v>
      </c>
      <c r="L178">
        <v>24850725</v>
      </c>
      <c r="M178" t="str">
        <f>IF(Tbl_ExpendInput[[#This Row],[Fund Detail Code]]="09119",Tbl_ExpendInput[[#This Row],[Fund Group Name]],IF(ISNUMBER(SEARCH("covid",Tbl_ExpendInput[[#This Row],[Fund Detail Name]]))=TRUE,"COVID Funds",Tbl_ExpendInput[[#This Row],[Fund Group Name]]))</f>
        <v>COVID Funds</v>
      </c>
      <c r="N178" s="14" t="str">
        <f>IF(Tbl_ExpendInput[[#This Row],[Fund Detail Code]]="09119",Tbl_ExpendInput[[#This Row],[Fund Group Code]],IF(ISNUMBER(SEARCH("covid",Tbl_ExpendInput[[#This Row],[Fund Detail Name]]))=TRUE,"99",Tbl_ExpendInput[[#This Row],[Fund Group Code]]))</f>
        <v>99</v>
      </c>
      <c r="O178" s="14">
        <f>VLOOKUP(Tbl_ExpendInput[[#This Row],[Agency Code]],TblAgencies[],12,FALSE)</f>
        <v>208</v>
      </c>
    </row>
    <row r="179" spans="1:15" x14ac:dyDescent="0.35">
      <c r="A179">
        <v>2022</v>
      </c>
      <c r="B179" t="s">
        <v>1532</v>
      </c>
      <c r="C179" t="s">
        <v>277</v>
      </c>
      <c r="D179" s="17">
        <v>208</v>
      </c>
      <c r="E179" t="s">
        <v>327</v>
      </c>
      <c r="F179" t="s">
        <v>1629</v>
      </c>
      <c r="G179" t="s">
        <v>1630</v>
      </c>
      <c r="H179" t="s">
        <v>1532</v>
      </c>
      <c r="I179" t="s">
        <v>1053</v>
      </c>
      <c r="J179" t="s">
        <v>1620</v>
      </c>
      <c r="K179" t="s">
        <v>1216</v>
      </c>
      <c r="L179">
        <v>26841714</v>
      </c>
      <c r="M179" t="str">
        <f>IF(Tbl_ExpendInput[[#This Row],[Fund Detail Code]]="09119",Tbl_ExpendInput[[#This Row],[Fund Group Name]],IF(ISNUMBER(SEARCH("covid",Tbl_ExpendInput[[#This Row],[Fund Detail Name]]))=TRUE,"COVID Funds",Tbl_ExpendInput[[#This Row],[Fund Group Name]]))</f>
        <v>COVID Funds</v>
      </c>
      <c r="N179" s="14" t="str">
        <f>IF(Tbl_ExpendInput[[#This Row],[Fund Detail Code]]="09119",Tbl_ExpendInput[[#This Row],[Fund Group Code]],IF(ISNUMBER(SEARCH("covid",Tbl_ExpendInput[[#This Row],[Fund Detail Name]]))=TRUE,"99",Tbl_ExpendInput[[#This Row],[Fund Group Code]]))</f>
        <v>99</v>
      </c>
      <c r="O179" s="14">
        <f>VLOOKUP(Tbl_ExpendInput[[#This Row],[Agency Code]],TblAgencies[],12,FALSE)</f>
        <v>208</v>
      </c>
    </row>
    <row r="180" spans="1:15" x14ac:dyDescent="0.35">
      <c r="A180">
        <v>2022</v>
      </c>
      <c r="B180" t="s">
        <v>1532</v>
      </c>
      <c r="C180" t="s">
        <v>277</v>
      </c>
      <c r="D180" s="17">
        <v>208</v>
      </c>
      <c r="E180" t="s">
        <v>327</v>
      </c>
      <c r="F180" t="s">
        <v>1629</v>
      </c>
      <c r="G180" t="s">
        <v>1630</v>
      </c>
      <c r="H180" t="s">
        <v>1532</v>
      </c>
      <c r="I180" t="s">
        <v>1053</v>
      </c>
      <c r="J180" t="s">
        <v>1534</v>
      </c>
      <c r="K180" t="s">
        <v>1308</v>
      </c>
      <c r="L180">
        <v>841519.86</v>
      </c>
      <c r="M180" t="str">
        <f>IF(Tbl_ExpendInput[[#This Row],[Fund Detail Code]]="09119",Tbl_ExpendInput[[#This Row],[Fund Group Name]],IF(ISNUMBER(SEARCH("covid",Tbl_ExpendInput[[#This Row],[Fund Detail Name]]))=TRUE,"COVID Funds",Tbl_ExpendInput[[#This Row],[Fund Group Name]]))</f>
        <v>COVID Funds</v>
      </c>
      <c r="N180" s="14" t="str">
        <f>IF(Tbl_ExpendInput[[#This Row],[Fund Detail Code]]="09119",Tbl_ExpendInput[[#This Row],[Fund Group Code]],IF(ISNUMBER(SEARCH("covid",Tbl_ExpendInput[[#This Row],[Fund Detail Name]]))=TRUE,"99",Tbl_ExpendInput[[#This Row],[Fund Group Code]]))</f>
        <v>99</v>
      </c>
      <c r="O180" s="14">
        <f>VLOOKUP(Tbl_ExpendInput[[#This Row],[Agency Code]],TblAgencies[],12,FALSE)</f>
        <v>208</v>
      </c>
    </row>
    <row r="181" spans="1:15" x14ac:dyDescent="0.35">
      <c r="A181">
        <v>2022</v>
      </c>
      <c r="B181" t="s">
        <v>1532</v>
      </c>
      <c r="C181" t="s">
        <v>277</v>
      </c>
      <c r="D181" s="17">
        <v>208</v>
      </c>
      <c r="E181" t="s">
        <v>327</v>
      </c>
      <c r="F181" t="s">
        <v>1629</v>
      </c>
      <c r="G181" t="s">
        <v>1630</v>
      </c>
      <c r="H181" t="s">
        <v>1546</v>
      </c>
      <c r="I181" t="s">
        <v>937</v>
      </c>
      <c r="J181" t="s">
        <v>1634</v>
      </c>
      <c r="K181" t="s">
        <v>1215</v>
      </c>
      <c r="L181">
        <v>688708.13</v>
      </c>
      <c r="M181" t="str">
        <f>IF(Tbl_ExpendInput[[#This Row],[Fund Detail Code]]="09119",Tbl_ExpendInput[[#This Row],[Fund Group Name]],IF(ISNUMBER(SEARCH("covid",Tbl_ExpendInput[[#This Row],[Fund Detail Name]]))=TRUE,"COVID Funds",Tbl_ExpendInput[[#This Row],[Fund Group Name]]))</f>
        <v>Trust And Agency</v>
      </c>
      <c r="N181" s="14" t="str">
        <f>IF(Tbl_ExpendInput[[#This Row],[Fund Detail Code]]="09119",Tbl_ExpendInput[[#This Row],[Fund Group Code]],IF(ISNUMBER(SEARCH("covid",Tbl_ExpendInput[[#This Row],[Fund Detail Name]]))=TRUE,"99",Tbl_ExpendInput[[#This Row],[Fund Group Code]]))</f>
        <v>07</v>
      </c>
      <c r="O181" s="14">
        <f>VLOOKUP(Tbl_ExpendInput[[#This Row],[Agency Code]],TblAgencies[],12,FALSE)</f>
        <v>208</v>
      </c>
    </row>
    <row r="182" spans="1:15" x14ac:dyDescent="0.35">
      <c r="A182">
        <v>2022</v>
      </c>
      <c r="B182" t="s">
        <v>1532</v>
      </c>
      <c r="C182" t="s">
        <v>277</v>
      </c>
      <c r="D182" s="17">
        <v>208</v>
      </c>
      <c r="E182" t="s">
        <v>327</v>
      </c>
      <c r="F182" t="s">
        <v>1644</v>
      </c>
      <c r="G182" t="s">
        <v>1222</v>
      </c>
      <c r="H182" t="s">
        <v>1532</v>
      </c>
      <c r="I182" t="s">
        <v>1053</v>
      </c>
      <c r="J182" t="s">
        <v>1645</v>
      </c>
      <c r="K182" t="s">
        <v>1222</v>
      </c>
      <c r="L182">
        <v>2907350</v>
      </c>
      <c r="M182" t="str">
        <f>IF(Tbl_ExpendInput[[#This Row],[Fund Detail Code]]="09119",Tbl_ExpendInput[[#This Row],[Fund Group Name]],IF(ISNUMBER(SEARCH("covid",Tbl_ExpendInput[[#This Row],[Fund Detail Name]]))=TRUE,"COVID Funds",Tbl_ExpendInput[[#This Row],[Fund Group Name]]))</f>
        <v>Higher Education Operating</v>
      </c>
      <c r="N182" s="14" t="str">
        <f>IF(Tbl_ExpendInput[[#This Row],[Fund Detail Code]]="09119",Tbl_ExpendInput[[#This Row],[Fund Group Code]],IF(ISNUMBER(SEARCH("covid",Tbl_ExpendInput[[#This Row],[Fund Detail Name]]))=TRUE,"99",Tbl_ExpendInput[[#This Row],[Fund Group Code]]))</f>
        <v>03</v>
      </c>
      <c r="O182" s="14">
        <f>VLOOKUP(Tbl_ExpendInput[[#This Row],[Agency Code]],TblAgencies[],12,FALSE)</f>
        <v>208</v>
      </c>
    </row>
    <row r="183" spans="1:15" x14ac:dyDescent="0.35">
      <c r="A183">
        <v>2022</v>
      </c>
      <c r="B183" t="s">
        <v>1532</v>
      </c>
      <c r="C183" t="s">
        <v>277</v>
      </c>
      <c r="D183" s="17">
        <v>208</v>
      </c>
      <c r="E183" t="s">
        <v>327</v>
      </c>
      <c r="F183" t="s">
        <v>1635</v>
      </c>
      <c r="G183" t="s">
        <v>1636</v>
      </c>
      <c r="H183" t="s">
        <v>1532</v>
      </c>
      <c r="I183" t="s">
        <v>1053</v>
      </c>
      <c r="J183" t="s">
        <v>1627</v>
      </c>
      <c r="K183" t="s">
        <v>1203</v>
      </c>
      <c r="L183">
        <v>249927054.00999999</v>
      </c>
      <c r="M183" t="str">
        <f>IF(Tbl_ExpendInput[[#This Row],[Fund Detail Code]]="09119",Tbl_ExpendInput[[#This Row],[Fund Group Name]],IF(ISNUMBER(SEARCH("covid",Tbl_ExpendInput[[#This Row],[Fund Detail Name]]))=TRUE,"COVID Funds",Tbl_ExpendInput[[#This Row],[Fund Group Name]]))</f>
        <v>Higher Education Operating</v>
      </c>
      <c r="N183" s="14" t="str">
        <f>IF(Tbl_ExpendInput[[#This Row],[Fund Detail Code]]="09119",Tbl_ExpendInput[[#This Row],[Fund Group Code]],IF(ISNUMBER(SEARCH("covid",Tbl_ExpendInput[[#This Row],[Fund Detail Name]]))=TRUE,"99",Tbl_ExpendInput[[#This Row],[Fund Group Code]]))</f>
        <v>03</v>
      </c>
      <c r="O183" s="14">
        <f>VLOOKUP(Tbl_ExpendInput[[#This Row],[Agency Code]],TblAgencies[],12,FALSE)</f>
        <v>208</v>
      </c>
    </row>
    <row r="184" spans="1:15" x14ac:dyDescent="0.35">
      <c r="A184">
        <v>2022</v>
      </c>
      <c r="B184" t="s">
        <v>1532</v>
      </c>
      <c r="C184" t="s">
        <v>277</v>
      </c>
      <c r="D184" s="17">
        <v>208</v>
      </c>
      <c r="E184" t="s">
        <v>327</v>
      </c>
      <c r="F184" t="s">
        <v>1635</v>
      </c>
      <c r="G184" t="s">
        <v>1636</v>
      </c>
      <c r="H184" t="s">
        <v>1532</v>
      </c>
      <c r="I184" t="s">
        <v>1053</v>
      </c>
      <c r="J184" t="s">
        <v>1618</v>
      </c>
      <c r="K184" t="s">
        <v>1204</v>
      </c>
      <c r="L184">
        <v>253532.38</v>
      </c>
      <c r="M184" t="str">
        <f>IF(Tbl_ExpendInput[[#This Row],[Fund Detail Code]]="09119",Tbl_ExpendInput[[#This Row],[Fund Group Name]],IF(ISNUMBER(SEARCH("covid",Tbl_ExpendInput[[#This Row],[Fund Detail Name]]))=TRUE,"COVID Funds",Tbl_ExpendInput[[#This Row],[Fund Group Name]]))</f>
        <v>Higher Education Operating</v>
      </c>
      <c r="N184" s="14" t="str">
        <f>IF(Tbl_ExpendInput[[#This Row],[Fund Detail Code]]="09119",Tbl_ExpendInput[[#This Row],[Fund Group Code]],IF(ISNUMBER(SEARCH("covid",Tbl_ExpendInput[[#This Row],[Fund Detail Name]]))=TRUE,"99",Tbl_ExpendInput[[#This Row],[Fund Group Code]]))</f>
        <v>03</v>
      </c>
      <c r="O184" s="14">
        <f>VLOOKUP(Tbl_ExpendInput[[#This Row],[Agency Code]],TblAgencies[],12,FALSE)</f>
        <v>208</v>
      </c>
    </row>
    <row r="185" spans="1:15" x14ac:dyDescent="0.35">
      <c r="A185">
        <v>2022</v>
      </c>
      <c r="B185" t="s">
        <v>1532</v>
      </c>
      <c r="C185" t="s">
        <v>277</v>
      </c>
      <c r="D185" s="17">
        <v>209</v>
      </c>
      <c r="E185" t="s">
        <v>317</v>
      </c>
      <c r="F185" t="s">
        <v>1646</v>
      </c>
      <c r="G185" t="s">
        <v>1647</v>
      </c>
      <c r="H185" t="s">
        <v>1532</v>
      </c>
      <c r="I185" t="s">
        <v>1053</v>
      </c>
      <c r="J185" t="s">
        <v>1641</v>
      </c>
      <c r="K185" t="s">
        <v>1217</v>
      </c>
      <c r="L185">
        <v>1900785537.22</v>
      </c>
      <c r="M185" t="str">
        <f>IF(Tbl_ExpendInput[[#This Row],[Fund Detail Code]]="09119",Tbl_ExpendInput[[#This Row],[Fund Group Name]],IF(ISNUMBER(SEARCH("covid",Tbl_ExpendInput[[#This Row],[Fund Detail Name]]))=TRUE,"COVID Funds",Tbl_ExpendInput[[#This Row],[Fund Group Name]]))</f>
        <v>Higher Education Operating</v>
      </c>
      <c r="N185" s="14" t="str">
        <f>IF(Tbl_ExpendInput[[#This Row],[Fund Detail Code]]="09119",Tbl_ExpendInput[[#This Row],[Fund Group Code]],IF(ISNUMBER(SEARCH("covid",Tbl_ExpendInput[[#This Row],[Fund Detail Name]]))=TRUE,"99",Tbl_ExpendInput[[#This Row],[Fund Group Code]]))</f>
        <v>03</v>
      </c>
      <c r="O185" s="14">
        <f>VLOOKUP(Tbl_ExpendInput[[#This Row],[Agency Code]],TblAgencies[],12,FALSE)</f>
        <v>209</v>
      </c>
    </row>
    <row r="186" spans="1:15" x14ac:dyDescent="0.35">
      <c r="A186">
        <v>2022</v>
      </c>
      <c r="B186" t="s">
        <v>1532</v>
      </c>
      <c r="C186" t="s">
        <v>277</v>
      </c>
      <c r="D186" s="17">
        <v>211</v>
      </c>
      <c r="E186" t="s">
        <v>325</v>
      </c>
      <c r="F186" t="s">
        <v>1615</v>
      </c>
      <c r="G186" t="s">
        <v>1616</v>
      </c>
      <c r="H186" t="s">
        <v>1532</v>
      </c>
      <c r="I186" t="s">
        <v>1053</v>
      </c>
      <c r="J186" t="s">
        <v>1617</v>
      </c>
      <c r="K186" t="s">
        <v>1053</v>
      </c>
      <c r="L186">
        <v>0</v>
      </c>
      <c r="M186" t="str">
        <f>IF(Tbl_ExpendInput[[#This Row],[Fund Detail Code]]="09119",Tbl_ExpendInput[[#This Row],[Fund Group Name]],IF(ISNUMBER(SEARCH("covid",Tbl_ExpendInput[[#This Row],[Fund Detail Name]]))=TRUE,"COVID Funds",Tbl_ExpendInput[[#This Row],[Fund Group Name]]))</f>
        <v>Higher Education Operating</v>
      </c>
      <c r="N186" s="14" t="str">
        <f>IF(Tbl_ExpendInput[[#This Row],[Fund Detail Code]]="09119",Tbl_ExpendInput[[#This Row],[Fund Group Code]],IF(ISNUMBER(SEARCH("covid",Tbl_ExpendInput[[#This Row],[Fund Detail Name]]))=TRUE,"99",Tbl_ExpendInput[[#This Row],[Fund Group Code]]))</f>
        <v>03</v>
      </c>
      <c r="O186" s="14">
        <f>VLOOKUP(Tbl_ExpendInput[[#This Row],[Agency Code]],TblAgencies[],12,FALSE)</f>
        <v>211</v>
      </c>
    </row>
    <row r="187" spans="1:15" x14ac:dyDescent="0.35">
      <c r="A187">
        <v>2022</v>
      </c>
      <c r="B187" t="s">
        <v>1532</v>
      </c>
      <c r="C187" t="s">
        <v>277</v>
      </c>
      <c r="D187" s="17">
        <v>211</v>
      </c>
      <c r="E187" t="s">
        <v>325</v>
      </c>
      <c r="F187" t="s">
        <v>3008</v>
      </c>
      <c r="G187" t="s">
        <v>3009</v>
      </c>
      <c r="H187" t="s">
        <v>1532</v>
      </c>
      <c r="I187" t="s">
        <v>1053</v>
      </c>
      <c r="J187" t="s">
        <v>1617</v>
      </c>
      <c r="K187" t="s">
        <v>1053</v>
      </c>
      <c r="L187">
        <v>20416038.600000001</v>
      </c>
      <c r="M187" t="str">
        <f>IF(Tbl_ExpendInput[[#This Row],[Fund Detail Code]]="09119",Tbl_ExpendInput[[#This Row],[Fund Group Name]],IF(ISNUMBER(SEARCH("covid",Tbl_ExpendInput[[#This Row],[Fund Detail Name]]))=TRUE,"COVID Funds",Tbl_ExpendInput[[#This Row],[Fund Group Name]]))</f>
        <v>Higher Education Operating</v>
      </c>
      <c r="N187" s="14" t="str">
        <f>IF(Tbl_ExpendInput[[#This Row],[Fund Detail Code]]="09119",Tbl_ExpendInput[[#This Row],[Fund Group Code]],IF(ISNUMBER(SEARCH("covid",Tbl_ExpendInput[[#This Row],[Fund Detail Name]]))=TRUE,"99",Tbl_ExpendInput[[#This Row],[Fund Group Code]]))</f>
        <v>03</v>
      </c>
      <c r="O187" s="14">
        <f>VLOOKUP(Tbl_ExpendInput[[#This Row],[Agency Code]],TblAgencies[],12,FALSE)</f>
        <v>211</v>
      </c>
    </row>
    <row r="188" spans="1:15" x14ac:dyDescent="0.35">
      <c r="A188">
        <v>2022</v>
      </c>
      <c r="B188" t="s">
        <v>1532</v>
      </c>
      <c r="C188" t="s">
        <v>277</v>
      </c>
      <c r="D188" s="17">
        <v>211</v>
      </c>
      <c r="E188" t="s">
        <v>325</v>
      </c>
      <c r="F188" t="s">
        <v>3008</v>
      </c>
      <c r="G188" t="s">
        <v>3009</v>
      </c>
      <c r="H188" t="s">
        <v>1532</v>
      </c>
      <c r="I188" t="s">
        <v>1053</v>
      </c>
      <c r="J188" t="s">
        <v>1620</v>
      </c>
      <c r="K188" t="s">
        <v>1216</v>
      </c>
      <c r="L188">
        <v>1061.47</v>
      </c>
      <c r="M188" t="str">
        <f>IF(Tbl_ExpendInput[[#This Row],[Fund Detail Code]]="09119",Tbl_ExpendInput[[#This Row],[Fund Group Name]],IF(ISNUMBER(SEARCH("covid",Tbl_ExpendInput[[#This Row],[Fund Detail Name]]))=TRUE,"COVID Funds",Tbl_ExpendInput[[#This Row],[Fund Group Name]]))</f>
        <v>COVID Funds</v>
      </c>
      <c r="N188" s="14" t="str">
        <f>IF(Tbl_ExpendInput[[#This Row],[Fund Detail Code]]="09119",Tbl_ExpendInput[[#This Row],[Fund Group Code]],IF(ISNUMBER(SEARCH("covid",Tbl_ExpendInput[[#This Row],[Fund Detail Name]]))=TRUE,"99",Tbl_ExpendInput[[#This Row],[Fund Group Code]]))</f>
        <v>99</v>
      </c>
      <c r="O188" s="14">
        <f>VLOOKUP(Tbl_ExpendInput[[#This Row],[Agency Code]],TblAgencies[],12,FALSE)</f>
        <v>211</v>
      </c>
    </row>
    <row r="189" spans="1:15" x14ac:dyDescent="0.35">
      <c r="A189">
        <v>2022</v>
      </c>
      <c r="B189" t="s">
        <v>1532</v>
      </c>
      <c r="C189" t="s">
        <v>277</v>
      </c>
      <c r="D189" s="17">
        <v>211</v>
      </c>
      <c r="E189" t="s">
        <v>325</v>
      </c>
      <c r="F189" t="s">
        <v>3012</v>
      </c>
      <c r="G189" t="s">
        <v>3013</v>
      </c>
      <c r="H189" t="s">
        <v>1532</v>
      </c>
      <c r="I189" t="s">
        <v>1053</v>
      </c>
      <c r="J189" t="s">
        <v>1617</v>
      </c>
      <c r="K189" t="s">
        <v>1053</v>
      </c>
      <c r="L189">
        <v>129335.8</v>
      </c>
      <c r="M189" t="str">
        <f>IF(Tbl_ExpendInput[[#This Row],[Fund Detail Code]]="09119",Tbl_ExpendInput[[#This Row],[Fund Group Name]],IF(ISNUMBER(SEARCH("covid",Tbl_ExpendInput[[#This Row],[Fund Detail Name]]))=TRUE,"COVID Funds",Tbl_ExpendInput[[#This Row],[Fund Group Name]]))</f>
        <v>Higher Education Operating</v>
      </c>
      <c r="N189" s="14" t="str">
        <f>IF(Tbl_ExpendInput[[#This Row],[Fund Detail Code]]="09119",Tbl_ExpendInput[[#This Row],[Fund Group Code]],IF(ISNUMBER(SEARCH("covid",Tbl_ExpendInput[[#This Row],[Fund Detail Name]]))=TRUE,"99",Tbl_ExpendInput[[#This Row],[Fund Group Code]]))</f>
        <v>03</v>
      </c>
      <c r="O189" s="14">
        <f>VLOOKUP(Tbl_ExpendInput[[#This Row],[Agency Code]],TblAgencies[],12,FALSE)</f>
        <v>211</v>
      </c>
    </row>
    <row r="190" spans="1:15" x14ac:dyDescent="0.35">
      <c r="A190">
        <v>2022</v>
      </c>
      <c r="B190" t="s">
        <v>1532</v>
      </c>
      <c r="C190" t="s">
        <v>277</v>
      </c>
      <c r="D190" s="17">
        <v>211</v>
      </c>
      <c r="E190" t="s">
        <v>325</v>
      </c>
      <c r="F190" t="s">
        <v>3014</v>
      </c>
      <c r="G190" t="s">
        <v>3015</v>
      </c>
      <c r="H190" t="s">
        <v>1532</v>
      </c>
      <c r="I190" t="s">
        <v>1053</v>
      </c>
      <c r="J190" t="s">
        <v>1617</v>
      </c>
      <c r="K190" t="s">
        <v>1053</v>
      </c>
      <c r="L190">
        <v>4680038.7300000004</v>
      </c>
      <c r="M190" t="str">
        <f>IF(Tbl_ExpendInput[[#This Row],[Fund Detail Code]]="09119",Tbl_ExpendInput[[#This Row],[Fund Group Name]],IF(ISNUMBER(SEARCH("covid",Tbl_ExpendInput[[#This Row],[Fund Detail Name]]))=TRUE,"COVID Funds",Tbl_ExpendInput[[#This Row],[Fund Group Name]]))</f>
        <v>Higher Education Operating</v>
      </c>
      <c r="N190" s="14" t="str">
        <f>IF(Tbl_ExpendInput[[#This Row],[Fund Detail Code]]="09119",Tbl_ExpendInput[[#This Row],[Fund Group Code]],IF(ISNUMBER(SEARCH("covid",Tbl_ExpendInput[[#This Row],[Fund Detail Name]]))=TRUE,"99",Tbl_ExpendInput[[#This Row],[Fund Group Code]]))</f>
        <v>03</v>
      </c>
      <c r="O190" s="14">
        <f>VLOOKUP(Tbl_ExpendInput[[#This Row],[Agency Code]],TblAgencies[],12,FALSE)</f>
        <v>211</v>
      </c>
    </row>
    <row r="191" spans="1:15" x14ac:dyDescent="0.35">
      <c r="A191">
        <v>2022</v>
      </c>
      <c r="B191" t="s">
        <v>1532</v>
      </c>
      <c r="C191" t="s">
        <v>277</v>
      </c>
      <c r="D191" s="17">
        <v>211</v>
      </c>
      <c r="E191" t="s">
        <v>325</v>
      </c>
      <c r="F191" t="s">
        <v>3014</v>
      </c>
      <c r="G191" t="s">
        <v>3015</v>
      </c>
      <c r="H191" t="s">
        <v>1532</v>
      </c>
      <c r="I191" t="s">
        <v>1053</v>
      </c>
      <c r="J191" t="s">
        <v>1620</v>
      </c>
      <c r="K191" t="s">
        <v>1216</v>
      </c>
      <c r="L191">
        <v>51888.42</v>
      </c>
      <c r="M191" t="str">
        <f>IF(Tbl_ExpendInput[[#This Row],[Fund Detail Code]]="09119",Tbl_ExpendInput[[#This Row],[Fund Group Name]],IF(ISNUMBER(SEARCH("covid",Tbl_ExpendInput[[#This Row],[Fund Detail Name]]))=TRUE,"COVID Funds",Tbl_ExpendInput[[#This Row],[Fund Group Name]]))</f>
        <v>COVID Funds</v>
      </c>
      <c r="N191" s="14" t="str">
        <f>IF(Tbl_ExpendInput[[#This Row],[Fund Detail Code]]="09119",Tbl_ExpendInput[[#This Row],[Fund Group Code]],IF(ISNUMBER(SEARCH("covid",Tbl_ExpendInput[[#This Row],[Fund Detail Name]]))=TRUE,"99",Tbl_ExpendInput[[#This Row],[Fund Group Code]]))</f>
        <v>99</v>
      </c>
      <c r="O191" s="14">
        <f>VLOOKUP(Tbl_ExpendInput[[#This Row],[Agency Code]],TblAgencies[],12,FALSE)</f>
        <v>211</v>
      </c>
    </row>
    <row r="192" spans="1:15" x14ac:dyDescent="0.35">
      <c r="A192">
        <v>2022</v>
      </c>
      <c r="B192" t="s">
        <v>1532</v>
      </c>
      <c r="C192" t="s">
        <v>277</v>
      </c>
      <c r="D192" s="17">
        <v>211</v>
      </c>
      <c r="E192" t="s">
        <v>325</v>
      </c>
      <c r="F192" t="s">
        <v>3016</v>
      </c>
      <c r="G192" t="s">
        <v>3017</v>
      </c>
      <c r="H192" t="s">
        <v>1532</v>
      </c>
      <c r="I192" t="s">
        <v>1053</v>
      </c>
      <c r="J192" t="s">
        <v>1617</v>
      </c>
      <c r="K192" t="s">
        <v>1053</v>
      </c>
      <c r="L192">
        <v>3238504.52</v>
      </c>
      <c r="M192" t="str">
        <f>IF(Tbl_ExpendInput[[#This Row],[Fund Detail Code]]="09119",Tbl_ExpendInput[[#This Row],[Fund Group Name]],IF(ISNUMBER(SEARCH("covid",Tbl_ExpendInput[[#This Row],[Fund Detail Name]]))=TRUE,"COVID Funds",Tbl_ExpendInput[[#This Row],[Fund Group Name]]))</f>
        <v>Higher Education Operating</v>
      </c>
      <c r="N192" s="14" t="str">
        <f>IF(Tbl_ExpendInput[[#This Row],[Fund Detail Code]]="09119",Tbl_ExpendInput[[#This Row],[Fund Group Code]],IF(ISNUMBER(SEARCH("covid",Tbl_ExpendInput[[#This Row],[Fund Detail Name]]))=TRUE,"99",Tbl_ExpendInput[[#This Row],[Fund Group Code]]))</f>
        <v>03</v>
      </c>
      <c r="O192" s="14">
        <f>VLOOKUP(Tbl_ExpendInput[[#This Row],[Agency Code]],TblAgencies[],12,FALSE)</f>
        <v>211</v>
      </c>
    </row>
    <row r="193" spans="1:15" x14ac:dyDescent="0.35">
      <c r="A193">
        <v>2022</v>
      </c>
      <c r="B193" t="s">
        <v>1532</v>
      </c>
      <c r="C193" t="s">
        <v>277</v>
      </c>
      <c r="D193" s="17">
        <v>211</v>
      </c>
      <c r="E193" t="s">
        <v>325</v>
      </c>
      <c r="F193" t="s">
        <v>3016</v>
      </c>
      <c r="G193" t="s">
        <v>3017</v>
      </c>
      <c r="H193" t="s">
        <v>1532</v>
      </c>
      <c r="I193" t="s">
        <v>1053</v>
      </c>
      <c r="J193" t="s">
        <v>1620</v>
      </c>
      <c r="K193" t="s">
        <v>1216</v>
      </c>
      <c r="L193">
        <v>146.25</v>
      </c>
      <c r="M193" t="str">
        <f>IF(Tbl_ExpendInput[[#This Row],[Fund Detail Code]]="09119",Tbl_ExpendInput[[#This Row],[Fund Group Name]],IF(ISNUMBER(SEARCH("covid",Tbl_ExpendInput[[#This Row],[Fund Detail Name]]))=TRUE,"COVID Funds",Tbl_ExpendInput[[#This Row],[Fund Group Name]]))</f>
        <v>COVID Funds</v>
      </c>
      <c r="N193" s="14" t="str">
        <f>IF(Tbl_ExpendInput[[#This Row],[Fund Detail Code]]="09119",Tbl_ExpendInput[[#This Row],[Fund Group Code]],IF(ISNUMBER(SEARCH("covid",Tbl_ExpendInput[[#This Row],[Fund Detail Name]]))=TRUE,"99",Tbl_ExpendInput[[#This Row],[Fund Group Code]]))</f>
        <v>99</v>
      </c>
      <c r="O193" s="14">
        <f>VLOOKUP(Tbl_ExpendInput[[#This Row],[Agency Code]],TblAgencies[],12,FALSE)</f>
        <v>211</v>
      </c>
    </row>
    <row r="194" spans="1:15" x14ac:dyDescent="0.35">
      <c r="A194">
        <v>2022</v>
      </c>
      <c r="B194" t="s">
        <v>1532</v>
      </c>
      <c r="C194" t="s">
        <v>277</v>
      </c>
      <c r="D194" s="17">
        <v>211</v>
      </c>
      <c r="E194" t="s">
        <v>325</v>
      </c>
      <c r="F194" t="s">
        <v>3018</v>
      </c>
      <c r="G194" t="s">
        <v>3019</v>
      </c>
      <c r="H194" t="s">
        <v>1532</v>
      </c>
      <c r="I194" t="s">
        <v>1053</v>
      </c>
      <c r="J194" t="s">
        <v>1617</v>
      </c>
      <c r="K194" t="s">
        <v>1053</v>
      </c>
      <c r="L194">
        <v>7879320.25</v>
      </c>
      <c r="M194" t="str">
        <f>IF(Tbl_ExpendInput[[#This Row],[Fund Detail Code]]="09119",Tbl_ExpendInput[[#This Row],[Fund Group Name]],IF(ISNUMBER(SEARCH("covid",Tbl_ExpendInput[[#This Row],[Fund Detail Name]]))=TRUE,"COVID Funds",Tbl_ExpendInput[[#This Row],[Fund Group Name]]))</f>
        <v>Higher Education Operating</v>
      </c>
      <c r="N194" s="14" t="str">
        <f>IF(Tbl_ExpendInput[[#This Row],[Fund Detail Code]]="09119",Tbl_ExpendInput[[#This Row],[Fund Group Code]],IF(ISNUMBER(SEARCH("covid",Tbl_ExpendInput[[#This Row],[Fund Detail Name]]))=TRUE,"99",Tbl_ExpendInput[[#This Row],[Fund Group Code]]))</f>
        <v>03</v>
      </c>
      <c r="O194" s="14">
        <f>VLOOKUP(Tbl_ExpendInput[[#This Row],[Agency Code]],TblAgencies[],12,FALSE)</f>
        <v>211</v>
      </c>
    </row>
    <row r="195" spans="1:15" x14ac:dyDescent="0.35">
      <c r="A195">
        <v>2022</v>
      </c>
      <c r="B195" t="s">
        <v>1532</v>
      </c>
      <c r="C195" t="s">
        <v>277</v>
      </c>
      <c r="D195" s="17">
        <v>211</v>
      </c>
      <c r="E195" t="s">
        <v>325</v>
      </c>
      <c r="F195" t="s">
        <v>3018</v>
      </c>
      <c r="G195" t="s">
        <v>3019</v>
      </c>
      <c r="H195" t="s">
        <v>1532</v>
      </c>
      <c r="I195" t="s">
        <v>1053</v>
      </c>
      <c r="J195" t="s">
        <v>1620</v>
      </c>
      <c r="K195" t="s">
        <v>1216</v>
      </c>
      <c r="L195">
        <v>76767.78</v>
      </c>
      <c r="M195" t="str">
        <f>IF(Tbl_ExpendInput[[#This Row],[Fund Detail Code]]="09119",Tbl_ExpendInput[[#This Row],[Fund Group Name]],IF(ISNUMBER(SEARCH("covid",Tbl_ExpendInput[[#This Row],[Fund Detail Name]]))=TRUE,"COVID Funds",Tbl_ExpendInput[[#This Row],[Fund Group Name]]))</f>
        <v>COVID Funds</v>
      </c>
      <c r="N195" s="14" t="str">
        <f>IF(Tbl_ExpendInput[[#This Row],[Fund Detail Code]]="09119",Tbl_ExpendInput[[#This Row],[Fund Group Code]],IF(ISNUMBER(SEARCH("covid",Tbl_ExpendInput[[#This Row],[Fund Detail Name]]))=TRUE,"99",Tbl_ExpendInput[[#This Row],[Fund Group Code]]))</f>
        <v>99</v>
      </c>
      <c r="O195" s="14">
        <f>VLOOKUP(Tbl_ExpendInput[[#This Row],[Agency Code]],TblAgencies[],12,FALSE)</f>
        <v>211</v>
      </c>
    </row>
    <row r="196" spans="1:15" x14ac:dyDescent="0.35">
      <c r="A196">
        <v>2022</v>
      </c>
      <c r="B196" t="s">
        <v>1532</v>
      </c>
      <c r="C196" t="s">
        <v>277</v>
      </c>
      <c r="D196" s="17">
        <v>211</v>
      </c>
      <c r="E196" t="s">
        <v>325</v>
      </c>
      <c r="F196" t="s">
        <v>3020</v>
      </c>
      <c r="G196" t="s">
        <v>3021</v>
      </c>
      <c r="H196" t="s">
        <v>1532</v>
      </c>
      <c r="I196" t="s">
        <v>1053</v>
      </c>
      <c r="J196" t="s">
        <v>1617</v>
      </c>
      <c r="K196" t="s">
        <v>1053</v>
      </c>
      <c r="L196">
        <v>8487817.6799999997</v>
      </c>
      <c r="M196" t="str">
        <f>IF(Tbl_ExpendInput[[#This Row],[Fund Detail Code]]="09119",Tbl_ExpendInput[[#This Row],[Fund Group Name]],IF(ISNUMBER(SEARCH("covid",Tbl_ExpendInput[[#This Row],[Fund Detail Name]]))=TRUE,"COVID Funds",Tbl_ExpendInput[[#This Row],[Fund Group Name]]))</f>
        <v>Higher Education Operating</v>
      </c>
      <c r="N196" s="14" t="str">
        <f>IF(Tbl_ExpendInput[[#This Row],[Fund Detail Code]]="09119",Tbl_ExpendInput[[#This Row],[Fund Group Code]],IF(ISNUMBER(SEARCH("covid",Tbl_ExpendInput[[#This Row],[Fund Detail Name]]))=TRUE,"99",Tbl_ExpendInput[[#This Row],[Fund Group Code]]))</f>
        <v>03</v>
      </c>
      <c r="O196" s="14">
        <f>VLOOKUP(Tbl_ExpendInput[[#This Row],[Agency Code]],TblAgencies[],12,FALSE)</f>
        <v>211</v>
      </c>
    </row>
    <row r="197" spans="1:15" x14ac:dyDescent="0.35">
      <c r="A197">
        <v>2022</v>
      </c>
      <c r="B197" t="s">
        <v>1532</v>
      </c>
      <c r="C197" t="s">
        <v>277</v>
      </c>
      <c r="D197" s="17">
        <v>211</v>
      </c>
      <c r="E197" t="s">
        <v>325</v>
      </c>
      <c r="F197" t="s">
        <v>3020</v>
      </c>
      <c r="G197" t="s">
        <v>3021</v>
      </c>
      <c r="H197" t="s">
        <v>1532</v>
      </c>
      <c r="I197" t="s">
        <v>1053</v>
      </c>
      <c r="J197" t="s">
        <v>1620</v>
      </c>
      <c r="K197" t="s">
        <v>1216</v>
      </c>
      <c r="L197">
        <v>375.86</v>
      </c>
      <c r="M197" t="str">
        <f>IF(Tbl_ExpendInput[[#This Row],[Fund Detail Code]]="09119",Tbl_ExpendInput[[#This Row],[Fund Group Name]],IF(ISNUMBER(SEARCH("covid",Tbl_ExpendInput[[#This Row],[Fund Detail Name]]))=TRUE,"COVID Funds",Tbl_ExpendInput[[#This Row],[Fund Group Name]]))</f>
        <v>COVID Funds</v>
      </c>
      <c r="N197" s="14" t="str">
        <f>IF(Tbl_ExpendInput[[#This Row],[Fund Detail Code]]="09119",Tbl_ExpendInput[[#This Row],[Fund Group Code]],IF(ISNUMBER(SEARCH("covid",Tbl_ExpendInput[[#This Row],[Fund Detail Name]]))=TRUE,"99",Tbl_ExpendInput[[#This Row],[Fund Group Code]]))</f>
        <v>99</v>
      </c>
      <c r="O197" s="14">
        <f>VLOOKUP(Tbl_ExpendInput[[#This Row],[Agency Code]],TblAgencies[],12,FALSE)</f>
        <v>211</v>
      </c>
    </row>
    <row r="198" spans="1:15" x14ac:dyDescent="0.35">
      <c r="A198">
        <v>2022</v>
      </c>
      <c r="B198" t="s">
        <v>1532</v>
      </c>
      <c r="C198" t="s">
        <v>277</v>
      </c>
      <c r="D198" s="17">
        <v>211</v>
      </c>
      <c r="E198" t="s">
        <v>325</v>
      </c>
      <c r="F198" t="s">
        <v>3020</v>
      </c>
      <c r="G198" t="s">
        <v>3021</v>
      </c>
      <c r="H198" t="s">
        <v>1622</v>
      </c>
      <c r="I198" t="s">
        <v>1180</v>
      </c>
      <c r="J198" t="s">
        <v>1623</v>
      </c>
      <c r="K198" t="s">
        <v>1210</v>
      </c>
      <c r="L198">
        <v>346583.21</v>
      </c>
      <c r="M198" t="str">
        <f>IF(Tbl_ExpendInput[[#This Row],[Fund Detail Code]]="09119",Tbl_ExpendInput[[#This Row],[Fund Group Name]],IF(ISNUMBER(SEARCH("covid",Tbl_ExpendInput[[#This Row],[Fund Detail Name]]))=TRUE,"COVID Funds",Tbl_ExpendInput[[#This Row],[Fund Group Name]]))</f>
        <v>Debt Service</v>
      </c>
      <c r="N198" s="14" t="str">
        <f>IF(Tbl_ExpendInput[[#This Row],[Fund Detail Code]]="09119",Tbl_ExpendInput[[#This Row],[Fund Group Code]],IF(ISNUMBER(SEARCH("covid",Tbl_ExpendInput[[#This Row],[Fund Detail Name]]))=TRUE,"99",Tbl_ExpendInput[[#This Row],[Fund Group Code]]))</f>
        <v>08</v>
      </c>
      <c r="O198" s="14">
        <f>VLOOKUP(Tbl_ExpendInput[[#This Row],[Agency Code]],TblAgencies[],12,FALSE)</f>
        <v>211</v>
      </c>
    </row>
    <row r="199" spans="1:15" x14ac:dyDescent="0.35">
      <c r="A199">
        <v>2022</v>
      </c>
      <c r="B199" t="s">
        <v>1532</v>
      </c>
      <c r="C199" t="s">
        <v>277</v>
      </c>
      <c r="D199" s="17">
        <v>211</v>
      </c>
      <c r="E199" t="s">
        <v>325</v>
      </c>
      <c r="F199" t="s">
        <v>1624</v>
      </c>
      <c r="G199" t="s">
        <v>1625</v>
      </c>
      <c r="H199" t="s">
        <v>1552</v>
      </c>
      <c r="I199" t="s">
        <v>927</v>
      </c>
      <c r="J199" t="s">
        <v>1553</v>
      </c>
      <c r="K199" t="s">
        <v>928</v>
      </c>
      <c r="L199">
        <v>1179018</v>
      </c>
      <c r="M199" t="str">
        <f>IF(Tbl_ExpendInput[[#This Row],[Fund Detail Code]]="09119",Tbl_ExpendInput[[#This Row],[Fund Group Name]],IF(ISNUMBER(SEARCH("covid",Tbl_ExpendInput[[#This Row],[Fund Detail Name]]))=TRUE,"COVID Funds",Tbl_ExpendInput[[#This Row],[Fund Group Name]]))</f>
        <v>General</v>
      </c>
      <c r="N199" s="14" t="str">
        <f>IF(Tbl_ExpendInput[[#This Row],[Fund Detail Code]]="09119",Tbl_ExpendInput[[#This Row],[Fund Group Code]],IF(ISNUMBER(SEARCH("covid",Tbl_ExpendInput[[#This Row],[Fund Detail Name]]))=TRUE,"99",Tbl_ExpendInput[[#This Row],[Fund Group Code]]))</f>
        <v>01</v>
      </c>
      <c r="O199" s="14">
        <f>VLOOKUP(Tbl_ExpendInput[[#This Row],[Agency Code]],TblAgencies[],12,FALSE)</f>
        <v>211</v>
      </c>
    </row>
    <row r="200" spans="1:15" x14ac:dyDescent="0.35">
      <c r="A200">
        <v>2022</v>
      </c>
      <c r="B200" t="s">
        <v>1532</v>
      </c>
      <c r="C200" t="s">
        <v>277</v>
      </c>
      <c r="D200" s="17">
        <v>211</v>
      </c>
      <c r="E200" t="s">
        <v>325</v>
      </c>
      <c r="F200" t="s">
        <v>1624</v>
      </c>
      <c r="G200" t="s">
        <v>1625</v>
      </c>
      <c r="H200" t="s">
        <v>1532</v>
      </c>
      <c r="I200" t="s">
        <v>1053</v>
      </c>
      <c r="J200" t="s">
        <v>1617</v>
      </c>
      <c r="K200" t="s">
        <v>1053</v>
      </c>
      <c r="L200">
        <v>2833667.1</v>
      </c>
      <c r="M200" t="str">
        <f>IF(Tbl_ExpendInput[[#This Row],[Fund Detail Code]]="09119",Tbl_ExpendInput[[#This Row],[Fund Group Name]],IF(ISNUMBER(SEARCH("covid",Tbl_ExpendInput[[#This Row],[Fund Detail Name]]))=TRUE,"COVID Funds",Tbl_ExpendInput[[#This Row],[Fund Group Name]]))</f>
        <v>Higher Education Operating</v>
      </c>
      <c r="N200" s="14" t="str">
        <f>IF(Tbl_ExpendInput[[#This Row],[Fund Detail Code]]="09119",Tbl_ExpendInput[[#This Row],[Fund Group Code]],IF(ISNUMBER(SEARCH("covid",Tbl_ExpendInput[[#This Row],[Fund Detail Name]]))=TRUE,"99",Tbl_ExpendInput[[#This Row],[Fund Group Code]]))</f>
        <v>03</v>
      </c>
      <c r="O200" s="14">
        <f>VLOOKUP(Tbl_ExpendInput[[#This Row],[Agency Code]],TblAgencies[],12,FALSE)</f>
        <v>211</v>
      </c>
    </row>
    <row r="201" spans="1:15" x14ac:dyDescent="0.35">
      <c r="A201">
        <v>2022</v>
      </c>
      <c r="B201" t="s">
        <v>1532</v>
      </c>
      <c r="C201" t="s">
        <v>277</v>
      </c>
      <c r="D201" s="17">
        <v>211</v>
      </c>
      <c r="E201" t="s">
        <v>325</v>
      </c>
      <c r="F201" t="s">
        <v>1624</v>
      </c>
      <c r="G201" t="s">
        <v>1625</v>
      </c>
      <c r="H201" t="s">
        <v>1532</v>
      </c>
      <c r="I201" t="s">
        <v>1053</v>
      </c>
      <c r="J201" t="s">
        <v>1626</v>
      </c>
      <c r="K201" t="s">
        <v>1201</v>
      </c>
      <c r="L201">
        <v>25000</v>
      </c>
      <c r="M201" t="str">
        <f>IF(Tbl_ExpendInput[[#This Row],[Fund Detail Code]]="09119",Tbl_ExpendInput[[#This Row],[Fund Group Name]],IF(ISNUMBER(SEARCH("covid",Tbl_ExpendInput[[#This Row],[Fund Detail Name]]))=TRUE,"COVID Funds",Tbl_ExpendInput[[#This Row],[Fund Group Name]]))</f>
        <v>Higher Education Operating</v>
      </c>
      <c r="N201" s="14" t="str">
        <f>IF(Tbl_ExpendInput[[#This Row],[Fund Detail Code]]="09119",Tbl_ExpendInput[[#This Row],[Fund Group Code]],IF(ISNUMBER(SEARCH("covid",Tbl_ExpendInput[[#This Row],[Fund Detail Name]]))=TRUE,"99",Tbl_ExpendInput[[#This Row],[Fund Group Code]]))</f>
        <v>03</v>
      </c>
      <c r="O201" s="14">
        <f>VLOOKUP(Tbl_ExpendInput[[#This Row],[Agency Code]],TblAgencies[],12,FALSE)</f>
        <v>211</v>
      </c>
    </row>
    <row r="202" spans="1:15" x14ac:dyDescent="0.35">
      <c r="A202">
        <v>2022</v>
      </c>
      <c r="B202" t="s">
        <v>1532</v>
      </c>
      <c r="C202" t="s">
        <v>277</v>
      </c>
      <c r="D202" s="17">
        <v>211</v>
      </c>
      <c r="E202" t="s">
        <v>325</v>
      </c>
      <c r="F202" t="s">
        <v>1624</v>
      </c>
      <c r="G202" t="s">
        <v>1625</v>
      </c>
      <c r="H202" t="s">
        <v>1532</v>
      </c>
      <c r="I202" t="s">
        <v>1053</v>
      </c>
      <c r="J202" t="s">
        <v>1538</v>
      </c>
      <c r="K202" t="s">
        <v>1214</v>
      </c>
      <c r="L202">
        <v>1684720</v>
      </c>
      <c r="M202" t="str">
        <f>IF(Tbl_ExpendInput[[#This Row],[Fund Detail Code]]="09119",Tbl_ExpendInput[[#This Row],[Fund Group Name]],IF(ISNUMBER(SEARCH("covid",Tbl_ExpendInput[[#This Row],[Fund Detail Name]]))=TRUE,"COVID Funds",Tbl_ExpendInput[[#This Row],[Fund Group Name]]))</f>
        <v>COVID Funds</v>
      </c>
      <c r="N202" s="14" t="str">
        <f>IF(Tbl_ExpendInput[[#This Row],[Fund Detail Code]]="09119",Tbl_ExpendInput[[#This Row],[Fund Group Code]],IF(ISNUMBER(SEARCH("covid",Tbl_ExpendInput[[#This Row],[Fund Detail Name]]))=TRUE,"99",Tbl_ExpendInput[[#This Row],[Fund Group Code]]))</f>
        <v>99</v>
      </c>
      <c r="O202" s="14">
        <f>VLOOKUP(Tbl_ExpendInput[[#This Row],[Agency Code]],TblAgencies[],12,FALSE)</f>
        <v>211</v>
      </c>
    </row>
    <row r="203" spans="1:15" x14ac:dyDescent="0.35">
      <c r="A203">
        <v>2022</v>
      </c>
      <c r="B203" t="s">
        <v>1532</v>
      </c>
      <c r="C203" t="s">
        <v>277</v>
      </c>
      <c r="D203" s="17">
        <v>211</v>
      </c>
      <c r="E203" t="s">
        <v>325</v>
      </c>
      <c r="F203" t="s">
        <v>1629</v>
      </c>
      <c r="G203" t="s">
        <v>1630</v>
      </c>
      <c r="H203" t="s">
        <v>1532</v>
      </c>
      <c r="I203" t="s">
        <v>1053</v>
      </c>
      <c r="J203" t="s">
        <v>1648</v>
      </c>
      <c r="K203" t="s">
        <v>1223</v>
      </c>
      <c r="L203">
        <v>146179.03</v>
      </c>
      <c r="M203" t="str">
        <f>IF(Tbl_ExpendInput[[#This Row],[Fund Detail Code]]="09119",Tbl_ExpendInput[[#This Row],[Fund Group Name]],IF(ISNUMBER(SEARCH("covid",Tbl_ExpendInput[[#This Row],[Fund Detail Name]]))=TRUE,"COVID Funds",Tbl_ExpendInput[[#This Row],[Fund Group Name]]))</f>
        <v>Higher Education Operating</v>
      </c>
      <c r="N203" s="14" t="str">
        <f>IF(Tbl_ExpendInput[[#This Row],[Fund Detail Code]]="09119",Tbl_ExpendInput[[#This Row],[Fund Group Code]],IF(ISNUMBER(SEARCH("covid",Tbl_ExpendInput[[#This Row],[Fund Detail Name]]))=TRUE,"99",Tbl_ExpendInput[[#This Row],[Fund Group Code]]))</f>
        <v>03</v>
      </c>
      <c r="O203" s="14">
        <f>VLOOKUP(Tbl_ExpendInput[[#This Row],[Agency Code]],TblAgencies[],12,FALSE)</f>
        <v>211</v>
      </c>
    </row>
    <row r="204" spans="1:15" x14ac:dyDescent="0.35">
      <c r="A204">
        <v>2022</v>
      </c>
      <c r="B204" t="s">
        <v>1532</v>
      </c>
      <c r="C204" t="s">
        <v>277</v>
      </c>
      <c r="D204" s="17">
        <v>211</v>
      </c>
      <c r="E204" t="s">
        <v>325</v>
      </c>
      <c r="F204" t="s">
        <v>1644</v>
      </c>
      <c r="G204" t="s">
        <v>1222</v>
      </c>
      <c r="H204" t="s">
        <v>1532</v>
      </c>
      <c r="I204" t="s">
        <v>1053</v>
      </c>
      <c r="J204" t="s">
        <v>1645</v>
      </c>
      <c r="K204" t="s">
        <v>1222</v>
      </c>
      <c r="L204">
        <v>8425333.3499999996</v>
      </c>
      <c r="M204" t="str">
        <f>IF(Tbl_ExpendInput[[#This Row],[Fund Detail Code]]="09119",Tbl_ExpendInput[[#This Row],[Fund Group Name]],IF(ISNUMBER(SEARCH("covid",Tbl_ExpendInput[[#This Row],[Fund Detail Name]]))=TRUE,"COVID Funds",Tbl_ExpendInput[[#This Row],[Fund Group Name]]))</f>
        <v>Higher Education Operating</v>
      </c>
      <c r="N204" s="14" t="str">
        <f>IF(Tbl_ExpendInput[[#This Row],[Fund Detail Code]]="09119",Tbl_ExpendInput[[#This Row],[Fund Group Code]],IF(ISNUMBER(SEARCH("covid",Tbl_ExpendInput[[#This Row],[Fund Detail Name]]))=TRUE,"99",Tbl_ExpendInput[[#This Row],[Fund Group Code]]))</f>
        <v>03</v>
      </c>
      <c r="O204" s="14">
        <f>VLOOKUP(Tbl_ExpendInput[[#This Row],[Agency Code]],TblAgencies[],12,FALSE)</f>
        <v>211</v>
      </c>
    </row>
    <row r="205" spans="1:15" x14ac:dyDescent="0.35">
      <c r="A205">
        <v>2022</v>
      </c>
      <c r="B205" t="s">
        <v>1532</v>
      </c>
      <c r="C205" t="s">
        <v>277</v>
      </c>
      <c r="D205" s="17">
        <v>211</v>
      </c>
      <c r="E205" t="s">
        <v>325</v>
      </c>
      <c r="F205" t="s">
        <v>1635</v>
      </c>
      <c r="G205" t="s">
        <v>1636</v>
      </c>
      <c r="H205" t="s">
        <v>1532</v>
      </c>
      <c r="I205" t="s">
        <v>1053</v>
      </c>
      <c r="J205" t="s">
        <v>1627</v>
      </c>
      <c r="K205" t="s">
        <v>1203</v>
      </c>
      <c r="L205">
        <v>22432895.129999999</v>
      </c>
      <c r="M205" t="str">
        <f>IF(Tbl_ExpendInput[[#This Row],[Fund Detail Code]]="09119",Tbl_ExpendInput[[#This Row],[Fund Group Name]],IF(ISNUMBER(SEARCH("covid",Tbl_ExpendInput[[#This Row],[Fund Detail Name]]))=TRUE,"COVID Funds",Tbl_ExpendInput[[#This Row],[Fund Group Name]]))</f>
        <v>Higher Education Operating</v>
      </c>
      <c r="N205" s="14" t="str">
        <f>IF(Tbl_ExpendInput[[#This Row],[Fund Detail Code]]="09119",Tbl_ExpendInput[[#This Row],[Fund Group Code]],IF(ISNUMBER(SEARCH("covid",Tbl_ExpendInput[[#This Row],[Fund Detail Name]]))=TRUE,"99",Tbl_ExpendInput[[#This Row],[Fund Group Code]]))</f>
        <v>03</v>
      </c>
      <c r="O205" s="14">
        <f>VLOOKUP(Tbl_ExpendInput[[#This Row],[Agency Code]],TblAgencies[],12,FALSE)</f>
        <v>211</v>
      </c>
    </row>
    <row r="206" spans="1:15" x14ac:dyDescent="0.35">
      <c r="A206">
        <v>2022</v>
      </c>
      <c r="B206" t="s">
        <v>1532</v>
      </c>
      <c r="C206" t="s">
        <v>277</v>
      </c>
      <c r="D206" s="17">
        <v>211</v>
      </c>
      <c r="E206" t="s">
        <v>325</v>
      </c>
      <c r="F206" t="s">
        <v>1635</v>
      </c>
      <c r="G206" t="s">
        <v>1636</v>
      </c>
      <c r="H206" t="s">
        <v>1532</v>
      </c>
      <c r="I206" t="s">
        <v>1053</v>
      </c>
      <c r="J206" t="s">
        <v>1620</v>
      </c>
      <c r="K206" t="s">
        <v>1216</v>
      </c>
      <c r="L206">
        <v>541774.22</v>
      </c>
      <c r="M206" t="str">
        <f>IF(Tbl_ExpendInput[[#This Row],[Fund Detail Code]]="09119",Tbl_ExpendInput[[#This Row],[Fund Group Name]],IF(ISNUMBER(SEARCH("covid",Tbl_ExpendInput[[#This Row],[Fund Detail Name]]))=TRUE,"COVID Funds",Tbl_ExpendInput[[#This Row],[Fund Group Name]]))</f>
        <v>COVID Funds</v>
      </c>
      <c r="N206" s="14" t="str">
        <f>IF(Tbl_ExpendInput[[#This Row],[Fund Detail Code]]="09119",Tbl_ExpendInput[[#This Row],[Fund Group Code]],IF(ISNUMBER(SEARCH("covid",Tbl_ExpendInput[[#This Row],[Fund Detail Name]]))=TRUE,"99",Tbl_ExpendInput[[#This Row],[Fund Group Code]]))</f>
        <v>99</v>
      </c>
      <c r="O206" s="14">
        <f>VLOOKUP(Tbl_ExpendInput[[#This Row],[Agency Code]],TblAgencies[],12,FALSE)</f>
        <v>211</v>
      </c>
    </row>
    <row r="207" spans="1:15" x14ac:dyDescent="0.35">
      <c r="A207">
        <v>2022</v>
      </c>
      <c r="B207" t="s">
        <v>1532</v>
      </c>
      <c r="C207" t="s">
        <v>277</v>
      </c>
      <c r="D207" s="17">
        <v>211</v>
      </c>
      <c r="E207" t="s">
        <v>325</v>
      </c>
      <c r="F207" t="s">
        <v>1635</v>
      </c>
      <c r="G207" t="s">
        <v>1636</v>
      </c>
      <c r="H207" t="s">
        <v>1622</v>
      </c>
      <c r="I207" t="s">
        <v>1180</v>
      </c>
      <c r="J207" t="s">
        <v>1637</v>
      </c>
      <c r="K207" t="s">
        <v>1209</v>
      </c>
      <c r="L207">
        <v>839406.58</v>
      </c>
      <c r="M207" t="str">
        <f>IF(Tbl_ExpendInput[[#This Row],[Fund Detail Code]]="09119",Tbl_ExpendInput[[#This Row],[Fund Group Name]],IF(ISNUMBER(SEARCH("covid",Tbl_ExpendInput[[#This Row],[Fund Detail Name]]))=TRUE,"COVID Funds",Tbl_ExpendInput[[#This Row],[Fund Group Name]]))</f>
        <v>Debt Service</v>
      </c>
      <c r="N207" s="14" t="str">
        <f>IF(Tbl_ExpendInput[[#This Row],[Fund Detail Code]]="09119",Tbl_ExpendInput[[#This Row],[Fund Group Code]],IF(ISNUMBER(SEARCH("covid",Tbl_ExpendInput[[#This Row],[Fund Detail Name]]))=TRUE,"99",Tbl_ExpendInput[[#This Row],[Fund Group Code]]))</f>
        <v>08</v>
      </c>
      <c r="O207" s="14">
        <f>VLOOKUP(Tbl_ExpendInput[[#This Row],[Agency Code]],TblAgencies[],12,FALSE)</f>
        <v>211</v>
      </c>
    </row>
    <row r="208" spans="1:15" x14ac:dyDescent="0.35">
      <c r="A208">
        <v>2022</v>
      </c>
      <c r="B208" t="s">
        <v>1532</v>
      </c>
      <c r="C208" t="s">
        <v>277</v>
      </c>
      <c r="D208" s="17">
        <v>211</v>
      </c>
      <c r="E208" t="s">
        <v>325</v>
      </c>
      <c r="F208" t="s">
        <v>1635</v>
      </c>
      <c r="G208" t="s">
        <v>1636</v>
      </c>
      <c r="H208" t="s">
        <v>1622</v>
      </c>
      <c r="I208" t="s">
        <v>1180</v>
      </c>
      <c r="J208" t="s">
        <v>1623</v>
      </c>
      <c r="K208" t="s">
        <v>1210</v>
      </c>
      <c r="L208">
        <v>1206731.19</v>
      </c>
      <c r="M208" t="str">
        <f>IF(Tbl_ExpendInput[[#This Row],[Fund Detail Code]]="09119",Tbl_ExpendInput[[#This Row],[Fund Group Name]],IF(ISNUMBER(SEARCH("covid",Tbl_ExpendInput[[#This Row],[Fund Detail Name]]))=TRUE,"COVID Funds",Tbl_ExpendInput[[#This Row],[Fund Group Name]]))</f>
        <v>Debt Service</v>
      </c>
      <c r="N208" s="14" t="str">
        <f>IF(Tbl_ExpendInput[[#This Row],[Fund Detail Code]]="09119",Tbl_ExpendInput[[#This Row],[Fund Group Code]],IF(ISNUMBER(SEARCH("covid",Tbl_ExpendInput[[#This Row],[Fund Detail Name]]))=TRUE,"99",Tbl_ExpendInput[[#This Row],[Fund Group Code]]))</f>
        <v>08</v>
      </c>
      <c r="O208" s="14">
        <f>VLOOKUP(Tbl_ExpendInput[[#This Row],[Agency Code]],TblAgencies[],12,FALSE)</f>
        <v>211</v>
      </c>
    </row>
    <row r="209" spans="1:15" x14ac:dyDescent="0.35">
      <c r="A209">
        <v>2022</v>
      </c>
      <c r="B209" t="s">
        <v>1532</v>
      </c>
      <c r="C209" t="s">
        <v>277</v>
      </c>
      <c r="D209" s="17">
        <v>212</v>
      </c>
      <c r="E209" t="s">
        <v>331</v>
      </c>
      <c r="F209" t="s">
        <v>1615</v>
      </c>
      <c r="G209" t="s">
        <v>1616</v>
      </c>
      <c r="H209" t="s">
        <v>1532</v>
      </c>
      <c r="I209" t="s">
        <v>1053</v>
      </c>
      <c r="J209" t="s">
        <v>1617</v>
      </c>
      <c r="K209" t="s">
        <v>1053</v>
      </c>
      <c r="L209">
        <v>0</v>
      </c>
      <c r="M209" t="str">
        <f>IF(Tbl_ExpendInput[[#This Row],[Fund Detail Code]]="09119",Tbl_ExpendInput[[#This Row],[Fund Group Name]],IF(ISNUMBER(SEARCH("covid",Tbl_ExpendInput[[#This Row],[Fund Detail Name]]))=TRUE,"COVID Funds",Tbl_ExpendInput[[#This Row],[Fund Group Name]]))</f>
        <v>Higher Education Operating</v>
      </c>
      <c r="N209" s="14" t="str">
        <f>IF(Tbl_ExpendInput[[#This Row],[Fund Detail Code]]="09119",Tbl_ExpendInput[[#This Row],[Fund Group Code]],IF(ISNUMBER(SEARCH("covid",Tbl_ExpendInput[[#This Row],[Fund Detail Name]]))=TRUE,"99",Tbl_ExpendInput[[#This Row],[Fund Group Code]]))</f>
        <v>03</v>
      </c>
      <c r="O209" s="14">
        <f>VLOOKUP(Tbl_ExpendInput[[#This Row],[Agency Code]],TblAgencies[],12,FALSE)</f>
        <v>212</v>
      </c>
    </row>
    <row r="210" spans="1:15" x14ac:dyDescent="0.35">
      <c r="A210">
        <v>2022</v>
      </c>
      <c r="B210" t="s">
        <v>1532</v>
      </c>
      <c r="C210" t="s">
        <v>277</v>
      </c>
      <c r="D210" s="17">
        <v>212</v>
      </c>
      <c r="E210" t="s">
        <v>331</v>
      </c>
      <c r="F210" t="s">
        <v>3008</v>
      </c>
      <c r="G210" t="s">
        <v>3009</v>
      </c>
      <c r="H210" t="s">
        <v>1532</v>
      </c>
      <c r="I210" t="s">
        <v>1053</v>
      </c>
      <c r="J210" t="s">
        <v>1617</v>
      </c>
      <c r="K210" t="s">
        <v>1053</v>
      </c>
      <c r="L210">
        <v>35224677.609999999</v>
      </c>
      <c r="M210" t="str">
        <f>IF(Tbl_ExpendInput[[#This Row],[Fund Detail Code]]="09119",Tbl_ExpendInput[[#This Row],[Fund Group Name]],IF(ISNUMBER(SEARCH("covid",Tbl_ExpendInput[[#This Row],[Fund Detail Name]]))=TRUE,"COVID Funds",Tbl_ExpendInput[[#This Row],[Fund Group Name]]))</f>
        <v>Higher Education Operating</v>
      </c>
      <c r="N210" s="14" t="str">
        <f>IF(Tbl_ExpendInput[[#This Row],[Fund Detail Code]]="09119",Tbl_ExpendInput[[#This Row],[Fund Group Code]],IF(ISNUMBER(SEARCH("covid",Tbl_ExpendInput[[#This Row],[Fund Detail Name]]))=TRUE,"99",Tbl_ExpendInput[[#This Row],[Fund Group Code]]))</f>
        <v>03</v>
      </c>
      <c r="O210" s="14">
        <f>VLOOKUP(Tbl_ExpendInput[[#This Row],[Agency Code]],TblAgencies[],12,FALSE)</f>
        <v>212</v>
      </c>
    </row>
    <row r="211" spans="1:15" x14ac:dyDescent="0.35">
      <c r="A211">
        <v>2022</v>
      </c>
      <c r="B211" t="s">
        <v>1532</v>
      </c>
      <c r="C211" t="s">
        <v>277</v>
      </c>
      <c r="D211" s="17">
        <v>212</v>
      </c>
      <c r="E211" t="s">
        <v>331</v>
      </c>
      <c r="F211" t="s">
        <v>3008</v>
      </c>
      <c r="G211" t="s">
        <v>3009</v>
      </c>
      <c r="H211" t="s">
        <v>1532</v>
      </c>
      <c r="I211" t="s">
        <v>1053</v>
      </c>
      <c r="J211" t="s">
        <v>1631</v>
      </c>
      <c r="K211" t="s">
        <v>1200</v>
      </c>
      <c r="L211">
        <v>0</v>
      </c>
      <c r="M211" t="str">
        <f>IF(Tbl_ExpendInput[[#This Row],[Fund Detail Code]]="09119",Tbl_ExpendInput[[#This Row],[Fund Group Name]],IF(ISNUMBER(SEARCH("covid",Tbl_ExpendInput[[#This Row],[Fund Detail Name]]))=TRUE,"COVID Funds",Tbl_ExpendInput[[#This Row],[Fund Group Name]]))</f>
        <v>Higher Education Operating</v>
      </c>
      <c r="N211" s="14" t="str">
        <f>IF(Tbl_ExpendInput[[#This Row],[Fund Detail Code]]="09119",Tbl_ExpendInput[[#This Row],[Fund Group Code]],IF(ISNUMBER(SEARCH("covid",Tbl_ExpendInput[[#This Row],[Fund Detail Name]]))=TRUE,"99",Tbl_ExpendInput[[#This Row],[Fund Group Code]]))</f>
        <v>03</v>
      </c>
      <c r="O211" s="14">
        <f>VLOOKUP(Tbl_ExpendInput[[#This Row],[Agency Code]],TblAgencies[],12,FALSE)</f>
        <v>212</v>
      </c>
    </row>
    <row r="212" spans="1:15" x14ac:dyDescent="0.35">
      <c r="A212">
        <v>2022</v>
      </c>
      <c r="B212" t="s">
        <v>1532</v>
      </c>
      <c r="C212" t="s">
        <v>277</v>
      </c>
      <c r="D212" s="17">
        <v>212</v>
      </c>
      <c r="E212" t="s">
        <v>331</v>
      </c>
      <c r="F212" t="s">
        <v>3008</v>
      </c>
      <c r="G212" t="s">
        <v>3009</v>
      </c>
      <c r="H212" t="s">
        <v>1532</v>
      </c>
      <c r="I212" t="s">
        <v>1053</v>
      </c>
      <c r="J212" t="s">
        <v>1618</v>
      </c>
      <c r="K212" t="s">
        <v>1204</v>
      </c>
      <c r="L212">
        <v>230.91</v>
      </c>
      <c r="M212" t="str">
        <f>IF(Tbl_ExpendInput[[#This Row],[Fund Detail Code]]="09119",Tbl_ExpendInput[[#This Row],[Fund Group Name]],IF(ISNUMBER(SEARCH("covid",Tbl_ExpendInput[[#This Row],[Fund Detail Name]]))=TRUE,"COVID Funds",Tbl_ExpendInput[[#This Row],[Fund Group Name]]))</f>
        <v>Higher Education Operating</v>
      </c>
      <c r="N212" s="14" t="str">
        <f>IF(Tbl_ExpendInput[[#This Row],[Fund Detail Code]]="09119",Tbl_ExpendInput[[#This Row],[Fund Group Code]],IF(ISNUMBER(SEARCH("covid",Tbl_ExpendInput[[#This Row],[Fund Detail Name]]))=TRUE,"99",Tbl_ExpendInput[[#This Row],[Fund Group Code]]))</f>
        <v>03</v>
      </c>
      <c r="O212" s="14">
        <f>VLOOKUP(Tbl_ExpendInput[[#This Row],[Agency Code]],TblAgencies[],12,FALSE)</f>
        <v>212</v>
      </c>
    </row>
    <row r="213" spans="1:15" x14ac:dyDescent="0.35">
      <c r="A213">
        <v>2022</v>
      </c>
      <c r="B213" t="s">
        <v>1532</v>
      </c>
      <c r="C213" t="s">
        <v>277</v>
      </c>
      <c r="D213" s="17">
        <v>212</v>
      </c>
      <c r="E213" t="s">
        <v>331</v>
      </c>
      <c r="F213" t="s">
        <v>3008</v>
      </c>
      <c r="G213" t="s">
        <v>3009</v>
      </c>
      <c r="H213" t="s">
        <v>1532</v>
      </c>
      <c r="I213" t="s">
        <v>1053</v>
      </c>
      <c r="J213" t="s">
        <v>1649</v>
      </c>
      <c r="K213" t="s">
        <v>1224</v>
      </c>
      <c r="L213">
        <v>3790639</v>
      </c>
      <c r="M213" t="str">
        <f>IF(Tbl_ExpendInput[[#This Row],[Fund Detail Code]]="09119",Tbl_ExpendInput[[#This Row],[Fund Group Name]],IF(ISNUMBER(SEARCH("covid",Tbl_ExpendInput[[#This Row],[Fund Detail Name]]))=TRUE,"COVID Funds",Tbl_ExpendInput[[#This Row],[Fund Group Name]]))</f>
        <v>Higher Education Operating</v>
      </c>
      <c r="N213" s="14" t="str">
        <f>IF(Tbl_ExpendInput[[#This Row],[Fund Detail Code]]="09119",Tbl_ExpendInput[[#This Row],[Fund Group Code]],IF(ISNUMBER(SEARCH("covid",Tbl_ExpendInput[[#This Row],[Fund Detail Name]]))=TRUE,"99",Tbl_ExpendInput[[#This Row],[Fund Group Code]]))</f>
        <v>03</v>
      </c>
      <c r="O213" s="14">
        <f>VLOOKUP(Tbl_ExpendInput[[#This Row],[Agency Code]],TblAgencies[],12,FALSE)</f>
        <v>212</v>
      </c>
    </row>
    <row r="214" spans="1:15" x14ac:dyDescent="0.35">
      <c r="A214">
        <v>2022</v>
      </c>
      <c r="B214" t="s">
        <v>1532</v>
      </c>
      <c r="C214" t="s">
        <v>277</v>
      </c>
      <c r="D214" s="17">
        <v>212</v>
      </c>
      <c r="E214" t="s">
        <v>331</v>
      </c>
      <c r="F214" t="s">
        <v>3010</v>
      </c>
      <c r="G214" t="s">
        <v>3011</v>
      </c>
      <c r="H214" t="s">
        <v>1532</v>
      </c>
      <c r="I214" t="s">
        <v>1053</v>
      </c>
      <c r="J214" t="s">
        <v>1617</v>
      </c>
      <c r="K214" t="s">
        <v>1053</v>
      </c>
      <c r="L214">
        <v>745119.91</v>
      </c>
      <c r="M214" t="str">
        <f>IF(Tbl_ExpendInput[[#This Row],[Fund Detail Code]]="09119",Tbl_ExpendInput[[#This Row],[Fund Group Name]],IF(ISNUMBER(SEARCH("covid",Tbl_ExpendInput[[#This Row],[Fund Detail Name]]))=TRUE,"COVID Funds",Tbl_ExpendInput[[#This Row],[Fund Group Name]]))</f>
        <v>Higher Education Operating</v>
      </c>
      <c r="N214" s="14" t="str">
        <f>IF(Tbl_ExpendInput[[#This Row],[Fund Detail Code]]="09119",Tbl_ExpendInput[[#This Row],[Fund Group Code]],IF(ISNUMBER(SEARCH("covid",Tbl_ExpendInput[[#This Row],[Fund Detail Name]]))=TRUE,"99",Tbl_ExpendInput[[#This Row],[Fund Group Code]]))</f>
        <v>03</v>
      </c>
      <c r="O214" s="14">
        <f>VLOOKUP(Tbl_ExpendInput[[#This Row],[Agency Code]],TblAgencies[],12,FALSE)</f>
        <v>212</v>
      </c>
    </row>
    <row r="215" spans="1:15" x14ac:dyDescent="0.35">
      <c r="A215">
        <v>2022</v>
      </c>
      <c r="B215" t="s">
        <v>1532</v>
      </c>
      <c r="C215" t="s">
        <v>277</v>
      </c>
      <c r="D215" s="17">
        <v>212</v>
      </c>
      <c r="E215" t="s">
        <v>331</v>
      </c>
      <c r="F215" t="s">
        <v>3012</v>
      </c>
      <c r="G215" t="s">
        <v>3013</v>
      </c>
      <c r="H215" t="s">
        <v>1532</v>
      </c>
      <c r="I215" t="s">
        <v>1053</v>
      </c>
      <c r="J215" t="s">
        <v>1617</v>
      </c>
      <c r="K215" t="s">
        <v>1053</v>
      </c>
      <c r="L215">
        <v>230264.92</v>
      </c>
      <c r="M215" t="str">
        <f>IF(Tbl_ExpendInput[[#This Row],[Fund Detail Code]]="09119",Tbl_ExpendInput[[#This Row],[Fund Group Name]],IF(ISNUMBER(SEARCH("covid",Tbl_ExpendInput[[#This Row],[Fund Detail Name]]))=TRUE,"COVID Funds",Tbl_ExpendInput[[#This Row],[Fund Group Name]]))</f>
        <v>Higher Education Operating</v>
      </c>
      <c r="N215" s="14" t="str">
        <f>IF(Tbl_ExpendInput[[#This Row],[Fund Detail Code]]="09119",Tbl_ExpendInput[[#This Row],[Fund Group Code]],IF(ISNUMBER(SEARCH("covid",Tbl_ExpendInput[[#This Row],[Fund Detail Name]]))=TRUE,"99",Tbl_ExpendInput[[#This Row],[Fund Group Code]]))</f>
        <v>03</v>
      </c>
      <c r="O215" s="14">
        <f>VLOOKUP(Tbl_ExpendInput[[#This Row],[Agency Code]],TblAgencies[],12,FALSE)</f>
        <v>212</v>
      </c>
    </row>
    <row r="216" spans="1:15" x14ac:dyDescent="0.35">
      <c r="A216">
        <v>2022</v>
      </c>
      <c r="B216" t="s">
        <v>1532</v>
      </c>
      <c r="C216" t="s">
        <v>277</v>
      </c>
      <c r="D216" s="17">
        <v>212</v>
      </c>
      <c r="E216" t="s">
        <v>331</v>
      </c>
      <c r="F216" t="s">
        <v>3012</v>
      </c>
      <c r="G216" t="s">
        <v>3013</v>
      </c>
      <c r="H216" t="s">
        <v>1532</v>
      </c>
      <c r="I216" t="s">
        <v>1053</v>
      </c>
      <c r="J216" t="s">
        <v>1631</v>
      </c>
      <c r="K216" t="s">
        <v>1200</v>
      </c>
      <c r="L216">
        <v>0</v>
      </c>
      <c r="M216" t="str">
        <f>IF(Tbl_ExpendInput[[#This Row],[Fund Detail Code]]="09119",Tbl_ExpendInput[[#This Row],[Fund Group Name]],IF(ISNUMBER(SEARCH("covid",Tbl_ExpendInput[[#This Row],[Fund Detail Name]]))=TRUE,"COVID Funds",Tbl_ExpendInput[[#This Row],[Fund Group Name]]))</f>
        <v>Higher Education Operating</v>
      </c>
      <c r="N216" s="14" t="str">
        <f>IF(Tbl_ExpendInput[[#This Row],[Fund Detail Code]]="09119",Tbl_ExpendInput[[#This Row],[Fund Group Code]],IF(ISNUMBER(SEARCH("covid",Tbl_ExpendInput[[#This Row],[Fund Detail Name]]))=TRUE,"99",Tbl_ExpendInput[[#This Row],[Fund Group Code]]))</f>
        <v>03</v>
      </c>
      <c r="O216" s="14">
        <f>VLOOKUP(Tbl_ExpendInput[[#This Row],[Agency Code]],TblAgencies[],12,FALSE)</f>
        <v>212</v>
      </c>
    </row>
    <row r="217" spans="1:15" x14ac:dyDescent="0.35">
      <c r="A217">
        <v>2022</v>
      </c>
      <c r="B217" t="s">
        <v>1532</v>
      </c>
      <c r="C217" t="s">
        <v>277</v>
      </c>
      <c r="D217" s="17">
        <v>212</v>
      </c>
      <c r="E217" t="s">
        <v>331</v>
      </c>
      <c r="F217" t="s">
        <v>3012</v>
      </c>
      <c r="G217" t="s">
        <v>3013</v>
      </c>
      <c r="H217" t="s">
        <v>1532</v>
      </c>
      <c r="I217" t="s">
        <v>1053</v>
      </c>
      <c r="J217" t="s">
        <v>1618</v>
      </c>
      <c r="K217" t="s">
        <v>1204</v>
      </c>
      <c r="L217">
        <v>0</v>
      </c>
      <c r="M217" t="str">
        <f>IF(Tbl_ExpendInput[[#This Row],[Fund Detail Code]]="09119",Tbl_ExpendInput[[#This Row],[Fund Group Name]],IF(ISNUMBER(SEARCH("covid",Tbl_ExpendInput[[#This Row],[Fund Detail Name]]))=TRUE,"COVID Funds",Tbl_ExpendInput[[#This Row],[Fund Group Name]]))</f>
        <v>Higher Education Operating</v>
      </c>
      <c r="N217" s="14" t="str">
        <f>IF(Tbl_ExpendInput[[#This Row],[Fund Detail Code]]="09119",Tbl_ExpendInput[[#This Row],[Fund Group Code]],IF(ISNUMBER(SEARCH("covid",Tbl_ExpendInput[[#This Row],[Fund Detail Name]]))=TRUE,"99",Tbl_ExpendInput[[#This Row],[Fund Group Code]]))</f>
        <v>03</v>
      </c>
      <c r="O217" s="14">
        <f>VLOOKUP(Tbl_ExpendInput[[#This Row],[Agency Code]],TblAgencies[],12,FALSE)</f>
        <v>212</v>
      </c>
    </row>
    <row r="218" spans="1:15" x14ac:dyDescent="0.35">
      <c r="A218">
        <v>2022</v>
      </c>
      <c r="B218" t="s">
        <v>1532</v>
      </c>
      <c r="C218" t="s">
        <v>277</v>
      </c>
      <c r="D218" s="17">
        <v>212</v>
      </c>
      <c r="E218" t="s">
        <v>331</v>
      </c>
      <c r="F218" t="s">
        <v>3014</v>
      </c>
      <c r="G218" t="s">
        <v>3015</v>
      </c>
      <c r="H218" t="s">
        <v>1532</v>
      </c>
      <c r="I218" t="s">
        <v>1053</v>
      </c>
      <c r="J218" t="s">
        <v>1617</v>
      </c>
      <c r="K218" t="s">
        <v>1053</v>
      </c>
      <c r="L218">
        <v>4854383.7</v>
      </c>
      <c r="M218" t="str">
        <f>IF(Tbl_ExpendInput[[#This Row],[Fund Detail Code]]="09119",Tbl_ExpendInput[[#This Row],[Fund Group Name]],IF(ISNUMBER(SEARCH("covid",Tbl_ExpendInput[[#This Row],[Fund Detail Name]]))=TRUE,"COVID Funds",Tbl_ExpendInput[[#This Row],[Fund Group Name]]))</f>
        <v>Higher Education Operating</v>
      </c>
      <c r="N218" s="14" t="str">
        <f>IF(Tbl_ExpendInput[[#This Row],[Fund Detail Code]]="09119",Tbl_ExpendInput[[#This Row],[Fund Group Code]],IF(ISNUMBER(SEARCH("covid",Tbl_ExpendInput[[#This Row],[Fund Detail Name]]))=TRUE,"99",Tbl_ExpendInput[[#This Row],[Fund Group Code]]))</f>
        <v>03</v>
      </c>
      <c r="O218" s="14">
        <f>VLOOKUP(Tbl_ExpendInput[[#This Row],[Agency Code]],TblAgencies[],12,FALSE)</f>
        <v>212</v>
      </c>
    </row>
    <row r="219" spans="1:15" x14ac:dyDescent="0.35">
      <c r="A219">
        <v>2022</v>
      </c>
      <c r="B219" t="s">
        <v>1532</v>
      </c>
      <c r="C219" t="s">
        <v>277</v>
      </c>
      <c r="D219" s="17">
        <v>212</v>
      </c>
      <c r="E219" t="s">
        <v>331</v>
      </c>
      <c r="F219" t="s">
        <v>3014</v>
      </c>
      <c r="G219" t="s">
        <v>3015</v>
      </c>
      <c r="H219" t="s">
        <v>1532</v>
      </c>
      <c r="I219" t="s">
        <v>1053</v>
      </c>
      <c r="J219" t="s">
        <v>1618</v>
      </c>
      <c r="K219" t="s">
        <v>1204</v>
      </c>
      <c r="L219">
        <v>1191.58</v>
      </c>
      <c r="M219" t="str">
        <f>IF(Tbl_ExpendInput[[#This Row],[Fund Detail Code]]="09119",Tbl_ExpendInput[[#This Row],[Fund Group Name]],IF(ISNUMBER(SEARCH("covid",Tbl_ExpendInput[[#This Row],[Fund Detail Name]]))=TRUE,"COVID Funds",Tbl_ExpendInput[[#This Row],[Fund Group Name]]))</f>
        <v>Higher Education Operating</v>
      </c>
      <c r="N219" s="14" t="str">
        <f>IF(Tbl_ExpendInput[[#This Row],[Fund Detail Code]]="09119",Tbl_ExpendInput[[#This Row],[Fund Group Code]],IF(ISNUMBER(SEARCH("covid",Tbl_ExpendInput[[#This Row],[Fund Detail Name]]))=TRUE,"99",Tbl_ExpendInput[[#This Row],[Fund Group Code]]))</f>
        <v>03</v>
      </c>
      <c r="O219" s="14">
        <f>VLOOKUP(Tbl_ExpendInput[[#This Row],[Agency Code]],TblAgencies[],12,FALSE)</f>
        <v>212</v>
      </c>
    </row>
    <row r="220" spans="1:15" x14ac:dyDescent="0.35">
      <c r="A220">
        <v>2022</v>
      </c>
      <c r="B220" t="s">
        <v>1532</v>
      </c>
      <c r="C220" t="s">
        <v>277</v>
      </c>
      <c r="D220" s="17">
        <v>212</v>
      </c>
      <c r="E220" t="s">
        <v>331</v>
      </c>
      <c r="F220" t="s">
        <v>3016</v>
      </c>
      <c r="G220" t="s">
        <v>3017</v>
      </c>
      <c r="H220" t="s">
        <v>1532</v>
      </c>
      <c r="I220" t="s">
        <v>1053</v>
      </c>
      <c r="J220" t="s">
        <v>1617</v>
      </c>
      <c r="K220" t="s">
        <v>1053</v>
      </c>
      <c r="L220">
        <v>4501395.66</v>
      </c>
      <c r="M220" t="str">
        <f>IF(Tbl_ExpendInput[[#This Row],[Fund Detail Code]]="09119",Tbl_ExpendInput[[#This Row],[Fund Group Name]],IF(ISNUMBER(SEARCH("covid",Tbl_ExpendInput[[#This Row],[Fund Detail Name]]))=TRUE,"COVID Funds",Tbl_ExpendInput[[#This Row],[Fund Group Name]]))</f>
        <v>Higher Education Operating</v>
      </c>
      <c r="N220" s="14" t="str">
        <f>IF(Tbl_ExpendInput[[#This Row],[Fund Detail Code]]="09119",Tbl_ExpendInput[[#This Row],[Fund Group Code]],IF(ISNUMBER(SEARCH("covid",Tbl_ExpendInput[[#This Row],[Fund Detail Name]]))=TRUE,"99",Tbl_ExpendInput[[#This Row],[Fund Group Code]]))</f>
        <v>03</v>
      </c>
      <c r="O220" s="14">
        <f>VLOOKUP(Tbl_ExpendInput[[#This Row],[Agency Code]],TblAgencies[],12,FALSE)</f>
        <v>212</v>
      </c>
    </row>
    <row r="221" spans="1:15" x14ac:dyDescent="0.35">
      <c r="A221">
        <v>2022</v>
      </c>
      <c r="B221" t="s">
        <v>1532</v>
      </c>
      <c r="C221" t="s">
        <v>277</v>
      </c>
      <c r="D221" s="17">
        <v>212</v>
      </c>
      <c r="E221" t="s">
        <v>331</v>
      </c>
      <c r="F221" t="s">
        <v>3016</v>
      </c>
      <c r="G221" t="s">
        <v>3017</v>
      </c>
      <c r="H221" t="s">
        <v>1532</v>
      </c>
      <c r="I221" t="s">
        <v>1053</v>
      </c>
      <c r="J221" t="s">
        <v>1618</v>
      </c>
      <c r="K221" t="s">
        <v>1204</v>
      </c>
      <c r="L221">
        <v>196904.19</v>
      </c>
      <c r="M221" t="str">
        <f>IF(Tbl_ExpendInput[[#This Row],[Fund Detail Code]]="09119",Tbl_ExpendInput[[#This Row],[Fund Group Name]],IF(ISNUMBER(SEARCH("covid",Tbl_ExpendInput[[#This Row],[Fund Detail Name]]))=TRUE,"COVID Funds",Tbl_ExpendInput[[#This Row],[Fund Group Name]]))</f>
        <v>Higher Education Operating</v>
      </c>
      <c r="N221" s="14" t="str">
        <f>IF(Tbl_ExpendInput[[#This Row],[Fund Detail Code]]="09119",Tbl_ExpendInput[[#This Row],[Fund Group Code]],IF(ISNUMBER(SEARCH("covid",Tbl_ExpendInput[[#This Row],[Fund Detail Name]]))=TRUE,"99",Tbl_ExpendInput[[#This Row],[Fund Group Code]]))</f>
        <v>03</v>
      </c>
      <c r="O221" s="14">
        <f>VLOOKUP(Tbl_ExpendInput[[#This Row],[Agency Code]],TblAgencies[],12,FALSE)</f>
        <v>212</v>
      </c>
    </row>
    <row r="222" spans="1:15" x14ac:dyDescent="0.35">
      <c r="A222">
        <v>2022</v>
      </c>
      <c r="B222" t="s">
        <v>1532</v>
      </c>
      <c r="C222" t="s">
        <v>277</v>
      </c>
      <c r="D222" s="17">
        <v>212</v>
      </c>
      <c r="E222" t="s">
        <v>331</v>
      </c>
      <c r="F222" t="s">
        <v>3018</v>
      </c>
      <c r="G222" t="s">
        <v>3019</v>
      </c>
      <c r="H222" t="s">
        <v>1532</v>
      </c>
      <c r="I222" t="s">
        <v>1053</v>
      </c>
      <c r="J222" t="s">
        <v>1617</v>
      </c>
      <c r="K222" t="s">
        <v>1053</v>
      </c>
      <c r="L222">
        <v>18326547.920000002</v>
      </c>
      <c r="M222" t="str">
        <f>IF(Tbl_ExpendInput[[#This Row],[Fund Detail Code]]="09119",Tbl_ExpendInput[[#This Row],[Fund Group Name]],IF(ISNUMBER(SEARCH("covid",Tbl_ExpendInput[[#This Row],[Fund Detail Name]]))=TRUE,"COVID Funds",Tbl_ExpendInput[[#This Row],[Fund Group Name]]))</f>
        <v>Higher Education Operating</v>
      </c>
      <c r="N222" s="14" t="str">
        <f>IF(Tbl_ExpendInput[[#This Row],[Fund Detail Code]]="09119",Tbl_ExpendInput[[#This Row],[Fund Group Code]],IF(ISNUMBER(SEARCH("covid",Tbl_ExpendInput[[#This Row],[Fund Detail Name]]))=TRUE,"99",Tbl_ExpendInput[[#This Row],[Fund Group Code]]))</f>
        <v>03</v>
      </c>
      <c r="O222" s="14">
        <f>VLOOKUP(Tbl_ExpendInput[[#This Row],[Agency Code]],TblAgencies[],12,FALSE)</f>
        <v>212</v>
      </c>
    </row>
    <row r="223" spans="1:15" x14ac:dyDescent="0.35">
      <c r="A223">
        <v>2022</v>
      </c>
      <c r="B223" t="s">
        <v>1532</v>
      </c>
      <c r="C223" t="s">
        <v>277</v>
      </c>
      <c r="D223" s="17">
        <v>212</v>
      </c>
      <c r="E223" t="s">
        <v>331</v>
      </c>
      <c r="F223" t="s">
        <v>3018</v>
      </c>
      <c r="G223" t="s">
        <v>3019</v>
      </c>
      <c r="H223" t="s">
        <v>1532</v>
      </c>
      <c r="I223" t="s">
        <v>1053</v>
      </c>
      <c r="J223" t="s">
        <v>1618</v>
      </c>
      <c r="K223" t="s">
        <v>1204</v>
      </c>
      <c r="L223">
        <v>0</v>
      </c>
      <c r="M223" t="str">
        <f>IF(Tbl_ExpendInput[[#This Row],[Fund Detail Code]]="09119",Tbl_ExpendInput[[#This Row],[Fund Group Name]],IF(ISNUMBER(SEARCH("covid",Tbl_ExpendInput[[#This Row],[Fund Detail Name]]))=TRUE,"COVID Funds",Tbl_ExpendInput[[#This Row],[Fund Group Name]]))</f>
        <v>Higher Education Operating</v>
      </c>
      <c r="N223" s="14" t="str">
        <f>IF(Tbl_ExpendInput[[#This Row],[Fund Detail Code]]="09119",Tbl_ExpendInput[[#This Row],[Fund Group Code]],IF(ISNUMBER(SEARCH("covid",Tbl_ExpendInput[[#This Row],[Fund Detail Name]]))=TRUE,"99",Tbl_ExpendInput[[#This Row],[Fund Group Code]]))</f>
        <v>03</v>
      </c>
      <c r="O223" s="14">
        <f>VLOOKUP(Tbl_ExpendInput[[#This Row],[Agency Code]],TblAgencies[],12,FALSE)</f>
        <v>212</v>
      </c>
    </row>
    <row r="224" spans="1:15" x14ac:dyDescent="0.35">
      <c r="A224">
        <v>2022</v>
      </c>
      <c r="B224" t="s">
        <v>1532</v>
      </c>
      <c r="C224" t="s">
        <v>277</v>
      </c>
      <c r="D224" s="17">
        <v>212</v>
      </c>
      <c r="E224" t="s">
        <v>331</v>
      </c>
      <c r="F224" t="s">
        <v>3020</v>
      </c>
      <c r="G224" t="s">
        <v>3021</v>
      </c>
      <c r="H224" t="s">
        <v>1532</v>
      </c>
      <c r="I224" t="s">
        <v>1053</v>
      </c>
      <c r="J224" t="s">
        <v>1617</v>
      </c>
      <c r="K224" t="s">
        <v>1053</v>
      </c>
      <c r="L224">
        <v>8111447.46</v>
      </c>
      <c r="M224" t="str">
        <f>IF(Tbl_ExpendInput[[#This Row],[Fund Detail Code]]="09119",Tbl_ExpendInput[[#This Row],[Fund Group Name]],IF(ISNUMBER(SEARCH("covid",Tbl_ExpendInput[[#This Row],[Fund Detail Name]]))=TRUE,"COVID Funds",Tbl_ExpendInput[[#This Row],[Fund Group Name]]))</f>
        <v>Higher Education Operating</v>
      </c>
      <c r="N224" s="14" t="str">
        <f>IF(Tbl_ExpendInput[[#This Row],[Fund Detail Code]]="09119",Tbl_ExpendInput[[#This Row],[Fund Group Code]],IF(ISNUMBER(SEARCH("covid",Tbl_ExpendInput[[#This Row],[Fund Detail Name]]))=TRUE,"99",Tbl_ExpendInput[[#This Row],[Fund Group Code]]))</f>
        <v>03</v>
      </c>
      <c r="O224" s="14">
        <f>VLOOKUP(Tbl_ExpendInput[[#This Row],[Agency Code]],TblAgencies[],12,FALSE)</f>
        <v>212</v>
      </c>
    </row>
    <row r="225" spans="1:15" x14ac:dyDescent="0.35">
      <c r="A225">
        <v>2022</v>
      </c>
      <c r="B225" t="s">
        <v>1532</v>
      </c>
      <c r="C225" t="s">
        <v>277</v>
      </c>
      <c r="D225" s="17">
        <v>212</v>
      </c>
      <c r="E225" t="s">
        <v>331</v>
      </c>
      <c r="F225" t="s">
        <v>3020</v>
      </c>
      <c r="G225" t="s">
        <v>3021</v>
      </c>
      <c r="H225" t="s">
        <v>1532</v>
      </c>
      <c r="I225" t="s">
        <v>1053</v>
      </c>
      <c r="J225" t="s">
        <v>1648</v>
      </c>
      <c r="K225" t="s">
        <v>1223</v>
      </c>
      <c r="L225">
        <v>120172.68</v>
      </c>
      <c r="M225" t="str">
        <f>IF(Tbl_ExpendInput[[#This Row],[Fund Detail Code]]="09119",Tbl_ExpendInput[[#This Row],[Fund Group Name]],IF(ISNUMBER(SEARCH("covid",Tbl_ExpendInput[[#This Row],[Fund Detail Name]]))=TRUE,"COVID Funds",Tbl_ExpendInput[[#This Row],[Fund Group Name]]))</f>
        <v>Higher Education Operating</v>
      </c>
      <c r="N225" s="14" t="str">
        <f>IF(Tbl_ExpendInput[[#This Row],[Fund Detail Code]]="09119",Tbl_ExpendInput[[#This Row],[Fund Group Code]],IF(ISNUMBER(SEARCH("covid",Tbl_ExpendInput[[#This Row],[Fund Detail Name]]))=TRUE,"99",Tbl_ExpendInput[[#This Row],[Fund Group Code]]))</f>
        <v>03</v>
      </c>
      <c r="O225" s="14">
        <f>VLOOKUP(Tbl_ExpendInput[[#This Row],[Agency Code]],TblAgencies[],12,FALSE)</f>
        <v>212</v>
      </c>
    </row>
    <row r="226" spans="1:15" x14ac:dyDescent="0.35">
      <c r="A226">
        <v>2022</v>
      </c>
      <c r="B226" t="s">
        <v>1532</v>
      </c>
      <c r="C226" t="s">
        <v>277</v>
      </c>
      <c r="D226" s="17">
        <v>212</v>
      </c>
      <c r="E226" t="s">
        <v>331</v>
      </c>
      <c r="F226" t="s">
        <v>3020</v>
      </c>
      <c r="G226" t="s">
        <v>3021</v>
      </c>
      <c r="H226" t="s">
        <v>1532</v>
      </c>
      <c r="I226" t="s">
        <v>1053</v>
      </c>
      <c r="J226" t="s">
        <v>1650</v>
      </c>
      <c r="K226" t="s">
        <v>1208</v>
      </c>
      <c r="L226">
        <v>217629.38</v>
      </c>
      <c r="M226" t="str">
        <f>IF(Tbl_ExpendInput[[#This Row],[Fund Detail Code]]="09119",Tbl_ExpendInput[[#This Row],[Fund Group Name]],IF(ISNUMBER(SEARCH("covid",Tbl_ExpendInput[[#This Row],[Fund Detail Name]]))=TRUE,"COVID Funds",Tbl_ExpendInput[[#This Row],[Fund Group Name]]))</f>
        <v>Higher Education Operating</v>
      </c>
      <c r="N226" s="14" t="str">
        <f>IF(Tbl_ExpendInput[[#This Row],[Fund Detail Code]]="09119",Tbl_ExpendInput[[#This Row],[Fund Group Code]],IF(ISNUMBER(SEARCH("covid",Tbl_ExpendInput[[#This Row],[Fund Detail Name]]))=TRUE,"99",Tbl_ExpendInput[[#This Row],[Fund Group Code]]))</f>
        <v>03</v>
      </c>
      <c r="O226" s="14">
        <f>VLOOKUP(Tbl_ExpendInput[[#This Row],[Agency Code]],TblAgencies[],12,FALSE)</f>
        <v>212</v>
      </c>
    </row>
    <row r="227" spans="1:15" x14ac:dyDescent="0.35">
      <c r="A227">
        <v>2022</v>
      </c>
      <c r="B227" t="s">
        <v>1532</v>
      </c>
      <c r="C227" t="s">
        <v>277</v>
      </c>
      <c r="D227" s="17">
        <v>212</v>
      </c>
      <c r="E227" t="s">
        <v>331</v>
      </c>
      <c r="F227" t="s">
        <v>1624</v>
      </c>
      <c r="G227" t="s">
        <v>1625</v>
      </c>
      <c r="H227" t="s">
        <v>1552</v>
      </c>
      <c r="I227" t="s">
        <v>927</v>
      </c>
      <c r="J227" t="s">
        <v>1553</v>
      </c>
      <c r="K227" t="s">
        <v>928</v>
      </c>
      <c r="L227">
        <v>14177493.039999999</v>
      </c>
      <c r="M227" t="str">
        <f>IF(Tbl_ExpendInput[[#This Row],[Fund Detail Code]]="09119",Tbl_ExpendInput[[#This Row],[Fund Group Name]],IF(ISNUMBER(SEARCH("covid",Tbl_ExpendInput[[#This Row],[Fund Detail Name]]))=TRUE,"COVID Funds",Tbl_ExpendInput[[#This Row],[Fund Group Name]]))</f>
        <v>General</v>
      </c>
      <c r="N227" s="14" t="str">
        <f>IF(Tbl_ExpendInput[[#This Row],[Fund Detail Code]]="09119",Tbl_ExpendInput[[#This Row],[Fund Group Code]],IF(ISNUMBER(SEARCH("covid",Tbl_ExpendInput[[#This Row],[Fund Detail Name]]))=TRUE,"99",Tbl_ExpendInput[[#This Row],[Fund Group Code]]))</f>
        <v>01</v>
      </c>
      <c r="O227" s="14">
        <f>VLOOKUP(Tbl_ExpendInput[[#This Row],[Agency Code]],TblAgencies[],12,FALSE)</f>
        <v>212</v>
      </c>
    </row>
    <row r="228" spans="1:15" x14ac:dyDescent="0.35">
      <c r="A228">
        <v>2022</v>
      </c>
      <c r="B228" t="s">
        <v>1532</v>
      </c>
      <c r="C228" t="s">
        <v>277</v>
      </c>
      <c r="D228" s="17">
        <v>212</v>
      </c>
      <c r="E228" t="s">
        <v>331</v>
      </c>
      <c r="F228" t="s">
        <v>1624</v>
      </c>
      <c r="G228" t="s">
        <v>1625</v>
      </c>
      <c r="H228" t="s">
        <v>1532</v>
      </c>
      <c r="I228" t="s">
        <v>1053</v>
      </c>
      <c r="J228" t="s">
        <v>1617</v>
      </c>
      <c r="K228" t="s">
        <v>1053</v>
      </c>
      <c r="L228">
        <v>4774041.4800000004</v>
      </c>
      <c r="M228" t="str">
        <f>IF(Tbl_ExpendInput[[#This Row],[Fund Detail Code]]="09119",Tbl_ExpendInput[[#This Row],[Fund Group Name]],IF(ISNUMBER(SEARCH("covid",Tbl_ExpendInput[[#This Row],[Fund Detail Name]]))=TRUE,"COVID Funds",Tbl_ExpendInput[[#This Row],[Fund Group Name]]))</f>
        <v>Higher Education Operating</v>
      </c>
      <c r="N228" s="14" t="str">
        <f>IF(Tbl_ExpendInput[[#This Row],[Fund Detail Code]]="09119",Tbl_ExpendInput[[#This Row],[Fund Group Code]],IF(ISNUMBER(SEARCH("covid",Tbl_ExpendInput[[#This Row],[Fund Detail Name]]))=TRUE,"99",Tbl_ExpendInput[[#This Row],[Fund Group Code]]))</f>
        <v>03</v>
      </c>
      <c r="O228" s="14">
        <f>VLOOKUP(Tbl_ExpendInput[[#This Row],[Agency Code]],TblAgencies[],12,FALSE)</f>
        <v>212</v>
      </c>
    </row>
    <row r="229" spans="1:15" x14ac:dyDescent="0.35">
      <c r="A229">
        <v>2022</v>
      </c>
      <c r="B229" t="s">
        <v>1532</v>
      </c>
      <c r="C229" t="s">
        <v>277</v>
      </c>
      <c r="D229" s="17">
        <v>212</v>
      </c>
      <c r="E229" t="s">
        <v>331</v>
      </c>
      <c r="F229" t="s">
        <v>1624</v>
      </c>
      <c r="G229" t="s">
        <v>1625</v>
      </c>
      <c r="H229" t="s">
        <v>1532</v>
      </c>
      <c r="I229" t="s">
        <v>1053</v>
      </c>
      <c r="J229" t="s">
        <v>1626</v>
      </c>
      <c r="K229" t="s">
        <v>1201</v>
      </c>
      <c r="L229">
        <v>227500</v>
      </c>
      <c r="M229" t="str">
        <f>IF(Tbl_ExpendInput[[#This Row],[Fund Detail Code]]="09119",Tbl_ExpendInput[[#This Row],[Fund Group Name]],IF(ISNUMBER(SEARCH("covid",Tbl_ExpendInput[[#This Row],[Fund Detail Name]]))=TRUE,"COVID Funds",Tbl_ExpendInput[[#This Row],[Fund Group Name]]))</f>
        <v>Higher Education Operating</v>
      </c>
      <c r="N229" s="14" t="str">
        <f>IF(Tbl_ExpendInput[[#This Row],[Fund Detail Code]]="09119",Tbl_ExpendInput[[#This Row],[Fund Group Code]],IF(ISNUMBER(SEARCH("covid",Tbl_ExpendInput[[#This Row],[Fund Detail Name]]))=TRUE,"99",Tbl_ExpendInput[[#This Row],[Fund Group Code]]))</f>
        <v>03</v>
      </c>
      <c r="O229" s="14">
        <f>VLOOKUP(Tbl_ExpendInput[[#This Row],[Agency Code]],TblAgencies[],12,FALSE)</f>
        <v>212</v>
      </c>
    </row>
    <row r="230" spans="1:15" x14ac:dyDescent="0.35">
      <c r="A230">
        <v>2022</v>
      </c>
      <c r="B230" t="s">
        <v>1532</v>
      </c>
      <c r="C230" t="s">
        <v>277</v>
      </c>
      <c r="D230" s="17">
        <v>212</v>
      </c>
      <c r="E230" t="s">
        <v>331</v>
      </c>
      <c r="F230" t="s">
        <v>1624</v>
      </c>
      <c r="G230" t="s">
        <v>1625</v>
      </c>
      <c r="H230" t="s">
        <v>1532</v>
      </c>
      <c r="I230" t="s">
        <v>1053</v>
      </c>
      <c r="J230" t="s">
        <v>1640</v>
      </c>
      <c r="K230" t="s">
        <v>1218</v>
      </c>
      <c r="L230">
        <v>14705</v>
      </c>
      <c r="M230" t="str">
        <f>IF(Tbl_ExpendInput[[#This Row],[Fund Detail Code]]="09119",Tbl_ExpendInput[[#This Row],[Fund Group Name]],IF(ISNUMBER(SEARCH("covid",Tbl_ExpendInput[[#This Row],[Fund Detail Name]]))=TRUE,"COVID Funds",Tbl_ExpendInput[[#This Row],[Fund Group Name]]))</f>
        <v>Higher Education Operating</v>
      </c>
      <c r="N230" s="14" t="str">
        <f>IF(Tbl_ExpendInput[[#This Row],[Fund Detail Code]]="09119",Tbl_ExpendInput[[#This Row],[Fund Group Code]],IF(ISNUMBER(SEARCH("covid",Tbl_ExpendInput[[#This Row],[Fund Detail Name]]))=TRUE,"99",Tbl_ExpendInput[[#This Row],[Fund Group Code]]))</f>
        <v>03</v>
      </c>
      <c r="O230" s="14">
        <f>VLOOKUP(Tbl_ExpendInput[[#This Row],[Agency Code]],TblAgencies[],12,FALSE)</f>
        <v>212</v>
      </c>
    </row>
    <row r="231" spans="1:15" x14ac:dyDescent="0.35">
      <c r="A231">
        <v>2022</v>
      </c>
      <c r="B231" t="s">
        <v>1532</v>
      </c>
      <c r="C231" t="s">
        <v>277</v>
      </c>
      <c r="D231" s="17">
        <v>212</v>
      </c>
      <c r="E231" t="s">
        <v>331</v>
      </c>
      <c r="F231" t="s">
        <v>1629</v>
      </c>
      <c r="G231" t="s">
        <v>1630</v>
      </c>
      <c r="H231" t="s">
        <v>1552</v>
      </c>
      <c r="I231" t="s">
        <v>927</v>
      </c>
      <c r="J231" t="s">
        <v>1553</v>
      </c>
      <c r="K231" t="s">
        <v>928</v>
      </c>
      <c r="L231">
        <v>18408.169999999998</v>
      </c>
      <c r="M231" t="str">
        <f>IF(Tbl_ExpendInput[[#This Row],[Fund Detail Code]]="09119",Tbl_ExpendInput[[#This Row],[Fund Group Name]],IF(ISNUMBER(SEARCH("covid",Tbl_ExpendInput[[#This Row],[Fund Detail Name]]))=TRUE,"COVID Funds",Tbl_ExpendInput[[#This Row],[Fund Group Name]]))</f>
        <v>General</v>
      </c>
      <c r="N231" s="14" t="str">
        <f>IF(Tbl_ExpendInput[[#This Row],[Fund Detail Code]]="09119",Tbl_ExpendInput[[#This Row],[Fund Group Code]],IF(ISNUMBER(SEARCH("covid",Tbl_ExpendInput[[#This Row],[Fund Detail Name]]))=TRUE,"99",Tbl_ExpendInput[[#This Row],[Fund Group Code]]))</f>
        <v>01</v>
      </c>
      <c r="O231" s="14">
        <f>VLOOKUP(Tbl_ExpendInput[[#This Row],[Agency Code]],TblAgencies[],12,FALSE)</f>
        <v>212</v>
      </c>
    </row>
    <row r="232" spans="1:15" x14ac:dyDescent="0.35">
      <c r="A232">
        <v>2022</v>
      </c>
      <c r="B232" t="s">
        <v>1532</v>
      </c>
      <c r="C232" t="s">
        <v>277</v>
      </c>
      <c r="D232" s="17">
        <v>212</v>
      </c>
      <c r="E232" t="s">
        <v>331</v>
      </c>
      <c r="F232" t="s">
        <v>1629</v>
      </c>
      <c r="G232" t="s">
        <v>1630</v>
      </c>
      <c r="H232" t="s">
        <v>1532</v>
      </c>
      <c r="I232" t="s">
        <v>1053</v>
      </c>
      <c r="J232" t="s">
        <v>1631</v>
      </c>
      <c r="K232" t="s">
        <v>1200</v>
      </c>
      <c r="L232">
        <v>30595689.449999999</v>
      </c>
      <c r="M232" t="str">
        <f>IF(Tbl_ExpendInput[[#This Row],[Fund Detail Code]]="09119",Tbl_ExpendInput[[#This Row],[Fund Group Name]],IF(ISNUMBER(SEARCH("covid",Tbl_ExpendInput[[#This Row],[Fund Detail Name]]))=TRUE,"COVID Funds",Tbl_ExpendInput[[#This Row],[Fund Group Name]]))</f>
        <v>Higher Education Operating</v>
      </c>
      <c r="N232" s="14" t="str">
        <f>IF(Tbl_ExpendInput[[#This Row],[Fund Detail Code]]="09119",Tbl_ExpendInput[[#This Row],[Fund Group Code]],IF(ISNUMBER(SEARCH("covid",Tbl_ExpendInput[[#This Row],[Fund Detail Name]]))=TRUE,"99",Tbl_ExpendInput[[#This Row],[Fund Group Code]]))</f>
        <v>03</v>
      </c>
      <c r="O232" s="14">
        <f>VLOOKUP(Tbl_ExpendInput[[#This Row],[Agency Code]],TblAgencies[],12,FALSE)</f>
        <v>212</v>
      </c>
    </row>
    <row r="233" spans="1:15" x14ac:dyDescent="0.35">
      <c r="A233">
        <v>2022</v>
      </c>
      <c r="B233" t="s">
        <v>1532</v>
      </c>
      <c r="C233" t="s">
        <v>277</v>
      </c>
      <c r="D233" s="17">
        <v>212</v>
      </c>
      <c r="E233" t="s">
        <v>331</v>
      </c>
      <c r="F233" t="s">
        <v>1629</v>
      </c>
      <c r="G233" t="s">
        <v>1630</v>
      </c>
      <c r="H233" t="s">
        <v>1532</v>
      </c>
      <c r="I233" t="s">
        <v>1053</v>
      </c>
      <c r="J233" t="s">
        <v>1626</v>
      </c>
      <c r="K233" t="s">
        <v>1201</v>
      </c>
      <c r="L233">
        <v>932442.64</v>
      </c>
      <c r="M233" t="str">
        <f>IF(Tbl_ExpendInput[[#This Row],[Fund Detail Code]]="09119",Tbl_ExpendInput[[#This Row],[Fund Group Name]],IF(ISNUMBER(SEARCH("covid",Tbl_ExpendInput[[#This Row],[Fund Detail Name]]))=TRUE,"COVID Funds",Tbl_ExpendInput[[#This Row],[Fund Group Name]]))</f>
        <v>Higher Education Operating</v>
      </c>
      <c r="N233" s="14" t="str">
        <f>IF(Tbl_ExpendInput[[#This Row],[Fund Detail Code]]="09119",Tbl_ExpendInput[[#This Row],[Fund Group Code]],IF(ISNUMBER(SEARCH("covid",Tbl_ExpendInput[[#This Row],[Fund Detail Name]]))=TRUE,"99",Tbl_ExpendInput[[#This Row],[Fund Group Code]]))</f>
        <v>03</v>
      </c>
      <c r="O233" s="14">
        <f>VLOOKUP(Tbl_ExpendInput[[#This Row],[Agency Code]],TblAgencies[],12,FALSE)</f>
        <v>212</v>
      </c>
    </row>
    <row r="234" spans="1:15" x14ac:dyDescent="0.35">
      <c r="A234">
        <v>2022</v>
      </c>
      <c r="B234" t="s">
        <v>1532</v>
      </c>
      <c r="C234" t="s">
        <v>277</v>
      </c>
      <c r="D234" s="17">
        <v>212</v>
      </c>
      <c r="E234" t="s">
        <v>331</v>
      </c>
      <c r="F234" t="s">
        <v>1629</v>
      </c>
      <c r="G234" t="s">
        <v>1630</v>
      </c>
      <c r="H234" t="s">
        <v>1532</v>
      </c>
      <c r="I234" t="s">
        <v>1053</v>
      </c>
      <c r="J234" t="s">
        <v>1632</v>
      </c>
      <c r="K234" t="s">
        <v>1202</v>
      </c>
      <c r="L234">
        <v>264444.15999999997</v>
      </c>
      <c r="M234" t="str">
        <f>IF(Tbl_ExpendInput[[#This Row],[Fund Detail Code]]="09119",Tbl_ExpendInput[[#This Row],[Fund Group Name]],IF(ISNUMBER(SEARCH("covid",Tbl_ExpendInput[[#This Row],[Fund Detail Name]]))=TRUE,"COVID Funds",Tbl_ExpendInput[[#This Row],[Fund Group Name]]))</f>
        <v>Higher Education Operating</v>
      </c>
      <c r="N234" s="14" t="str">
        <f>IF(Tbl_ExpendInput[[#This Row],[Fund Detail Code]]="09119",Tbl_ExpendInput[[#This Row],[Fund Group Code]],IF(ISNUMBER(SEARCH("covid",Tbl_ExpendInput[[#This Row],[Fund Detail Name]]))=TRUE,"99",Tbl_ExpendInput[[#This Row],[Fund Group Code]]))</f>
        <v>03</v>
      </c>
      <c r="O234" s="14">
        <f>VLOOKUP(Tbl_ExpendInput[[#This Row],[Agency Code]],TblAgencies[],12,FALSE)</f>
        <v>212</v>
      </c>
    </row>
    <row r="235" spans="1:15" x14ac:dyDescent="0.35">
      <c r="A235">
        <v>2022</v>
      </c>
      <c r="B235" t="s">
        <v>1532</v>
      </c>
      <c r="C235" t="s">
        <v>277</v>
      </c>
      <c r="D235" s="17">
        <v>212</v>
      </c>
      <c r="E235" t="s">
        <v>331</v>
      </c>
      <c r="F235" t="s">
        <v>1629</v>
      </c>
      <c r="G235" t="s">
        <v>1630</v>
      </c>
      <c r="H235" t="s">
        <v>1532</v>
      </c>
      <c r="I235" t="s">
        <v>1053</v>
      </c>
      <c r="J235" t="s">
        <v>1533</v>
      </c>
      <c r="K235" t="s">
        <v>1163</v>
      </c>
      <c r="L235">
        <v>190832.92</v>
      </c>
      <c r="M235" t="str">
        <f>IF(Tbl_ExpendInput[[#This Row],[Fund Detail Code]]="09119",Tbl_ExpendInput[[#This Row],[Fund Group Name]],IF(ISNUMBER(SEARCH("covid",Tbl_ExpendInput[[#This Row],[Fund Detail Name]]))=TRUE,"COVID Funds",Tbl_ExpendInput[[#This Row],[Fund Group Name]]))</f>
        <v>COVID Funds</v>
      </c>
      <c r="N235" s="14" t="str">
        <f>IF(Tbl_ExpendInput[[#This Row],[Fund Detail Code]]="09119",Tbl_ExpendInput[[#This Row],[Fund Group Code]],IF(ISNUMBER(SEARCH("covid",Tbl_ExpendInput[[#This Row],[Fund Detail Name]]))=TRUE,"99",Tbl_ExpendInput[[#This Row],[Fund Group Code]]))</f>
        <v>99</v>
      </c>
      <c r="O235" s="14">
        <f>VLOOKUP(Tbl_ExpendInput[[#This Row],[Agency Code]],TblAgencies[],12,FALSE)</f>
        <v>212</v>
      </c>
    </row>
    <row r="236" spans="1:15" x14ac:dyDescent="0.35">
      <c r="A236">
        <v>2022</v>
      </c>
      <c r="B236" t="s">
        <v>1532</v>
      </c>
      <c r="C236" t="s">
        <v>277</v>
      </c>
      <c r="D236" s="17">
        <v>212</v>
      </c>
      <c r="E236" t="s">
        <v>331</v>
      </c>
      <c r="F236" t="s">
        <v>1629</v>
      </c>
      <c r="G236" t="s">
        <v>1630</v>
      </c>
      <c r="H236" t="s">
        <v>1532</v>
      </c>
      <c r="I236" t="s">
        <v>1053</v>
      </c>
      <c r="J236" t="s">
        <v>1651</v>
      </c>
      <c r="K236" t="s">
        <v>1225</v>
      </c>
      <c r="L236">
        <v>4632229.0199999996</v>
      </c>
      <c r="M236" t="str">
        <f>IF(Tbl_ExpendInput[[#This Row],[Fund Detail Code]]="09119",Tbl_ExpendInput[[#This Row],[Fund Group Name]],IF(ISNUMBER(SEARCH("covid",Tbl_ExpendInput[[#This Row],[Fund Detail Name]]))=TRUE,"COVID Funds",Tbl_ExpendInput[[#This Row],[Fund Group Name]]))</f>
        <v>COVID Funds</v>
      </c>
      <c r="N236" s="14" t="str">
        <f>IF(Tbl_ExpendInput[[#This Row],[Fund Detail Code]]="09119",Tbl_ExpendInput[[#This Row],[Fund Group Code]],IF(ISNUMBER(SEARCH("covid",Tbl_ExpendInput[[#This Row],[Fund Detail Name]]))=TRUE,"99",Tbl_ExpendInput[[#This Row],[Fund Group Code]]))</f>
        <v>99</v>
      </c>
      <c r="O236" s="14">
        <f>VLOOKUP(Tbl_ExpendInput[[#This Row],[Agency Code]],TblAgencies[],12,FALSE)</f>
        <v>212</v>
      </c>
    </row>
    <row r="237" spans="1:15" x14ac:dyDescent="0.35">
      <c r="A237">
        <v>2022</v>
      </c>
      <c r="B237" t="s">
        <v>1532</v>
      </c>
      <c r="C237" t="s">
        <v>277</v>
      </c>
      <c r="D237" s="17">
        <v>212</v>
      </c>
      <c r="E237" t="s">
        <v>331</v>
      </c>
      <c r="F237" t="s">
        <v>1629</v>
      </c>
      <c r="G237" t="s">
        <v>1630</v>
      </c>
      <c r="H237" t="s">
        <v>1532</v>
      </c>
      <c r="I237" t="s">
        <v>1053</v>
      </c>
      <c r="J237" t="s">
        <v>1628</v>
      </c>
      <c r="K237" t="s">
        <v>1170</v>
      </c>
      <c r="L237">
        <v>700884.81</v>
      </c>
      <c r="M237" t="str">
        <f>IF(Tbl_ExpendInput[[#This Row],[Fund Detail Code]]="09119",Tbl_ExpendInput[[#This Row],[Fund Group Name]],IF(ISNUMBER(SEARCH("covid",Tbl_ExpendInput[[#This Row],[Fund Detail Name]]))=TRUE,"COVID Funds",Tbl_ExpendInput[[#This Row],[Fund Group Name]]))</f>
        <v>COVID Funds</v>
      </c>
      <c r="N237" s="14" t="str">
        <f>IF(Tbl_ExpendInput[[#This Row],[Fund Detail Code]]="09119",Tbl_ExpendInput[[#This Row],[Fund Group Code]],IF(ISNUMBER(SEARCH("covid",Tbl_ExpendInput[[#This Row],[Fund Detail Name]]))=TRUE,"99",Tbl_ExpendInput[[#This Row],[Fund Group Code]]))</f>
        <v>99</v>
      </c>
      <c r="O237" s="14">
        <f>VLOOKUP(Tbl_ExpendInput[[#This Row],[Agency Code]],TblAgencies[],12,FALSE)</f>
        <v>212</v>
      </c>
    </row>
    <row r="238" spans="1:15" x14ac:dyDescent="0.35">
      <c r="A238">
        <v>2022</v>
      </c>
      <c r="B238" t="s">
        <v>1532</v>
      </c>
      <c r="C238" t="s">
        <v>277</v>
      </c>
      <c r="D238" s="17">
        <v>212</v>
      </c>
      <c r="E238" t="s">
        <v>331</v>
      </c>
      <c r="F238" t="s">
        <v>1629</v>
      </c>
      <c r="G238" t="s">
        <v>1630</v>
      </c>
      <c r="H238" t="s">
        <v>1532</v>
      </c>
      <c r="I238" t="s">
        <v>1053</v>
      </c>
      <c r="J238" t="s">
        <v>1538</v>
      </c>
      <c r="K238" t="s">
        <v>1214</v>
      </c>
      <c r="L238">
        <v>1870894.5</v>
      </c>
      <c r="M238" t="str">
        <f>IF(Tbl_ExpendInput[[#This Row],[Fund Detail Code]]="09119",Tbl_ExpendInput[[#This Row],[Fund Group Name]],IF(ISNUMBER(SEARCH("covid",Tbl_ExpendInput[[#This Row],[Fund Detail Name]]))=TRUE,"COVID Funds",Tbl_ExpendInput[[#This Row],[Fund Group Name]]))</f>
        <v>COVID Funds</v>
      </c>
      <c r="N238" s="14" t="str">
        <f>IF(Tbl_ExpendInput[[#This Row],[Fund Detail Code]]="09119",Tbl_ExpendInput[[#This Row],[Fund Group Code]],IF(ISNUMBER(SEARCH("covid",Tbl_ExpendInput[[#This Row],[Fund Detail Name]]))=TRUE,"99",Tbl_ExpendInput[[#This Row],[Fund Group Code]]))</f>
        <v>99</v>
      </c>
      <c r="O238" s="14">
        <f>VLOOKUP(Tbl_ExpendInput[[#This Row],[Agency Code]],TblAgencies[],12,FALSE)</f>
        <v>212</v>
      </c>
    </row>
    <row r="239" spans="1:15" x14ac:dyDescent="0.35">
      <c r="A239">
        <v>2022</v>
      </c>
      <c r="B239" t="s">
        <v>1532</v>
      </c>
      <c r="C239" t="s">
        <v>277</v>
      </c>
      <c r="D239" s="17">
        <v>212</v>
      </c>
      <c r="E239" t="s">
        <v>331</v>
      </c>
      <c r="F239" t="s">
        <v>1629</v>
      </c>
      <c r="G239" t="s">
        <v>1630</v>
      </c>
      <c r="H239" t="s">
        <v>1532</v>
      </c>
      <c r="I239" t="s">
        <v>1053</v>
      </c>
      <c r="J239" t="s">
        <v>1620</v>
      </c>
      <c r="K239" t="s">
        <v>1216</v>
      </c>
      <c r="L239">
        <v>12378100.9</v>
      </c>
      <c r="M239" t="str">
        <f>IF(Tbl_ExpendInput[[#This Row],[Fund Detail Code]]="09119",Tbl_ExpendInput[[#This Row],[Fund Group Name]],IF(ISNUMBER(SEARCH("covid",Tbl_ExpendInput[[#This Row],[Fund Detail Name]]))=TRUE,"COVID Funds",Tbl_ExpendInput[[#This Row],[Fund Group Name]]))</f>
        <v>COVID Funds</v>
      </c>
      <c r="N239" s="14" t="str">
        <f>IF(Tbl_ExpendInput[[#This Row],[Fund Detail Code]]="09119",Tbl_ExpendInput[[#This Row],[Fund Group Code]],IF(ISNUMBER(SEARCH("covid",Tbl_ExpendInput[[#This Row],[Fund Detail Name]]))=TRUE,"99",Tbl_ExpendInput[[#This Row],[Fund Group Code]]))</f>
        <v>99</v>
      </c>
      <c r="O239" s="14">
        <f>VLOOKUP(Tbl_ExpendInput[[#This Row],[Agency Code]],TblAgencies[],12,FALSE)</f>
        <v>212</v>
      </c>
    </row>
    <row r="240" spans="1:15" x14ac:dyDescent="0.35">
      <c r="A240">
        <v>2022</v>
      </c>
      <c r="B240" t="s">
        <v>1532</v>
      </c>
      <c r="C240" t="s">
        <v>277</v>
      </c>
      <c r="D240" s="17">
        <v>212</v>
      </c>
      <c r="E240" t="s">
        <v>331</v>
      </c>
      <c r="F240" t="s">
        <v>1635</v>
      </c>
      <c r="G240" t="s">
        <v>1636</v>
      </c>
      <c r="H240" t="s">
        <v>1532</v>
      </c>
      <c r="I240" t="s">
        <v>1053</v>
      </c>
      <c r="J240" t="s">
        <v>1627</v>
      </c>
      <c r="K240" t="s">
        <v>1203</v>
      </c>
      <c r="L240">
        <v>35777630.880000003</v>
      </c>
      <c r="M240" t="str">
        <f>IF(Tbl_ExpendInput[[#This Row],[Fund Detail Code]]="09119",Tbl_ExpendInput[[#This Row],[Fund Group Name]],IF(ISNUMBER(SEARCH("covid",Tbl_ExpendInput[[#This Row],[Fund Detail Name]]))=TRUE,"COVID Funds",Tbl_ExpendInput[[#This Row],[Fund Group Name]]))</f>
        <v>Higher Education Operating</v>
      </c>
      <c r="N240" s="14" t="str">
        <f>IF(Tbl_ExpendInput[[#This Row],[Fund Detail Code]]="09119",Tbl_ExpendInput[[#This Row],[Fund Group Code]],IF(ISNUMBER(SEARCH("covid",Tbl_ExpendInput[[#This Row],[Fund Detail Name]]))=TRUE,"99",Tbl_ExpendInput[[#This Row],[Fund Group Code]]))</f>
        <v>03</v>
      </c>
      <c r="O240" s="14">
        <f>VLOOKUP(Tbl_ExpendInput[[#This Row],[Agency Code]],TblAgencies[],12,FALSE)</f>
        <v>212</v>
      </c>
    </row>
    <row r="241" spans="1:15" x14ac:dyDescent="0.35">
      <c r="A241">
        <v>2022</v>
      </c>
      <c r="B241" t="s">
        <v>1532</v>
      </c>
      <c r="C241" t="s">
        <v>277</v>
      </c>
      <c r="D241" s="17">
        <v>212</v>
      </c>
      <c r="E241" t="s">
        <v>331</v>
      </c>
      <c r="F241" t="s">
        <v>1635</v>
      </c>
      <c r="G241" t="s">
        <v>1636</v>
      </c>
      <c r="H241" t="s">
        <v>1532</v>
      </c>
      <c r="I241" t="s">
        <v>1053</v>
      </c>
      <c r="J241" t="s">
        <v>1618</v>
      </c>
      <c r="K241" t="s">
        <v>1204</v>
      </c>
      <c r="L241">
        <v>1079.21</v>
      </c>
      <c r="M241" t="str">
        <f>IF(Tbl_ExpendInput[[#This Row],[Fund Detail Code]]="09119",Tbl_ExpendInput[[#This Row],[Fund Group Name]],IF(ISNUMBER(SEARCH("covid",Tbl_ExpendInput[[#This Row],[Fund Detail Name]]))=TRUE,"COVID Funds",Tbl_ExpendInput[[#This Row],[Fund Group Name]]))</f>
        <v>Higher Education Operating</v>
      </c>
      <c r="N241" s="14" t="str">
        <f>IF(Tbl_ExpendInput[[#This Row],[Fund Detail Code]]="09119",Tbl_ExpendInput[[#This Row],[Fund Group Code]],IF(ISNUMBER(SEARCH("covid",Tbl_ExpendInput[[#This Row],[Fund Detail Name]]))=TRUE,"99",Tbl_ExpendInput[[#This Row],[Fund Group Code]]))</f>
        <v>03</v>
      </c>
      <c r="O241" s="14">
        <f>VLOOKUP(Tbl_ExpendInput[[#This Row],[Agency Code]],TblAgencies[],12,FALSE)</f>
        <v>212</v>
      </c>
    </row>
    <row r="242" spans="1:15" x14ac:dyDescent="0.35">
      <c r="A242">
        <v>2022</v>
      </c>
      <c r="B242" t="s">
        <v>1532</v>
      </c>
      <c r="C242" t="s">
        <v>277</v>
      </c>
      <c r="D242" s="17">
        <v>212</v>
      </c>
      <c r="E242" t="s">
        <v>331</v>
      </c>
      <c r="F242" t="s">
        <v>1635</v>
      </c>
      <c r="G242" t="s">
        <v>1636</v>
      </c>
      <c r="H242" t="s">
        <v>1622</v>
      </c>
      <c r="I242" t="s">
        <v>1180</v>
      </c>
      <c r="J242" t="s">
        <v>1637</v>
      </c>
      <c r="K242" t="s">
        <v>1209</v>
      </c>
      <c r="L242">
        <v>5128517.8099999996</v>
      </c>
      <c r="M242" t="str">
        <f>IF(Tbl_ExpendInput[[#This Row],[Fund Detail Code]]="09119",Tbl_ExpendInput[[#This Row],[Fund Group Name]],IF(ISNUMBER(SEARCH("covid",Tbl_ExpendInput[[#This Row],[Fund Detail Name]]))=TRUE,"COVID Funds",Tbl_ExpendInput[[#This Row],[Fund Group Name]]))</f>
        <v>Debt Service</v>
      </c>
      <c r="N242" s="14" t="str">
        <f>IF(Tbl_ExpendInput[[#This Row],[Fund Detail Code]]="09119",Tbl_ExpendInput[[#This Row],[Fund Group Code]],IF(ISNUMBER(SEARCH("covid",Tbl_ExpendInput[[#This Row],[Fund Detail Name]]))=TRUE,"99",Tbl_ExpendInput[[#This Row],[Fund Group Code]]))</f>
        <v>08</v>
      </c>
      <c r="O242" s="14">
        <f>VLOOKUP(Tbl_ExpendInput[[#This Row],[Agency Code]],TblAgencies[],12,FALSE)</f>
        <v>212</v>
      </c>
    </row>
    <row r="243" spans="1:15" x14ac:dyDescent="0.35">
      <c r="A243">
        <v>2022</v>
      </c>
      <c r="B243" t="s">
        <v>1532</v>
      </c>
      <c r="C243" t="s">
        <v>277</v>
      </c>
      <c r="D243" s="17">
        <v>212</v>
      </c>
      <c r="E243" t="s">
        <v>331</v>
      </c>
      <c r="F243" t="s">
        <v>1635</v>
      </c>
      <c r="G243" t="s">
        <v>1636</v>
      </c>
      <c r="H243" t="s">
        <v>1622</v>
      </c>
      <c r="I243" t="s">
        <v>1180</v>
      </c>
      <c r="J243" t="s">
        <v>1623</v>
      </c>
      <c r="K243" t="s">
        <v>1210</v>
      </c>
      <c r="L243">
        <v>729350.24</v>
      </c>
      <c r="M243" t="str">
        <f>IF(Tbl_ExpendInput[[#This Row],[Fund Detail Code]]="09119",Tbl_ExpendInput[[#This Row],[Fund Group Name]],IF(ISNUMBER(SEARCH("covid",Tbl_ExpendInput[[#This Row],[Fund Detail Name]]))=TRUE,"COVID Funds",Tbl_ExpendInput[[#This Row],[Fund Group Name]]))</f>
        <v>Debt Service</v>
      </c>
      <c r="N243" s="14" t="str">
        <f>IF(Tbl_ExpendInput[[#This Row],[Fund Detail Code]]="09119",Tbl_ExpendInput[[#This Row],[Fund Group Code]],IF(ISNUMBER(SEARCH("covid",Tbl_ExpendInput[[#This Row],[Fund Detail Name]]))=TRUE,"99",Tbl_ExpendInput[[#This Row],[Fund Group Code]]))</f>
        <v>08</v>
      </c>
      <c r="O243" s="14">
        <f>VLOOKUP(Tbl_ExpendInput[[#This Row],[Agency Code]],TblAgencies[],12,FALSE)</f>
        <v>212</v>
      </c>
    </row>
    <row r="244" spans="1:15" x14ac:dyDescent="0.35">
      <c r="A244">
        <v>2022</v>
      </c>
      <c r="B244" t="s">
        <v>1532</v>
      </c>
      <c r="C244" t="s">
        <v>277</v>
      </c>
      <c r="D244" s="17">
        <v>213</v>
      </c>
      <c r="E244" t="s">
        <v>307</v>
      </c>
      <c r="F244" t="s">
        <v>3008</v>
      </c>
      <c r="G244" t="s">
        <v>3009</v>
      </c>
      <c r="H244" t="s">
        <v>1532</v>
      </c>
      <c r="I244" t="s">
        <v>1053</v>
      </c>
      <c r="J244" t="s">
        <v>1617</v>
      </c>
      <c r="K244" t="s">
        <v>1053</v>
      </c>
      <c r="L244">
        <v>42524977.369999997</v>
      </c>
      <c r="M244" t="str">
        <f>IF(Tbl_ExpendInput[[#This Row],[Fund Detail Code]]="09119",Tbl_ExpendInput[[#This Row],[Fund Group Name]],IF(ISNUMBER(SEARCH("covid",Tbl_ExpendInput[[#This Row],[Fund Detail Name]]))=TRUE,"COVID Funds",Tbl_ExpendInput[[#This Row],[Fund Group Name]]))</f>
        <v>Higher Education Operating</v>
      </c>
      <c r="N244" s="14" t="str">
        <f>IF(Tbl_ExpendInput[[#This Row],[Fund Detail Code]]="09119",Tbl_ExpendInput[[#This Row],[Fund Group Code]],IF(ISNUMBER(SEARCH("covid",Tbl_ExpendInput[[#This Row],[Fund Detail Name]]))=TRUE,"99",Tbl_ExpendInput[[#This Row],[Fund Group Code]]))</f>
        <v>03</v>
      </c>
      <c r="O244" s="14">
        <f>VLOOKUP(Tbl_ExpendInput[[#This Row],[Agency Code]],TblAgencies[],12,FALSE)</f>
        <v>213</v>
      </c>
    </row>
    <row r="245" spans="1:15" x14ac:dyDescent="0.35">
      <c r="A245">
        <v>2022</v>
      </c>
      <c r="B245" t="s">
        <v>1532</v>
      </c>
      <c r="C245" t="s">
        <v>277</v>
      </c>
      <c r="D245" s="17">
        <v>213</v>
      </c>
      <c r="E245" t="s">
        <v>307</v>
      </c>
      <c r="F245" t="s">
        <v>3008</v>
      </c>
      <c r="G245" t="s">
        <v>3009</v>
      </c>
      <c r="H245" t="s">
        <v>1532</v>
      </c>
      <c r="I245" t="s">
        <v>1053</v>
      </c>
      <c r="J245" t="s">
        <v>1618</v>
      </c>
      <c r="K245" t="s">
        <v>1204</v>
      </c>
      <c r="L245">
        <v>32106.77</v>
      </c>
      <c r="M245" t="str">
        <f>IF(Tbl_ExpendInput[[#This Row],[Fund Detail Code]]="09119",Tbl_ExpendInput[[#This Row],[Fund Group Name]],IF(ISNUMBER(SEARCH("covid",Tbl_ExpendInput[[#This Row],[Fund Detail Name]]))=TRUE,"COVID Funds",Tbl_ExpendInput[[#This Row],[Fund Group Name]]))</f>
        <v>Higher Education Operating</v>
      </c>
      <c r="N245" s="14" t="str">
        <f>IF(Tbl_ExpendInput[[#This Row],[Fund Detail Code]]="09119",Tbl_ExpendInput[[#This Row],[Fund Group Code]],IF(ISNUMBER(SEARCH("covid",Tbl_ExpendInput[[#This Row],[Fund Detail Name]]))=TRUE,"99",Tbl_ExpendInput[[#This Row],[Fund Group Code]]))</f>
        <v>03</v>
      </c>
      <c r="O245" s="14">
        <f>VLOOKUP(Tbl_ExpendInput[[#This Row],[Agency Code]],TblAgencies[],12,FALSE)</f>
        <v>213</v>
      </c>
    </row>
    <row r="246" spans="1:15" x14ac:dyDescent="0.35">
      <c r="A246">
        <v>2022</v>
      </c>
      <c r="B246" t="s">
        <v>1532</v>
      </c>
      <c r="C246" t="s">
        <v>277</v>
      </c>
      <c r="D246" s="17">
        <v>213</v>
      </c>
      <c r="E246" t="s">
        <v>307</v>
      </c>
      <c r="F246" t="s">
        <v>3008</v>
      </c>
      <c r="G246" t="s">
        <v>3009</v>
      </c>
      <c r="H246" t="s">
        <v>1532</v>
      </c>
      <c r="I246" t="s">
        <v>1053</v>
      </c>
      <c r="J246" t="s">
        <v>1649</v>
      </c>
      <c r="K246" t="s">
        <v>1224</v>
      </c>
      <c r="L246">
        <v>4799730.6399999997</v>
      </c>
      <c r="M246" t="str">
        <f>IF(Tbl_ExpendInput[[#This Row],[Fund Detail Code]]="09119",Tbl_ExpendInput[[#This Row],[Fund Group Name]],IF(ISNUMBER(SEARCH("covid",Tbl_ExpendInput[[#This Row],[Fund Detail Name]]))=TRUE,"COVID Funds",Tbl_ExpendInput[[#This Row],[Fund Group Name]]))</f>
        <v>Higher Education Operating</v>
      </c>
      <c r="N246" s="14" t="str">
        <f>IF(Tbl_ExpendInput[[#This Row],[Fund Detail Code]]="09119",Tbl_ExpendInput[[#This Row],[Fund Group Code]],IF(ISNUMBER(SEARCH("covid",Tbl_ExpendInput[[#This Row],[Fund Detail Name]]))=TRUE,"99",Tbl_ExpendInput[[#This Row],[Fund Group Code]]))</f>
        <v>03</v>
      </c>
      <c r="O246" s="14">
        <f>VLOOKUP(Tbl_ExpendInput[[#This Row],[Agency Code]],TblAgencies[],12,FALSE)</f>
        <v>213</v>
      </c>
    </row>
    <row r="247" spans="1:15" x14ac:dyDescent="0.35">
      <c r="A247">
        <v>2022</v>
      </c>
      <c r="B247" t="s">
        <v>1532</v>
      </c>
      <c r="C247" t="s">
        <v>277</v>
      </c>
      <c r="D247" s="17">
        <v>213</v>
      </c>
      <c r="E247" t="s">
        <v>307</v>
      </c>
      <c r="F247" t="s">
        <v>3010</v>
      </c>
      <c r="G247" t="s">
        <v>3011</v>
      </c>
      <c r="H247" t="s">
        <v>1532</v>
      </c>
      <c r="I247" t="s">
        <v>1053</v>
      </c>
      <c r="J247" t="s">
        <v>1617</v>
      </c>
      <c r="K247" t="s">
        <v>1053</v>
      </c>
      <c r="L247">
        <v>576659.85</v>
      </c>
      <c r="M247" t="str">
        <f>IF(Tbl_ExpendInput[[#This Row],[Fund Detail Code]]="09119",Tbl_ExpendInput[[#This Row],[Fund Group Name]],IF(ISNUMBER(SEARCH("covid",Tbl_ExpendInput[[#This Row],[Fund Detail Name]]))=TRUE,"COVID Funds",Tbl_ExpendInput[[#This Row],[Fund Group Name]]))</f>
        <v>Higher Education Operating</v>
      </c>
      <c r="N247" s="14" t="str">
        <f>IF(Tbl_ExpendInput[[#This Row],[Fund Detail Code]]="09119",Tbl_ExpendInput[[#This Row],[Fund Group Code]],IF(ISNUMBER(SEARCH("covid",Tbl_ExpendInput[[#This Row],[Fund Detail Name]]))=TRUE,"99",Tbl_ExpendInput[[#This Row],[Fund Group Code]]))</f>
        <v>03</v>
      </c>
      <c r="O247" s="14">
        <f>VLOOKUP(Tbl_ExpendInput[[#This Row],[Agency Code]],TblAgencies[],12,FALSE)</f>
        <v>213</v>
      </c>
    </row>
    <row r="248" spans="1:15" x14ac:dyDescent="0.35">
      <c r="A248">
        <v>2022</v>
      </c>
      <c r="B248" t="s">
        <v>1532</v>
      </c>
      <c r="C248" t="s">
        <v>277</v>
      </c>
      <c r="D248" s="17">
        <v>213</v>
      </c>
      <c r="E248" t="s">
        <v>307</v>
      </c>
      <c r="F248" t="s">
        <v>3012</v>
      </c>
      <c r="G248" t="s">
        <v>3013</v>
      </c>
      <c r="H248" t="s">
        <v>1532</v>
      </c>
      <c r="I248" t="s">
        <v>1053</v>
      </c>
      <c r="J248" t="s">
        <v>1617</v>
      </c>
      <c r="K248" t="s">
        <v>1053</v>
      </c>
      <c r="L248">
        <v>201988.36</v>
      </c>
      <c r="M248" t="str">
        <f>IF(Tbl_ExpendInput[[#This Row],[Fund Detail Code]]="09119",Tbl_ExpendInput[[#This Row],[Fund Group Name]],IF(ISNUMBER(SEARCH("covid",Tbl_ExpendInput[[#This Row],[Fund Detail Name]]))=TRUE,"COVID Funds",Tbl_ExpendInput[[#This Row],[Fund Group Name]]))</f>
        <v>Higher Education Operating</v>
      </c>
      <c r="N248" s="14" t="str">
        <f>IF(Tbl_ExpendInput[[#This Row],[Fund Detail Code]]="09119",Tbl_ExpendInput[[#This Row],[Fund Group Code]],IF(ISNUMBER(SEARCH("covid",Tbl_ExpendInput[[#This Row],[Fund Detail Name]]))=TRUE,"99",Tbl_ExpendInput[[#This Row],[Fund Group Code]]))</f>
        <v>03</v>
      </c>
      <c r="O248" s="14">
        <f>VLOOKUP(Tbl_ExpendInput[[#This Row],[Agency Code]],TblAgencies[],12,FALSE)</f>
        <v>213</v>
      </c>
    </row>
    <row r="249" spans="1:15" x14ac:dyDescent="0.35">
      <c r="A249">
        <v>2022</v>
      </c>
      <c r="B249" t="s">
        <v>1532</v>
      </c>
      <c r="C249" t="s">
        <v>277</v>
      </c>
      <c r="D249" s="17">
        <v>213</v>
      </c>
      <c r="E249" t="s">
        <v>307</v>
      </c>
      <c r="F249" t="s">
        <v>3012</v>
      </c>
      <c r="G249" t="s">
        <v>3013</v>
      </c>
      <c r="H249" t="s">
        <v>1532</v>
      </c>
      <c r="I249" t="s">
        <v>1053</v>
      </c>
      <c r="J249" t="s">
        <v>1618</v>
      </c>
      <c r="K249" t="s">
        <v>1204</v>
      </c>
      <c r="L249">
        <v>7525.01</v>
      </c>
      <c r="M249" t="str">
        <f>IF(Tbl_ExpendInput[[#This Row],[Fund Detail Code]]="09119",Tbl_ExpendInput[[#This Row],[Fund Group Name]],IF(ISNUMBER(SEARCH("covid",Tbl_ExpendInput[[#This Row],[Fund Detail Name]]))=TRUE,"COVID Funds",Tbl_ExpendInput[[#This Row],[Fund Group Name]]))</f>
        <v>Higher Education Operating</v>
      </c>
      <c r="N249" s="14" t="str">
        <f>IF(Tbl_ExpendInput[[#This Row],[Fund Detail Code]]="09119",Tbl_ExpendInput[[#This Row],[Fund Group Code]],IF(ISNUMBER(SEARCH("covid",Tbl_ExpendInput[[#This Row],[Fund Detail Name]]))=TRUE,"99",Tbl_ExpendInput[[#This Row],[Fund Group Code]]))</f>
        <v>03</v>
      </c>
      <c r="O249" s="14">
        <f>VLOOKUP(Tbl_ExpendInput[[#This Row],[Agency Code]],TblAgencies[],12,FALSE)</f>
        <v>213</v>
      </c>
    </row>
    <row r="250" spans="1:15" x14ac:dyDescent="0.35">
      <c r="A250">
        <v>2022</v>
      </c>
      <c r="B250" t="s">
        <v>1532</v>
      </c>
      <c r="C250" t="s">
        <v>277</v>
      </c>
      <c r="D250" s="17">
        <v>213</v>
      </c>
      <c r="E250" t="s">
        <v>307</v>
      </c>
      <c r="F250" t="s">
        <v>3012</v>
      </c>
      <c r="G250" t="s">
        <v>3013</v>
      </c>
      <c r="H250" t="s">
        <v>1532</v>
      </c>
      <c r="I250" t="s">
        <v>1053</v>
      </c>
      <c r="J250" t="s">
        <v>1652</v>
      </c>
      <c r="K250" t="s">
        <v>1226</v>
      </c>
      <c r="L250">
        <v>159904.01</v>
      </c>
      <c r="M250" t="str">
        <f>IF(Tbl_ExpendInput[[#This Row],[Fund Detail Code]]="09119",Tbl_ExpendInput[[#This Row],[Fund Group Name]],IF(ISNUMBER(SEARCH("covid",Tbl_ExpendInput[[#This Row],[Fund Detail Name]]))=TRUE,"COVID Funds",Tbl_ExpendInput[[#This Row],[Fund Group Name]]))</f>
        <v>Higher Education Operating</v>
      </c>
      <c r="N250" s="14" t="str">
        <f>IF(Tbl_ExpendInput[[#This Row],[Fund Detail Code]]="09119",Tbl_ExpendInput[[#This Row],[Fund Group Code]],IF(ISNUMBER(SEARCH("covid",Tbl_ExpendInput[[#This Row],[Fund Detail Name]]))=TRUE,"99",Tbl_ExpendInput[[#This Row],[Fund Group Code]]))</f>
        <v>03</v>
      </c>
      <c r="O250" s="14">
        <f>VLOOKUP(Tbl_ExpendInput[[#This Row],[Agency Code]],TblAgencies[],12,FALSE)</f>
        <v>213</v>
      </c>
    </row>
    <row r="251" spans="1:15" x14ac:dyDescent="0.35">
      <c r="A251">
        <v>2022</v>
      </c>
      <c r="B251" t="s">
        <v>1532</v>
      </c>
      <c r="C251" t="s">
        <v>277</v>
      </c>
      <c r="D251" s="17">
        <v>213</v>
      </c>
      <c r="E251" t="s">
        <v>307</v>
      </c>
      <c r="F251" t="s">
        <v>3014</v>
      </c>
      <c r="G251" t="s">
        <v>3015</v>
      </c>
      <c r="H251" t="s">
        <v>1532</v>
      </c>
      <c r="I251" t="s">
        <v>1053</v>
      </c>
      <c r="J251" t="s">
        <v>1617</v>
      </c>
      <c r="K251" t="s">
        <v>1053</v>
      </c>
      <c r="L251">
        <v>12442132.18</v>
      </c>
      <c r="M251" t="str">
        <f>IF(Tbl_ExpendInput[[#This Row],[Fund Detail Code]]="09119",Tbl_ExpendInput[[#This Row],[Fund Group Name]],IF(ISNUMBER(SEARCH("covid",Tbl_ExpendInput[[#This Row],[Fund Detail Name]]))=TRUE,"COVID Funds",Tbl_ExpendInput[[#This Row],[Fund Group Name]]))</f>
        <v>Higher Education Operating</v>
      </c>
      <c r="N251" s="14" t="str">
        <f>IF(Tbl_ExpendInput[[#This Row],[Fund Detail Code]]="09119",Tbl_ExpendInput[[#This Row],[Fund Group Code]],IF(ISNUMBER(SEARCH("covid",Tbl_ExpendInput[[#This Row],[Fund Detail Name]]))=TRUE,"99",Tbl_ExpendInput[[#This Row],[Fund Group Code]]))</f>
        <v>03</v>
      </c>
      <c r="O251" s="14">
        <f>VLOOKUP(Tbl_ExpendInput[[#This Row],[Agency Code]],TblAgencies[],12,FALSE)</f>
        <v>213</v>
      </c>
    </row>
    <row r="252" spans="1:15" x14ac:dyDescent="0.35">
      <c r="A252">
        <v>2022</v>
      </c>
      <c r="B252" t="s">
        <v>1532</v>
      </c>
      <c r="C252" t="s">
        <v>277</v>
      </c>
      <c r="D252" s="17">
        <v>213</v>
      </c>
      <c r="E252" t="s">
        <v>307</v>
      </c>
      <c r="F252" t="s">
        <v>3014</v>
      </c>
      <c r="G252" t="s">
        <v>3015</v>
      </c>
      <c r="H252" t="s">
        <v>1532</v>
      </c>
      <c r="I252" t="s">
        <v>1053</v>
      </c>
      <c r="J252" t="s">
        <v>1618</v>
      </c>
      <c r="K252" t="s">
        <v>1204</v>
      </c>
      <c r="L252">
        <v>23883.279999999999</v>
      </c>
      <c r="M252" t="str">
        <f>IF(Tbl_ExpendInput[[#This Row],[Fund Detail Code]]="09119",Tbl_ExpendInput[[#This Row],[Fund Group Name]],IF(ISNUMBER(SEARCH("covid",Tbl_ExpendInput[[#This Row],[Fund Detail Name]]))=TRUE,"COVID Funds",Tbl_ExpendInput[[#This Row],[Fund Group Name]]))</f>
        <v>Higher Education Operating</v>
      </c>
      <c r="N252" s="14" t="str">
        <f>IF(Tbl_ExpendInput[[#This Row],[Fund Detail Code]]="09119",Tbl_ExpendInput[[#This Row],[Fund Group Code]],IF(ISNUMBER(SEARCH("covid",Tbl_ExpendInput[[#This Row],[Fund Detail Name]]))=TRUE,"99",Tbl_ExpendInput[[#This Row],[Fund Group Code]]))</f>
        <v>03</v>
      </c>
      <c r="O252" s="14">
        <f>VLOOKUP(Tbl_ExpendInput[[#This Row],[Agency Code]],TblAgencies[],12,FALSE)</f>
        <v>213</v>
      </c>
    </row>
    <row r="253" spans="1:15" x14ac:dyDescent="0.35">
      <c r="A253">
        <v>2022</v>
      </c>
      <c r="B253" t="s">
        <v>1532</v>
      </c>
      <c r="C253" t="s">
        <v>277</v>
      </c>
      <c r="D253" s="17">
        <v>213</v>
      </c>
      <c r="E253" t="s">
        <v>307</v>
      </c>
      <c r="F253" t="s">
        <v>3016</v>
      </c>
      <c r="G253" t="s">
        <v>3017</v>
      </c>
      <c r="H253" t="s">
        <v>1532</v>
      </c>
      <c r="I253" t="s">
        <v>1053</v>
      </c>
      <c r="J253" t="s">
        <v>1617</v>
      </c>
      <c r="K253" t="s">
        <v>1053</v>
      </c>
      <c r="L253">
        <v>7126881.0199999996</v>
      </c>
      <c r="M253" t="str">
        <f>IF(Tbl_ExpendInput[[#This Row],[Fund Detail Code]]="09119",Tbl_ExpendInput[[#This Row],[Fund Group Name]],IF(ISNUMBER(SEARCH("covid",Tbl_ExpendInput[[#This Row],[Fund Detail Name]]))=TRUE,"COVID Funds",Tbl_ExpendInput[[#This Row],[Fund Group Name]]))</f>
        <v>Higher Education Operating</v>
      </c>
      <c r="N253" s="14" t="str">
        <f>IF(Tbl_ExpendInput[[#This Row],[Fund Detail Code]]="09119",Tbl_ExpendInput[[#This Row],[Fund Group Code]],IF(ISNUMBER(SEARCH("covid",Tbl_ExpendInput[[#This Row],[Fund Detail Name]]))=TRUE,"99",Tbl_ExpendInput[[#This Row],[Fund Group Code]]))</f>
        <v>03</v>
      </c>
      <c r="O253" s="14">
        <f>VLOOKUP(Tbl_ExpendInput[[#This Row],[Agency Code]],TblAgencies[],12,FALSE)</f>
        <v>213</v>
      </c>
    </row>
    <row r="254" spans="1:15" x14ac:dyDescent="0.35">
      <c r="A254">
        <v>2022</v>
      </c>
      <c r="B254" t="s">
        <v>1532</v>
      </c>
      <c r="C254" t="s">
        <v>277</v>
      </c>
      <c r="D254" s="17">
        <v>213</v>
      </c>
      <c r="E254" t="s">
        <v>307</v>
      </c>
      <c r="F254" t="s">
        <v>3016</v>
      </c>
      <c r="G254" t="s">
        <v>3017</v>
      </c>
      <c r="H254" t="s">
        <v>1532</v>
      </c>
      <c r="I254" t="s">
        <v>1053</v>
      </c>
      <c r="J254" t="s">
        <v>1618</v>
      </c>
      <c r="K254" t="s">
        <v>1204</v>
      </c>
      <c r="L254">
        <v>42040.18</v>
      </c>
      <c r="M254" t="str">
        <f>IF(Tbl_ExpendInput[[#This Row],[Fund Detail Code]]="09119",Tbl_ExpendInput[[#This Row],[Fund Group Name]],IF(ISNUMBER(SEARCH("covid",Tbl_ExpendInput[[#This Row],[Fund Detail Name]]))=TRUE,"COVID Funds",Tbl_ExpendInput[[#This Row],[Fund Group Name]]))</f>
        <v>Higher Education Operating</v>
      </c>
      <c r="N254" s="14" t="str">
        <f>IF(Tbl_ExpendInput[[#This Row],[Fund Detail Code]]="09119",Tbl_ExpendInput[[#This Row],[Fund Group Code]],IF(ISNUMBER(SEARCH("covid",Tbl_ExpendInput[[#This Row],[Fund Detail Name]]))=TRUE,"99",Tbl_ExpendInput[[#This Row],[Fund Group Code]]))</f>
        <v>03</v>
      </c>
      <c r="O254" s="14">
        <f>VLOOKUP(Tbl_ExpendInput[[#This Row],[Agency Code]],TblAgencies[],12,FALSE)</f>
        <v>213</v>
      </c>
    </row>
    <row r="255" spans="1:15" x14ac:dyDescent="0.35">
      <c r="A255">
        <v>2022</v>
      </c>
      <c r="B255" t="s">
        <v>1532</v>
      </c>
      <c r="C255" t="s">
        <v>277</v>
      </c>
      <c r="D255" s="17">
        <v>213</v>
      </c>
      <c r="E255" t="s">
        <v>307</v>
      </c>
      <c r="F255" t="s">
        <v>3018</v>
      </c>
      <c r="G255" t="s">
        <v>3019</v>
      </c>
      <c r="H255" t="s">
        <v>1532</v>
      </c>
      <c r="I255" t="s">
        <v>1053</v>
      </c>
      <c r="J255" t="s">
        <v>1617</v>
      </c>
      <c r="K255" t="s">
        <v>1053</v>
      </c>
      <c r="L255">
        <v>23754533.68</v>
      </c>
      <c r="M255" t="str">
        <f>IF(Tbl_ExpendInput[[#This Row],[Fund Detail Code]]="09119",Tbl_ExpendInput[[#This Row],[Fund Group Name]],IF(ISNUMBER(SEARCH("covid",Tbl_ExpendInput[[#This Row],[Fund Detail Name]]))=TRUE,"COVID Funds",Tbl_ExpendInput[[#This Row],[Fund Group Name]]))</f>
        <v>Higher Education Operating</v>
      </c>
      <c r="N255" s="14" t="str">
        <f>IF(Tbl_ExpendInput[[#This Row],[Fund Detail Code]]="09119",Tbl_ExpendInput[[#This Row],[Fund Group Code]],IF(ISNUMBER(SEARCH("covid",Tbl_ExpendInput[[#This Row],[Fund Detail Name]]))=TRUE,"99",Tbl_ExpendInput[[#This Row],[Fund Group Code]]))</f>
        <v>03</v>
      </c>
      <c r="O255" s="14">
        <f>VLOOKUP(Tbl_ExpendInput[[#This Row],[Agency Code]],TblAgencies[],12,FALSE)</f>
        <v>213</v>
      </c>
    </row>
    <row r="256" spans="1:15" x14ac:dyDescent="0.35">
      <c r="A256">
        <v>2022</v>
      </c>
      <c r="B256" t="s">
        <v>1532</v>
      </c>
      <c r="C256" t="s">
        <v>277</v>
      </c>
      <c r="D256" s="17">
        <v>213</v>
      </c>
      <c r="E256" t="s">
        <v>307</v>
      </c>
      <c r="F256" t="s">
        <v>3018</v>
      </c>
      <c r="G256" t="s">
        <v>3019</v>
      </c>
      <c r="H256" t="s">
        <v>1532</v>
      </c>
      <c r="I256" t="s">
        <v>1053</v>
      </c>
      <c r="J256" t="s">
        <v>1618</v>
      </c>
      <c r="K256" t="s">
        <v>1204</v>
      </c>
      <c r="L256">
        <v>19843.78</v>
      </c>
      <c r="M256" t="str">
        <f>IF(Tbl_ExpendInput[[#This Row],[Fund Detail Code]]="09119",Tbl_ExpendInput[[#This Row],[Fund Group Name]],IF(ISNUMBER(SEARCH("covid",Tbl_ExpendInput[[#This Row],[Fund Detail Name]]))=TRUE,"COVID Funds",Tbl_ExpendInput[[#This Row],[Fund Group Name]]))</f>
        <v>Higher Education Operating</v>
      </c>
      <c r="N256" s="14" t="str">
        <f>IF(Tbl_ExpendInput[[#This Row],[Fund Detail Code]]="09119",Tbl_ExpendInput[[#This Row],[Fund Group Code]],IF(ISNUMBER(SEARCH("covid",Tbl_ExpendInput[[#This Row],[Fund Detail Name]]))=TRUE,"99",Tbl_ExpendInput[[#This Row],[Fund Group Code]]))</f>
        <v>03</v>
      </c>
      <c r="O256" s="14">
        <f>VLOOKUP(Tbl_ExpendInput[[#This Row],[Agency Code]],TblAgencies[],12,FALSE)</f>
        <v>213</v>
      </c>
    </row>
    <row r="257" spans="1:15" x14ac:dyDescent="0.35">
      <c r="A257">
        <v>2022</v>
      </c>
      <c r="B257" t="s">
        <v>1532</v>
      </c>
      <c r="C257" t="s">
        <v>277</v>
      </c>
      <c r="D257" s="17">
        <v>213</v>
      </c>
      <c r="E257" t="s">
        <v>307</v>
      </c>
      <c r="F257" t="s">
        <v>3020</v>
      </c>
      <c r="G257" t="s">
        <v>3021</v>
      </c>
      <c r="H257" t="s">
        <v>1532</v>
      </c>
      <c r="I257" t="s">
        <v>1053</v>
      </c>
      <c r="J257" t="s">
        <v>1617</v>
      </c>
      <c r="K257" t="s">
        <v>1053</v>
      </c>
      <c r="L257">
        <v>10631283.57</v>
      </c>
      <c r="M257" t="str">
        <f>IF(Tbl_ExpendInput[[#This Row],[Fund Detail Code]]="09119",Tbl_ExpendInput[[#This Row],[Fund Group Name]],IF(ISNUMBER(SEARCH("covid",Tbl_ExpendInput[[#This Row],[Fund Detail Name]]))=TRUE,"COVID Funds",Tbl_ExpendInput[[#This Row],[Fund Group Name]]))</f>
        <v>Higher Education Operating</v>
      </c>
      <c r="N257" s="14" t="str">
        <f>IF(Tbl_ExpendInput[[#This Row],[Fund Detail Code]]="09119",Tbl_ExpendInput[[#This Row],[Fund Group Code]],IF(ISNUMBER(SEARCH("covid",Tbl_ExpendInput[[#This Row],[Fund Detail Name]]))=TRUE,"99",Tbl_ExpendInput[[#This Row],[Fund Group Code]]))</f>
        <v>03</v>
      </c>
      <c r="O257" s="14">
        <f>VLOOKUP(Tbl_ExpendInput[[#This Row],[Agency Code]],TblAgencies[],12,FALSE)</f>
        <v>213</v>
      </c>
    </row>
    <row r="258" spans="1:15" x14ac:dyDescent="0.35">
      <c r="A258">
        <v>2022</v>
      </c>
      <c r="B258" t="s">
        <v>1532</v>
      </c>
      <c r="C258" t="s">
        <v>277</v>
      </c>
      <c r="D258" s="17">
        <v>213</v>
      </c>
      <c r="E258" t="s">
        <v>307</v>
      </c>
      <c r="F258" t="s">
        <v>1624</v>
      </c>
      <c r="G258" t="s">
        <v>1625</v>
      </c>
      <c r="H258" t="s">
        <v>1552</v>
      </c>
      <c r="I258" t="s">
        <v>927</v>
      </c>
      <c r="J258" t="s">
        <v>1553</v>
      </c>
      <c r="K258" t="s">
        <v>928</v>
      </c>
      <c r="L258">
        <v>17385335.41</v>
      </c>
      <c r="M258" t="str">
        <f>IF(Tbl_ExpendInput[[#This Row],[Fund Detail Code]]="09119",Tbl_ExpendInput[[#This Row],[Fund Group Name]],IF(ISNUMBER(SEARCH("covid",Tbl_ExpendInput[[#This Row],[Fund Detail Name]]))=TRUE,"COVID Funds",Tbl_ExpendInput[[#This Row],[Fund Group Name]]))</f>
        <v>General</v>
      </c>
      <c r="N258" s="14" t="str">
        <f>IF(Tbl_ExpendInput[[#This Row],[Fund Detail Code]]="09119",Tbl_ExpendInput[[#This Row],[Fund Group Code]],IF(ISNUMBER(SEARCH("covid",Tbl_ExpendInput[[#This Row],[Fund Detail Name]]))=TRUE,"99",Tbl_ExpendInput[[#This Row],[Fund Group Code]]))</f>
        <v>01</v>
      </c>
      <c r="O258" s="14">
        <f>VLOOKUP(Tbl_ExpendInput[[#This Row],[Agency Code]],TblAgencies[],12,FALSE)</f>
        <v>213</v>
      </c>
    </row>
    <row r="259" spans="1:15" x14ac:dyDescent="0.35">
      <c r="A259">
        <v>2022</v>
      </c>
      <c r="B259" t="s">
        <v>1532</v>
      </c>
      <c r="C259" t="s">
        <v>277</v>
      </c>
      <c r="D259" s="17">
        <v>213</v>
      </c>
      <c r="E259" t="s">
        <v>307</v>
      </c>
      <c r="F259" t="s">
        <v>1624</v>
      </c>
      <c r="G259" t="s">
        <v>1625</v>
      </c>
      <c r="H259" t="s">
        <v>1532</v>
      </c>
      <c r="I259" t="s">
        <v>1053</v>
      </c>
      <c r="J259" t="s">
        <v>1626</v>
      </c>
      <c r="K259" t="s">
        <v>1201</v>
      </c>
      <c r="L259">
        <v>223750</v>
      </c>
      <c r="M259" t="str">
        <f>IF(Tbl_ExpendInput[[#This Row],[Fund Detail Code]]="09119",Tbl_ExpendInput[[#This Row],[Fund Group Name]],IF(ISNUMBER(SEARCH("covid",Tbl_ExpendInput[[#This Row],[Fund Detail Name]]))=TRUE,"COVID Funds",Tbl_ExpendInput[[#This Row],[Fund Group Name]]))</f>
        <v>Higher Education Operating</v>
      </c>
      <c r="N259" s="14" t="str">
        <f>IF(Tbl_ExpendInput[[#This Row],[Fund Detail Code]]="09119",Tbl_ExpendInput[[#This Row],[Fund Group Code]],IF(ISNUMBER(SEARCH("covid",Tbl_ExpendInput[[#This Row],[Fund Detail Name]]))=TRUE,"99",Tbl_ExpendInput[[#This Row],[Fund Group Code]]))</f>
        <v>03</v>
      </c>
      <c r="O259" s="14">
        <f>VLOOKUP(Tbl_ExpendInput[[#This Row],[Agency Code]],TblAgencies[],12,FALSE)</f>
        <v>213</v>
      </c>
    </row>
    <row r="260" spans="1:15" x14ac:dyDescent="0.35">
      <c r="A260">
        <v>2022</v>
      </c>
      <c r="B260" t="s">
        <v>1532</v>
      </c>
      <c r="C260" t="s">
        <v>277</v>
      </c>
      <c r="D260" s="17">
        <v>213</v>
      </c>
      <c r="E260" t="s">
        <v>307</v>
      </c>
      <c r="F260" t="s">
        <v>1624</v>
      </c>
      <c r="G260" t="s">
        <v>1625</v>
      </c>
      <c r="H260" t="s">
        <v>1532</v>
      </c>
      <c r="I260" t="s">
        <v>1053</v>
      </c>
      <c r="J260" t="s">
        <v>1640</v>
      </c>
      <c r="K260" t="s">
        <v>1218</v>
      </c>
      <c r="L260">
        <v>5068483.54</v>
      </c>
      <c r="M260" t="str">
        <f>IF(Tbl_ExpendInput[[#This Row],[Fund Detail Code]]="09119",Tbl_ExpendInput[[#This Row],[Fund Group Name]],IF(ISNUMBER(SEARCH("covid",Tbl_ExpendInput[[#This Row],[Fund Detail Name]]))=TRUE,"COVID Funds",Tbl_ExpendInput[[#This Row],[Fund Group Name]]))</f>
        <v>Higher Education Operating</v>
      </c>
      <c r="N260" s="14" t="str">
        <f>IF(Tbl_ExpendInput[[#This Row],[Fund Detail Code]]="09119",Tbl_ExpendInput[[#This Row],[Fund Group Code]],IF(ISNUMBER(SEARCH("covid",Tbl_ExpendInput[[#This Row],[Fund Detail Name]]))=TRUE,"99",Tbl_ExpendInput[[#This Row],[Fund Group Code]]))</f>
        <v>03</v>
      </c>
      <c r="O260" s="14">
        <f>VLOOKUP(Tbl_ExpendInput[[#This Row],[Agency Code]],TblAgencies[],12,FALSE)</f>
        <v>213</v>
      </c>
    </row>
    <row r="261" spans="1:15" x14ac:dyDescent="0.35">
      <c r="A261">
        <v>2022</v>
      </c>
      <c r="B261" t="s">
        <v>1532</v>
      </c>
      <c r="C261" t="s">
        <v>277</v>
      </c>
      <c r="D261" s="17">
        <v>213</v>
      </c>
      <c r="E261" t="s">
        <v>307</v>
      </c>
      <c r="F261" t="s">
        <v>1629</v>
      </c>
      <c r="G261" t="s">
        <v>1630</v>
      </c>
      <c r="H261" t="s">
        <v>1552</v>
      </c>
      <c r="I261" t="s">
        <v>927</v>
      </c>
      <c r="J261" t="s">
        <v>1553</v>
      </c>
      <c r="K261" t="s">
        <v>928</v>
      </c>
      <c r="L261">
        <v>1853</v>
      </c>
      <c r="M261" t="str">
        <f>IF(Tbl_ExpendInput[[#This Row],[Fund Detail Code]]="09119",Tbl_ExpendInput[[#This Row],[Fund Group Name]],IF(ISNUMBER(SEARCH("covid",Tbl_ExpendInput[[#This Row],[Fund Detail Name]]))=TRUE,"COVID Funds",Tbl_ExpendInput[[#This Row],[Fund Group Name]]))</f>
        <v>General</v>
      </c>
      <c r="N261" s="14" t="str">
        <f>IF(Tbl_ExpendInput[[#This Row],[Fund Detail Code]]="09119",Tbl_ExpendInput[[#This Row],[Fund Group Code]],IF(ISNUMBER(SEARCH("covid",Tbl_ExpendInput[[#This Row],[Fund Detail Name]]))=TRUE,"99",Tbl_ExpendInput[[#This Row],[Fund Group Code]]))</f>
        <v>01</v>
      </c>
      <c r="O261" s="14">
        <f>VLOOKUP(Tbl_ExpendInput[[#This Row],[Agency Code]],TblAgencies[],12,FALSE)</f>
        <v>213</v>
      </c>
    </row>
    <row r="262" spans="1:15" x14ac:dyDescent="0.35">
      <c r="A262">
        <v>2022</v>
      </c>
      <c r="B262" t="s">
        <v>1532</v>
      </c>
      <c r="C262" t="s">
        <v>277</v>
      </c>
      <c r="D262" s="17">
        <v>213</v>
      </c>
      <c r="E262" t="s">
        <v>307</v>
      </c>
      <c r="F262" t="s">
        <v>1629</v>
      </c>
      <c r="G262" t="s">
        <v>1630</v>
      </c>
      <c r="H262" t="s">
        <v>1532</v>
      </c>
      <c r="I262" t="s">
        <v>1053</v>
      </c>
      <c r="J262" t="s">
        <v>1631</v>
      </c>
      <c r="K262" t="s">
        <v>1200</v>
      </c>
      <c r="L262">
        <v>10371296.289999999</v>
      </c>
      <c r="M262" t="str">
        <f>IF(Tbl_ExpendInput[[#This Row],[Fund Detail Code]]="09119",Tbl_ExpendInput[[#This Row],[Fund Group Name]],IF(ISNUMBER(SEARCH("covid",Tbl_ExpendInput[[#This Row],[Fund Detail Name]]))=TRUE,"COVID Funds",Tbl_ExpendInput[[#This Row],[Fund Group Name]]))</f>
        <v>Higher Education Operating</v>
      </c>
      <c r="N262" s="14" t="str">
        <f>IF(Tbl_ExpendInput[[#This Row],[Fund Detail Code]]="09119",Tbl_ExpendInput[[#This Row],[Fund Group Code]],IF(ISNUMBER(SEARCH("covid",Tbl_ExpendInput[[#This Row],[Fund Detail Name]]))=TRUE,"99",Tbl_ExpendInput[[#This Row],[Fund Group Code]]))</f>
        <v>03</v>
      </c>
      <c r="O262" s="14">
        <f>VLOOKUP(Tbl_ExpendInput[[#This Row],[Agency Code]],TblAgencies[],12,FALSE)</f>
        <v>213</v>
      </c>
    </row>
    <row r="263" spans="1:15" x14ac:dyDescent="0.35">
      <c r="A263">
        <v>2022</v>
      </c>
      <c r="B263" t="s">
        <v>1532</v>
      </c>
      <c r="C263" t="s">
        <v>277</v>
      </c>
      <c r="D263" s="17">
        <v>213</v>
      </c>
      <c r="E263" t="s">
        <v>307</v>
      </c>
      <c r="F263" t="s">
        <v>1629</v>
      </c>
      <c r="G263" t="s">
        <v>1630</v>
      </c>
      <c r="H263" t="s">
        <v>1532</v>
      </c>
      <c r="I263" t="s">
        <v>1053</v>
      </c>
      <c r="J263" t="s">
        <v>1626</v>
      </c>
      <c r="K263" t="s">
        <v>1201</v>
      </c>
      <c r="L263">
        <v>2280573.94</v>
      </c>
      <c r="M263" t="str">
        <f>IF(Tbl_ExpendInput[[#This Row],[Fund Detail Code]]="09119",Tbl_ExpendInput[[#This Row],[Fund Group Name]],IF(ISNUMBER(SEARCH("covid",Tbl_ExpendInput[[#This Row],[Fund Detail Name]]))=TRUE,"COVID Funds",Tbl_ExpendInput[[#This Row],[Fund Group Name]]))</f>
        <v>Higher Education Operating</v>
      </c>
      <c r="N263" s="14" t="str">
        <f>IF(Tbl_ExpendInput[[#This Row],[Fund Detail Code]]="09119",Tbl_ExpendInput[[#This Row],[Fund Group Code]],IF(ISNUMBER(SEARCH("covid",Tbl_ExpendInput[[#This Row],[Fund Detail Name]]))=TRUE,"99",Tbl_ExpendInput[[#This Row],[Fund Group Code]]))</f>
        <v>03</v>
      </c>
      <c r="O263" s="14">
        <f>VLOOKUP(Tbl_ExpendInput[[#This Row],[Agency Code]],TblAgencies[],12,FALSE)</f>
        <v>213</v>
      </c>
    </row>
    <row r="264" spans="1:15" x14ac:dyDescent="0.35">
      <c r="A264">
        <v>2022</v>
      </c>
      <c r="B264" t="s">
        <v>1532</v>
      </c>
      <c r="C264" t="s">
        <v>277</v>
      </c>
      <c r="D264" s="17">
        <v>213</v>
      </c>
      <c r="E264" t="s">
        <v>307</v>
      </c>
      <c r="F264" t="s">
        <v>1629</v>
      </c>
      <c r="G264" t="s">
        <v>1630</v>
      </c>
      <c r="H264" t="s">
        <v>1532</v>
      </c>
      <c r="I264" t="s">
        <v>1053</v>
      </c>
      <c r="J264" t="s">
        <v>1632</v>
      </c>
      <c r="K264" t="s">
        <v>1202</v>
      </c>
      <c r="L264">
        <v>72708.179999999993</v>
      </c>
      <c r="M264" t="str">
        <f>IF(Tbl_ExpendInput[[#This Row],[Fund Detail Code]]="09119",Tbl_ExpendInput[[#This Row],[Fund Group Name]],IF(ISNUMBER(SEARCH("covid",Tbl_ExpendInput[[#This Row],[Fund Detail Name]]))=TRUE,"COVID Funds",Tbl_ExpendInput[[#This Row],[Fund Group Name]]))</f>
        <v>Higher Education Operating</v>
      </c>
      <c r="N264" s="14" t="str">
        <f>IF(Tbl_ExpendInput[[#This Row],[Fund Detail Code]]="09119",Tbl_ExpendInput[[#This Row],[Fund Group Code]],IF(ISNUMBER(SEARCH("covid",Tbl_ExpendInput[[#This Row],[Fund Detail Name]]))=TRUE,"99",Tbl_ExpendInput[[#This Row],[Fund Group Code]]))</f>
        <v>03</v>
      </c>
      <c r="O264" s="14">
        <f>VLOOKUP(Tbl_ExpendInput[[#This Row],[Agency Code]],TblAgencies[],12,FALSE)</f>
        <v>213</v>
      </c>
    </row>
    <row r="265" spans="1:15" x14ac:dyDescent="0.35">
      <c r="A265">
        <v>2022</v>
      </c>
      <c r="B265" t="s">
        <v>1532</v>
      </c>
      <c r="C265" t="s">
        <v>277</v>
      </c>
      <c r="D265" s="17">
        <v>213</v>
      </c>
      <c r="E265" t="s">
        <v>307</v>
      </c>
      <c r="F265" t="s">
        <v>1629</v>
      </c>
      <c r="G265" t="s">
        <v>1630</v>
      </c>
      <c r="H265" t="s">
        <v>1532</v>
      </c>
      <c r="I265" t="s">
        <v>1053</v>
      </c>
      <c r="J265" t="s">
        <v>1651</v>
      </c>
      <c r="K265" t="s">
        <v>1225</v>
      </c>
      <c r="L265">
        <v>19230287</v>
      </c>
      <c r="M265" t="str">
        <f>IF(Tbl_ExpendInput[[#This Row],[Fund Detail Code]]="09119",Tbl_ExpendInput[[#This Row],[Fund Group Name]],IF(ISNUMBER(SEARCH("covid",Tbl_ExpendInput[[#This Row],[Fund Detail Name]]))=TRUE,"COVID Funds",Tbl_ExpendInput[[#This Row],[Fund Group Name]]))</f>
        <v>COVID Funds</v>
      </c>
      <c r="N265" s="14" t="str">
        <f>IF(Tbl_ExpendInput[[#This Row],[Fund Detail Code]]="09119",Tbl_ExpendInput[[#This Row],[Fund Group Code]],IF(ISNUMBER(SEARCH("covid",Tbl_ExpendInput[[#This Row],[Fund Detail Name]]))=TRUE,"99",Tbl_ExpendInput[[#This Row],[Fund Group Code]]))</f>
        <v>99</v>
      </c>
      <c r="O265" s="14">
        <f>VLOOKUP(Tbl_ExpendInput[[#This Row],[Agency Code]],TblAgencies[],12,FALSE)</f>
        <v>213</v>
      </c>
    </row>
    <row r="266" spans="1:15" x14ac:dyDescent="0.35">
      <c r="A266">
        <v>2022</v>
      </c>
      <c r="B266" t="s">
        <v>1532</v>
      </c>
      <c r="C266" t="s">
        <v>277</v>
      </c>
      <c r="D266" s="17">
        <v>213</v>
      </c>
      <c r="E266" t="s">
        <v>307</v>
      </c>
      <c r="F266" t="s">
        <v>1629</v>
      </c>
      <c r="G266" t="s">
        <v>1630</v>
      </c>
      <c r="H266" t="s">
        <v>1532</v>
      </c>
      <c r="I266" t="s">
        <v>1053</v>
      </c>
      <c r="J266" t="s">
        <v>1628</v>
      </c>
      <c r="K266" t="s">
        <v>1170</v>
      </c>
      <c r="L266">
        <v>846100</v>
      </c>
      <c r="M266" t="str">
        <f>IF(Tbl_ExpendInput[[#This Row],[Fund Detail Code]]="09119",Tbl_ExpendInput[[#This Row],[Fund Group Name]],IF(ISNUMBER(SEARCH("covid",Tbl_ExpendInput[[#This Row],[Fund Detail Name]]))=TRUE,"COVID Funds",Tbl_ExpendInput[[#This Row],[Fund Group Name]]))</f>
        <v>COVID Funds</v>
      </c>
      <c r="N266" s="14" t="str">
        <f>IF(Tbl_ExpendInput[[#This Row],[Fund Detail Code]]="09119",Tbl_ExpendInput[[#This Row],[Fund Group Code]],IF(ISNUMBER(SEARCH("covid",Tbl_ExpendInput[[#This Row],[Fund Detail Name]]))=TRUE,"99",Tbl_ExpendInput[[#This Row],[Fund Group Code]]))</f>
        <v>99</v>
      </c>
      <c r="O266" s="14">
        <f>VLOOKUP(Tbl_ExpendInput[[#This Row],[Agency Code]],TblAgencies[],12,FALSE)</f>
        <v>213</v>
      </c>
    </row>
    <row r="267" spans="1:15" x14ac:dyDescent="0.35">
      <c r="A267">
        <v>2022</v>
      </c>
      <c r="B267" t="s">
        <v>1532</v>
      </c>
      <c r="C267" t="s">
        <v>277</v>
      </c>
      <c r="D267" s="17">
        <v>213</v>
      </c>
      <c r="E267" t="s">
        <v>307</v>
      </c>
      <c r="F267" t="s">
        <v>1629</v>
      </c>
      <c r="G267" t="s">
        <v>1630</v>
      </c>
      <c r="H267" t="s">
        <v>1532</v>
      </c>
      <c r="I267" t="s">
        <v>1053</v>
      </c>
      <c r="J267" t="s">
        <v>1538</v>
      </c>
      <c r="K267" t="s">
        <v>1214</v>
      </c>
      <c r="L267">
        <v>10004079.960000001</v>
      </c>
      <c r="M267" t="str">
        <f>IF(Tbl_ExpendInput[[#This Row],[Fund Detail Code]]="09119",Tbl_ExpendInput[[#This Row],[Fund Group Name]],IF(ISNUMBER(SEARCH("covid",Tbl_ExpendInput[[#This Row],[Fund Detail Name]]))=TRUE,"COVID Funds",Tbl_ExpendInput[[#This Row],[Fund Group Name]]))</f>
        <v>COVID Funds</v>
      </c>
      <c r="N267" s="14" t="str">
        <f>IF(Tbl_ExpendInput[[#This Row],[Fund Detail Code]]="09119",Tbl_ExpendInput[[#This Row],[Fund Group Code]],IF(ISNUMBER(SEARCH("covid",Tbl_ExpendInput[[#This Row],[Fund Detail Name]]))=TRUE,"99",Tbl_ExpendInput[[#This Row],[Fund Group Code]]))</f>
        <v>99</v>
      </c>
      <c r="O267" s="14">
        <f>VLOOKUP(Tbl_ExpendInput[[#This Row],[Agency Code]],TblAgencies[],12,FALSE)</f>
        <v>213</v>
      </c>
    </row>
    <row r="268" spans="1:15" x14ac:dyDescent="0.35">
      <c r="A268">
        <v>2022</v>
      </c>
      <c r="B268" t="s">
        <v>1532</v>
      </c>
      <c r="C268" t="s">
        <v>277</v>
      </c>
      <c r="D268" s="17">
        <v>213</v>
      </c>
      <c r="E268" t="s">
        <v>307</v>
      </c>
      <c r="F268" t="s">
        <v>1629</v>
      </c>
      <c r="G268" t="s">
        <v>1630</v>
      </c>
      <c r="H268" t="s">
        <v>1532</v>
      </c>
      <c r="I268" t="s">
        <v>1053</v>
      </c>
      <c r="J268" t="s">
        <v>1620</v>
      </c>
      <c r="K268" t="s">
        <v>1216</v>
      </c>
      <c r="L268">
        <v>5824013.4699999997</v>
      </c>
      <c r="M268" t="str">
        <f>IF(Tbl_ExpendInput[[#This Row],[Fund Detail Code]]="09119",Tbl_ExpendInput[[#This Row],[Fund Group Name]],IF(ISNUMBER(SEARCH("covid",Tbl_ExpendInput[[#This Row],[Fund Detail Name]]))=TRUE,"COVID Funds",Tbl_ExpendInput[[#This Row],[Fund Group Name]]))</f>
        <v>COVID Funds</v>
      </c>
      <c r="N268" s="14" t="str">
        <f>IF(Tbl_ExpendInput[[#This Row],[Fund Detail Code]]="09119",Tbl_ExpendInput[[#This Row],[Fund Group Code]],IF(ISNUMBER(SEARCH("covid",Tbl_ExpendInput[[#This Row],[Fund Detail Name]]))=TRUE,"99",Tbl_ExpendInput[[#This Row],[Fund Group Code]]))</f>
        <v>99</v>
      </c>
      <c r="O268" s="14">
        <f>VLOOKUP(Tbl_ExpendInput[[#This Row],[Agency Code]],TblAgencies[],12,FALSE)</f>
        <v>213</v>
      </c>
    </row>
    <row r="269" spans="1:15" x14ac:dyDescent="0.35">
      <c r="A269">
        <v>2022</v>
      </c>
      <c r="B269" t="s">
        <v>1532</v>
      </c>
      <c r="C269" t="s">
        <v>277</v>
      </c>
      <c r="D269" s="17">
        <v>213</v>
      </c>
      <c r="E269" t="s">
        <v>307</v>
      </c>
      <c r="F269" t="s">
        <v>1629</v>
      </c>
      <c r="G269" t="s">
        <v>1630</v>
      </c>
      <c r="H269" t="s">
        <v>1546</v>
      </c>
      <c r="I269" t="s">
        <v>937</v>
      </c>
      <c r="J269" t="s">
        <v>1634</v>
      </c>
      <c r="K269" t="s">
        <v>1215</v>
      </c>
      <c r="L269">
        <v>40188.68</v>
      </c>
      <c r="M269" t="str">
        <f>IF(Tbl_ExpendInput[[#This Row],[Fund Detail Code]]="09119",Tbl_ExpendInput[[#This Row],[Fund Group Name]],IF(ISNUMBER(SEARCH("covid",Tbl_ExpendInput[[#This Row],[Fund Detail Name]]))=TRUE,"COVID Funds",Tbl_ExpendInput[[#This Row],[Fund Group Name]]))</f>
        <v>Trust And Agency</v>
      </c>
      <c r="N269" s="14" t="str">
        <f>IF(Tbl_ExpendInput[[#This Row],[Fund Detail Code]]="09119",Tbl_ExpendInput[[#This Row],[Fund Group Code]],IF(ISNUMBER(SEARCH("covid",Tbl_ExpendInput[[#This Row],[Fund Detail Name]]))=TRUE,"99",Tbl_ExpendInput[[#This Row],[Fund Group Code]]))</f>
        <v>07</v>
      </c>
      <c r="O269" s="14">
        <f>VLOOKUP(Tbl_ExpendInput[[#This Row],[Agency Code]],TblAgencies[],12,FALSE)</f>
        <v>213</v>
      </c>
    </row>
    <row r="270" spans="1:15" x14ac:dyDescent="0.35">
      <c r="A270">
        <v>2022</v>
      </c>
      <c r="B270" t="s">
        <v>1532</v>
      </c>
      <c r="C270" t="s">
        <v>277</v>
      </c>
      <c r="D270" s="17">
        <v>213</v>
      </c>
      <c r="E270" t="s">
        <v>307</v>
      </c>
      <c r="F270" t="s">
        <v>1635</v>
      </c>
      <c r="G270" t="s">
        <v>1636</v>
      </c>
      <c r="H270" t="s">
        <v>1532</v>
      </c>
      <c r="I270" t="s">
        <v>1053</v>
      </c>
      <c r="J270" t="s">
        <v>1627</v>
      </c>
      <c r="K270" t="s">
        <v>1203</v>
      </c>
      <c r="L270">
        <v>36689890.810000002</v>
      </c>
      <c r="M270" t="str">
        <f>IF(Tbl_ExpendInput[[#This Row],[Fund Detail Code]]="09119",Tbl_ExpendInput[[#This Row],[Fund Group Name]],IF(ISNUMBER(SEARCH("covid",Tbl_ExpendInput[[#This Row],[Fund Detail Name]]))=TRUE,"COVID Funds",Tbl_ExpendInput[[#This Row],[Fund Group Name]]))</f>
        <v>Higher Education Operating</v>
      </c>
      <c r="N270" s="14" t="str">
        <f>IF(Tbl_ExpendInput[[#This Row],[Fund Detail Code]]="09119",Tbl_ExpendInput[[#This Row],[Fund Group Code]],IF(ISNUMBER(SEARCH("covid",Tbl_ExpendInput[[#This Row],[Fund Detail Name]]))=TRUE,"99",Tbl_ExpendInput[[#This Row],[Fund Group Code]]))</f>
        <v>03</v>
      </c>
      <c r="O270" s="14">
        <f>VLOOKUP(Tbl_ExpendInput[[#This Row],[Agency Code]],TblAgencies[],12,FALSE)</f>
        <v>213</v>
      </c>
    </row>
    <row r="271" spans="1:15" x14ac:dyDescent="0.35">
      <c r="A271">
        <v>2022</v>
      </c>
      <c r="B271" t="s">
        <v>1532</v>
      </c>
      <c r="C271" t="s">
        <v>277</v>
      </c>
      <c r="D271" s="17">
        <v>213</v>
      </c>
      <c r="E271" t="s">
        <v>307</v>
      </c>
      <c r="F271" t="s">
        <v>1635</v>
      </c>
      <c r="G271" t="s">
        <v>1636</v>
      </c>
      <c r="H271" t="s">
        <v>1532</v>
      </c>
      <c r="I271" t="s">
        <v>1053</v>
      </c>
      <c r="J271" t="s">
        <v>1618</v>
      </c>
      <c r="K271" t="s">
        <v>1204</v>
      </c>
      <c r="L271">
        <v>185157.24</v>
      </c>
      <c r="M271" t="str">
        <f>IF(Tbl_ExpendInput[[#This Row],[Fund Detail Code]]="09119",Tbl_ExpendInput[[#This Row],[Fund Group Name]],IF(ISNUMBER(SEARCH("covid",Tbl_ExpendInput[[#This Row],[Fund Detail Name]]))=TRUE,"COVID Funds",Tbl_ExpendInput[[#This Row],[Fund Group Name]]))</f>
        <v>Higher Education Operating</v>
      </c>
      <c r="N271" s="14" t="str">
        <f>IF(Tbl_ExpendInput[[#This Row],[Fund Detail Code]]="09119",Tbl_ExpendInput[[#This Row],[Fund Group Code]],IF(ISNUMBER(SEARCH("covid",Tbl_ExpendInput[[#This Row],[Fund Detail Name]]))=TRUE,"99",Tbl_ExpendInput[[#This Row],[Fund Group Code]]))</f>
        <v>03</v>
      </c>
      <c r="O271" s="14">
        <f>VLOOKUP(Tbl_ExpendInput[[#This Row],[Agency Code]],TblAgencies[],12,FALSE)</f>
        <v>213</v>
      </c>
    </row>
    <row r="272" spans="1:15" x14ac:dyDescent="0.35">
      <c r="A272">
        <v>2022</v>
      </c>
      <c r="B272" t="s">
        <v>1532</v>
      </c>
      <c r="C272" t="s">
        <v>277</v>
      </c>
      <c r="D272" s="17">
        <v>213</v>
      </c>
      <c r="E272" t="s">
        <v>307</v>
      </c>
      <c r="F272" t="s">
        <v>1635</v>
      </c>
      <c r="G272" t="s">
        <v>1636</v>
      </c>
      <c r="H272" t="s">
        <v>1622</v>
      </c>
      <c r="I272" t="s">
        <v>1180</v>
      </c>
      <c r="J272" t="s">
        <v>1637</v>
      </c>
      <c r="K272" t="s">
        <v>1209</v>
      </c>
      <c r="L272">
        <v>3054070.22</v>
      </c>
      <c r="M272" t="str">
        <f>IF(Tbl_ExpendInput[[#This Row],[Fund Detail Code]]="09119",Tbl_ExpendInput[[#This Row],[Fund Group Name]],IF(ISNUMBER(SEARCH("covid",Tbl_ExpendInput[[#This Row],[Fund Detail Name]]))=TRUE,"COVID Funds",Tbl_ExpendInput[[#This Row],[Fund Group Name]]))</f>
        <v>Debt Service</v>
      </c>
      <c r="N272" s="14" t="str">
        <f>IF(Tbl_ExpendInput[[#This Row],[Fund Detail Code]]="09119",Tbl_ExpendInput[[#This Row],[Fund Group Code]],IF(ISNUMBER(SEARCH("covid",Tbl_ExpendInput[[#This Row],[Fund Detail Name]]))=TRUE,"99",Tbl_ExpendInput[[#This Row],[Fund Group Code]]))</f>
        <v>08</v>
      </c>
      <c r="O272" s="14">
        <f>VLOOKUP(Tbl_ExpendInput[[#This Row],[Agency Code]],TblAgencies[],12,FALSE)</f>
        <v>213</v>
      </c>
    </row>
    <row r="273" spans="1:15" x14ac:dyDescent="0.35">
      <c r="A273">
        <v>2022</v>
      </c>
      <c r="B273" t="s">
        <v>1532</v>
      </c>
      <c r="C273" t="s">
        <v>277</v>
      </c>
      <c r="D273" s="17">
        <v>214</v>
      </c>
      <c r="E273" t="s">
        <v>305</v>
      </c>
      <c r="F273" t="s">
        <v>3008</v>
      </c>
      <c r="G273" t="s">
        <v>3009</v>
      </c>
      <c r="H273" t="s">
        <v>1532</v>
      </c>
      <c r="I273" t="s">
        <v>1053</v>
      </c>
      <c r="J273" t="s">
        <v>1617</v>
      </c>
      <c r="K273" t="s">
        <v>1053</v>
      </c>
      <c r="L273">
        <v>38038370.740000002</v>
      </c>
      <c r="M273" t="str">
        <f>IF(Tbl_ExpendInput[[#This Row],[Fund Detail Code]]="09119",Tbl_ExpendInput[[#This Row],[Fund Group Name]],IF(ISNUMBER(SEARCH("covid",Tbl_ExpendInput[[#This Row],[Fund Detail Name]]))=TRUE,"COVID Funds",Tbl_ExpendInput[[#This Row],[Fund Group Name]]))</f>
        <v>Higher Education Operating</v>
      </c>
      <c r="N273" s="14" t="str">
        <f>IF(Tbl_ExpendInput[[#This Row],[Fund Detail Code]]="09119",Tbl_ExpendInput[[#This Row],[Fund Group Code]],IF(ISNUMBER(SEARCH("covid",Tbl_ExpendInput[[#This Row],[Fund Detail Name]]))=TRUE,"99",Tbl_ExpendInput[[#This Row],[Fund Group Code]]))</f>
        <v>03</v>
      </c>
      <c r="O273" s="14">
        <f>VLOOKUP(Tbl_ExpendInput[[#This Row],[Agency Code]],TblAgencies[],12,FALSE)</f>
        <v>214</v>
      </c>
    </row>
    <row r="274" spans="1:15" x14ac:dyDescent="0.35">
      <c r="A274">
        <v>2022</v>
      </c>
      <c r="B274" t="s">
        <v>1532</v>
      </c>
      <c r="C274" t="s">
        <v>277</v>
      </c>
      <c r="D274" s="17">
        <v>214</v>
      </c>
      <c r="E274" t="s">
        <v>305</v>
      </c>
      <c r="F274" t="s">
        <v>3008</v>
      </c>
      <c r="G274" t="s">
        <v>3009</v>
      </c>
      <c r="H274" t="s">
        <v>1532</v>
      </c>
      <c r="I274" t="s">
        <v>1053</v>
      </c>
      <c r="J274" t="s">
        <v>1618</v>
      </c>
      <c r="K274" t="s">
        <v>1204</v>
      </c>
      <c r="L274">
        <v>13076.49</v>
      </c>
      <c r="M274" t="str">
        <f>IF(Tbl_ExpendInput[[#This Row],[Fund Detail Code]]="09119",Tbl_ExpendInput[[#This Row],[Fund Group Name]],IF(ISNUMBER(SEARCH("covid",Tbl_ExpendInput[[#This Row],[Fund Detail Name]]))=TRUE,"COVID Funds",Tbl_ExpendInput[[#This Row],[Fund Group Name]]))</f>
        <v>Higher Education Operating</v>
      </c>
      <c r="N274" s="14" t="str">
        <f>IF(Tbl_ExpendInput[[#This Row],[Fund Detail Code]]="09119",Tbl_ExpendInput[[#This Row],[Fund Group Code]],IF(ISNUMBER(SEARCH("covid",Tbl_ExpendInput[[#This Row],[Fund Detail Name]]))=TRUE,"99",Tbl_ExpendInput[[#This Row],[Fund Group Code]]))</f>
        <v>03</v>
      </c>
      <c r="O274" s="14">
        <f>VLOOKUP(Tbl_ExpendInput[[#This Row],[Agency Code]],TblAgencies[],12,FALSE)</f>
        <v>214</v>
      </c>
    </row>
    <row r="275" spans="1:15" x14ac:dyDescent="0.35">
      <c r="A275">
        <v>2022</v>
      </c>
      <c r="B275" t="s">
        <v>1532</v>
      </c>
      <c r="C275" t="s">
        <v>277</v>
      </c>
      <c r="D275" s="17">
        <v>214</v>
      </c>
      <c r="E275" t="s">
        <v>305</v>
      </c>
      <c r="F275" t="s">
        <v>3012</v>
      </c>
      <c r="G275" t="s">
        <v>3013</v>
      </c>
      <c r="H275" t="s">
        <v>1532</v>
      </c>
      <c r="I275" t="s">
        <v>1053</v>
      </c>
      <c r="J275" t="s">
        <v>1617</v>
      </c>
      <c r="K275" t="s">
        <v>1053</v>
      </c>
      <c r="L275">
        <v>608904.73</v>
      </c>
      <c r="M275" t="str">
        <f>IF(Tbl_ExpendInput[[#This Row],[Fund Detail Code]]="09119",Tbl_ExpendInput[[#This Row],[Fund Group Name]],IF(ISNUMBER(SEARCH("covid",Tbl_ExpendInput[[#This Row],[Fund Detail Name]]))=TRUE,"COVID Funds",Tbl_ExpendInput[[#This Row],[Fund Group Name]]))</f>
        <v>Higher Education Operating</v>
      </c>
      <c r="N275" s="14" t="str">
        <f>IF(Tbl_ExpendInput[[#This Row],[Fund Detail Code]]="09119",Tbl_ExpendInput[[#This Row],[Fund Group Code]],IF(ISNUMBER(SEARCH("covid",Tbl_ExpendInput[[#This Row],[Fund Detail Name]]))=TRUE,"99",Tbl_ExpendInput[[#This Row],[Fund Group Code]]))</f>
        <v>03</v>
      </c>
      <c r="O275" s="14">
        <f>VLOOKUP(Tbl_ExpendInput[[#This Row],[Agency Code]],TblAgencies[],12,FALSE)</f>
        <v>214</v>
      </c>
    </row>
    <row r="276" spans="1:15" x14ac:dyDescent="0.35">
      <c r="A276">
        <v>2022</v>
      </c>
      <c r="B276" t="s">
        <v>1532</v>
      </c>
      <c r="C276" t="s">
        <v>277</v>
      </c>
      <c r="D276" s="17">
        <v>214</v>
      </c>
      <c r="E276" t="s">
        <v>305</v>
      </c>
      <c r="F276" t="s">
        <v>3014</v>
      </c>
      <c r="G276" t="s">
        <v>3015</v>
      </c>
      <c r="H276" t="s">
        <v>1532</v>
      </c>
      <c r="I276" t="s">
        <v>1053</v>
      </c>
      <c r="J276" t="s">
        <v>1617</v>
      </c>
      <c r="K276" t="s">
        <v>1053</v>
      </c>
      <c r="L276">
        <v>8029863.8300000001</v>
      </c>
      <c r="M276" t="str">
        <f>IF(Tbl_ExpendInput[[#This Row],[Fund Detail Code]]="09119",Tbl_ExpendInput[[#This Row],[Fund Group Name]],IF(ISNUMBER(SEARCH("covid",Tbl_ExpendInput[[#This Row],[Fund Detail Name]]))=TRUE,"COVID Funds",Tbl_ExpendInput[[#This Row],[Fund Group Name]]))</f>
        <v>Higher Education Operating</v>
      </c>
      <c r="N276" s="14" t="str">
        <f>IF(Tbl_ExpendInput[[#This Row],[Fund Detail Code]]="09119",Tbl_ExpendInput[[#This Row],[Fund Group Code]],IF(ISNUMBER(SEARCH("covid",Tbl_ExpendInput[[#This Row],[Fund Detail Name]]))=TRUE,"99",Tbl_ExpendInput[[#This Row],[Fund Group Code]]))</f>
        <v>03</v>
      </c>
      <c r="O276" s="14">
        <f>VLOOKUP(Tbl_ExpendInput[[#This Row],[Agency Code]],TblAgencies[],12,FALSE)</f>
        <v>214</v>
      </c>
    </row>
    <row r="277" spans="1:15" x14ac:dyDescent="0.35">
      <c r="A277">
        <v>2022</v>
      </c>
      <c r="B277" t="s">
        <v>1532</v>
      </c>
      <c r="C277" t="s">
        <v>277</v>
      </c>
      <c r="D277" s="17">
        <v>214</v>
      </c>
      <c r="E277" t="s">
        <v>305</v>
      </c>
      <c r="F277" t="s">
        <v>3014</v>
      </c>
      <c r="G277" t="s">
        <v>3015</v>
      </c>
      <c r="H277" t="s">
        <v>1532</v>
      </c>
      <c r="I277" t="s">
        <v>1053</v>
      </c>
      <c r="J277" t="s">
        <v>1618</v>
      </c>
      <c r="K277" t="s">
        <v>1204</v>
      </c>
      <c r="L277">
        <v>19207.59</v>
      </c>
      <c r="M277" t="str">
        <f>IF(Tbl_ExpendInput[[#This Row],[Fund Detail Code]]="09119",Tbl_ExpendInput[[#This Row],[Fund Group Name]],IF(ISNUMBER(SEARCH("covid",Tbl_ExpendInput[[#This Row],[Fund Detail Name]]))=TRUE,"COVID Funds",Tbl_ExpendInput[[#This Row],[Fund Group Name]]))</f>
        <v>Higher Education Operating</v>
      </c>
      <c r="N277" s="14" t="str">
        <f>IF(Tbl_ExpendInput[[#This Row],[Fund Detail Code]]="09119",Tbl_ExpendInput[[#This Row],[Fund Group Code]],IF(ISNUMBER(SEARCH("covid",Tbl_ExpendInput[[#This Row],[Fund Detail Name]]))=TRUE,"99",Tbl_ExpendInput[[#This Row],[Fund Group Code]]))</f>
        <v>03</v>
      </c>
      <c r="O277" s="14">
        <f>VLOOKUP(Tbl_ExpendInput[[#This Row],[Agency Code]],TblAgencies[],12,FALSE)</f>
        <v>214</v>
      </c>
    </row>
    <row r="278" spans="1:15" x14ac:dyDescent="0.35">
      <c r="A278">
        <v>2022</v>
      </c>
      <c r="B278" t="s">
        <v>1532</v>
      </c>
      <c r="C278" t="s">
        <v>277</v>
      </c>
      <c r="D278" s="17">
        <v>214</v>
      </c>
      <c r="E278" t="s">
        <v>305</v>
      </c>
      <c r="F278" t="s">
        <v>3016</v>
      </c>
      <c r="G278" t="s">
        <v>3017</v>
      </c>
      <c r="H278" t="s">
        <v>1532</v>
      </c>
      <c r="I278" t="s">
        <v>1053</v>
      </c>
      <c r="J278" t="s">
        <v>1617</v>
      </c>
      <c r="K278" t="s">
        <v>1053</v>
      </c>
      <c r="L278">
        <v>4199457.5599999996</v>
      </c>
      <c r="M278" t="str">
        <f>IF(Tbl_ExpendInput[[#This Row],[Fund Detail Code]]="09119",Tbl_ExpendInput[[#This Row],[Fund Group Name]],IF(ISNUMBER(SEARCH("covid",Tbl_ExpendInput[[#This Row],[Fund Detail Name]]))=TRUE,"COVID Funds",Tbl_ExpendInput[[#This Row],[Fund Group Name]]))</f>
        <v>Higher Education Operating</v>
      </c>
      <c r="N278" s="14" t="str">
        <f>IF(Tbl_ExpendInput[[#This Row],[Fund Detail Code]]="09119",Tbl_ExpendInput[[#This Row],[Fund Group Code]],IF(ISNUMBER(SEARCH("covid",Tbl_ExpendInput[[#This Row],[Fund Detail Name]]))=TRUE,"99",Tbl_ExpendInput[[#This Row],[Fund Group Code]]))</f>
        <v>03</v>
      </c>
      <c r="O278" s="14">
        <f>VLOOKUP(Tbl_ExpendInput[[#This Row],[Agency Code]],TblAgencies[],12,FALSE)</f>
        <v>214</v>
      </c>
    </row>
    <row r="279" spans="1:15" x14ac:dyDescent="0.35">
      <c r="A279">
        <v>2022</v>
      </c>
      <c r="B279" t="s">
        <v>1532</v>
      </c>
      <c r="C279" t="s">
        <v>277</v>
      </c>
      <c r="D279" s="17">
        <v>214</v>
      </c>
      <c r="E279" t="s">
        <v>305</v>
      </c>
      <c r="F279" t="s">
        <v>3016</v>
      </c>
      <c r="G279" t="s">
        <v>3017</v>
      </c>
      <c r="H279" t="s">
        <v>1532</v>
      </c>
      <c r="I279" t="s">
        <v>1053</v>
      </c>
      <c r="J279" t="s">
        <v>1618</v>
      </c>
      <c r="K279" t="s">
        <v>1204</v>
      </c>
      <c r="L279">
        <v>8700.68</v>
      </c>
      <c r="M279" t="str">
        <f>IF(Tbl_ExpendInput[[#This Row],[Fund Detail Code]]="09119",Tbl_ExpendInput[[#This Row],[Fund Group Name]],IF(ISNUMBER(SEARCH("covid",Tbl_ExpendInput[[#This Row],[Fund Detail Name]]))=TRUE,"COVID Funds",Tbl_ExpendInput[[#This Row],[Fund Group Name]]))</f>
        <v>Higher Education Operating</v>
      </c>
      <c r="N279" s="14" t="str">
        <f>IF(Tbl_ExpendInput[[#This Row],[Fund Detail Code]]="09119",Tbl_ExpendInput[[#This Row],[Fund Group Code]],IF(ISNUMBER(SEARCH("covid",Tbl_ExpendInput[[#This Row],[Fund Detail Name]]))=TRUE,"99",Tbl_ExpendInput[[#This Row],[Fund Group Code]]))</f>
        <v>03</v>
      </c>
      <c r="O279" s="14">
        <f>VLOOKUP(Tbl_ExpendInput[[#This Row],[Agency Code]],TblAgencies[],12,FALSE)</f>
        <v>214</v>
      </c>
    </row>
    <row r="280" spans="1:15" x14ac:dyDescent="0.35">
      <c r="A280">
        <v>2022</v>
      </c>
      <c r="B280" t="s">
        <v>1532</v>
      </c>
      <c r="C280" t="s">
        <v>277</v>
      </c>
      <c r="D280" s="17">
        <v>214</v>
      </c>
      <c r="E280" t="s">
        <v>305</v>
      </c>
      <c r="F280" t="s">
        <v>3018</v>
      </c>
      <c r="G280" t="s">
        <v>3019</v>
      </c>
      <c r="H280" t="s">
        <v>1532</v>
      </c>
      <c r="I280" t="s">
        <v>1053</v>
      </c>
      <c r="J280" t="s">
        <v>1617</v>
      </c>
      <c r="K280" t="s">
        <v>1053</v>
      </c>
      <c r="L280">
        <v>11942221.15</v>
      </c>
      <c r="M280" t="str">
        <f>IF(Tbl_ExpendInput[[#This Row],[Fund Detail Code]]="09119",Tbl_ExpendInput[[#This Row],[Fund Group Name]],IF(ISNUMBER(SEARCH("covid",Tbl_ExpendInput[[#This Row],[Fund Detail Name]]))=TRUE,"COVID Funds",Tbl_ExpendInput[[#This Row],[Fund Group Name]]))</f>
        <v>Higher Education Operating</v>
      </c>
      <c r="N280" s="14" t="str">
        <f>IF(Tbl_ExpendInput[[#This Row],[Fund Detail Code]]="09119",Tbl_ExpendInput[[#This Row],[Fund Group Code]],IF(ISNUMBER(SEARCH("covid",Tbl_ExpendInput[[#This Row],[Fund Detail Name]]))=TRUE,"99",Tbl_ExpendInput[[#This Row],[Fund Group Code]]))</f>
        <v>03</v>
      </c>
      <c r="O280" s="14">
        <f>VLOOKUP(Tbl_ExpendInput[[#This Row],[Agency Code]],TblAgencies[],12,FALSE)</f>
        <v>214</v>
      </c>
    </row>
    <row r="281" spans="1:15" x14ac:dyDescent="0.35">
      <c r="A281">
        <v>2022</v>
      </c>
      <c r="B281" t="s">
        <v>1532</v>
      </c>
      <c r="C281" t="s">
        <v>277</v>
      </c>
      <c r="D281" s="17">
        <v>214</v>
      </c>
      <c r="E281" t="s">
        <v>305</v>
      </c>
      <c r="F281" t="s">
        <v>3018</v>
      </c>
      <c r="G281" t="s">
        <v>3019</v>
      </c>
      <c r="H281" t="s">
        <v>1532</v>
      </c>
      <c r="I281" t="s">
        <v>1053</v>
      </c>
      <c r="J281" t="s">
        <v>1618</v>
      </c>
      <c r="K281" t="s">
        <v>1204</v>
      </c>
      <c r="L281">
        <v>5087.3100000000004</v>
      </c>
      <c r="M281" t="str">
        <f>IF(Tbl_ExpendInput[[#This Row],[Fund Detail Code]]="09119",Tbl_ExpendInput[[#This Row],[Fund Group Name]],IF(ISNUMBER(SEARCH("covid",Tbl_ExpendInput[[#This Row],[Fund Detail Name]]))=TRUE,"COVID Funds",Tbl_ExpendInput[[#This Row],[Fund Group Name]]))</f>
        <v>Higher Education Operating</v>
      </c>
      <c r="N281" s="14" t="str">
        <f>IF(Tbl_ExpendInput[[#This Row],[Fund Detail Code]]="09119",Tbl_ExpendInput[[#This Row],[Fund Group Code]],IF(ISNUMBER(SEARCH("covid",Tbl_ExpendInput[[#This Row],[Fund Detail Name]]))=TRUE,"99",Tbl_ExpendInput[[#This Row],[Fund Group Code]]))</f>
        <v>03</v>
      </c>
      <c r="O281" s="14">
        <f>VLOOKUP(Tbl_ExpendInput[[#This Row],[Agency Code]],TblAgencies[],12,FALSE)</f>
        <v>214</v>
      </c>
    </row>
    <row r="282" spans="1:15" x14ac:dyDescent="0.35">
      <c r="A282">
        <v>2022</v>
      </c>
      <c r="B282" t="s">
        <v>1532</v>
      </c>
      <c r="C282" t="s">
        <v>277</v>
      </c>
      <c r="D282" s="17">
        <v>214</v>
      </c>
      <c r="E282" t="s">
        <v>305</v>
      </c>
      <c r="F282" t="s">
        <v>3020</v>
      </c>
      <c r="G282" t="s">
        <v>3021</v>
      </c>
      <c r="H282" t="s">
        <v>1532</v>
      </c>
      <c r="I282" t="s">
        <v>1053</v>
      </c>
      <c r="J282" t="s">
        <v>1617</v>
      </c>
      <c r="K282" t="s">
        <v>1053</v>
      </c>
      <c r="L282">
        <v>7161914.1200000001</v>
      </c>
      <c r="M282" t="str">
        <f>IF(Tbl_ExpendInput[[#This Row],[Fund Detail Code]]="09119",Tbl_ExpendInput[[#This Row],[Fund Group Name]],IF(ISNUMBER(SEARCH("covid",Tbl_ExpendInput[[#This Row],[Fund Detail Name]]))=TRUE,"COVID Funds",Tbl_ExpendInput[[#This Row],[Fund Group Name]]))</f>
        <v>Higher Education Operating</v>
      </c>
      <c r="N282" s="14" t="str">
        <f>IF(Tbl_ExpendInput[[#This Row],[Fund Detail Code]]="09119",Tbl_ExpendInput[[#This Row],[Fund Group Code]],IF(ISNUMBER(SEARCH("covid",Tbl_ExpendInput[[#This Row],[Fund Detail Name]]))=TRUE,"99",Tbl_ExpendInput[[#This Row],[Fund Group Code]]))</f>
        <v>03</v>
      </c>
      <c r="O282" s="14">
        <f>VLOOKUP(Tbl_ExpendInput[[#This Row],[Agency Code]],TblAgencies[],12,FALSE)</f>
        <v>214</v>
      </c>
    </row>
    <row r="283" spans="1:15" x14ac:dyDescent="0.35">
      <c r="A283">
        <v>2022</v>
      </c>
      <c r="B283" t="s">
        <v>1532</v>
      </c>
      <c r="C283" t="s">
        <v>277</v>
      </c>
      <c r="D283" s="17">
        <v>214</v>
      </c>
      <c r="E283" t="s">
        <v>305</v>
      </c>
      <c r="F283" t="s">
        <v>3020</v>
      </c>
      <c r="G283" t="s">
        <v>3021</v>
      </c>
      <c r="H283" t="s">
        <v>1532</v>
      </c>
      <c r="I283" t="s">
        <v>1053</v>
      </c>
      <c r="J283" t="s">
        <v>1618</v>
      </c>
      <c r="K283" t="s">
        <v>1204</v>
      </c>
      <c r="L283">
        <v>3927.92</v>
      </c>
      <c r="M283" t="str">
        <f>IF(Tbl_ExpendInput[[#This Row],[Fund Detail Code]]="09119",Tbl_ExpendInput[[#This Row],[Fund Group Name]],IF(ISNUMBER(SEARCH("covid",Tbl_ExpendInput[[#This Row],[Fund Detail Name]]))=TRUE,"COVID Funds",Tbl_ExpendInput[[#This Row],[Fund Group Name]]))</f>
        <v>Higher Education Operating</v>
      </c>
      <c r="N283" s="14" t="str">
        <f>IF(Tbl_ExpendInput[[#This Row],[Fund Detail Code]]="09119",Tbl_ExpendInput[[#This Row],[Fund Group Code]],IF(ISNUMBER(SEARCH("covid",Tbl_ExpendInput[[#This Row],[Fund Detail Name]]))=TRUE,"99",Tbl_ExpendInput[[#This Row],[Fund Group Code]]))</f>
        <v>03</v>
      </c>
      <c r="O283" s="14">
        <f>VLOOKUP(Tbl_ExpendInput[[#This Row],[Agency Code]],TblAgencies[],12,FALSE)</f>
        <v>214</v>
      </c>
    </row>
    <row r="284" spans="1:15" x14ac:dyDescent="0.35">
      <c r="A284">
        <v>2022</v>
      </c>
      <c r="B284" t="s">
        <v>1532</v>
      </c>
      <c r="C284" t="s">
        <v>277</v>
      </c>
      <c r="D284" s="17">
        <v>214</v>
      </c>
      <c r="E284" t="s">
        <v>305</v>
      </c>
      <c r="F284" t="s">
        <v>1624</v>
      </c>
      <c r="G284" t="s">
        <v>1625</v>
      </c>
      <c r="H284" t="s">
        <v>1552</v>
      </c>
      <c r="I284" t="s">
        <v>927</v>
      </c>
      <c r="J284" t="s">
        <v>1553</v>
      </c>
      <c r="K284" t="s">
        <v>928</v>
      </c>
      <c r="L284">
        <v>6722062</v>
      </c>
      <c r="M284" t="str">
        <f>IF(Tbl_ExpendInput[[#This Row],[Fund Detail Code]]="09119",Tbl_ExpendInput[[#This Row],[Fund Group Name]],IF(ISNUMBER(SEARCH("covid",Tbl_ExpendInput[[#This Row],[Fund Detail Name]]))=TRUE,"COVID Funds",Tbl_ExpendInput[[#This Row],[Fund Group Name]]))</f>
        <v>General</v>
      </c>
      <c r="N284" s="14" t="str">
        <f>IF(Tbl_ExpendInput[[#This Row],[Fund Detail Code]]="09119",Tbl_ExpendInput[[#This Row],[Fund Group Code]],IF(ISNUMBER(SEARCH("covid",Tbl_ExpendInput[[#This Row],[Fund Detail Name]]))=TRUE,"99",Tbl_ExpendInput[[#This Row],[Fund Group Code]]))</f>
        <v>01</v>
      </c>
      <c r="O284" s="14">
        <f>VLOOKUP(Tbl_ExpendInput[[#This Row],[Agency Code]],TblAgencies[],12,FALSE)</f>
        <v>214</v>
      </c>
    </row>
    <row r="285" spans="1:15" x14ac:dyDescent="0.35">
      <c r="A285">
        <v>2022</v>
      </c>
      <c r="B285" t="s">
        <v>1532</v>
      </c>
      <c r="C285" t="s">
        <v>277</v>
      </c>
      <c r="D285" s="17">
        <v>214</v>
      </c>
      <c r="E285" t="s">
        <v>305</v>
      </c>
      <c r="F285" t="s">
        <v>1624</v>
      </c>
      <c r="G285" t="s">
        <v>1625</v>
      </c>
      <c r="H285" t="s">
        <v>1532</v>
      </c>
      <c r="I285" t="s">
        <v>1053</v>
      </c>
      <c r="J285" t="s">
        <v>1617</v>
      </c>
      <c r="K285" t="s">
        <v>1053</v>
      </c>
      <c r="L285">
        <v>2995639</v>
      </c>
      <c r="M285" t="str">
        <f>IF(Tbl_ExpendInput[[#This Row],[Fund Detail Code]]="09119",Tbl_ExpendInput[[#This Row],[Fund Group Name]],IF(ISNUMBER(SEARCH("covid",Tbl_ExpendInput[[#This Row],[Fund Detail Name]]))=TRUE,"COVID Funds",Tbl_ExpendInput[[#This Row],[Fund Group Name]]))</f>
        <v>Higher Education Operating</v>
      </c>
      <c r="N285" s="14" t="str">
        <f>IF(Tbl_ExpendInput[[#This Row],[Fund Detail Code]]="09119",Tbl_ExpendInput[[#This Row],[Fund Group Code]],IF(ISNUMBER(SEARCH("covid",Tbl_ExpendInput[[#This Row],[Fund Detail Name]]))=TRUE,"99",Tbl_ExpendInput[[#This Row],[Fund Group Code]]))</f>
        <v>03</v>
      </c>
      <c r="O285" s="14">
        <f>VLOOKUP(Tbl_ExpendInput[[#This Row],[Agency Code]],TblAgencies[],12,FALSE)</f>
        <v>214</v>
      </c>
    </row>
    <row r="286" spans="1:15" x14ac:dyDescent="0.35">
      <c r="A286">
        <v>2022</v>
      </c>
      <c r="B286" t="s">
        <v>1532</v>
      </c>
      <c r="C286" t="s">
        <v>277</v>
      </c>
      <c r="D286" s="17">
        <v>214</v>
      </c>
      <c r="E286" t="s">
        <v>305</v>
      </c>
      <c r="F286" t="s">
        <v>1624</v>
      </c>
      <c r="G286" t="s">
        <v>1625</v>
      </c>
      <c r="H286" t="s">
        <v>1532</v>
      </c>
      <c r="I286" t="s">
        <v>1053</v>
      </c>
      <c r="J286" t="s">
        <v>1626</v>
      </c>
      <c r="K286" t="s">
        <v>1201</v>
      </c>
      <c r="L286">
        <v>93325</v>
      </c>
      <c r="M286" t="str">
        <f>IF(Tbl_ExpendInput[[#This Row],[Fund Detail Code]]="09119",Tbl_ExpendInput[[#This Row],[Fund Group Name]],IF(ISNUMBER(SEARCH("covid",Tbl_ExpendInput[[#This Row],[Fund Detail Name]]))=TRUE,"COVID Funds",Tbl_ExpendInput[[#This Row],[Fund Group Name]]))</f>
        <v>Higher Education Operating</v>
      </c>
      <c r="N286" s="14" t="str">
        <f>IF(Tbl_ExpendInput[[#This Row],[Fund Detail Code]]="09119",Tbl_ExpendInput[[#This Row],[Fund Group Code]],IF(ISNUMBER(SEARCH("covid",Tbl_ExpendInput[[#This Row],[Fund Detail Name]]))=TRUE,"99",Tbl_ExpendInput[[#This Row],[Fund Group Code]]))</f>
        <v>03</v>
      </c>
      <c r="O286" s="14">
        <f>VLOOKUP(Tbl_ExpendInput[[#This Row],[Agency Code]],TblAgencies[],12,FALSE)</f>
        <v>214</v>
      </c>
    </row>
    <row r="287" spans="1:15" x14ac:dyDescent="0.35">
      <c r="A287">
        <v>2022</v>
      </c>
      <c r="B287" t="s">
        <v>1532</v>
      </c>
      <c r="C287" t="s">
        <v>277</v>
      </c>
      <c r="D287" s="17">
        <v>214</v>
      </c>
      <c r="E287" t="s">
        <v>305</v>
      </c>
      <c r="F287" t="s">
        <v>1624</v>
      </c>
      <c r="G287" t="s">
        <v>1625</v>
      </c>
      <c r="H287" t="s">
        <v>1532</v>
      </c>
      <c r="I287" t="s">
        <v>1053</v>
      </c>
      <c r="J287" t="s">
        <v>1538</v>
      </c>
      <c r="K287" t="s">
        <v>1214</v>
      </c>
      <c r="L287">
        <v>6122665</v>
      </c>
      <c r="M287" t="str">
        <f>IF(Tbl_ExpendInput[[#This Row],[Fund Detail Code]]="09119",Tbl_ExpendInput[[#This Row],[Fund Group Name]],IF(ISNUMBER(SEARCH("covid",Tbl_ExpendInput[[#This Row],[Fund Detail Name]]))=TRUE,"COVID Funds",Tbl_ExpendInput[[#This Row],[Fund Group Name]]))</f>
        <v>COVID Funds</v>
      </c>
      <c r="N287" s="14" t="str">
        <f>IF(Tbl_ExpendInput[[#This Row],[Fund Detail Code]]="09119",Tbl_ExpendInput[[#This Row],[Fund Group Code]],IF(ISNUMBER(SEARCH("covid",Tbl_ExpendInput[[#This Row],[Fund Detail Name]]))=TRUE,"99",Tbl_ExpendInput[[#This Row],[Fund Group Code]]))</f>
        <v>99</v>
      </c>
      <c r="O287" s="14">
        <f>VLOOKUP(Tbl_ExpendInput[[#This Row],[Agency Code]],TblAgencies[],12,FALSE)</f>
        <v>214</v>
      </c>
    </row>
    <row r="288" spans="1:15" x14ac:dyDescent="0.35">
      <c r="A288">
        <v>2022</v>
      </c>
      <c r="B288" t="s">
        <v>1532</v>
      </c>
      <c r="C288" t="s">
        <v>277</v>
      </c>
      <c r="D288" s="17">
        <v>214</v>
      </c>
      <c r="E288" t="s">
        <v>305</v>
      </c>
      <c r="F288" t="s">
        <v>1629</v>
      </c>
      <c r="G288" t="s">
        <v>1630</v>
      </c>
      <c r="H288" t="s">
        <v>1532</v>
      </c>
      <c r="I288" t="s">
        <v>1053</v>
      </c>
      <c r="J288" t="s">
        <v>1631</v>
      </c>
      <c r="K288" t="s">
        <v>1200</v>
      </c>
      <c r="L288">
        <v>1481586.26</v>
      </c>
      <c r="M288" t="str">
        <f>IF(Tbl_ExpendInput[[#This Row],[Fund Detail Code]]="09119",Tbl_ExpendInput[[#This Row],[Fund Group Name]],IF(ISNUMBER(SEARCH("covid",Tbl_ExpendInput[[#This Row],[Fund Detail Name]]))=TRUE,"COVID Funds",Tbl_ExpendInput[[#This Row],[Fund Group Name]]))</f>
        <v>Higher Education Operating</v>
      </c>
      <c r="N288" s="14" t="str">
        <f>IF(Tbl_ExpendInput[[#This Row],[Fund Detail Code]]="09119",Tbl_ExpendInput[[#This Row],[Fund Group Code]],IF(ISNUMBER(SEARCH("covid",Tbl_ExpendInput[[#This Row],[Fund Detail Name]]))=TRUE,"99",Tbl_ExpendInput[[#This Row],[Fund Group Code]]))</f>
        <v>03</v>
      </c>
      <c r="O288" s="14">
        <f>VLOOKUP(Tbl_ExpendInput[[#This Row],[Agency Code]],TblAgencies[],12,FALSE)</f>
        <v>214</v>
      </c>
    </row>
    <row r="289" spans="1:15" x14ac:dyDescent="0.35">
      <c r="A289">
        <v>2022</v>
      </c>
      <c r="B289" t="s">
        <v>1532</v>
      </c>
      <c r="C289" t="s">
        <v>277</v>
      </c>
      <c r="D289" s="17">
        <v>214</v>
      </c>
      <c r="E289" t="s">
        <v>305</v>
      </c>
      <c r="F289" t="s">
        <v>1629</v>
      </c>
      <c r="G289" t="s">
        <v>1630</v>
      </c>
      <c r="H289" t="s">
        <v>1532</v>
      </c>
      <c r="I289" t="s">
        <v>1053</v>
      </c>
      <c r="J289" t="s">
        <v>1626</v>
      </c>
      <c r="K289" t="s">
        <v>1201</v>
      </c>
      <c r="L289">
        <v>5144585.32</v>
      </c>
      <c r="M289" t="str">
        <f>IF(Tbl_ExpendInput[[#This Row],[Fund Detail Code]]="09119",Tbl_ExpendInput[[#This Row],[Fund Group Name]],IF(ISNUMBER(SEARCH("covid",Tbl_ExpendInput[[#This Row],[Fund Detail Name]]))=TRUE,"COVID Funds",Tbl_ExpendInput[[#This Row],[Fund Group Name]]))</f>
        <v>Higher Education Operating</v>
      </c>
      <c r="N289" s="14" t="str">
        <f>IF(Tbl_ExpendInput[[#This Row],[Fund Detail Code]]="09119",Tbl_ExpendInput[[#This Row],[Fund Group Code]],IF(ISNUMBER(SEARCH("covid",Tbl_ExpendInput[[#This Row],[Fund Detail Name]]))=TRUE,"99",Tbl_ExpendInput[[#This Row],[Fund Group Code]]))</f>
        <v>03</v>
      </c>
      <c r="O289" s="14">
        <f>VLOOKUP(Tbl_ExpendInput[[#This Row],[Agency Code]],TblAgencies[],12,FALSE)</f>
        <v>214</v>
      </c>
    </row>
    <row r="290" spans="1:15" x14ac:dyDescent="0.35">
      <c r="A290">
        <v>2022</v>
      </c>
      <c r="B290" t="s">
        <v>1532</v>
      </c>
      <c r="C290" t="s">
        <v>277</v>
      </c>
      <c r="D290" s="17">
        <v>214</v>
      </c>
      <c r="E290" t="s">
        <v>305</v>
      </c>
      <c r="F290" t="s">
        <v>1629</v>
      </c>
      <c r="G290" t="s">
        <v>1630</v>
      </c>
      <c r="H290" t="s">
        <v>1532</v>
      </c>
      <c r="I290" t="s">
        <v>1053</v>
      </c>
      <c r="J290" t="s">
        <v>1632</v>
      </c>
      <c r="K290" t="s">
        <v>1202</v>
      </c>
      <c r="L290">
        <v>40560.050000000003</v>
      </c>
      <c r="M290" t="str">
        <f>IF(Tbl_ExpendInput[[#This Row],[Fund Detail Code]]="09119",Tbl_ExpendInput[[#This Row],[Fund Group Name]],IF(ISNUMBER(SEARCH("covid",Tbl_ExpendInput[[#This Row],[Fund Detail Name]]))=TRUE,"COVID Funds",Tbl_ExpendInput[[#This Row],[Fund Group Name]]))</f>
        <v>Higher Education Operating</v>
      </c>
      <c r="N290" s="14" t="str">
        <f>IF(Tbl_ExpendInput[[#This Row],[Fund Detail Code]]="09119",Tbl_ExpendInput[[#This Row],[Fund Group Code]],IF(ISNUMBER(SEARCH("covid",Tbl_ExpendInput[[#This Row],[Fund Detail Name]]))=TRUE,"99",Tbl_ExpendInput[[#This Row],[Fund Group Code]]))</f>
        <v>03</v>
      </c>
      <c r="O290" s="14">
        <f>VLOOKUP(Tbl_ExpendInput[[#This Row],[Agency Code]],TblAgencies[],12,FALSE)</f>
        <v>214</v>
      </c>
    </row>
    <row r="291" spans="1:15" x14ac:dyDescent="0.35">
      <c r="A291">
        <v>2022</v>
      </c>
      <c r="B291" t="s">
        <v>1532</v>
      </c>
      <c r="C291" t="s">
        <v>277</v>
      </c>
      <c r="D291" s="17">
        <v>214</v>
      </c>
      <c r="E291" t="s">
        <v>305</v>
      </c>
      <c r="F291" t="s">
        <v>1629</v>
      </c>
      <c r="G291" t="s">
        <v>1630</v>
      </c>
      <c r="H291" t="s">
        <v>1532</v>
      </c>
      <c r="I291" t="s">
        <v>1053</v>
      </c>
      <c r="J291" t="s">
        <v>1533</v>
      </c>
      <c r="K291" t="s">
        <v>1163</v>
      </c>
      <c r="L291">
        <v>151061.37</v>
      </c>
      <c r="M291" t="str">
        <f>IF(Tbl_ExpendInput[[#This Row],[Fund Detail Code]]="09119",Tbl_ExpendInput[[#This Row],[Fund Group Name]],IF(ISNUMBER(SEARCH("covid",Tbl_ExpendInput[[#This Row],[Fund Detail Name]]))=TRUE,"COVID Funds",Tbl_ExpendInput[[#This Row],[Fund Group Name]]))</f>
        <v>COVID Funds</v>
      </c>
      <c r="N291" s="14" t="str">
        <f>IF(Tbl_ExpendInput[[#This Row],[Fund Detail Code]]="09119",Tbl_ExpendInput[[#This Row],[Fund Group Code]],IF(ISNUMBER(SEARCH("covid",Tbl_ExpendInput[[#This Row],[Fund Detail Name]]))=TRUE,"99",Tbl_ExpendInput[[#This Row],[Fund Group Code]]))</f>
        <v>99</v>
      </c>
      <c r="O291" s="14">
        <f>VLOOKUP(Tbl_ExpendInput[[#This Row],[Agency Code]],TblAgencies[],12,FALSE)</f>
        <v>214</v>
      </c>
    </row>
    <row r="292" spans="1:15" x14ac:dyDescent="0.35">
      <c r="A292">
        <v>2022</v>
      </c>
      <c r="B292" t="s">
        <v>1532</v>
      </c>
      <c r="C292" t="s">
        <v>277</v>
      </c>
      <c r="D292" s="17">
        <v>214</v>
      </c>
      <c r="E292" t="s">
        <v>305</v>
      </c>
      <c r="F292" t="s">
        <v>1629</v>
      </c>
      <c r="G292" t="s">
        <v>1630</v>
      </c>
      <c r="H292" t="s">
        <v>1532</v>
      </c>
      <c r="I292" t="s">
        <v>1053</v>
      </c>
      <c r="J292" t="s">
        <v>1643</v>
      </c>
      <c r="K292" t="s">
        <v>1195</v>
      </c>
      <c r="L292">
        <v>129453.33</v>
      </c>
      <c r="M292" t="str">
        <f>IF(Tbl_ExpendInput[[#This Row],[Fund Detail Code]]="09119",Tbl_ExpendInput[[#This Row],[Fund Group Name]],IF(ISNUMBER(SEARCH("covid",Tbl_ExpendInput[[#This Row],[Fund Detail Name]]))=TRUE,"COVID Funds",Tbl_ExpendInput[[#This Row],[Fund Group Name]]))</f>
        <v>COVID Funds</v>
      </c>
      <c r="N292" s="14" t="str">
        <f>IF(Tbl_ExpendInput[[#This Row],[Fund Detail Code]]="09119",Tbl_ExpendInput[[#This Row],[Fund Group Code]],IF(ISNUMBER(SEARCH("covid",Tbl_ExpendInput[[#This Row],[Fund Detail Name]]))=TRUE,"99",Tbl_ExpendInput[[#This Row],[Fund Group Code]]))</f>
        <v>99</v>
      </c>
      <c r="O292" s="14">
        <f>VLOOKUP(Tbl_ExpendInput[[#This Row],[Agency Code]],TblAgencies[],12,FALSE)</f>
        <v>214</v>
      </c>
    </row>
    <row r="293" spans="1:15" x14ac:dyDescent="0.35">
      <c r="A293">
        <v>2022</v>
      </c>
      <c r="B293" t="s">
        <v>1532</v>
      </c>
      <c r="C293" t="s">
        <v>277</v>
      </c>
      <c r="D293" s="17">
        <v>214</v>
      </c>
      <c r="E293" t="s">
        <v>305</v>
      </c>
      <c r="F293" t="s">
        <v>1629</v>
      </c>
      <c r="G293" t="s">
        <v>1630</v>
      </c>
      <c r="H293" t="s">
        <v>1532</v>
      </c>
      <c r="I293" t="s">
        <v>1053</v>
      </c>
      <c r="J293" t="s">
        <v>1628</v>
      </c>
      <c r="K293" t="s">
        <v>1170</v>
      </c>
      <c r="L293">
        <v>490336</v>
      </c>
      <c r="M293" t="str">
        <f>IF(Tbl_ExpendInput[[#This Row],[Fund Detail Code]]="09119",Tbl_ExpendInput[[#This Row],[Fund Group Name]],IF(ISNUMBER(SEARCH("covid",Tbl_ExpendInput[[#This Row],[Fund Detail Name]]))=TRUE,"COVID Funds",Tbl_ExpendInput[[#This Row],[Fund Group Name]]))</f>
        <v>COVID Funds</v>
      </c>
      <c r="N293" s="14" t="str">
        <f>IF(Tbl_ExpendInput[[#This Row],[Fund Detail Code]]="09119",Tbl_ExpendInput[[#This Row],[Fund Group Code]],IF(ISNUMBER(SEARCH("covid",Tbl_ExpendInput[[#This Row],[Fund Detail Name]]))=TRUE,"99",Tbl_ExpendInput[[#This Row],[Fund Group Code]]))</f>
        <v>99</v>
      </c>
      <c r="O293" s="14">
        <f>VLOOKUP(Tbl_ExpendInput[[#This Row],[Agency Code]],TblAgencies[],12,FALSE)</f>
        <v>214</v>
      </c>
    </row>
    <row r="294" spans="1:15" x14ac:dyDescent="0.35">
      <c r="A294">
        <v>2022</v>
      </c>
      <c r="B294" t="s">
        <v>1532</v>
      </c>
      <c r="C294" t="s">
        <v>277</v>
      </c>
      <c r="D294" s="17">
        <v>214</v>
      </c>
      <c r="E294" t="s">
        <v>305</v>
      </c>
      <c r="F294" t="s">
        <v>1629</v>
      </c>
      <c r="G294" t="s">
        <v>1630</v>
      </c>
      <c r="H294" t="s">
        <v>1532</v>
      </c>
      <c r="I294" t="s">
        <v>1053</v>
      </c>
      <c r="J294" t="s">
        <v>1620</v>
      </c>
      <c r="K294" t="s">
        <v>1216</v>
      </c>
      <c r="L294">
        <v>6295273.5999999996</v>
      </c>
      <c r="M294" t="str">
        <f>IF(Tbl_ExpendInput[[#This Row],[Fund Detail Code]]="09119",Tbl_ExpendInput[[#This Row],[Fund Group Name]],IF(ISNUMBER(SEARCH("covid",Tbl_ExpendInput[[#This Row],[Fund Detail Name]]))=TRUE,"COVID Funds",Tbl_ExpendInput[[#This Row],[Fund Group Name]]))</f>
        <v>COVID Funds</v>
      </c>
      <c r="N294" s="14" t="str">
        <f>IF(Tbl_ExpendInput[[#This Row],[Fund Detail Code]]="09119",Tbl_ExpendInput[[#This Row],[Fund Group Code]],IF(ISNUMBER(SEARCH("covid",Tbl_ExpendInput[[#This Row],[Fund Detail Name]]))=TRUE,"99",Tbl_ExpendInput[[#This Row],[Fund Group Code]]))</f>
        <v>99</v>
      </c>
      <c r="O294" s="14">
        <f>VLOOKUP(Tbl_ExpendInput[[#This Row],[Agency Code]],TblAgencies[],12,FALSE)</f>
        <v>214</v>
      </c>
    </row>
    <row r="295" spans="1:15" x14ac:dyDescent="0.35">
      <c r="A295">
        <v>2022</v>
      </c>
      <c r="B295" t="s">
        <v>1532</v>
      </c>
      <c r="C295" t="s">
        <v>277</v>
      </c>
      <c r="D295" s="17">
        <v>214</v>
      </c>
      <c r="E295" t="s">
        <v>305</v>
      </c>
      <c r="F295" t="s">
        <v>1635</v>
      </c>
      <c r="G295" t="s">
        <v>956</v>
      </c>
      <c r="H295" t="s">
        <v>1532</v>
      </c>
      <c r="I295" t="s">
        <v>1053</v>
      </c>
      <c r="J295" t="s">
        <v>1627</v>
      </c>
      <c r="K295" t="s">
        <v>1203</v>
      </c>
      <c r="L295">
        <v>0</v>
      </c>
      <c r="M295" t="str">
        <f>IF(Tbl_ExpendInput[[#This Row],[Fund Detail Code]]="09119",Tbl_ExpendInput[[#This Row],[Fund Group Name]],IF(ISNUMBER(SEARCH("covid",Tbl_ExpendInput[[#This Row],[Fund Detail Name]]))=TRUE,"COVID Funds",Tbl_ExpendInput[[#This Row],[Fund Group Name]]))</f>
        <v>Higher Education Operating</v>
      </c>
      <c r="N295" s="14" t="str">
        <f>IF(Tbl_ExpendInput[[#This Row],[Fund Detail Code]]="09119",Tbl_ExpendInput[[#This Row],[Fund Group Code]],IF(ISNUMBER(SEARCH("covid",Tbl_ExpendInput[[#This Row],[Fund Detail Name]]))=TRUE,"99",Tbl_ExpendInput[[#This Row],[Fund Group Code]]))</f>
        <v>03</v>
      </c>
      <c r="O295" s="14">
        <f>VLOOKUP(Tbl_ExpendInput[[#This Row],[Agency Code]],TblAgencies[],12,FALSE)</f>
        <v>214</v>
      </c>
    </row>
    <row r="296" spans="1:15" x14ac:dyDescent="0.35">
      <c r="A296">
        <v>2022</v>
      </c>
      <c r="B296" t="s">
        <v>1532</v>
      </c>
      <c r="C296" t="s">
        <v>277</v>
      </c>
      <c r="D296" s="17">
        <v>214</v>
      </c>
      <c r="E296" t="s">
        <v>305</v>
      </c>
      <c r="F296" t="s">
        <v>1635</v>
      </c>
      <c r="G296" t="s">
        <v>1636</v>
      </c>
      <c r="H296" t="s">
        <v>1532</v>
      </c>
      <c r="I296" t="s">
        <v>1053</v>
      </c>
      <c r="J296" t="s">
        <v>1627</v>
      </c>
      <c r="K296" t="s">
        <v>1203</v>
      </c>
      <c r="L296">
        <v>51595900.640000001</v>
      </c>
      <c r="M296" t="str">
        <f>IF(Tbl_ExpendInput[[#This Row],[Fund Detail Code]]="09119",Tbl_ExpendInput[[#This Row],[Fund Group Name]],IF(ISNUMBER(SEARCH("covid",Tbl_ExpendInput[[#This Row],[Fund Detail Name]]))=TRUE,"COVID Funds",Tbl_ExpendInput[[#This Row],[Fund Group Name]]))</f>
        <v>Higher Education Operating</v>
      </c>
      <c r="N296" s="14" t="str">
        <f>IF(Tbl_ExpendInput[[#This Row],[Fund Detail Code]]="09119",Tbl_ExpendInput[[#This Row],[Fund Group Code]],IF(ISNUMBER(SEARCH("covid",Tbl_ExpendInput[[#This Row],[Fund Detail Name]]))=TRUE,"99",Tbl_ExpendInput[[#This Row],[Fund Group Code]]))</f>
        <v>03</v>
      </c>
      <c r="O296" s="14">
        <f>VLOOKUP(Tbl_ExpendInput[[#This Row],[Agency Code]],TblAgencies[],12,FALSE)</f>
        <v>214</v>
      </c>
    </row>
    <row r="297" spans="1:15" x14ac:dyDescent="0.35">
      <c r="A297">
        <v>2022</v>
      </c>
      <c r="B297" t="s">
        <v>1532</v>
      </c>
      <c r="C297" t="s">
        <v>277</v>
      </c>
      <c r="D297" s="17">
        <v>214</v>
      </c>
      <c r="E297" t="s">
        <v>305</v>
      </c>
      <c r="F297" t="s">
        <v>1635</v>
      </c>
      <c r="G297" t="s">
        <v>1636</v>
      </c>
      <c r="H297" t="s">
        <v>1532</v>
      </c>
      <c r="I297" t="s">
        <v>1053</v>
      </c>
      <c r="J297" t="s">
        <v>1618</v>
      </c>
      <c r="K297" t="s">
        <v>1204</v>
      </c>
      <c r="L297">
        <v>76789.27</v>
      </c>
      <c r="M297" t="str">
        <f>IF(Tbl_ExpendInput[[#This Row],[Fund Detail Code]]="09119",Tbl_ExpendInput[[#This Row],[Fund Group Name]],IF(ISNUMBER(SEARCH("covid",Tbl_ExpendInput[[#This Row],[Fund Detail Name]]))=TRUE,"COVID Funds",Tbl_ExpendInput[[#This Row],[Fund Group Name]]))</f>
        <v>Higher Education Operating</v>
      </c>
      <c r="N297" s="14" t="str">
        <f>IF(Tbl_ExpendInput[[#This Row],[Fund Detail Code]]="09119",Tbl_ExpendInput[[#This Row],[Fund Group Code]],IF(ISNUMBER(SEARCH("covid",Tbl_ExpendInput[[#This Row],[Fund Detail Name]]))=TRUE,"99",Tbl_ExpendInput[[#This Row],[Fund Group Code]]))</f>
        <v>03</v>
      </c>
      <c r="O297" s="14">
        <f>VLOOKUP(Tbl_ExpendInput[[#This Row],[Agency Code]],TblAgencies[],12,FALSE)</f>
        <v>214</v>
      </c>
    </row>
    <row r="298" spans="1:15" x14ac:dyDescent="0.35">
      <c r="A298">
        <v>2022</v>
      </c>
      <c r="B298" t="s">
        <v>1532</v>
      </c>
      <c r="C298" t="s">
        <v>277</v>
      </c>
      <c r="D298" s="17">
        <v>214</v>
      </c>
      <c r="E298" t="s">
        <v>305</v>
      </c>
      <c r="F298" t="s">
        <v>1635</v>
      </c>
      <c r="G298" t="s">
        <v>1636</v>
      </c>
      <c r="H298" t="s">
        <v>1532</v>
      </c>
      <c r="I298" t="s">
        <v>1053</v>
      </c>
      <c r="J298" t="s">
        <v>1639</v>
      </c>
      <c r="K298" t="s">
        <v>1220</v>
      </c>
      <c r="L298">
        <v>10000</v>
      </c>
      <c r="M298" t="str">
        <f>IF(Tbl_ExpendInput[[#This Row],[Fund Detail Code]]="09119",Tbl_ExpendInput[[#This Row],[Fund Group Name]],IF(ISNUMBER(SEARCH("covid",Tbl_ExpendInput[[#This Row],[Fund Detail Name]]))=TRUE,"COVID Funds",Tbl_ExpendInput[[#This Row],[Fund Group Name]]))</f>
        <v>Higher Education Operating</v>
      </c>
      <c r="N298" s="14" t="str">
        <f>IF(Tbl_ExpendInput[[#This Row],[Fund Detail Code]]="09119",Tbl_ExpendInput[[#This Row],[Fund Group Code]],IF(ISNUMBER(SEARCH("covid",Tbl_ExpendInput[[#This Row],[Fund Detail Name]]))=TRUE,"99",Tbl_ExpendInput[[#This Row],[Fund Group Code]]))</f>
        <v>03</v>
      </c>
      <c r="O298" s="14">
        <f>VLOOKUP(Tbl_ExpendInput[[#This Row],[Agency Code]],TblAgencies[],12,FALSE)</f>
        <v>214</v>
      </c>
    </row>
    <row r="299" spans="1:15" x14ac:dyDescent="0.35">
      <c r="A299">
        <v>2022</v>
      </c>
      <c r="B299" t="s">
        <v>1532</v>
      </c>
      <c r="C299" t="s">
        <v>277</v>
      </c>
      <c r="D299" s="17">
        <v>214</v>
      </c>
      <c r="E299" t="s">
        <v>305</v>
      </c>
      <c r="F299" t="s">
        <v>1635</v>
      </c>
      <c r="G299" t="s">
        <v>1636</v>
      </c>
      <c r="H299" t="s">
        <v>1532</v>
      </c>
      <c r="I299" t="s">
        <v>1053</v>
      </c>
      <c r="J299" t="s">
        <v>1642</v>
      </c>
      <c r="K299" t="s">
        <v>1221</v>
      </c>
      <c r="L299">
        <v>9502.33</v>
      </c>
      <c r="M299" t="str">
        <f>IF(Tbl_ExpendInput[[#This Row],[Fund Detail Code]]="09119",Tbl_ExpendInput[[#This Row],[Fund Group Name]],IF(ISNUMBER(SEARCH("covid",Tbl_ExpendInput[[#This Row],[Fund Detail Name]]))=TRUE,"COVID Funds",Tbl_ExpendInput[[#This Row],[Fund Group Name]]))</f>
        <v>Higher Education Operating</v>
      </c>
      <c r="N299" s="14" t="str">
        <f>IF(Tbl_ExpendInput[[#This Row],[Fund Detail Code]]="09119",Tbl_ExpendInput[[#This Row],[Fund Group Code]],IF(ISNUMBER(SEARCH("covid",Tbl_ExpendInput[[#This Row],[Fund Detail Name]]))=TRUE,"99",Tbl_ExpendInput[[#This Row],[Fund Group Code]]))</f>
        <v>03</v>
      </c>
      <c r="O299" s="14">
        <f>VLOOKUP(Tbl_ExpendInput[[#This Row],[Agency Code]],TblAgencies[],12,FALSE)</f>
        <v>214</v>
      </c>
    </row>
    <row r="300" spans="1:15" x14ac:dyDescent="0.35">
      <c r="A300">
        <v>2022</v>
      </c>
      <c r="B300" t="s">
        <v>1532</v>
      </c>
      <c r="C300" t="s">
        <v>277</v>
      </c>
      <c r="D300" s="17">
        <v>214</v>
      </c>
      <c r="E300" t="s">
        <v>305</v>
      </c>
      <c r="F300" t="s">
        <v>1635</v>
      </c>
      <c r="G300" t="s">
        <v>1636</v>
      </c>
      <c r="H300" t="s">
        <v>1622</v>
      </c>
      <c r="I300" t="s">
        <v>1180</v>
      </c>
      <c r="J300" t="s">
        <v>1637</v>
      </c>
      <c r="K300" t="s">
        <v>1209</v>
      </c>
      <c r="L300">
        <v>1513487.19</v>
      </c>
      <c r="M300" t="str">
        <f>IF(Tbl_ExpendInput[[#This Row],[Fund Detail Code]]="09119",Tbl_ExpendInput[[#This Row],[Fund Group Name]],IF(ISNUMBER(SEARCH("covid",Tbl_ExpendInput[[#This Row],[Fund Detail Name]]))=TRUE,"COVID Funds",Tbl_ExpendInput[[#This Row],[Fund Group Name]]))</f>
        <v>Debt Service</v>
      </c>
      <c r="N300" s="14" t="str">
        <f>IF(Tbl_ExpendInput[[#This Row],[Fund Detail Code]]="09119",Tbl_ExpendInput[[#This Row],[Fund Group Code]],IF(ISNUMBER(SEARCH("covid",Tbl_ExpendInput[[#This Row],[Fund Detail Name]]))=TRUE,"99",Tbl_ExpendInput[[#This Row],[Fund Group Code]]))</f>
        <v>08</v>
      </c>
      <c r="O300" s="14">
        <f>VLOOKUP(Tbl_ExpendInput[[#This Row],[Agency Code]],TblAgencies[],12,FALSE)</f>
        <v>214</v>
      </c>
    </row>
    <row r="301" spans="1:15" x14ac:dyDescent="0.35">
      <c r="A301">
        <v>2022</v>
      </c>
      <c r="B301" t="s">
        <v>1532</v>
      </c>
      <c r="C301" t="s">
        <v>277</v>
      </c>
      <c r="D301" s="17">
        <v>214</v>
      </c>
      <c r="E301" t="s">
        <v>305</v>
      </c>
      <c r="F301" t="s">
        <v>1635</v>
      </c>
      <c r="G301" t="s">
        <v>1636</v>
      </c>
      <c r="H301" t="s">
        <v>1622</v>
      </c>
      <c r="I301" t="s">
        <v>1180</v>
      </c>
      <c r="J301" t="s">
        <v>1623</v>
      </c>
      <c r="K301" t="s">
        <v>1210</v>
      </c>
      <c r="L301">
        <v>4730261.21</v>
      </c>
      <c r="M301" t="str">
        <f>IF(Tbl_ExpendInput[[#This Row],[Fund Detail Code]]="09119",Tbl_ExpendInput[[#This Row],[Fund Group Name]],IF(ISNUMBER(SEARCH("covid",Tbl_ExpendInput[[#This Row],[Fund Detail Name]]))=TRUE,"COVID Funds",Tbl_ExpendInput[[#This Row],[Fund Group Name]]))</f>
        <v>Debt Service</v>
      </c>
      <c r="N301" s="14" t="str">
        <f>IF(Tbl_ExpendInput[[#This Row],[Fund Detail Code]]="09119",Tbl_ExpendInput[[#This Row],[Fund Group Code]],IF(ISNUMBER(SEARCH("covid",Tbl_ExpendInput[[#This Row],[Fund Detail Name]]))=TRUE,"99",Tbl_ExpendInput[[#This Row],[Fund Group Code]]))</f>
        <v>08</v>
      </c>
      <c r="O301" s="14">
        <f>VLOOKUP(Tbl_ExpendInput[[#This Row],[Agency Code]],TblAgencies[],12,FALSE)</f>
        <v>214</v>
      </c>
    </row>
    <row r="302" spans="1:15" x14ac:dyDescent="0.35">
      <c r="A302">
        <v>2022</v>
      </c>
      <c r="B302" t="s">
        <v>1532</v>
      </c>
      <c r="C302" t="s">
        <v>277</v>
      </c>
      <c r="D302" s="17">
        <v>215</v>
      </c>
      <c r="E302" t="s">
        <v>313</v>
      </c>
      <c r="F302" t="s">
        <v>3008</v>
      </c>
      <c r="G302" t="s">
        <v>3009</v>
      </c>
      <c r="H302" t="s">
        <v>1552</v>
      </c>
      <c r="I302" t="s">
        <v>927</v>
      </c>
      <c r="J302" t="s">
        <v>1553</v>
      </c>
      <c r="K302" t="s">
        <v>928</v>
      </c>
      <c r="L302">
        <v>0</v>
      </c>
      <c r="M302" t="str">
        <f>IF(Tbl_ExpendInput[[#This Row],[Fund Detail Code]]="09119",Tbl_ExpendInput[[#This Row],[Fund Group Name]],IF(ISNUMBER(SEARCH("covid",Tbl_ExpendInput[[#This Row],[Fund Detail Name]]))=TRUE,"COVID Funds",Tbl_ExpendInput[[#This Row],[Fund Group Name]]))</f>
        <v>General</v>
      </c>
      <c r="N302" s="14" t="str">
        <f>IF(Tbl_ExpendInput[[#This Row],[Fund Detail Code]]="09119",Tbl_ExpendInput[[#This Row],[Fund Group Code]],IF(ISNUMBER(SEARCH("covid",Tbl_ExpendInput[[#This Row],[Fund Detail Name]]))=TRUE,"99",Tbl_ExpendInput[[#This Row],[Fund Group Code]]))</f>
        <v>01</v>
      </c>
      <c r="O302" s="14">
        <f>VLOOKUP(Tbl_ExpendInput[[#This Row],[Agency Code]],TblAgencies[],12,FALSE)</f>
        <v>215</v>
      </c>
    </row>
    <row r="303" spans="1:15" x14ac:dyDescent="0.35">
      <c r="A303">
        <v>2022</v>
      </c>
      <c r="B303" t="s">
        <v>1532</v>
      </c>
      <c r="C303" t="s">
        <v>277</v>
      </c>
      <c r="D303" s="17">
        <v>215</v>
      </c>
      <c r="E303" t="s">
        <v>313</v>
      </c>
      <c r="F303" t="s">
        <v>3008</v>
      </c>
      <c r="G303" t="s">
        <v>3009</v>
      </c>
      <c r="H303" t="s">
        <v>1532</v>
      </c>
      <c r="I303" t="s">
        <v>1053</v>
      </c>
      <c r="J303" t="s">
        <v>1617</v>
      </c>
      <c r="K303" t="s">
        <v>1053</v>
      </c>
      <c r="L303">
        <v>31986489.440000001</v>
      </c>
      <c r="M303" t="str">
        <f>IF(Tbl_ExpendInput[[#This Row],[Fund Detail Code]]="09119",Tbl_ExpendInput[[#This Row],[Fund Group Name]],IF(ISNUMBER(SEARCH("covid",Tbl_ExpendInput[[#This Row],[Fund Detail Name]]))=TRUE,"COVID Funds",Tbl_ExpendInput[[#This Row],[Fund Group Name]]))</f>
        <v>Higher Education Operating</v>
      </c>
      <c r="N303" s="14" t="str">
        <f>IF(Tbl_ExpendInput[[#This Row],[Fund Detail Code]]="09119",Tbl_ExpendInput[[#This Row],[Fund Group Code]],IF(ISNUMBER(SEARCH("covid",Tbl_ExpendInput[[#This Row],[Fund Detail Name]]))=TRUE,"99",Tbl_ExpendInput[[#This Row],[Fund Group Code]]))</f>
        <v>03</v>
      </c>
      <c r="O303" s="14">
        <f>VLOOKUP(Tbl_ExpendInput[[#This Row],[Agency Code]],TblAgencies[],12,FALSE)</f>
        <v>215</v>
      </c>
    </row>
    <row r="304" spans="1:15" x14ac:dyDescent="0.35">
      <c r="A304">
        <v>2022</v>
      </c>
      <c r="B304" t="s">
        <v>1532</v>
      </c>
      <c r="C304" t="s">
        <v>277</v>
      </c>
      <c r="D304" s="17">
        <v>215</v>
      </c>
      <c r="E304" t="s">
        <v>313</v>
      </c>
      <c r="F304" t="s">
        <v>3008</v>
      </c>
      <c r="G304" t="s">
        <v>3009</v>
      </c>
      <c r="H304" t="s">
        <v>1532</v>
      </c>
      <c r="I304" t="s">
        <v>1053</v>
      </c>
      <c r="J304" t="s">
        <v>1534</v>
      </c>
      <c r="K304" t="s">
        <v>1308</v>
      </c>
      <c r="L304">
        <v>85408.48</v>
      </c>
      <c r="M304" t="str">
        <f>IF(Tbl_ExpendInput[[#This Row],[Fund Detail Code]]="09119",Tbl_ExpendInput[[#This Row],[Fund Group Name]],IF(ISNUMBER(SEARCH("covid",Tbl_ExpendInput[[#This Row],[Fund Detail Name]]))=TRUE,"COVID Funds",Tbl_ExpendInput[[#This Row],[Fund Group Name]]))</f>
        <v>COVID Funds</v>
      </c>
      <c r="N304" s="14" t="str">
        <f>IF(Tbl_ExpendInput[[#This Row],[Fund Detail Code]]="09119",Tbl_ExpendInput[[#This Row],[Fund Group Code]],IF(ISNUMBER(SEARCH("covid",Tbl_ExpendInput[[#This Row],[Fund Detail Name]]))=TRUE,"99",Tbl_ExpendInput[[#This Row],[Fund Group Code]]))</f>
        <v>99</v>
      </c>
      <c r="O304" s="14">
        <f>VLOOKUP(Tbl_ExpendInput[[#This Row],[Agency Code]],TblAgencies[],12,FALSE)</f>
        <v>215</v>
      </c>
    </row>
    <row r="305" spans="1:15" x14ac:dyDescent="0.35">
      <c r="A305">
        <v>2022</v>
      </c>
      <c r="B305" t="s">
        <v>1532</v>
      </c>
      <c r="C305" t="s">
        <v>277</v>
      </c>
      <c r="D305" s="17">
        <v>215</v>
      </c>
      <c r="E305" t="s">
        <v>313</v>
      </c>
      <c r="F305" t="s">
        <v>3010</v>
      </c>
      <c r="G305" t="s">
        <v>3011</v>
      </c>
      <c r="H305" t="s">
        <v>1532</v>
      </c>
      <c r="I305" t="s">
        <v>1053</v>
      </c>
      <c r="J305" t="s">
        <v>1617</v>
      </c>
      <c r="K305" t="s">
        <v>1053</v>
      </c>
      <c r="L305">
        <v>245917.89</v>
      </c>
      <c r="M305" t="str">
        <f>IF(Tbl_ExpendInput[[#This Row],[Fund Detail Code]]="09119",Tbl_ExpendInput[[#This Row],[Fund Group Name]],IF(ISNUMBER(SEARCH("covid",Tbl_ExpendInput[[#This Row],[Fund Detail Name]]))=TRUE,"COVID Funds",Tbl_ExpendInput[[#This Row],[Fund Group Name]]))</f>
        <v>Higher Education Operating</v>
      </c>
      <c r="N305" s="14" t="str">
        <f>IF(Tbl_ExpendInput[[#This Row],[Fund Detail Code]]="09119",Tbl_ExpendInput[[#This Row],[Fund Group Code]],IF(ISNUMBER(SEARCH("covid",Tbl_ExpendInput[[#This Row],[Fund Detail Name]]))=TRUE,"99",Tbl_ExpendInput[[#This Row],[Fund Group Code]]))</f>
        <v>03</v>
      </c>
      <c r="O305" s="14">
        <f>VLOOKUP(Tbl_ExpendInput[[#This Row],[Agency Code]],TblAgencies[],12,FALSE)</f>
        <v>215</v>
      </c>
    </row>
    <row r="306" spans="1:15" x14ac:dyDescent="0.35">
      <c r="A306">
        <v>2022</v>
      </c>
      <c r="B306" t="s">
        <v>1532</v>
      </c>
      <c r="C306" t="s">
        <v>277</v>
      </c>
      <c r="D306" s="17">
        <v>215</v>
      </c>
      <c r="E306" t="s">
        <v>313</v>
      </c>
      <c r="F306" t="s">
        <v>3012</v>
      </c>
      <c r="G306" t="s">
        <v>3013</v>
      </c>
      <c r="H306" t="s">
        <v>1532</v>
      </c>
      <c r="I306" t="s">
        <v>1053</v>
      </c>
      <c r="J306" t="s">
        <v>1617</v>
      </c>
      <c r="K306" t="s">
        <v>1053</v>
      </c>
      <c r="L306">
        <v>509615.35</v>
      </c>
      <c r="M306" t="str">
        <f>IF(Tbl_ExpendInput[[#This Row],[Fund Detail Code]]="09119",Tbl_ExpendInput[[#This Row],[Fund Group Name]],IF(ISNUMBER(SEARCH("covid",Tbl_ExpendInput[[#This Row],[Fund Detail Name]]))=TRUE,"COVID Funds",Tbl_ExpendInput[[#This Row],[Fund Group Name]]))</f>
        <v>Higher Education Operating</v>
      </c>
      <c r="N306" s="14" t="str">
        <f>IF(Tbl_ExpendInput[[#This Row],[Fund Detail Code]]="09119",Tbl_ExpendInput[[#This Row],[Fund Group Code]],IF(ISNUMBER(SEARCH("covid",Tbl_ExpendInput[[#This Row],[Fund Detail Name]]))=TRUE,"99",Tbl_ExpendInput[[#This Row],[Fund Group Code]]))</f>
        <v>03</v>
      </c>
      <c r="O306" s="14">
        <f>VLOOKUP(Tbl_ExpendInput[[#This Row],[Agency Code]],TblAgencies[],12,FALSE)</f>
        <v>215</v>
      </c>
    </row>
    <row r="307" spans="1:15" x14ac:dyDescent="0.35">
      <c r="A307">
        <v>2022</v>
      </c>
      <c r="B307" t="s">
        <v>1532</v>
      </c>
      <c r="C307" t="s">
        <v>277</v>
      </c>
      <c r="D307" s="17">
        <v>215</v>
      </c>
      <c r="E307" t="s">
        <v>313</v>
      </c>
      <c r="F307" t="s">
        <v>3014</v>
      </c>
      <c r="G307" t="s">
        <v>3015</v>
      </c>
      <c r="H307" t="s">
        <v>1532</v>
      </c>
      <c r="I307" t="s">
        <v>1053</v>
      </c>
      <c r="J307" t="s">
        <v>1617</v>
      </c>
      <c r="K307" t="s">
        <v>1053</v>
      </c>
      <c r="L307">
        <v>8377277.9299999997</v>
      </c>
      <c r="M307" t="str">
        <f>IF(Tbl_ExpendInput[[#This Row],[Fund Detail Code]]="09119",Tbl_ExpendInput[[#This Row],[Fund Group Name]],IF(ISNUMBER(SEARCH("covid",Tbl_ExpendInput[[#This Row],[Fund Detail Name]]))=TRUE,"COVID Funds",Tbl_ExpendInput[[#This Row],[Fund Group Name]]))</f>
        <v>Higher Education Operating</v>
      </c>
      <c r="N307" s="14" t="str">
        <f>IF(Tbl_ExpendInput[[#This Row],[Fund Detail Code]]="09119",Tbl_ExpendInput[[#This Row],[Fund Group Code]],IF(ISNUMBER(SEARCH("covid",Tbl_ExpendInput[[#This Row],[Fund Detail Name]]))=TRUE,"99",Tbl_ExpendInput[[#This Row],[Fund Group Code]]))</f>
        <v>03</v>
      </c>
      <c r="O307" s="14">
        <f>VLOOKUP(Tbl_ExpendInput[[#This Row],[Agency Code]],TblAgencies[],12,FALSE)</f>
        <v>215</v>
      </c>
    </row>
    <row r="308" spans="1:15" x14ac:dyDescent="0.35">
      <c r="A308">
        <v>2022</v>
      </c>
      <c r="B308" t="s">
        <v>1532</v>
      </c>
      <c r="C308" t="s">
        <v>277</v>
      </c>
      <c r="D308" s="17">
        <v>215</v>
      </c>
      <c r="E308" t="s">
        <v>313</v>
      </c>
      <c r="F308" t="s">
        <v>3016</v>
      </c>
      <c r="G308" t="s">
        <v>3017</v>
      </c>
      <c r="H308" t="s">
        <v>1532</v>
      </c>
      <c r="I308" t="s">
        <v>1053</v>
      </c>
      <c r="J308" t="s">
        <v>1617</v>
      </c>
      <c r="K308" t="s">
        <v>1053</v>
      </c>
      <c r="L308">
        <v>8331744.3899999997</v>
      </c>
      <c r="M308" t="str">
        <f>IF(Tbl_ExpendInput[[#This Row],[Fund Detail Code]]="09119",Tbl_ExpendInput[[#This Row],[Fund Group Name]],IF(ISNUMBER(SEARCH("covid",Tbl_ExpendInput[[#This Row],[Fund Detail Name]]))=TRUE,"COVID Funds",Tbl_ExpendInput[[#This Row],[Fund Group Name]]))</f>
        <v>Higher Education Operating</v>
      </c>
      <c r="N308" s="14" t="str">
        <f>IF(Tbl_ExpendInput[[#This Row],[Fund Detail Code]]="09119",Tbl_ExpendInput[[#This Row],[Fund Group Code]],IF(ISNUMBER(SEARCH("covid",Tbl_ExpendInput[[#This Row],[Fund Detail Name]]))=TRUE,"99",Tbl_ExpendInput[[#This Row],[Fund Group Code]]))</f>
        <v>03</v>
      </c>
      <c r="O308" s="14">
        <f>VLOOKUP(Tbl_ExpendInput[[#This Row],[Agency Code]],TblAgencies[],12,FALSE)</f>
        <v>215</v>
      </c>
    </row>
    <row r="309" spans="1:15" x14ac:dyDescent="0.35">
      <c r="A309">
        <v>2022</v>
      </c>
      <c r="B309" t="s">
        <v>1532</v>
      </c>
      <c r="C309" t="s">
        <v>277</v>
      </c>
      <c r="D309" s="17">
        <v>215</v>
      </c>
      <c r="E309" t="s">
        <v>313</v>
      </c>
      <c r="F309" t="s">
        <v>3018</v>
      </c>
      <c r="G309" t="s">
        <v>3019</v>
      </c>
      <c r="H309" t="s">
        <v>1532</v>
      </c>
      <c r="I309" t="s">
        <v>1053</v>
      </c>
      <c r="J309" t="s">
        <v>1617</v>
      </c>
      <c r="K309" t="s">
        <v>1053</v>
      </c>
      <c r="L309">
        <v>14718912.68</v>
      </c>
      <c r="M309" t="str">
        <f>IF(Tbl_ExpendInput[[#This Row],[Fund Detail Code]]="09119",Tbl_ExpendInput[[#This Row],[Fund Group Name]],IF(ISNUMBER(SEARCH("covid",Tbl_ExpendInput[[#This Row],[Fund Detail Name]]))=TRUE,"COVID Funds",Tbl_ExpendInput[[#This Row],[Fund Group Name]]))</f>
        <v>Higher Education Operating</v>
      </c>
      <c r="N309" s="14" t="str">
        <f>IF(Tbl_ExpendInput[[#This Row],[Fund Detail Code]]="09119",Tbl_ExpendInput[[#This Row],[Fund Group Code]],IF(ISNUMBER(SEARCH("covid",Tbl_ExpendInput[[#This Row],[Fund Detail Name]]))=TRUE,"99",Tbl_ExpendInput[[#This Row],[Fund Group Code]]))</f>
        <v>03</v>
      </c>
      <c r="O309" s="14">
        <f>VLOOKUP(Tbl_ExpendInput[[#This Row],[Agency Code]],TblAgencies[],12,FALSE)</f>
        <v>215</v>
      </c>
    </row>
    <row r="310" spans="1:15" x14ac:dyDescent="0.35">
      <c r="A310">
        <v>2022</v>
      </c>
      <c r="B310" t="s">
        <v>1532</v>
      </c>
      <c r="C310" t="s">
        <v>277</v>
      </c>
      <c r="D310" s="17">
        <v>215</v>
      </c>
      <c r="E310" t="s">
        <v>313</v>
      </c>
      <c r="F310" t="s">
        <v>3020</v>
      </c>
      <c r="G310" t="s">
        <v>3021</v>
      </c>
      <c r="H310" t="s">
        <v>1532</v>
      </c>
      <c r="I310" t="s">
        <v>1053</v>
      </c>
      <c r="J310" t="s">
        <v>1617</v>
      </c>
      <c r="K310" t="s">
        <v>1053</v>
      </c>
      <c r="L310">
        <v>7236118.4500000002</v>
      </c>
      <c r="M310" t="str">
        <f>IF(Tbl_ExpendInput[[#This Row],[Fund Detail Code]]="09119",Tbl_ExpendInput[[#This Row],[Fund Group Name]],IF(ISNUMBER(SEARCH("covid",Tbl_ExpendInput[[#This Row],[Fund Detail Name]]))=TRUE,"COVID Funds",Tbl_ExpendInput[[#This Row],[Fund Group Name]]))</f>
        <v>Higher Education Operating</v>
      </c>
      <c r="N310" s="14" t="str">
        <f>IF(Tbl_ExpendInput[[#This Row],[Fund Detail Code]]="09119",Tbl_ExpendInput[[#This Row],[Fund Group Code]],IF(ISNUMBER(SEARCH("covid",Tbl_ExpendInput[[#This Row],[Fund Detail Name]]))=TRUE,"99",Tbl_ExpendInput[[#This Row],[Fund Group Code]]))</f>
        <v>03</v>
      </c>
      <c r="O310" s="14">
        <f>VLOOKUP(Tbl_ExpendInput[[#This Row],[Agency Code]],TblAgencies[],12,FALSE)</f>
        <v>215</v>
      </c>
    </row>
    <row r="311" spans="1:15" x14ac:dyDescent="0.35">
      <c r="A311">
        <v>2022</v>
      </c>
      <c r="B311" t="s">
        <v>1532</v>
      </c>
      <c r="C311" t="s">
        <v>277</v>
      </c>
      <c r="D311" s="17">
        <v>215</v>
      </c>
      <c r="E311" t="s">
        <v>313</v>
      </c>
      <c r="F311" t="s">
        <v>1624</v>
      </c>
      <c r="G311" t="s">
        <v>1625</v>
      </c>
      <c r="H311" t="s">
        <v>1552</v>
      </c>
      <c r="I311" t="s">
        <v>927</v>
      </c>
      <c r="J311" t="s">
        <v>1553</v>
      </c>
      <c r="K311" t="s">
        <v>928</v>
      </c>
      <c r="L311">
        <v>4218923.5999999996</v>
      </c>
      <c r="M311" t="str">
        <f>IF(Tbl_ExpendInput[[#This Row],[Fund Detail Code]]="09119",Tbl_ExpendInput[[#This Row],[Fund Group Name]],IF(ISNUMBER(SEARCH("covid",Tbl_ExpendInput[[#This Row],[Fund Detail Name]]))=TRUE,"COVID Funds",Tbl_ExpendInput[[#This Row],[Fund Group Name]]))</f>
        <v>General</v>
      </c>
      <c r="N311" s="14" t="str">
        <f>IF(Tbl_ExpendInput[[#This Row],[Fund Detail Code]]="09119",Tbl_ExpendInput[[#This Row],[Fund Group Code]],IF(ISNUMBER(SEARCH("covid",Tbl_ExpendInput[[#This Row],[Fund Detail Name]]))=TRUE,"99",Tbl_ExpendInput[[#This Row],[Fund Group Code]]))</f>
        <v>01</v>
      </c>
      <c r="O311" s="14">
        <f>VLOOKUP(Tbl_ExpendInput[[#This Row],[Agency Code]],TblAgencies[],12,FALSE)</f>
        <v>215</v>
      </c>
    </row>
    <row r="312" spans="1:15" x14ac:dyDescent="0.35">
      <c r="A312">
        <v>2022</v>
      </c>
      <c r="B312" t="s">
        <v>1532</v>
      </c>
      <c r="C312" t="s">
        <v>277</v>
      </c>
      <c r="D312" s="17">
        <v>215</v>
      </c>
      <c r="E312" t="s">
        <v>313</v>
      </c>
      <c r="F312" t="s">
        <v>1624</v>
      </c>
      <c r="G312" t="s">
        <v>1625</v>
      </c>
      <c r="H312" t="s">
        <v>1532</v>
      </c>
      <c r="I312" t="s">
        <v>1053</v>
      </c>
      <c r="J312" t="s">
        <v>1617</v>
      </c>
      <c r="K312" t="s">
        <v>1053</v>
      </c>
      <c r="L312">
        <v>8663190.6300000008</v>
      </c>
      <c r="M312" t="str">
        <f>IF(Tbl_ExpendInput[[#This Row],[Fund Detail Code]]="09119",Tbl_ExpendInput[[#This Row],[Fund Group Name]],IF(ISNUMBER(SEARCH("covid",Tbl_ExpendInput[[#This Row],[Fund Detail Name]]))=TRUE,"COVID Funds",Tbl_ExpendInput[[#This Row],[Fund Group Name]]))</f>
        <v>Higher Education Operating</v>
      </c>
      <c r="N312" s="14" t="str">
        <f>IF(Tbl_ExpendInput[[#This Row],[Fund Detail Code]]="09119",Tbl_ExpendInput[[#This Row],[Fund Group Code]],IF(ISNUMBER(SEARCH("covid",Tbl_ExpendInput[[#This Row],[Fund Detail Name]]))=TRUE,"99",Tbl_ExpendInput[[#This Row],[Fund Group Code]]))</f>
        <v>03</v>
      </c>
      <c r="O312" s="14">
        <f>VLOOKUP(Tbl_ExpendInput[[#This Row],[Agency Code]],TblAgencies[],12,FALSE)</f>
        <v>215</v>
      </c>
    </row>
    <row r="313" spans="1:15" x14ac:dyDescent="0.35">
      <c r="A313">
        <v>2022</v>
      </c>
      <c r="B313" t="s">
        <v>1532</v>
      </c>
      <c r="C313" t="s">
        <v>277</v>
      </c>
      <c r="D313" s="17">
        <v>215</v>
      </c>
      <c r="E313" t="s">
        <v>313</v>
      </c>
      <c r="F313" t="s">
        <v>1624</v>
      </c>
      <c r="G313" t="s">
        <v>1625</v>
      </c>
      <c r="H313" t="s">
        <v>1532</v>
      </c>
      <c r="I313" t="s">
        <v>1053</v>
      </c>
      <c r="J313" t="s">
        <v>1626</v>
      </c>
      <c r="K313" t="s">
        <v>1201</v>
      </c>
      <c r="L313">
        <v>56000</v>
      </c>
      <c r="M313" t="str">
        <f>IF(Tbl_ExpendInput[[#This Row],[Fund Detail Code]]="09119",Tbl_ExpendInput[[#This Row],[Fund Group Name]],IF(ISNUMBER(SEARCH("covid",Tbl_ExpendInput[[#This Row],[Fund Detail Name]]))=TRUE,"COVID Funds",Tbl_ExpendInput[[#This Row],[Fund Group Name]]))</f>
        <v>Higher Education Operating</v>
      </c>
      <c r="N313" s="14" t="str">
        <f>IF(Tbl_ExpendInput[[#This Row],[Fund Detail Code]]="09119",Tbl_ExpendInput[[#This Row],[Fund Group Code]],IF(ISNUMBER(SEARCH("covid",Tbl_ExpendInput[[#This Row],[Fund Detail Name]]))=TRUE,"99",Tbl_ExpendInput[[#This Row],[Fund Group Code]]))</f>
        <v>03</v>
      </c>
      <c r="O313" s="14">
        <f>VLOOKUP(Tbl_ExpendInput[[#This Row],[Agency Code]],TblAgencies[],12,FALSE)</f>
        <v>215</v>
      </c>
    </row>
    <row r="314" spans="1:15" x14ac:dyDescent="0.35">
      <c r="A314">
        <v>2022</v>
      </c>
      <c r="B314" t="s">
        <v>1532</v>
      </c>
      <c r="C314" t="s">
        <v>277</v>
      </c>
      <c r="D314" s="17">
        <v>215</v>
      </c>
      <c r="E314" t="s">
        <v>313</v>
      </c>
      <c r="F314" t="s">
        <v>1624</v>
      </c>
      <c r="G314" t="s">
        <v>1625</v>
      </c>
      <c r="H314" t="s">
        <v>1532</v>
      </c>
      <c r="I314" t="s">
        <v>1053</v>
      </c>
      <c r="J314" t="s">
        <v>1538</v>
      </c>
      <c r="K314" t="s">
        <v>1214</v>
      </c>
      <c r="L314">
        <v>2228066.5</v>
      </c>
      <c r="M314" t="str">
        <f>IF(Tbl_ExpendInput[[#This Row],[Fund Detail Code]]="09119",Tbl_ExpendInput[[#This Row],[Fund Group Name]],IF(ISNUMBER(SEARCH("covid",Tbl_ExpendInput[[#This Row],[Fund Detail Name]]))=TRUE,"COVID Funds",Tbl_ExpendInput[[#This Row],[Fund Group Name]]))</f>
        <v>COVID Funds</v>
      </c>
      <c r="N314" s="14" t="str">
        <f>IF(Tbl_ExpendInput[[#This Row],[Fund Detail Code]]="09119",Tbl_ExpendInput[[#This Row],[Fund Group Code]],IF(ISNUMBER(SEARCH("covid",Tbl_ExpendInput[[#This Row],[Fund Detail Name]]))=TRUE,"99",Tbl_ExpendInput[[#This Row],[Fund Group Code]]))</f>
        <v>99</v>
      </c>
      <c r="O314" s="14">
        <f>VLOOKUP(Tbl_ExpendInput[[#This Row],[Agency Code]],TblAgencies[],12,FALSE)</f>
        <v>215</v>
      </c>
    </row>
    <row r="315" spans="1:15" x14ac:dyDescent="0.35">
      <c r="A315">
        <v>2022</v>
      </c>
      <c r="B315" t="s">
        <v>1532</v>
      </c>
      <c r="C315" t="s">
        <v>277</v>
      </c>
      <c r="D315" s="17">
        <v>215</v>
      </c>
      <c r="E315" t="s">
        <v>313</v>
      </c>
      <c r="F315" t="s">
        <v>1629</v>
      </c>
      <c r="G315" t="s">
        <v>1630</v>
      </c>
      <c r="H315" t="s">
        <v>1552</v>
      </c>
      <c r="I315" t="s">
        <v>927</v>
      </c>
      <c r="J315" t="s">
        <v>1553</v>
      </c>
      <c r="K315" t="s">
        <v>928</v>
      </c>
      <c r="L315">
        <v>14950</v>
      </c>
      <c r="M315" t="str">
        <f>IF(Tbl_ExpendInput[[#This Row],[Fund Detail Code]]="09119",Tbl_ExpendInput[[#This Row],[Fund Group Name]],IF(ISNUMBER(SEARCH("covid",Tbl_ExpendInput[[#This Row],[Fund Detail Name]]))=TRUE,"COVID Funds",Tbl_ExpendInput[[#This Row],[Fund Group Name]]))</f>
        <v>General</v>
      </c>
      <c r="N315" s="14" t="str">
        <f>IF(Tbl_ExpendInput[[#This Row],[Fund Detail Code]]="09119",Tbl_ExpendInput[[#This Row],[Fund Group Code]],IF(ISNUMBER(SEARCH("covid",Tbl_ExpendInput[[#This Row],[Fund Detail Name]]))=TRUE,"99",Tbl_ExpendInput[[#This Row],[Fund Group Code]]))</f>
        <v>01</v>
      </c>
      <c r="O315" s="14">
        <f>VLOOKUP(Tbl_ExpendInput[[#This Row],[Agency Code]],TblAgencies[],12,FALSE)</f>
        <v>215</v>
      </c>
    </row>
    <row r="316" spans="1:15" x14ac:dyDescent="0.35">
      <c r="A316">
        <v>2022</v>
      </c>
      <c r="B316" t="s">
        <v>1532</v>
      </c>
      <c r="C316" t="s">
        <v>277</v>
      </c>
      <c r="D316" s="17">
        <v>215</v>
      </c>
      <c r="E316" t="s">
        <v>313</v>
      </c>
      <c r="F316" t="s">
        <v>1629</v>
      </c>
      <c r="G316" t="s">
        <v>1630</v>
      </c>
      <c r="H316" t="s">
        <v>1532</v>
      </c>
      <c r="I316" t="s">
        <v>1053</v>
      </c>
      <c r="J316" t="s">
        <v>1631</v>
      </c>
      <c r="K316" t="s">
        <v>1200</v>
      </c>
      <c r="L316">
        <v>455107.94</v>
      </c>
      <c r="M316" t="str">
        <f>IF(Tbl_ExpendInput[[#This Row],[Fund Detail Code]]="09119",Tbl_ExpendInput[[#This Row],[Fund Group Name]],IF(ISNUMBER(SEARCH("covid",Tbl_ExpendInput[[#This Row],[Fund Detail Name]]))=TRUE,"COVID Funds",Tbl_ExpendInput[[#This Row],[Fund Group Name]]))</f>
        <v>Higher Education Operating</v>
      </c>
      <c r="N316" s="14" t="str">
        <f>IF(Tbl_ExpendInput[[#This Row],[Fund Detail Code]]="09119",Tbl_ExpendInput[[#This Row],[Fund Group Code]],IF(ISNUMBER(SEARCH("covid",Tbl_ExpendInput[[#This Row],[Fund Detail Name]]))=TRUE,"99",Tbl_ExpendInput[[#This Row],[Fund Group Code]]))</f>
        <v>03</v>
      </c>
      <c r="O316" s="14">
        <f>VLOOKUP(Tbl_ExpendInput[[#This Row],[Agency Code]],TblAgencies[],12,FALSE)</f>
        <v>215</v>
      </c>
    </row>
    <row r="317" spans="1:15" x14ac:dyDescent="0.35">
      <c r="A317">
        <v>2022</v>
      </c>
      <c r="B317" t="s">
        <v>1532</v>
      </c>
      <c r="C317" t="s">
        <v>277</v>
      </c>
      <c r="D317" s="17">
        <v>215</v>
      </c>
      <c r="E317" t="s">
        <v>313</v>
      </c>
      <c r="F317" t="s">
        <v>1629</v>
      </c>
      <c r="G317" t="s">
        <v>1630</v>
      </c>
      <c r="H317" t="s">
        <v>1532</v>
      </c>
      <c r="I317" t="s">
        <v>1053</v>
      </c>
      <c r="J317" t="s">
        <v>1626</v>
      </c>
      <c r="K317" t="s">
        <v>1201</v>
      </c>
      <c r="L317">
        <v>342701.73</v>
      </c>
      <c r="M317" t="str">
        <f>IF(Tbl_ExpendInput[[#This Row],[Fund Detail Code]]="09119",Tbl_ExpendInput[[#This Row],[Fund Group Name]],IF(ISNUMBER(SEARCH("covid",Tbl_ExpendInput[[#This Row],[Fund Detail Name]]))=TRUE,"COVID Funds",Tbl_ExpendInput[[#This Row],[Fund Group Name]]))</f>
        <v>Higher Education Operating</v>
      </c>
      <c r="N317" s="14" t="str">
        <f>IF(Tbl_ExpendInput[[#This Row],[Fund Detail Code]]="09119",Tbl_ExpendInput[[#This Row],[Fund Group Code]],IF(ISNUMBER(SEARCH("covid",Tbl_ExpendInput[[#This Row],[Fund Detail Name]]))=TRUE,"99",Tbl_ExpendInput[[#This Row],[Fund Group Code]]))</f>
        <v>03</v>
      </c>
      <c r="O317" s="14">
        <f>VLOOKUP(Tbl_ExpendInput[[#This Row],[Agency Code]],TblAgencies[],12,FALSE)</f>
        <v>215</v>
      </c>
    </row>
    <row r="318" spans="1:15" x14ac:dyDescent="0.35">
      <c r="A318">
        <v>2022</v>
      </c>
      <c r="B318" t="s">
        <v>1532</v>
      </c>
      <c r="C318" t="s">
        <v>277</v>
      </c>
      <c r="D318" s="17">
        <v>215</v>
      </c>
      <c r="E318" t="s">
        <v>313</v>
      </c>
      <c r="F318" t="s">
        <v>1629</v>
      </c>
      <c r="G318" t="s">
        <v>1630</v>
      </c>
      <c r="H318" t="s">
        <v>1532</v>
      </c>
      <c r="I318" t="s">
        <v>1053</v>
      </c>
      <c r="J318" t="s">
        <v>1533</v>
      </c>
      <c r="K318" t="s">
        <v>1163</v>
      </c>
      <c r="L318">
        <v>324425.43</v>
      </c>
      <c r="M318" t="str">
        <f>IF(Tbl_ExpendInput[[#This Row],[Fund Detail Code]]="09119",Tbl_ExpendInput[[#This Row],[Fund Group Name]],IF(ISNUMBER(SEARCH("covid",Tbl_ExpendInput[[#This Row],[Fund Detail Name]]))=TRUE,"COVID Funds",Tbl_ExpendInput[[#This Row],[Fund Group Name]]))</f>
        <v>COVID Funds</v>
      </c>
      <c r="N318" s="14" t="str">
        <f>IF(Tbl_ExpendInput[[#This Row],[Fund Detail Code]]="09119",Tbl_ExpendInput[[#This Row],[Fund Group Code]],IF(ISNUMBER(SEARCH("covid",Tbl_ExpendInput[[#This Row],[Fund Detail Name]]))=TRUE,"99",Tbl_ExpendInput[[#This Row],[Fund Group Code]]))</f>
        <v>99</v>
      </c>
      <c r="O318" s="14">
        <f>VLOOKUP(Tbl_ExpendInput[[#This Row],[Agency Code]],TblAgencies[],12,FALSE)</f>
        <v>215</v>
      </c>
    </row>
    <row r="319" spans="1:15" x14ac:dyDescent="0.35">
      <c r="A319">
        <v>2022</v>
      </c>
      <c r="B319" t="s">
        <v>1532</v>
      </c>
      <c r="C319" t="s">
        <v>277</v>
      </c>
      <c r="D319" s="17">
        <v>215</v>
      </c>
      <c r="E319" t="s">
        <v>313</v>
      </c>
      <c r="F319" t="s">
        <v>1629</v>
      </c>
      <c r="G319" t="s">
        <v>1630</v>
      </c>
      <c r="H319" t="s">
        <v>1532</v>
      </c>
      <c r="I319" t="s">
        <v>1053</v>
      </c>
      <c r="J319" t="s">
        <v>1620</v>
      </c>
      <c r="K319" t="s">
        <v>1216</v>
      </c>
      <c r="L319">
        <v>2650360.94</v>
      </c>
      <c r="M319" t="str">
        <f>IF(Tbl_ExpendInput[[#This Row],[Fund Detail Code]]="09119",Tbl_ExpendInput[[#This Row],[Fund Group Name]],IF(ISNUMBER(SEARCH("covid",Tbl_ExpendInput[[#This Row],[Fund Detail Name]]))=TRUE,"COVID Funds",Tbl_ExpendInput[[#This Row],[Fund Group Name]]))</f>
        <v>COVID Funds</v>
      </c>
      <c r="N319" s="14" t="str">
        <f>IF(Tbl_ExpendInput[[#This Row],[Fund Detail Code]]="09119",Tbl_ExpendInput[[#This Row],[Fund Group Code]],IF(ISNUMBER(SEARCH("covid",Tbl_ExpendInput[[#This Row],[Fund Detail Name]]))=TRUE,"99",Tbl_ExpendInput[[#This Row],[Fund Group Code]]))</f>
        <v>99</v>
      </c>
      <c r="O319" s="14">
        <f>VLOOKUP(Tbl_ExpendInput[[#This Row],[Agency Code]],TblAgencies[],12,FALSE)</f>
        <v>215</v>
      </c>
    </row>
    <row r="320" spans="1:15" x14ac:dyDescent="0.35">
      <c r="A320">
        <v>2022</v>
      </c>
      <c r="B320" t="s">
        <v>1532</v>
      </c>
      <c r="C320" t="s">
        <v>277</v>
      </c>
      <c r="D320" s="17">
        <v>215</v>
      </c>
      <c r="E320" t="s">
        <v>313</v>
      </c>
      <c r="F320" t="s">
        <v>1561</v>
      </c>
      <c r="G320" t="s">
        <v>1562</v>
      </c>
      <c r="H320" t="s">
        <v>1552</v>
      </c>
      <c r="I320" t="s">
        <v>927</v>
      </c>
      <c r="J320" t="s">
        <v>1553</v>
      </c>
      <c r="K320" t="s">
        <v>928</v>
      </c>
      <c r="L320">
        <v>481092.08</v>
      </c>
      <c r="M320" t="str">
        <f>IF(Tbl_ExpendInput[[#This Row],[Fund Detail Code]]="09119",Tbl_ExpendInput[[#This Row],[Fund Group Name]],IF(ISNUMBER(SEARCH("covid",Tbl_ExpendInput[[#This Row],[Fund Detail Name]]))=TRUE,"COVID Funds",Tbl_ExpendInput[[#This Row],[Fund Group Name]]))</f>
        <v>General</v>
      </c>
      <c r="N320" s="14" t="str">
        <f>IF(Tbl_ExpendInput[[#This Row],[Fund Detail Code]]="09119",Tbl_ExpendInput[[#This Row],[Fund Group Code]],IF(ISNUMBER(SEARCH("covid",Tbl_ExpendInput[[#This Row],[Fund Detail Name]]))=TRUE,"99",Tbl_ExpendInput[[#This Row],[Fund Group Code]]))</f>
        <v>01</v>
      </c>
      <c r="O320" s="14">
        <f>VLOOKUP(Tbl_ExpendInput[[#This Row],[Agency Code]],TblAgencies[],12,FALSE)</f>
        <v>215</v>
      </c>
    </row>
    <row r="321" spans="1:15" x14ac:dyDescent="0.35">
      <c r="A321">
        <v>2022</v>
      </c>
      <c r="B321" t="s">
        <v>1532</v>
      </c>
      <c r="C321" t="s">
        <v>277</v>
      </c>
      <c r="D321" s="17">
        <v>215</v>
      </c>
      <c r="E321" t="s">
        <v>313</v>
      </c>
      <c r="F321" t="s">
        <v>1561</v>
      </c>
      <c r="G321" t="s">
        <v>1562</v>
      </c>
      <c r="H321" t="s">
        <v>1563</v>
      </c>
      <c r="I321" t="s">
        <v>932</v>
      </c>
      <c r="J321" t="s">
        <v>1653</v>
      </c>
      <c r="K321" t="s">
        <v>1228</v>
      </c>
      <c r="L321">
        <v>226489.21</v>
      </c>
      <c r="M321" t="str">
        <f>IF(Tbl_ExpendInput[[#This Row],[Fund Detail Code]]="09119",Tbl_ExpendInput[[#This Row],[Fund Group Name]],IF(ISNUMBER(SEARCH("covid",Tbl_ExpendInput[[#This Row],[Fund Detail Name]]))=TRUE,"COVID Funds",Tbl_ExpendInput[[#This Row],[Fund Group Name]]))</f>
        <v>Special</v>
      </c>
      <c r="N321" s="14" t="str">
        <f>IF(Tbl_ExpendInput[[#This Row],[Fund Detail Code]]="09119",Tbl_ExpendInput[[#This Row],[Fund Group Code]],IF(ISNUMBER(SEARCH("covid",Tbl_ExpendInput[[#This Row],[Fund Detail Name]]))=TRUE,"99",Tbl_ExpendInput[[#This Row],[Fund Group Code]]))</f>
        <v>02</v>
      </c>
      <c r="O321" s="14">
        <f>VLOOKUP(Tbl_ExpendInput[[#This Row],[Agency Code]],TblAgencies[],12,FALSE)</f>
        <v>215</v>
      </c>
    </row>
    <row r="322" spans="1:15" x14ac:dyDescent="0.35">
      <c r="A322">
        <v>2022</v>
      </c>
      <c r="B322" t="s">
        <v>1532</v>
      </c>
      <c r="C322" t="s">
        <v>277</v>
      </c>
      <c r="D322" s="17">
        <v>215</v>
      </c>
      <c r="E322" t="s">
        <v>313</v>
      </c>
      <c r="F322" t="s">
        <v>1605</v>
      </c>
      <c r="G322" t="s">
        <v>1576</v>
      </c>
      <c r="H322" t="s">
        <v>1552</v>
      </c>
      <c r="I322" t="s">
        <v>927</v>
      </c>
      <c r="J322" t="s">
        <v>1553</v>
      </c>
      <c r="K322" t="s">
        <v>928</v>
      </c>
      <c r="L322">
        <v>1376709.08</v>
      </c>
      <c r="M322" t="str">
        <f>IF(Tbl_ExpendInput[[#This Row],[Fund Detail Code]]="09119",Tbl_ExpendInput[[#This Row],[Fund Group Name]],IF(ISNUMBER(SEARCH("covid",Tbl_ExpendInput[[#This Row],[Fund Detail Name]]))=TRUE,"COVID Funds",Tbl_ExpendInput[[#This Row],[Fund Group Name]]))</f>
        <v>General</v>
      </c>
      <c r="N322" s="14" t="str">
        <f>IF(Tbl_ExpendInput[[#This Row],[Fund Detail Code]]="09119",Tbl_ExpendInput[[#This Row],[Fund Group Code]],IF(ISNUMBER(SEARCH("covid",Tbl_ExpendInput[[#This Row],[Fund Detail Name]]))=TRUE,"99",Tbl_ExpendInput[[#This Row],[Fund Group Code]]))</f>
        <v>01</v>
      </c>
      <c r="O322" s="14">
        <f>VLOOKUP(Tbl_ExpendInput[[#This Row],[Agency Code]],TblAgencies[],12,FALSE)</f>
        <v>215</v>
      </c>
    </row>
    <row r="323" spans="1:15" x14ac:dyDescent="0.35">
      <c r="A323">
        <v>2022</v>
      </c>
      <c r="B323" t="s">
        <v>1532</v>
      </c>
      <c r="C323" t="s">
        <v>277</v>
      </c>
      <c r="D323" s="17">
        <v>215</v>
      </c>
      <c r="E323" t="s">
        <v>313</v>
      </c>
      <c r="F323" t="s">
        <v>1605</v>
      </c>
      <c r="G323" t="s">
        <v>1576</v>
      </c>
      <c r="H323" t="s">
        <v>1563</v>
      </c>
      <c r="I323" t="s">
        <v>932</v>
      </c>
      <c r="J323" t="s">
        <v>1653</v>
      </c>
      <c r="K323" t="s">
        <v>1228</v>
      </c>
      <c r="L323">
        <v>501025</v>
      </c>
      <c r="M323" t="str">
        <f>IF(Tbl_ExpendInput[[#This Row],[Fund Detail Code]]="09119",Tbl_ExpendInput[[#This Row],[Fund Group Name]],IF(ISNUMBER(SEARCH("covid",Tbl_ExpendInput[[#This Row],[Fund Detail Name]]))=TRUE,"COVID Funds",Tbl_ExpendInput[[#This Row],[Fund Group Name]]))</f>
        <v>Special</v>
      </c>
      <c r="N323" s="14" t="str">
        <f>IF(Tbl_ExpendInput[[#This Row],[Fund Detail Code]]="09119",Tbl_ExpendInput[[#This Row],[Fund Group Code]],IF(ISNUMBER(SEARCH("covid",Tbl_ExpendInput[[#This Row],[Fund Detail Name]]))=TRUE,"99",Tbl_ExpendInput[[#This Row],[Fund Group Code]]))</f>
        <v>02</v>
      </c>
      <c r="O323" s="14">
        <f>VLOOKUP(Tbl_ExpendInput[[#This Row],[Agency Code]],TblAgencies[],12,FALSE)</f>
        <v>215</v>
      </c>
    </row>
    <row r="324" spans="1:15" x14ac:dyDescent="0.35">
      <c r="A324">
        <v>2022</v>
      </c>
      <c r="B324" t="s">
        <v>1532</v>
      </c>
      <c r="C324" t="s">
        <v>277</v>
      </c>
      <c r="D324" s="17">
        <v>215</v>
      </c>
      <c r="E324" t="s">
        <v>313</v>
      </c>
      <c r="F324" t="s">
        <v>1654</v>
      </c>
      <c r="G324" t="s">
        <v>1655</v>
      </c>
      <c r="H324" t="s">
        <v>1552</v>
      </c>
      <c r="I324" t="s">
        <v>927</v>
      </c>
      <c r="J324" t="s">
        <v>1553</v>
      </c>
      <c r="K324" t="s">
        <v>928</v>
      </c>
      <c r="L324">
        <v>273888.06</v>
      </c>
      <c r="M324" t="str">
        <f>IF(Tbl_ExpendInput[[#This Row],[Fund Detail Code]]="09119",Tbl_ExpendInput[[#This Row],[Fund Group Name]],IF(ISNUMBER(SEARCH("covid",Tbl_ExpendInput[[#This Row],[Fund Detail Name]]))=TRUE,"COVID Funds",Tbl_ExpendInput[[#This Row],[Fund Group Name]]))</f>
        <v>General</v>
      </c>
      <c r="N324" s="14" t="str">
        <f>IF(Tbl_ExpendInput[[#This Row],[Fund Detail Code]]="09119",Tbl_ExpendInput[[#This Row],[Fund Group Code]],IF(ISNUMBER(SEARCH("covid",Tbl_ExpendInput[[#This Row],[Fund Detail Name]]))=TRUE,"99",Tbl_ExpendInput[[#This Row],[Fund Group Code]]))</f>
        <v>01</v>
      </c>
      <c r="O324" s="14">
        <f>VLOOKUP(Tbl_ExpendInput[[#This Row],[Agency Code]],TblAgencies[],12,FALSE)</f>
        <v>215</v>
      </c>
    </row>
    <row r="325" spans="1:15" x14ac:dyDescent="0.35">
      <c r="A325">
        <v>2022</v>
      </c>
      <c r="B325" t="s">
        <v>1532</v>
      </c>
      <c r="C325" t="s">
        <v>277</v>
      </c>
      <c r="D325" s="17">
        <v>215</v>
      </c>
      <c r="E325" t="s">
        <v>313</v>
      </c>
      <c r="F325" t="s">
        <v>1654</v>
      </c>
      <c r="G325" t="s">
        <v>1655</v>
      </c>
      <c r="H325" t="s">
        <v>1563</v>
      </c>
      <c r="I325" t="s">
        <v>932</v>
      </c>
      <c r="J325" t="s">
        <v>1653</v>
      </c>
      <c r="K325" t="s">
        <v>1228</v>
      </c>
      <c r="L325">
        <v>24272.29</v>
      </c>
      <c r="M325" t="str">
        <f>IF(Tbl_ExpendInput[[#This Row],[Fund Detail Code]]="09119",Tbl_ExpendInput[[#This Row],[Fund Group Name]],IF(ISNUMBER(SEARCH("covid",Tbl_ExpendInput[[#This Row],[Fund Detail Name]]))=TRUE,"COVID Funds",Tbl_ExpendInput[[#This Row],[Fund Group Name]]))</f>
        <v>Special</v>
      </c>
      <c r="N325" s="14" t="str">
        <f>IF(Tbl_ExpendInput[[#This Row],[Fund Detail Code]]="09119",Tbl_ExpendInput[[#This Row],[Fund Group Code]],IF(ISNUMBER(SEARCH("covid",Tbl_ExpendInput[[#This Row],[Fund Detail Name]]))=TRUE,"99",Tbl_ExpendInput[[#This Row],[Fund Group Code]]))</f>
        <v>02</v>
      </c>
      <c r="O325" s="14">
        <f>VLOOKUP(Tbl_ExpendInput[[#This Row],[Agency Code]],TblAgencies[],12,FALSE)</f>
        <v>215</v>
      </c>
    </row>
    <row r="326" spans="1:15" x14ac:dyDescent="0.35">
      <c r="A326">
        <v>2022</v>
      </c>
      <c r="B326" t="s">
        <v>1532</v>
      </c>
      <c r="C326" t="s">
        <v>277</v>
      </c>
      <c r="D326" s="17">
        <v>215</v>
      </c>
      <c r="E326" t="s">
        <v>313</v>
      </c>
      <c r="F326" t="s">
        <v>1635</v>
      </c>
      <c r="G326" t="s">
        <v>1636</v>
      </c>
      <c r="H326" t="s">
        <v>1532</v>
      </c>
      <c r="I326" t="s">
        <v>1053</v>
      </c>
      <c r="J326" t="s">
        <v>1627</v>
      </c>
      <c r="K326" t="s">
        <v>1203</v>
      </c>
      <c r="L326">
        <v>23749151.82</v>
      </c>
      <c r="M326" t="str">
        <f>IF(Tbl_ExpendInput[[#This Row],[Fund Detail Code]]="09119",Tbl_ExpendInput[[#This Row],[Fund Group Name]],IF(ISNUMBER(SEARCH("covid",Tbl_ExpendInput[[#This Row],[Fund Detail Name]]))=TRUE,"COVID Funds",Tbl_ExpendInput[[#This Row],[Fund Group Name]]))</f>
        <v>Higher Education Operating</v>
      </c>
      <c r="N326" s="14" t="str">
        <f>IF(Tbl_ExpendInput[[#This Row],[Fund Detail Code]]="09119",Tbl_ExpendInput[[#This Row],[Fund Group Code]],IF(ISNUMBER(SEARCH("covid",Tbl_ExpendInput[[#This Row],[Fund Detail Name]]))=TRUE,"99",Tbl_ExpendInput[[#This Row],[Fund Group Code]]))</f>
        <v>03</v>
      </c>
      <c r="O326" s="14">
        <f>VLOOKUP(Tbl_ExpendInput[[#This Row],[Agency Code]],TblAgencies[],12,FALSE)</f>
        <v>215</v>
      </c>
    </row>
    <row r="327" spans="1:15" x14ac:dyDescent="0.35">
      <c r="A327">
        <v>2022</v>
      </c>
      <c r="B327" t="s">
        <v>1532</v>
      </c>
      <c r="C327" t="s">
        <v>277</v>
      </c>
      <c r="D327" s="17">
        <v>215</v>
      </c>
      <c r="E327" t="s">
        <v>313</v>
      </c>
      <c r="F327" t="s">
        <v>1635</v>
      </c>
      <c r="G327" t="s">
        <v>1636</v>
      </c>
      <c r="H327" t="s">
        <v>1622</v>
      </c>
      <c r="I327" t="s">
        <v>1180</v>
      </c>
      <c r="J327" t="s">
        <v>1637</v>
      </c>
      <c r="K327" t="s">
        <v>1209</v>
      </c>
      <c r="L327">
        <v>344217.98</v>
      </c>
      <c r="M327" t="str">
        <f>IF(Tbl_ExpendInput[[#This Row],[Fund Detail Code]]="09119",Tbl_ExpendInput[[#This Row],[Fund Group Name]],IF(ISNUMBER(SEARCH("covid",Tbl_ExpendInput[[#This Row],[Fund Detail Name]]))=TRUE,"COVID Funds",Tbl_ExpendInput[[#This Row],[Fund Group Name]]))</f>
        <v>Debt Service</v>
      </c>
      <c r="N327" s="14" t="str">
        <f>IF(Tbl_ExpendInput[[#This Row],[Fund Detail Code]]="09119",Tbl_ExpendInput[[#This Row],[Fund Group Code]],IF(ISNUMBER(SEARCH("covid",Tbl_ExpendInput[[#This Row],[Fund Detail Name]]))=TRUE,"99",Tbl_ExpendInput[[#This Row],[Fund Group Code]]))</f>
        <v>08</v>
      </c>
      <c r="O327" s="14">
        <f>VLOOKUP(Tbl_ExpendInput[[#This Row],[Agency Code]],TblAgencies[],12,FALSE)</f>
        <v>215</v>
      </c>
    </row>
    <row r="328" spans="1:15" x14ac:dyDescent="0.35">
      <c r="A328">
        <v>2022</v>
      </c>
      <c r="B328" t="s">
        <v>1532</v>
      </c>
      <c r="C328" t="s">
        <v>277</v>
      </c>
      <c r="D328" s="17">
        <v>215</v>
      </c>
      <c r="E328" t="s">
        <v>313</v>
      </c>
      <c r="F328" t="s">
        <v>1635</v>
      </c>
      <c r="G328" t="s">
        <v>1636</v>
      </c>
      <c r="H328" t="s">
        <v>1622</v>
      </c>
      <c r="I328" t="s">
        <v>1180</v>
      </c>
      <c r="J328" t="s">
        <v>1623</v>
      </c>
      <c r="K328" t="s">
        <v>1210</v>
      </c>
      <c r="L328">
        <v>7401685.0999999996</v>
      </c>
      <c r="M328" t="str">
        <f>IF(Tbl_ExpendInput[[#This Row],[Fund Detail Code]]="09119",Tbl_ExpendInput[[#This Row],[Fund Group Name]],IF(ISNUMBER(SEARCH("covid",Tbl_ExpendInput[[#This Row],[Fund Detail Name]]))=TRUE,"COVID Funds",Tbl_ExpendInput[[#This Row],[Fund Group Name]]))</f>
        <v>Debt Service</v>
      </c>
      <c r="N328" s="14" t="str">
        <f>IF(Tbl_ExpendInput[[#This Row],[Fund Detail Code]]="09119",Tbl_ExpendInput[[#This Row],[Fund Group Code]],IF(ISNUMBER(SEARCH("covid",Tbl_ExpendInput[[#This Row],[Fund Detail Name]]))=TRUE,"99",Tbl_ExpendInput[[#This Row],[Fund Group Code]]))</f>
        <v>08</v>
      </c>
      <c r="O328" s="14">
        <f>VLOOKUP(Tbl_ExpendInput[[#This Row],[Agency Code]],TblAgencies[],12,FALSE)</f>
        <v>215</v>
      </c>
    </row>
    <row r="329" spans="1:15" x14ac:dyDescent="0.35">
      <c r="A329">
        <v>2022</v>
      </c>
      <c r="B329" t="s">
        <v>1532</v>
      </c>
      <c r="C329" t="s">
        <v>277</v>
      </c>
      <c r="D329" s="17">
        <v>216</v>
      </c>
      <c r="E329" t="s">
        <v>303</v>
      </c>
      <c r="F329" t="s">
        <v>3008</v>
      </c>
      <c r="G329" t="s">
        <v>3009</v>
      </c>
      <c r="H329" t="s">
        <v>1532</v>
      </c>
      <c r="I329" t="s">
        <v>1053</v>
      </c>
      <c r="J329" t="s">
        <v>1617</v>
      </c>
      <c r="K329" t="s">
        <v>1053</v>
      </c>
      <c r="L329">
        <v>193026132.47</v>
      </c>
      <c r="M329" t="str">
        <f>IF(Tbl_ExpendInput[[#This Row],[Fund Detail Code]]="09119",Tbl_ExpendInput[[#This Row],[Fund Group Name]],IF(ISNUMBER(SEARCH("covid",Tbl_ExpendInput[[#This Row],[Fund Detail Name]]))=TRUE,"COVID Funds",Tbl_ExpendInput[[#This Row],[Fund Group Name]]))</f>
        <v>Higher Education Operating</v>
      </c>
      <c r="N329" s="14" t="str">
        <f>IF(Tbl_ExpendInput[[#This Row],[Fund Detail Code]]="09119",Tbl_ExpendInput[[#This Row],[Fund Group Code]],IF(ISNUMBER(SEARCH("covid",Tbl_ExpendInput[[#This Row],[Fund Detail Name]]))=TRUE,"99",Tbl_ExpendInput[[#This Row],[Fund Group Code]]))</f>
        <v>03</v>
      </c>
      <c r="O329" s="14">
        <f>VLOOKUP(Tbl_ExpendInput[[#This Row],[Agency Code]],TblAgencies[],12,FALSE)</f>
        <v>216</v>
      </c>
    </row>
    <row r="330" spans="1:15" x14ac:dyDescent="0.35">
      <c r="A330">
        <v>2022</v>
      </c>
      <c r="B330" t="s">
        <v>1532</v>
      </c>
      <c r="C330" t="s">
        <v>277</v>
      </c>
      <c r="D330" s="17">
        <v>216</v>
      </c>
      <c r="E330" t="s">
        <v>303</v>
      </c>
      <c r="F330" t="s">
        <v>3008</v>
      </c>
      <c r="G330" t="s">
        <v>3009</v>
      </c>
      <c r="H330" t="s">
        <v>1532</v>
      </c>
      <c r="I330" t="s">
        <v>1053</v>
      </c>
      <c r="J330" t="s">
        <v>1537</v>
      </c>
      <c r="K330" t="s">
        <v>949</v>
      </c>
      <c r="L330">
        <v>66515.3</v>
      </c>
      <c r="M330" t="str">
        <f>IF(Tbl_ExpendInput[[#This Row],[Fund Detail Code]]="09119",Tbl_ExpendInput[[#This Row],[Fund Group Name]],IF(ISNUMBER(SEARCH("covid",Tbl_ExpendInput[[#This Row],[Fund Detail Name]]))=TRUE,"COVID Funds",Tbl_ExpendInput[[#This Row],[Fund Group Name]]))</f>
        <v>COVID Funds</v>
      </c>
      <c r="N330" s="14" t="str">
        <f>IF(Tbl_ExpendInput[[#This Row],[Fund Detail Code]]="09119",Tbl_ExpendInput[[#This Row],[Fund Group Code]],IF(ISNUMBER(SEARCH("covid",Tbl_ExpendInput[[#This Row],[Fund Detail Name]]))=TRUE,"99",Tbl_ExpendInput[[#This Row],[Fund Group Code]]))</f>
        <v>99</v>
      </c>
      <c r="O330" s="14">
        <f>VLOOKUP(Tbl_ExpendInput[[#This Row],[Agency Code]],TblAgencies[],12,FALSE)</f>
        <v>216</v>
      </c>
    </row>
    <row r="331" spans="1:15" x14ac:dyDescent="0.35">
      <c r="A331">
        <v>2022</v>
      </c>
      <c r="B331" t="s">
        <v>1532</v>
      </c>
      <c r="C331" t="s">
        <v>277</v>
      </c>
      <c r="D331" s="17">
        <v>216</v>
      </c>
      <c r="E331" t="s">
        <v>303</v>
      </c>
      <c r="F331" t="s">
        <v>3010</v>
      </c>
      <c r="G331" t="s">
        <v>3011</v>
      </c>
      <c r="H331" t="s">
        <v>1532</v>
      </c>
      <c r="I331" t="s">
        <v>1053</v>
      </c>
      <c r="J331" t="s">
        <v>1617</v>
      </c>
      <c r="K331" t="s">
        <v>1053</v>
      </c>
      <c r="L331">
        <v>75403.09</v>
      </c>
      <c r="M331" t="str">
        <f>IF(Tbl_ExpendInput[[#This Row],[Fund Detail Code]]="09119",Tbl_ExpendInput[[#This Row],[Fund Group Name]],IF(ISNUMBER(SEARCH("covid",Tbl_ExpendInput[[#This Row],[Fund Detail Name]]))=TRUE,"COVID Funds",Tbl_ExpendInput[[#This Row],[Fund Group Name]]))</f>
        <v>Higher Education Operating</v>
      </c>
      <c r="N331" s="14" t="str">
        <f>IF(Tbl_ExpendInput[[#This Row],[Fund Detail Code]]="09119",Tbl_ExpendInput[[#This Row],[Fund Group Code]],IF(ISNUMBER(SEARCH("covid",Tbl_ExpendInput[[#This Row],[Fund Detail Name]]))=TRUE,"99",Tbl_ExpendInput[[#This Row],[Fund Group Code]]))</f>
        <v>03</v>
      </c>
      <c r="O331" s="14">
        <f>VLOOKUP(Tbl_ExpendInput[[#This Row],[Agency Code]],TblAgencies[],12,FALSE)</f>
        <v>216</v>
      </c>
    </row>
    <row r="332" spans="1:15" x14ac:dyDescent="0.35">
      <c r="A332">
        <v>2022</v>
      </c>
      <c r="B332" t="s">
        <v>1532</v>
      </c>
      <c r="C332" t="s">
        <v>277</v>
      </c>
      <c r="D332" s="17">
        <v>216</v>
      </c>
      <c r="E332" t="s">
        <v>303</v>
      </c>
      <c r="F332" t="s">
        <v>3012</v>
      </c>
      <c r="G332" t="s">
        <v>3013</v>
      </c>
      <c r="H332" t="s">
        <v>1532</v>
      </c>
      <c r="I332" t="s">
        <v>1053</v>
      </c>
      <c r="J332" t="s">
        <v>1617</v>
      </c>
      <c r="K332" t="s">
        <v>1053</v>
      </c>
      <c r="L332">
        <v>1516711.19</v>
      </c>
      <c r="M332" t="str">
        <f>IF(Tbl_ExpendInput[[#This Row],[Fund Detail Code]]="09119",Tbl_ExpendInput[[#This Row],[Fund Group Name]],IF(ISNUMBER(SEARCH("covid",Tbl_ExpendInput[[#This Row],[Fund Detail Name]]))=TRUE,"COVID Funds",Tbl_ExpendInput[[#This Row],[Fund Group Name]]))</f>
        <v>Higher Education Operating</v>
      </c>
      <c r="N332" s="14" t="str">
        <f>IF(Tbl_ExpendInput[[#This Row],[Fund Detail Code]]="09119",Tbl_ExpendInput[[#This Row],[Fund Group Code]],IF(ISNUMBER(SEARCH("covid",Tbl_ExpendInput[[#This Row],[Fund Detail Name]]))=TRUE,"99",Tbl_ExpendInput[[#This Row],[Fund Group Code]]))</f>
        <v>03</v>
      </c>
      <c r="O332" s="14">
        <f>VLOOKUP(Tbl_ExpendInput[[#This Row],[Agency Code]],TblAgencies[],12,FALSE)</f>
        <v>216</v>
      </c>
    </row>
    <row r="333" spans="1:15" x14ac:dyDescent="0.35">
      <c r="A333">
        <v>2022</v>
      </c>
      <c r="B333" t="s">
        <v>1532</v>
      </c>
      <c r="C333" t="s">
        <v>277</v>
      </c>
      <c r="D333" s="17">
        <v>216</v>
      </c>
      <c r="E333" t="s">
        <v>303</v>
      </c>
      <c r="F333" t="s">
        <v>3014</v>
      </c>
      <c r="G333" t="s">
        <v>3015</v>
      </c>
      <c r="H333" t="s">
        <v>1532</v>
      </c>
      <c r="I333" t="s">
        <v>1053</v>
      </c>
      <c r="J333" t="s">
        <v>1617</v>
      </c>
      <c r="K333" t="s">
        <v>1053</v>
      </c>
      <c r="L333">
        <v>52358887.509999998</v>
      </c>
      <c r="M333" t="str">
        <f>IF(Tbl_ExpendInput[[#This Row],[Fund Detail Code]]="09119",Tbl_ExpendInput[[#This Row],[Fund Group Name]],IF(ISNUMBER(SEARCH("covid",Tbl_ExpendInput[[#This Row],[Fund Detail Name]]))=TRUE,"COVID Funds",Tbl_ExpendInput[[#This Row],[Fund Group Name]]))</f>
        <v>Higher Education Operating</v>
      </c>
      <c r="N333" s="14" t="str">
        <f>IF(Tbl_ExpendInput[[#This Row],[Fund Detail Code]]="09119",Tbl_ExpendInput[[#This Row],[Fund Group Code]],IF(ISNUMBER(SEARCH("covid",Tbl_ExpendInput[[#This Row],[Fund Detail Name]]))=TRUE,"99",Tbl_ExpendInput[[#This Row],[Fund Group Code]]))</f>
        <v>03</v>
      </c>
      <c r="O333" s="14">
        <f>VLOOKUP(Tbl_ExpendInput[[#This Row],[Agency Code]],TblAgencies[],12,FALSE)</f>
        <v>216</v>
      </c>
    </row>
    <row r="334" spans="1:15" x14ac:dyDescent="0.35">
      <c r="A334">
        <v>2022</v>
      </c>
      <c r="B334" t="s">
        <v>1532</v>
      </c>
      <c r="C334" t="s">
        <v>277</v>
      </c>
      <c r="D334" s="17">
        <v>216</v>
      </c>
      <c r="E334" t="s">
        <v>303</v>
      </c>
      <c r="F334" t="s">
        <v>3016</v>
      </c>
      <c r="G334" t="s">
        <v>3017</v>
      </c>
      <c r="H334" t="s">
        <v>1532</v>
      </c>
      <c r="I334" t="s">
        <v>1053</v>
      </c>
      <c r="J334" t="s">
        <v>1617</v>
      </c>
      <c r="K334" t="s">
        <v>1053</v>
      </c>
      <c r="L334">
        <v>27385456.100000001</v>
      </c>
      <c r="M334" t="str">
        <f>IF(Tbl_ExpendInput[[#This Row],[Fund Detail Code]]="09119",Tbl_ExpendInput[[#This Row],[Fund Group Name]],IF(ISNUMBER(SEARCH("covid",Tbl_ExpendInput[[#This Row],[Fund Detail Name]]))=TRUE,"COVID Funds",Tbl_ExpendInput[[#This Row],[Fund Group Name]]))</f>
        <v>Higher Education Operating</v>
      </c>
      <c r="N334" s="14" t="str">
        <f>IF(Tbl_ExpendInput[[#This Row],[Fund Detail Code]]="09119",Tbl_ExpendInput[[#This Row],[Fund Group Code]],IF(ISNUMBER(SEARCH("covid",Tbl_ExpendInput[[#This Row],[Fund Detail Name]]))=TRUE,"99",Tbl_ExpendInput[[#This Row],[Fund Group Code]]))</f>
        <v>03</v>
      </c>
      <c r="O334" s="14">
        <f>VLOOKUP(Tbl_ExpendInput[[#This Row],[Agency Code]],TblAgencies[],12,FALSE)</f>
        <v>216</v>
      </c>
    </row>
    <row r="335" spans="1:15" x14ac:dyDescent="0.35">
      <c r="A335">
        <v>2022</v>
      </c>
      <c r="B335" t="s">
        <v>1532</v>
      </c>
      <c r="C335" t="s">
        <v>277</v>
      </c>
      <c r="D335" s="17">
        <v>216</v>
      </c>
      <c r="E335" t="s">
        <v>303</v>
      </c>
      <c r="F335" t="s">
        <v>3018</v>
      </c>
      <c r="G335" t="s">
        <v>3019</v>
      </c>
      <c r="H335" t="s">
        <v>1532</v>
      </c>
      <c r="I335" t="s">
        <v>1053</v>
      </c>
      <c r="J335" t="s">
        <v>1617</v>
      </c>
      <c r="K335" t="s">
        <v>1053</v>
      </c>
      <c r="L335">
        <v>55106190.850000001</v>
      </c>
      <c r="M335" t="str">
        <f>IF(Tbl_ExpendInput[[#This Row],[Fund Detail Code]]="09119",Tbl_ExpendInput[[#This Row],[Fund Group Name]],IF(ISNUMBER(SEARCH("covid",Tbl_ExpendInput[[#This Row],[Fund Detail Name]]))=TRUE,"COVID Funds",Tbl_ExpendInput[[#This Row],[Fund Group Name]]))</f>
        <v>Higher Education Operating</v>
      </c>
      <c r="N335" s="14" t="str">
        <f>IF(Tbl_ExpendInput[[#This Row],[Fund Detail Code]]="09119",Tbl_ExpendInput[[#This Row],[Fund Group Code]],IF(ISNUMBER(SEARCH("covid",Tbl_ExpendInput[[#This Row],[Fund Detail Name]]))=TRUE,"99",Tbl_ExpendInput[[#This Row],[Fund Group Code]]))</f>
        <v>03</v>
      </c>
      <c r="O335" s="14">
        <f>VLOOKUP(Tbl_ExpendInput[[#This Row],[Agency Code]],TblAgencies[],12,FALSE)</f>
        <v>216</v>
      </c>
    </row>
    <row r="336" spans="1:15" x14ac:dyDescent="0.35">
      <c r="A336">
        <v>2022</v>
      </c>
      <c r="B336" t="s">
        <v>1532</v>
      </c>
      <c r="C336" t="s">
        <v>277</v>
      </c>
      <c r="D336" s="17">
        <v>216</v>
      </c>
      <c r="E336" t="s">
        <v>303</v>
      </c>
      <c r="F336" t="s">
        <v>3018</v>
      </c>
      <c r="G336" t="s">
        <v>3019</v>
      </c>
      <c r="H336" t="s">
        <v>1532</v>
      </c>
      <c r="I336" t="s">
        <v>1053</v>
      </c>
      <c r="J336" t="s">
        <v>1621</v>
      </c>
      <c r="K336" t="s">
        <v>1212</v>
      </c>
      <c r="L336">
        <v>14431.95</v>
      </c>
      <c r="M336" t="str">
        <f>IF(Tbl_ExpendInput[[#This Row],[Fund Detail Code]]="09119",Tbl_ExpendInput[[#This Row],[Fund Group Name]],IF(ISNUMBER(SEARCH("covid",Tbl_ExpendInput[[#This Row],[Fund Detail Name]]))=TRUE,"COVID Funds",Tbl_ExpendInput[[#This Row],[Fund Group Name]]))</f>
        <v>Higher Education Operating</v>
      </c>
      <c r="N336" s="14" t="str">
        <f>IF(Tbl_ExpendInput[[#This Row],[Fund Detail Code]]="09119",Tbl_ExpendInput[[#This Row],[Fund Group Code]],IF(ISNUMBER(SEARCH("covid",Tbl_ExpendInput[[#This Row],[Fund Detail Name]]))=TRUE,"99",Tbl_ExpendInput[[#This Row],[Fund Group Code]]))</f>
        <v>03</v>
      </c>
      <c r="O336" s="14">
        <f>VLOOKUP(Tbl_ExpendInput[[#This Row],[Agency Code]],TblAgencies[],12,FALSE)</f>
        <v>216</v>
      </c>
    </row>
    <row r="337" spans="1:15" x14ac:dyDescent="0.35">
      <c r="A337">
        <v>2022</v>
      </c>
      <c r="B337" t="s">
        <v>1532</v>
      </c>
      <c r="C337" t="s">
        <v>277</v>
      </c>
      <c r="D337" s="17">
        <v>216</v>
      </c>
      <c r="E337" t="s">
        <v>303</v>
      </c>
      <c r="F337" t="s">
        <v>3020</v>
      </c>
      <c r="G337" t="s">
        <v>3021</v>
      </c>
      <c r="H337" t="s">
        <v>1532</v>
      </c>
      <c r="I337" t="s">
        <v>1053</v>
      </c>
      <c r="J337" t="s">
        <v>1617</v>
      </c>
      <c r="K337" t="s">
        <v>1053</v>
      </c>
      <c r="L337">
        <v>36692884.090000004</v>
      </c>
      <c r="M337" t="str">
        <f>IF(Tbl_ExpendInput[[#This Row],[Fund Detail Code]]="09119",Tbl_ExpendInput[[#This Row],[Fund Group Name]],IF(ISNUMBER(SEARCH("covid",Tbl_ExpendInput[[#This Row],[Fund Detail Name]]))=TRUE,"COVID Funds",Tbl_ExpendInput[[#This Row],[Fund Group Name]]))</f>
        <v>Higher Education Operating</v>
      </c>
      <c r="N337" s="14" t="str">
        <f>IF(Tbl_ExpendInput[[#This Row],[Fund Detail Code]]="09119",Tbl_ExpendInput[[#This Row],[Fund Group Code]],IF(ISNUMBER(SEARCH("covid",Tbl_ExpendInput[[#This Row],[Fund Detail Name]]))=TRUE,"99",Tbl_ExpendInput[[#This Row],[Fund Group Code]]))</f>
        <v>03</v>
      </c>
      <c r="O337" s="14">
        <f>VLOOKUP(Tbl_ExpendInput[[#This Row],[Agency Code]],TblAgencies[],12,FALSE)</f>
        <v>216</v>
      </c>
    </row>
    <row r="338" spans="1:15" x14ac:dyDescent="0.35">
      <c r="A338">
        <v>2022</v>
      </c>
      <c r="B338" t="s">
        <v>1532</v>
      </c>
      <c r="C338" t="s">
        <v>277</v>
      </c>
      <c r="D338" s="17">
        <v>216</v>
      </c>
      <c r="E338" t="s">
        <v>303</v>
      </c>
      <c r="F338" t="s">
        <v>3020</v>
      </c>
      <c r="G338" t="s">
        <v>3021</v>
      </c>
      <c r="H338" t="s">
        <v>1622</v>
      </c>
      <c r="I338" t="s">
        <v>1180</v>
      </c>
      <c r="J338" t="s">
        <v>1623</v>
      </c>
      <c r="K338" t="s">
        <v>1210</v>
      </c>
      <c r="L338">
        <v>939393.35</v>
      </c>
      <c r="M338" t="str">
        <f>IF(Tbl_ExpendInput[[#This Row],[Fund Detail Code]]="09119",Tbl_ExpendInput[[#This Row],[Fund Group Name]],IF(ISNUMBER(SEARCH("covid",Tbl_ExpendInput[[#This Row],[Fund Detail Name]]))=TRUE,"COVID Funds",Tbl_ExpendInput[[#This Row],[Fund Group Name]]))</f>
        <v>Debt Service</v>
      </c>
      <c r="N338" s="14" t="str">
        <f>IF(Tbl_ExpendInput[[#This Row],[Fund Detail Code]]="09119",Tbl_ExpendInput[[#This Row],[Fund Group Code]],IF(ISNUMBER(SEARCH("covid",Tbl_ExpendInput[[#This Row],[Fund Detail Name]]))=TRUE,"99",Tbl_ExpendInput[[#This Row],[Fund Group Code]]))</f>
        <v>08</v>
      </c>
      <c r="O338" s="14">
        <f>VLOOKUP(Tbl_ExpendInput[[#This Row],[Agency Code]],TblAgencies[],12,FALSE)</f>
        <v>216</v>
      </c>
    </row>
    <row r="339" spans="1:15" x14ac:dyDescent="0.35">
      <c r="A339">
        <v>2022</v>
      </c>
      <c r="B339" t="s">
        <v>1532</v>
      </c>
      <c r="C339" t="s">
        <v>277</v>
      </c>
      <c r="D339" s="17">
        <v>216</v>
      </c>
      <c r="E339" t="s">
        <v>303</v>
      </c>
      <c r="F339" t="s">
        <v>1624</v>
      </c>
      <c r="G339" t="s">
        <v>1625</v>
      </c>
      <c r="H339" t="s">
        <v>1552</v>
      </c>
      <c r="I339" t="s">
        <v>927</v>
      </c>
      <c r="J339" t="s">
        <v>1553</v>
      </c>
      <c r="K339" t="s">
        <v>928</v>
      </c>
      <c r="L339">
        <v>13091448.75</v>
      </c>
      <c r="M339" t="str">
        <f>IF(Tbl_ExpendInput[[#This Row],[Fund Detail Code]]="09119",Tbl_ExpendInput[[#This Row],[Fund Group Name]],IF(ISNUMBER(SEARCH("covid",Tbl_ExpendInput[[#This Row],[Fund Detail Name]]))=TRUE,"COVID Funds",Tbl_ExpendInput[[#This Row],[Fund Group Name]]))</f>
        <v>General</v>
      </c>
      <c r="N339" s="14" t="str">
        <f>IF(Tbl_ExpendInput[[#This Row],[Fund Detail Code]]="09119",Tbl_ExpendInput[[#This Row],[Fund Group Code]],IF(ISNUMBER(SEARCH("covid",Tbl_ExpendInput[[#This Row],[Fund Detail Name]]))=TRUE,"99",Tbl_ExpendInput[[#This Row],[Fund Group Code]]))</f>
        <v>01</v>
      </c>
      <c r="O339" s="14">
        <f>VLOOKUP(Tbl_ExpendInput[[#This Row],[Agency Code]],TblAgencies[],12,FALSE)</f>
        <v>216</v>
      </c>
    </row>
    <row r="340" spans="1:15" x14ac:dyDescent="0.35">
      <c r="A340">
        <v>2022</v>
      </c>
      <c r="B340" t="s">
        <v>1532</v>
      </c>
      <c r="C340" t="s">
        <v>277</v>
      </c>
      <c r="D340" s="17">
        <v>216</v>
      </c>
      <c r="E340" t="s">
        <v>303</v>
      </c>
      <c r="F340" t="s">
        <v>1624</v>
      </c>
      <c r="G340" t="s">
        <v>1625</v>
      </c>
      <c r="H340" t="s">
        <v>1532</v>
      </c>
      <c r="I340" t="s">
        <v>1053</v>
      </c>
      <c r="J340" t="s">
        <v>1617</v>
      </c>
      <c r="K340" t="s">
        <v>1053</v>
      </c>
      <c r="L340">
        <v>10691591</v>
      </c>
      <c r="M340" t="str">
        <f>IF(Tbl_ExpendInput[[#This Row],[Fund Detail Code]]="09119",Tbl_ExpendInput[[#This Row],[Fund Group Name]],IF(ISNUMBER(SEARCH("covid",Tbl_ExpendInput[[#This Row],[Fund Detail Name]]))=TRUE,"COVID Funds",Tbl_ExpendInput[[#This Row],[Fund Group Name]]))</f>
        <v>Higher Education Operating</v>
      </c>
      <c r="N340" s="14" t="str">
        <f>IF(Tbl_ExpendInput[[#This Row],[Fund Detail Code]]="09119",Tbl_ExpendInput[[#This Row],[Fund Group Code]],IF(ISNUMBER(SEARCH("covid",Tbl_ExpendInput[[#This Row],[Fund Detail Name]]))=TRUE,"99",Tbl_ExpendInput[[#This Row],[Fund Group Code]]))</f>
        <v>03</v>
      </c>
      <c r="O340" s="14">
        <f>VLOOKUP(Tbl_ExpendInput[[#This Row],[Agency Code]],TblAgencies[],12,FALSE)</f>
        <v>216</v>
      </c>
    </row>
    <row r="341" spans="1:15" x14ac:dyDescent="0.35">
      <c r="A341">
        <v>2022</v>
      </c>
      <c r="B341" t="s">
        <v>1532</v>
      </c>
      <c r="C341" t="s">
        <v>277</v>
      </c>
      <c r="D341" s="17">
        <v>216</v>
      </c>
      <c r="E341" t="s">
        <v>303</v>
      </c>
      <c r="F341" t="s">
        <v>1624</v>
      </c>
      <c r="G341" t="s">
        <v>1625</v>
      </c>
      <c r="H341" t="s">
        <v>1532</v>
      </c>
      <c r="I341" t="s">
        <v>1053</v>
      </c>
      <c r="J341" t="s">
        <v>1626</v>
      </c>
      <c r="K341" t="s">
        <v>1201</v>
      </c>
      <c r="L341">
        <v>275709.25</v>
      </c>
      <c r="M341" t="str">
        <f>IF(Tbl_ExpendInput[[#This Row],[Fund Detail Code]]="09119",Tbl_ExpendInput[[#This Row],[Fund Group Name]],IF(ISNUMBER(SEARCH("covid",Tbl_ExpendInput[[#This Row],[Fund Detail Name]]))=TRUE,"COVID Funds",Tbl_ExpendInput[[#This Row],[Fund Group Name]]))</f>
        <v>Higher Education Operating</v>
      </c>
      <c r="N341" s="14" t="str">
        <f>IF(Tbl_ExpendInput[[#This Row],[Fund Detail Code]]="09119",Tbl_ExpendInput[[#This Row],[Fund Group Code]],IF(ISNUMBER(SEARCH("covid",Tbl_ExpendInput[[#This Row],[Fund Detail Name]]))=TRUE,"99",Tbl_ExpendInput[[#This Row],[Fund Group Code]]))</f>
        <v>03</v>
      </c>
      <c r="O341" s="14">
        <f>VLOOKUP(Tbl_ExpendInput[[#This Row],[Agency Code]],TblAgencies[],12,FALSE)</f>
        <v>216</v>
      </c>
    </row>
    <row r="342" spans="1:15" x14ac:dyDescent="0.35">
      <c r="A342">
        <v>2022</v>
      </c>
      <c r="B342" t="s">
        <v>1532</v>
      </c>
      <c r="C342" t="s">
        <v>277</v>
      </c>
      <c r="D342" s="17">
        <v>216</v>
      </c>
      <c r="E342" t="s">
        <v>303</v>
      </c>
      <c r="F342" t="s">
        <v>1629</v>
      </c>
      <c r="G342" t="s">
        <v>1630</v>
      </c>
      <c r="H342" t="s">
        <v>1552</v>
      </c>
      <c r="I342" t="s">
        <v>927</v>
      </c>
      <c r="J342" t="s">
        <v>1553</v>
      </c>
      <c r="K342" t="s">
        <v>928</v>
      </c>
      <c r="L342">
        <v>196195</v>
      </c>
      <c r="M342" t="str">
        <f>IF(Tbl_ExpendInput[[#This Row],[Fund Detail Code]]="09119",Tbl_ExpendInput[[#This Row],[Fund Group Name]],IF(ISNUMBER(SEARCH("covid",Tbl_ExpendInput[[#This Row],[Fund Detail Name]]))=TRUE,"COVID Funds",Tbl_ExpendInput[[#This Row],[Fund Group Name]]))</f>
        <v>General</v>
      </c>
      <c r="N342" s="14" t="str">
        <f>IF(Tbl_ExpendInput[[#This Row],[Fund Detail Code]]="09119",Tbl_ExpendInput[[#This Row],[Fund Group Code]],IF(ISNUMBER(SEARCH("covid",Tbl_ExpendInput[[#This Row],[Fund Detail Name]]))=TRUE,"99",Tbl_ExpendInput[[#This Row],[Fund Group Code]]))</f>
        <v>01</v>
      </c>
      <c r="O342" s="14">
        <f>VLOOKUP(Tbl_ExpendInput[[#This Row],[Agency Code]],TblAgencies[],12,FALSE)</f>
        <v>216</v>
      </c>
    </row>
    <row r="343" spans="1:15" x14ac:dyDescent="0.35">
      <c r="A343">
        <v>2022</v>
      </c>
      <c r="B343" t="s">
        <v>1532</v>
      </c>
      <c r="C343" t="s">
        <v>277</v>
      </c>
      <c r="D343" s="17">
        <v>216</v>
      </c>
      <c r="E343" t="s">
        <v>303</v>
      </c>
      <c r="F343" t="s">
        <v>1629</v>
      </c>
      <c r="G343" t="s">
        <v>1630</v>
      </c>
      <c r="H343" t="s">
        <v>1532</v>
      </c>
      <c r="I343" t="s">
        <v>1053</v>
      </c>
      <c r="J343" t="s">
        <v>1631</v>
      </c>
      <c r="K343" t="s">
        <v>1200</v>
      </c>
      <c r="L343">
        <v>23487853.98</v>
      </c>
      <c r="M343" t="str">
        <f>IF(Tbl_ExpendInput[[#This Row],[Fund Detail Code]]="09119",Tbl_ExpendInput[[#This Row],[Fund Group Name]],IF(ISNUMBER(SEARCH("covid",Tbl_ExpendInput[[#This Row],[Fund Detail Name]]))=TRUE,"COVID Funds",Tbl_ExpendInput[[#This Row],[Fund Group Name]]))</f>
        <v>Higher Education Operating</v>
      </c>
      <c r="N343" s="14" t="str">
        <f>IF(Tbl_ExpendInput[[#This Row],[Fund Detail Code]]="09119",Tbl_ExpendInput[[#This Row],[Fund Group Code]],IF(ISNUMBER(SEARCH("covid",Tbl_ExpendInput[[#This Row],[Fund Detail Name]]))=TRUE,"99",Tbl_ExpendInput[[#This Row],[Fund Group Code]]))</f>
        <v>03</v>
      </c>
      <c r="O343" s="14">
        <f>VLOOKUP(Tbl_ExpendInput[[#This Row],[Agency Code]],TblAgencies[],12,FALSE)</f>
        <v>216</v>
      </c>
    </row>
    <row r="344" spans="1:15" x14ac:dyDescent="0.35">
      <c r="A344">
        <v>2022</v>
      </c>
      <c r="B344" t="s">
        <v>1532</v>
      </c>
      <c r="C344" t="s">
        <v>277</v>
      </c>
      <c r="D344" s="17">
        <v>216</v>
      </c>
      <c r="E344" t="s">
        <v>303</v>
      </c>
      <c r="F344" t="s">
        <v>1629</v>
      </c>
      <c r="G344" t="s">
        <v>1630</v>
      </c>
      <c r="H344" t="s">
        <v>1532</v>
      </c>
      <c r="I344" t="s">
        <v>1053</v>
      </c>
      <c r="J344" t="s">
        <v>1626</v>
      </c>
      <c r="K344" t="s">
        <v>1201</v>
      </c>
      <c r="L344">
        <v>18407765.399999999</v>
      </c>
      <c r="M344" t="str">
        <f>IF(Tbl_ExpendInput[[#This Row],[Fund Detail Code]]="09119",Tbl_ExpendInput[[#This Row],[Fund Group Name]],IF(ISNUMBER(SEARCH("covid",Tbl_ExpendInput[[#This Row],[Fund Detail Name]]))=TRUE,"COVID Funds",Tbl_ExpendInput[[#This Row],[Fund Group Name]]))</f>
        <v>Higher Education Operating</v>
      </c>
      <c r="N344" s="14" t="str">
        <f>IF(Tbl_ExpendInput[[#This Row],[Fund Detail Code]]="09119",Tbl_ExpendInput[[#This Row],[Fund Group Code]],IF(ISNUMBER(SEARCH("covid",Tbl_ExpendInput[[#This Row],[Fund Detail Name]]))=TRUE,"99",Tbl_ExpendInput[[#This Row],[Fund Group Code]]))</f>
        <v>03</v>
      </c>
      <c r="O344" s="14">
        <f>VLOOKUP(Tbl_ExpendInput[[#This Row],[Agency Code]],TblAgencies[],12,FALSE)</f>
        <v>216</v>
      </c>
    </row>
    <row r="345" spans="1:15" x14ac:dyDescent="0.35">
      <c r="A345">
        <v>2022</v>
      </c>
      <c r="B345" t="s">
        <v>1532</v>
      </c>
      <c r="C345" t="s">
        <v>277</v>
      </c>
      <c r="D345" s="17">
        <v>216</v>
      </c>
      <c r="E345" t="s">
        <v>303</v>
      </c>
      <c r="F345" t="s">
        <v>1629</v>
      </c>
      <c r="G345" t="s">
        <v>1630</v>
      </c>
      <c r="H345" t="s">
        <v>1532</v>
      </c>
      <c r="I345" t="s">
        <v>1053</v>
      </c>
      <c r="J345" t="s">
        <v>1632</v>
      </c>
      <c r="K345" t="s">
        <v>1202</v>
      </c>
      <c r="L345">
        <v>343731.41</v>
      </c>
      <c r="M345" t="str">
        <f>IF(Tbl_ExpendInput[[#This Row],[Fund Detail Code]]="09119",Tbl_ExpendInput[[#This Row],[Fund Group Name]],IF(ISNUMBER(SEARCH("covid",Tbl_ExpendInput[[#This Row],[Fund Detail Name]]))=TRUE,"COVID Funds",Tbl_ExpendInput[[#This Row],[Fund Group Name]]))</f>
        <v>Higher Education Operating</v>
      </c>
      <c r="N345" s="14" t="str">
        <f>IF(Tbl_ExpendInput[[#This Row],[Fund Detail Code]]="09119",Tbl_ExpendInput[[#This Row],[Fund Group Code]],IF(ISNUMBER(SEARCH("covid",Tbl_ExpendInput[[#This Row],[Fund Detail Name]]))=TRUE,"99",Tbl_ExpendInput[[#This Row],[Fund Group Code]]))</f>
        <v>03</v>
      </c>
      <c r="O345" s="14">
        <f>VLOOKUP(Tbl_ExpendInput[[#This Row],[Agency Code]],TblAgencies[],12,FALSE)</f>
        <v>216</v>
      </c>
    </row>
    <row r="346" spans="1:15" x14ac:dyDescent="0.35">
      <c r="A346">
        <v>2022</v>
      </c>
      <c r="B346" t="s">
        <v>1532</v>
      </c>
      <c r="C346" t="s">
        <v>277</v>
      </c>
      <c r="D346" s="17">
        <v>216</v>
      </c>
      <c r="E346" t="s">
        <v>303</v>
      </c>
      <c r="F346" t="s">
        <v>1629</v>
      </c>
      <c r="G346" t="s">
        <v>1630</v>
      </c>
      <c r="H346" t="s">
        <v>1532</v>
      </c>
      <c r="I346" t="s">
        <v>1053</v>
      </c>
      <c r="J346" t="s">
        <v>1618</v>
      </c>
      <c r="K346" t="s">
        <v>1204</v>
      </c>
      <c r="L346">
        <v>325777.32</v>
      </c>
      <c r="M346" t="str">
        <f>IF(Tbl_ExpendInput[[#This Row],[Fund Detail Code]]="09119",Tbl_ExpendInput[[#This Row],[Fund Group Name]],IF(ISNUMBER(SEARCH("covid",Tbl_ExpendInput[[#This Row],[Fund Detail Name]]))=TRUE,"COVID Funds",Tbl_ExpendInput[[#This Row],[Fund Group Name]]))</f>
        <v>Higher Education Operating</v>
      </c>
      <c r="N346" s="14" t="str">
        <f>IF(Tbl_ExpendInput[[#This Row],[Fund Detail Code]]="09119",Tbl_ExpendInput[[#This Row],[Fund Group Code]],IF(ISNUMBER(SEARCH("covid",Tbl_ExpendInput[[#This Row],[Fund Detail Name]]))=TRUE,"99",Tbl_ExpendInput[[#This Row],[Fund Group Code]]))</f>
        <v>03</v>
      </c>
      <c r="O346" s="14">
        <f>VLOOKUP(Tbl_ExpendInput[[#This Row],[Agency Code]],TblAgencies[],12,FALSE)</f>
        <v>216</v>
      </c>
    </row>
    <row r="347" spans="1:15" x14ac:dyDescent="0.35">
      <c r="A347">
        <v>2022</v>
      </c>
      <c r="B347" t="s">
        <v>1532</v>
      </c>
      <c r="C347" t="s">
        <v>277</v>
      </c>
      <c r="D347" s="17">
        <v>216</v>
      </c>
      <c r="E347" t="s">
        <v>303</v>
      </c>
      <c r="F347" t="s">
        <v>1629</v>
      </c>
      <c r="G347" t="s">
        <v>1630</v>
      </c>
      <c r="H347" t="s">
        <v>1532</v>
      </c>
      <c r="I347" t="s">
        <v>1053</v>
      </c>
      <c r="J347" t="s">
        <v>1656</v>
      </c>
      <c r="K347" t="s">
        <v>1205</v>
      </c>
      <c r="L347">
        <v>285300</v>
      </c>
      <c r="M347" t="str">
        <f>IF(Tbl_ExpendInput[[#This Row],[Fund Detail Code]]="09119",Tbl_ExpendInput[[#This Row],[Fund Group Name]],IF(ISNUMBER(SEARCH("covid",Tbl_ExpendInput[[#This Row],[Fund Detail Name]]))=TRUE,"COVID Funds",Tbl_ExpendInput[[#This Row],[Fund Group Name]]))</f>
        <v>Higher Education Operating</v>
      </c>
      <c r="N347" s="14" t="str">
        <f>IF(Tbl_ExpendInput[[#This Row],[Fund Detail Code]]="09119",Tbl_ExpendInput[[#This Row],[Fund Group Code]],IF(ISNUMBER(SEARCH("covid",Tbl_ExpendInput[[#This Row],[Fund Detail Name]]))=TRUE,"99",Tbl_ExpendInput[[#This Row],[Fund Group Code]]))</f>
        <v>03</v>
      </c>
      <c r="O347" s="14">
        <f>VLOOKUP(Tbl_ExpendInput[[#This Row],[Agency Code]],TblAgencies[],12,FALSE)</f>
        <v>216</v>
      </c>
    </row>
    <row r="348" spans="1:15" x14ac:dyDescent="0.35">
      <c r="A348">
        <v>2022</v>
      </c>
      <c r="B348" t="s">
        <v>1532</v>
      </c>
      <c r="C348" t="s">
        <v>277</v>
      </c>
      <c r="D348" s="17">
        <v>216</v>
      </c>
      <c r="E348" t="s">
        <v>303</v>
      </c>
      <c r="F348" t="s">
        <v>1629</v>
      </c>
      <c r="G348" t="s">
        <v>1630</v>
      </c>
      <c r="H348" t="s">
        <v>1532</v>
      </c>
      <c r="I348" t="s">
        <v>1053</v>
      </c>
      <c r="J348" t="s">
        <v>1633</v>
      </c>
      <c r="K348" t="s">
        <v>1206</v>
      </c>
      <c r="L348">
        <v>35050</v>
      </c>
      <c r="M348" t="str">
        <f>IF(Tbl_ExpendInput[[#This Row],[Fund Detail Code]]="09119",Tbl_ExpendInput[[#This Row],[Fund Group Name]],IF(ISNUMBER(SEARCH("covid",Tbl_ExpendInput[[#This Row],[Fund Detail Name]]))=TRUE,"COVID Funds",Tbl_ExpendInput[[#This Row],[Fund Group Name]]))</f>
        <v>Higher Education Operating</v>
      </c>
      <c r="N348" s="14" t="str">
        <f>IF(Tbl_ExpendInput[[#This Row],[Fund Detail Code]]="09119",Tbl_ExpendInput[[#This Row],[Fund Group Code]],IF(ISNUMBER(SEARCH("covid",Tbl_ExpendInput[[#This Row],[Fund Detail Name]]))=TRUE,"99",Tbl_ExpendInput[[#This Row],[Fund Group Code]]))</f>
        <v>03</v>
      </c>
      <c r="O348" s="14">
        <f>VLOOKUP(Tbl_ExpendInput[[#This Row],[Agency Code]],TblAgencies[],12,FALSE)</f>
        <v>216</v>
      </c>
    </row>
    <row r="349" spans="1:15" x14ac:dyDescent="0.35">
      <c r="A349">
        <v>2022</v>
      </c>
      <c r="B349" t="s">
        <v>1532</v>
      </c>
      <c r="C349" t="s">
        <v>277</v>
      </c>
      <c r="D349" s="17">
        <v>216</v>
      </c>
      <c r="E349" t="s">
        <v>303</v>
      </c>
      <c r="F349" t="s">
        <v>1629</v>
      </c>
      <c r="G349" t="s">
        <v>1630</v>
      </c>
      <c r="H349" t="s">
        <v>1532</v>
      </c>
      <c r="I349" t="s">
        <v>1053</v>
      </c>
      <c r="J349" t="s">
        <v>1533</v>
      </c>
      <c r="K349" t="s">
        <v>1163</v>
      </c>
      <c r="L349">
        <v>1578818.15</v>
      </c>
      <c r="M349" t="str">
        <f>IF(Tbl_ExpendInput[[#This Row],[Fund Detail Code]]="09119",Tbl_ExpendInput[[#This Row],[Fund Group Name]],IF(ISNUMBER(SEARCH("covid",Tbl_ExpendInput[[#This Row],[Fund Detail Name]]))=TRUE,"COVID Funds",Tbl_ExpendInput[[#This Row],[Fund Group Name]]))</f>
        <v>COVID Funds</v>
      </c>
      <c r="N349" s="14" t="str">
        <f>IF(Tbl_ExpendInput[[#This Row],[Fund Detail Code]]="09119",Tbl_ExpendInput[[#This Row],[Fund Group Code]],IF(ISNUMBER(SEARCH("covid",Tbl_ExpendInput[[#This Row],[Fund Detail Name]]))=TRUE,"99",Tbl_ExpendInput[[#This Row],[Fund Group Code]]))</f>
        <v>99</v>
      </c>
      <c r="O349" s="14">
        <f>VLOOKUP(Tbl_ExpendInput[[#This Row],[Agency Code]],TblAgencies[],12,FALSE)</f>
        <v>216</v>
      </c>
    </row>
    <row r="350" spans="1:15" x14ac:dyDescent="0.35">
      <c r="A350">
        <v>2022</v>
      </c>
      <c r="B350" t="s">
        <v>1532</v>
      </c>
      <c r="C350" t="s">
        <v>277</v>
      </c>
      <c r="D350" s="17">
        <v>216</v>
      </c>
      <c r="E350" t="s">
        <v>303</v>
      </c>
      <c r="F350" t="s">
        <v>1629</v>
      </c>
      <c r="G350" t="s">
        <v>1630</v>
      </c>
      <c r="H350" t="s">
        <v>1532</v>
      </c>
      <c r="I350" t="s">
        <v>1053</v>
      </c>
      <c r="J350" t="s">
        <v>1538</v>
      </c>
      <c r="K350" t="s">
        <v>1214</v>
      </c>
      <c r="L350">
        <v>15914548</v>
      </c>
      <c r="M350" t="str">
        <f>IF(Tbl_ExpendInput[[#This Row],[Fund Detail Code]]="09119",Tbl_ExpendInput[[#This Row],[Fund Group Name]],IF(ISNUMBER(SEARCH("covid",Tbl_ExpendInput[[#This Row],[Fund Detail Name]]))=TRUE,"COVID Funds",Tbl_ExpendInput[[#This Row],[Fund Group Name]]))</f>
        <v>COVID Funds</v>
      </c>
      <c r="N350" s="14" t="str">
        <f>IF(Tbl_ExpendInput[[#This Row],[Fund Detail Code]]="09119",Tbl_ExpendInput[[#This Row],[Fund Group Code]],IF(ISNUMBER(SEARCH("covid",Tbl_ExpendInput[[#This Row],[Fund Detail Name]]))=TRUE,"99",Tbl_ExpendInput[[#This Row],[Fund Group Code]]))</f>
        <v>99</v>
      </c>
      <c r="O350" s="14">
        <f>VLOOKUP(Tbl_ExpendInput[[#This Row],[Agency Code]],TblAgencies[],12,FALSE)</f>
        <v>216</v>
      </c>
    </row>
    <row r="351" spans="1:15" x14ac:dyDescent="0.35">
      <c r="A351">
        <v>2022</v>
      </c>
      <c r="B351" t="s">
        <v>1532</v>
      </c>
      <c r="C351" t="s">
        <v>277</v>
      </c>
      <c r="D351" s="17">
        <v>216</v>
      </c>
      <c r="E351" t="s">
        <v>303</v>
      </c>
      <c r="F351" t="s">
        <v>1629</v>
      </c>
      <c r="G351" t="s">
        <v>1630</v>
      </c>
      <c r="H351" t="s">
        <v>1532</v>
      </c>
      <c r="I351" t="s">
        <v>1053</v>
      </c>
      <c r="J351" t="s">
        <v>1620</v>
      </c>
      <c r="K351" t="s">
        <v>1216</v>
      </c>
      <c r="L351">
        <v>15859247</v>
      </c>
      <c r="M351" t="str">
        <f>IF(Tbl_ExpendInput[[#This Row],[Fund Detail Code]]="09119",Tbl_ExpendInput[[#This Row],[Fund Group Name]],IF(ISNUMBER(SEARCH("covid",Tbl_ExpendInput[[#This Row],[Fund Detail Name]]))=TRUE,"COVID Funds",Tbl_ExpendInput[[#This Row],[Fund Group Name]]))</f>
        <v>COVID Funds</v>
      </c>
      <c r="N351" s="14" t="str">
        <f>IF(Tbl_ExpendInput[[#This Row],[Fund Detail Code]]="09119",Tbl_ExpendInput[[#This Row],[Fund Group Code]],IF(ISNUMBER(SEARCH("covid",Tbl_ExpendInput[[#This Row],[Fund Detail Name]]))=TRUE,"99",Tbl_ExpendInput[[#This Row],[Fund Group Code]]))</f>
        <v>99</v>
      </c>
      <c r="O351" s="14">
        <f>VLOOKUP(Tbl_ExpendInput[[#This Row],[Agency Code]],TblAgencies[],12,FALSE)</f>
        <v>216</v>
      </c>
    </row>
    <row r="352" spans="1:15" x14ac:dyDescent="0.35">
      <c r="A352">
        <v>2022</v>
      </c>
      <c r="B352" t="s">
        <v>1532</v>
      </c>
      <c r="C352" t="s">
        <v>277</v>
      </c>
      <c r="D352" s="17">
        <v>216</v>
      </c>
      <c r="E352" t="s">
        <v>303</v>
      </c>
      <c r="F352" t="s">
        <v>1635</v>
      </c>
      <c r="G352" t="s">
        <v>1636</v>
      </c>
      <c r="H352" t="s">
        <v>1532</v>
      </c>
      <c r="I352" t="s">
        <v>1053</v>
      </c>
      <c r="J352" t="s">
        <v>1627</v>
      </c>
      <c r="K352" t="s">
        <v>1203</v>
      </c>
      <c r="L352">
        <v>156129409.72999999</v>
      </c>
      <c r="M352" t="str">
        <f>IF(Tbl_ExpendInput[[#This Row],[Fund Detail Code]]="09119",Tbl_ExpendInput[[#This Row],[Fund Group Name]],IF(ISNUMBER(SEARCH("covid",Tbl_ExpendInput[[#This Row],[Fund Detail Name]]))=TRUE,"COVID Funds",Tbl_ExpendInput[[#This Row],[Fund Group Name]]))</f>
        <v>Higher Education Operating</v>
      </c>
      <c r="N352" s="14" t="str">
        <f>IF(Tbl_ExpendInput[[#This Row],[Fund Detail Code]]="09119",Tbl_ExpendInput[[#This Row],[Fund Group Code]],IF(ISNUMBER(SEARCH("covid",Tbl_ExpendInput[[#This Row],[Fund Detail Name]]))=TRUE,"99",Tbl_ExpendInput[[#This Row],[Fund Group Code]]))</f>
        <v>03</v>
      </c>
      <c r="O352" s="14">
        <f>VLOOKUP(Tbl_ExpendInput[[#This Row],[Agency Code]],TblAgencies[],12,FALSE)</f>
        <v>216</v>
      </c>
    </row>
    <row r="353" spans="1:15" x14ac:dyDescent="0.35">
      <c r="A353">
        <v>2022</v>
      </c>
      <c r="B353" t="s">
        <v>1532</v>
      </c>
      <c r="C353" t="s">
        <v>277</v>
      </c>
      <c r="D353" s="17">
        <v>216</v>
      </c>
      <c r="E353" t="s">
        <v>303</v>
      </c>
      <c r="F353" t="s">
        <v>1635</v>
      </c>
      <c r="G353" t="s">
        <v>1636</v>
      </c>
      <c r="H353" t="s">
        <v>1532</v>
      </c>
      <c r="I353" t="s">
        <v>1053</v>
      </c>
      <c r="J353" t="s">
        <v>1642</v>
      </c>
      <c r="K353" t="s">
        <v>1221</v>
      </c>
      <c r="L353">
        <v>1483.13</v>
      </c>
      <c r="M353" t="str">
        <f>IF(Tbl_ExpendInput[[#This Row],[Fund Detail Code]]="09119",Tbl_ExpendInput[[#This Row],[Fund Group Name]],IF(ISNUMBER(SEARCH("covid",Tbl_ExpendInput[[#This Row],[Fund Detail Name]]))=TRUE,"COVID Funds",Tbl_ExpendInput[[#This Row],[Fund Group Name]]))</f>
        <v>Higher Education Operating</v>
      </c>
      <c r="N353" s="14" t="str">
        <f>IF(Tbl_ExpendInput[[#This Row],[Fund Detail Code]]="09119",Tbl_ExpendInput[[#This Row],[Fund Group Code]],IF(ISNUMBER(SEARCH("covid",Tbl_ExpendInput[[#This Row],[Fund Detail Name]]))=TRUE,"99",Tbl_ExpendInput[[#This Row],[Fund Group Code]]))</f>
        <v>03</v>
      </c>
      <c r="O353" s="14">
        <f>VLOOKUP(Tbl_ExpendInput[[#This Row],[Agency Code]],TblAgencies[],12,FALSE)</f>
        <v>216</v>
      </c>
    </row>
    <row r="354" spans="1:15" x14ac:dyDescent="0.35">
      <c r="A354">
        <v>2022</v>
      </c>
      <c r="B354" t="s">
        <v>1532</v>
      </c>
      <c r="C354" t="s">
        <v>277</v>
      </c>
      <c r="D354" s="17">
        <v>216</v>
      </c>
      <c r="E354" t="s">
        <v>303</v>
      </c>
      <c r="F354" t="s">
        <v>1635</v>
      </c>
      <c r="G354" t="s">
        <v>1636</v>
      </c>
      <c r="H354" t="s">
        <v>1622</v>
      </c>
      <c r="I354" t="s">
        <v>1180</v>
      </c>
      <c r="J354" t="s">
        <v>1637</v>
      </c>
      <c r="K354" t="s">
        <v>1209</v>
      </c>
      <c r="L354">
        <v>15178842.029999999</v>
      </c>
      <c r="M354" t="str">
        <f>IF(Tbl_ExpendInput[[#This Row],[Fund Detail Code]]="09119",Tbl_ExpendInput[[#This Row],[Fund Group Name]],IF(ISNUMBER(SEARCH("covid",Tbl_ExpendInput[[#This Row],[Fund Detail Name]]))=TRUE,"COVID Funds",Tbl_ExpendInput[[#This Row],[Fund Group Name]]))</f>
        <v>Debt Service</v>
      </c>
      <c r="N354" s="14" t="str">
        <f>IF(Tbl_ExpendInput[[#This Row],[Fund Detail Code]]="09119",Tbl_ExpendInput[[#This Row],[Fund Group Code]],IF(ISNUMBER(SEARCH("covid",Tbl_ExpendInput[[#This Row],[Fund Detail Name]]))=TRUE,"99",Tbl_ExpendInput[[#This Row],[Fund Group Code]]))</f>
        <v>08</v>
      </c>
      <c r="O354" s="14">
        <f>VLOOKUP(Tbl_ExpendInput[[#This Row],[Agency Code]],TblAgencies[],12,FALSE)</f>
        <v>216</v>
      </c>
    </row>
    <row r="355" spans="1:15" x14ac:dyDescent="0.35">
      <c r="A355">
        <v>2022</v>
      </c>
      <c r="B355" t="s">
        <v>1532</v>
      </c>
      <c r="C355" t="s">
        <v>277</v>
      </c>
      <c r="D355" s="17">
        <v>216</v>
      </c>
      <c r="E355" t="s">
        <v>303</v>
      </c>
      <c r="F355" t="s">
        <v>1635</v>
      </c>
      <c r="G355" t="s">
        <v>1636</v>
      </c>
      <c r="H355" t="s">
        <v>1622</v>
      </c>
      <c r="I355" t="s">
        <v>1180</v>
      </c>
      <c r="J355" t="s">
        <v>1623</v>
      </c>
      <c r="K355" t="s">
        <v>1210</v>
      </c>
      <c r="L355">
        <v>11353388.310000001</v>
      </c>
      <c r="M355" t="str">
        <f>IF(Tbl_ExpendInput[[#This Row],[Fund Detail Code]]="09119",Tbl_ExpendInput[[#This Row],[Fund Group Name]],IF(ISNUMBER(SEARCH("covid",Tbl_ExpendInput[[#This Row],[Fund Detail Name]]))=TRUE,"COVID Funds",Tbl_ExpendInput[[#This Row],[Fund Group Name]]))</f>
        <v>Debt Service</v>
      </c>
      <c r="N355" s="14" t="str">
        <f>IF(Tbl_ExpendInput[[#This Row],[Fund Detail Code]]="09119",Tbl_ExpendInput[[#This Row],[Fund Group Code]],IF(ISNUMBER(SEARCH("covid",Tbl_ExpendInput[[#This Row],[Fund Detail Name]]))=TRUE,"99",Tbl_ExpendInput[[#This Row],[Fund Group Code]]))</f>
        <v>08</v>
      </c>
      <c r="O355" s="14">
        <f>VLOOKUP(Tbl_ExpendInput[[#This Row],[Agency Code]],TblAgencies[],12,FALSE)</f>
        <v>216</v>
      </c>
    </row>
    <row r="356" spans="1:15" x14ac:dyDescent="0.35">
      <c r="A356">
        <v>2022</v>
      </c>
      <c r="B356" t="s">
        <v>1532</v>
      </c>
      <c r="C356" t="s">
        <v>277</v>
      </c>
      <c r="D356" s="17">
        <v>217</v>
      </c>
      <c r="E356" t="s">
        <v>311</v>
      </c>
      <c r="F356" t="s">
        <v>3008</v>
      </c>
      <c r="G356" t="s">
        <v>3009</v>
      </c>
      <c r="H356" t="s">
        <v>1552</v>
      </c>
      <c r="I356" t="s">
        <v>927</v>
      </c>
      <c r="J356" t="s">
        <v>1553</v>
      </c>
      <c r="K356" t="s">
        <v>928</v>
      </c>
      <c r="L356">
        <v>0</v>
      </c>
      <c r="M356" t="str">
        <f>IF(Tbl_ExpendInput[[#This Row],[Fund Detail Code]]="09119",Tbl_ExpendInput[[#This Row],[Fund Group Name]],IF(ISNUMBER(SEARCH("covid",Tbl_ExpendInput[[#This Row],[Fund Detail Name]]))=TRUE,"COVID Funds",Tbl_ExpendInput[[#This Row],[Fund Group Name]]))</f>
        <v>General</v>
      </c>
      <c r="N356" s="14" t="str">
        <f>IF(Tbl_ExpendInput[[#This Row],[Fund Detail Code]]="09119",Tbl_ExpendInput[[#This Row],[Fund Group Code]],IF(ISNUMBER(SEARCH("covid",Tbl_ExpendInput[[#This Row],[Fund Detail Name]]))=TRUE,"99",Tbl_ExpendInput[[#This Row],[Fund Group Code]]))</f>
        <v>01</v>
      </c>
      <c r="O356" s="14">
        <f>VLOOKUP(Tbl_ExpendInput[[#This Row],[Agency Code]],TblAgencies[],12,FALSE)</f>
        <v>217</v>
      </c>
    </row>
    <row r="357" spans="1:15" x14ac:dyDescent="0.35">
      <c r="A357">
        <v>2022</v>
      </c>
      <c r="B357" t="s">
        <v>1532</v>
      </c>
      <c r="C357" t="s">
        <v>277</v>
      </c>
      <c r="D357" s="17">
        <v>217</v>
      </c>
      <c r="E357" t="s">
        <v>311</v>
      </c>
      <c r="F357" t="s">
        <v>3008</v>
      </c>
      <c r="G357" t="s">
        <v>3009</v>
      </c>
      <c r="H357" t="s">
        <v>1532</v>
      </c>
      <c r="I357" t="s">
        <v>1053</v>
      </c>
      <c r="J357" t="s">
        <v>1617</v>
      </c>
      <c r="K357" t="s">
        <v>1053</v>
      </c>
      <c r="L357">
        <v>68371984</v>
      </c>
      <c r="M357" t="str">
        <f>IF(Tbl_ExpendInput[[#This Row],[Fund Detail Code]]="09119",Tbl_ExpendInput[[#This Row],[Fund Group Name]],IF(ISNUMBER(SEARCH("covid",Tbl_ExpendInput[[#This Row],[Fund Detail Name]]))=TRUE,"COVID Funds",Tbl_ExpendInput[[#This Row],[Fund Group Name]]))</f>
        <v>Higher Education Operating</v>
      </c>
      <c r="N357" s="14" t="str">
        <f>IF(Tbl_ExpendInput[[#This Row],[Fund Detail Code]]="09119",Tbl_ExpendInput[[#This Row],[Fund Group Code]],IF(ISNUMBER(SEARCH("covid",Tbl_ExpendInput[[#This Row],[Fund Detail Name]]))=TRUE,"99",Tbl_ExpendInput[[#This Row],[Fund Group Code]]))</f>
        <v>03</v>
      </c>
      <c r="O357" s="14">
        <f>VLOOKUP(Tbl_ExpendInput[[#This Row],[Agency Code]],TblAgencies[],12,FALSE)</f>
        <v>217</v>
      </c>
    </row>
    <row r="358" spans="1:15" x14ac:dyDescent="0.35">
      <c r="A358">
        <v>2022</v>
      </c>
      <c r="B358" t="s">
        <v>1532</v>
      </c>
      <c r="C358" t="s">
        <v>277</v>
      </c>
      <c r="D358" s="17">
        <v>217</v>
      </c>
      <c r="E358" t="s">
        <v>311</v>
      </c>
      <c r="F358" t="s">
        <v>3012</v>
      </c>
      <c r="G358" t="s">
        <v>3013</v>
      </c>
      <c r="H358" t="s">
        <v>1532</v>
      </c>
      <c r="I358" t="s">
        <v>1053</v>
      </c>
      <c r="J358" t="s">
        <v>1617</v>
      </c>
      <c r="K358" t="s">
        <v>1053</v>
      </c>
      <c r="L358">
        <v>297089.53999999998</v>
      </c>
      <c r="M358" t="str">
        <f>IF(Tbl_ExpendInput[[#This Row],[Fund Detail Code]]="09119",Tbl_ExpendInput[[#This Row],[Fund Group Name]],IF(ISNUMBER(SEARCH("covid",Tbl_ExpendInput[[#This Row],[Fund Detail Name]]))=TRUE,"COVID Funds",Tbl_ExpendInput[[#This Row],[Fund Group Name]]))</f>
        <v>Higher Education Operating</v>
      </c>
      <c r="N358" s="14" t="str">
        <f>IF(Tbl_ExpendInput[[#This Row],[Fund Detail Code]]="09119",Tbl_ExpendInput[[#This Row],[Fund Group Code]],IF(ISNUMBER(SEARCH("covid",Tbl_ExpendInput[[#This Row],[Fund Detail Name]]))=TRUE,"99",Tbl_ExpendInput[[#This Row],[Fund Group Code]]))</f>
        <v>03</v>
      </c>
      <c r="O358" s="14">
        <f>VLOOKUP(Tbl_ExpendInput[[#This Row],[Agency Code]],TblAgencies[],12,FALSE)</f>
        <v>217</v>
      </c>
    </row>
    <row r="359" spans="1:15" x14ac:dyDescent="0.35">
      <c r="A359">
        <v>2022</v>
      </c>
      <c r="B359" t="s">
        <v>1532</v>
      </c>
      <c r="C359" t="s">
        <v>277</v>
      </c>
      <c r="D359" s="17">
        <v>217</v>
      </c>
      <c r="E359" t="s">
        <v>311</v>
      </c>
      <c r="F359" t="s">
        <v>3014</v>
      </c>
      <c r="G359" t="s">
        <v>3015</v>
      </c>
      <c r="H359" t="s">
        <v>1532</v>
      </c>
      <c r="I359" t="s">
        <v>1053</v>
      </c>
      <c r="J359" t="s">
        <v>1617</v>
      </c>
      <c r="K359" t="s">
        <v>1053</v>
      </c>
      <c r="L359">
        <v>11714930.07</v>
      </c>
      <c r="M359" t="str">
        <f>IF(Tbl_ExpendInput[[#This Row],[Fund Detail Code]]="09119",Tbl_ExpendInput[[#This Row],[Fund Group Name]],IF(ISNUMBER(SEARCH("covid",Tbl_ExpendInput[[#This Row],[Fund Detail Name]]))=TRUE,"COVID Funds",Tbl_ExpendInput[[#This Row],[Fund Group Name]]))</f>
        <v>Higher Education Operating</v>
      </c>
      <c r="N359" s="14" t="str">
        <f>IF(Tbl_ExpendInput[[#This Row],[Fund Detail Code]]="09119",Tbl_ExpendInput[[#This Row],[Fund Group Code]],IF(ISNUMBER(SEARCH("covid",Tbl_ExpendInput[[#This Row],[Fund Detail Name]]))=TRUE,"99",Tbl_ExpendInput[[#This Row],[Fund Group Code]]))</f>
        <v>03</v>
      </c>
      <c r="O359" s="14">
        <f>VLOOKUP(Tbl_ExpendInput[[#This Row],[Agency Code]],TblAgencies[],12,FALSE)</f>
        <v>217</v>
      </c>
    </row>
    <row r="360" spans="1:15" x14ac:dyDescent="0.35">
      <c r="A360">
        <v>2022</v>
      </c>
      <c r="B360" t="s">
        <v>1532</v>
      </c>
      <c r="C360" t="s">
        <v>277</v>
      </c>
      <c r="D360" s="17">
        <v>217</v>
      </c>
      <c r="E360" t="s">
        <v>311</v>
      </c>
      <c r="F360" t="s">
        <v>3016</v>
      </c>
      <c r="G360" t="s">
        <v>3017</v>
      </c>
      <c r="H360" t="s">
        <v>1532</v>
      </c>
      <c r="I360" t="s">
        <v>1053</v>
      </c>
      <c r="J360" t="s">
        <v>1617</v>
      </c>
      <c r="K360" t="s">
        <v>1053</v>
      </c>
      <c r="L360">
        <v>7664342.9299999997</v>
      </c>
      <c r="M360" t="str">
        <f>IF(Tbl_ExpendInput[[#This Row],[Fund Detail Code]]="09119",Tbl_ExpendInput[[#This Row],[Fund Group Name]],IF(ISNUMBER(SEARCH("covid",Tbl_ExpendInput[[#This Row],[Fund Detail Name]]))=TRUE,"COVID Funds",Tbl_ExpendInput[[#This Row],[Fund Group Name]]))</f>
        <v>Higher Education Operating</v>
      </c>
      <c r="N360" s="14" t="str">
        <f>IF(Tbl_ExpendInput[[#This Row],[Fund Detail Code]]="09119",Tbl_ExpendInput[[#This Row],[Fund Group Code]],IF(ISNUMBER(SEARCH("covid",Tbl_ExpendInput[[#This Row],[Fund Detail Name]]))=TRUE,"99",Tbl_ExpendInput[[#This Row],[Fund Group Code]]))</f>
        <v>03</v>
      </c>
      <c r="O360" s="14">
        <f>VLOOKUP(Tbl_ExpendInput[[#This Row],[Agency Code]],TblAgencies[],12,FALSE)</f>
        <v>217</v>
      </c>
    </row>
    <row r="361" spans="1:15" x14ac:dyDescent="0.35">
      <c r="A361">
        <v>2022</v>
      </c>
      <c r="B361" t="s">
        <v>1532</v>
      </c>
      <c r="C361" t="s">
        <v>277</v>
      </c>
      <c r="D361" s="17">
        <v>217</v>
      </c>
      <c r="E361" t="s">
        <v>311</v>
      </c>
      <c r="F361" t="s">
        <v>3016</v>
      </c>
      <c r="G361" t="s">
        <v>3017</v>
      </c>
      <c r="H361" t="s">
        <v>1532</v>
      </c>
      <c r="I361" t="s">
        <v>1053</v>
      </c>
      <c r="J361" t="s">
        <v>1618</v>
      </c>
      <c r="K361" t="s">
        <v>1204</v>
      </c>
      <c r="L361">
        <v>458858.43</v>
      </c>
      <c r="M361" t="str">
        <f>IF(Tbl_ExpendInput[[#This Row],[Fund Detail Code]]="09119",Tbl_ExpendInput[[#This Row],[Fund Group Name]],IF(ISNUMBER(SEARCH("covid",Tbl_ExpendInput[[#This Row],[Fund Detail Name]]))=TRUE,"COVID Funds",Tbl_ExpendInput[[#This Row],[Fund Group Name]]))</f>
        <v>Higher Education Operating</v>
      </c>
      <c r="N361" s="14" t="str">
        <f>IF(Tbl_ExpendInput[[#This Row],[Fund Detail Code]]="09119",Tbl_ExpendInput[[#This Row],[Fund Group Code]],IF(ISNUMBER(SEARCH("covid",Tbl_ExpendInput[[#This Row],[Fund Detail Name]]))=TRUE,"99",Tbl_ExpendInput[[#This Row],[Fund Group Code]]))</f>
        <v>03</v>
      </c>
      <c r="O361" s="14">
        <f>VLOOKUP(Tbl_ExpendInput[[#This Row],[Agency Code]],TblAgencies[],12,FALSE)</f>
        <v>217</v>
      </c>
    </row>
    <row r="362" spans="1:15" x14ac:dyDescent="0.35">
      <c r="A362">
        <v>2022</v>
      </c>
      <c r="B362" t="s">
        <v>1532</v>
      </c>
      <c r="C362" t="s">
        <v>277</v>
      </c>
      <c r="D362" s="17">
        <v>217</v>
      </c>
      <c r="E362" t="s">
        <v>311</v>
      </c>
      <c r="F362" t="s">
        <v>3018</v>
      </c>
      <c r="G362" t="s">
        <v>3019</v>
      </c>
      <c r="H362" t="s">
        <v>1532</v>
      </c>
      <c r="I362" t="s">
        <v>1053</v>
      </c>
      <c r="J362" t="s">
        <v>1617</v>
      </c>
      <c r="K362" t="s">
        <v>1053</v>
      </c>
      <c r="L362">
        <v>25773649.620000001</v>
      </c>
      <c r="M362" t="str">
        <f>IF(Tbl_ExpendInput[[#This Row],[Fund Detail Code]]="09119",Tbl_ExpendInput[[#This Row],[Fund Group Name]],IF(ISNUMBER(SEARCH("covid",Tbl_ExpendInput[[#This Row],[Fund Detail Name]]))=TRUE,"COVID Funds",Tbl_ExpendInput[[#This Row],[Fund Group Name]]))</f>
        <v>Higher Education Operating</v>
      </c>
      <c r="N362" s="14" t="str">
        <f>IF(Tbl_ExpendInput[[#This Row],[Fund Detail Code]]="09119",Tbl_ExpendInput[[#This Row],[Fund Group Code]],IF(ISNUMBER(SEARCH("covid",Tbl_ExpendInput[[#This Row],[Fund Detail Name]]))=TRUE,"99",Tbl_ExpendInput[[#This Row],[Fund Group Code]]))</f>
        <v>03</v>
      </c>
      <c r="O362" s="14">
        <f>VLOOKUP(Tbl_ExpendInput[[#This Row],[Agency Code]],TblAgencies[],12,FALSE)</f>
        <v>217</v>
      </c>
    </row>
    <row r="363" spans="1:15" x14ac:dyDescent="0.35">
      <c r="A363">
        <v>2022</v>
      </c>
      <c r="B363" t="s">
        <v>1532</v>
      </c>
      <c r="C363" t="s">
        <v>277</v>
      </c>
      <c r="D363" s="17">
        <v>217</v>
      </c>
      <c r="E363" t="s">
        <v>311</v>
      </c>
      <c r="F363" t="s">
        <v>3020</v>
      </c>
      <c r="G363" t="s">
        <v>3021</v>
      </c>
      <c r="H363" t="s">
        <v>1532</v>
      </c>
      <c r="I363" t="s">
        <v>1053</v>
      </c>
      <c r="J363" t="s">
        <v>1617</v>
      </c>
      <c r="K363" t="s">
        <v>1053</v>
      </c>
      <c r="L363">
        <v>14093572.02</v>
      </c>
      <c r="M363" t="str">
        <f>IF(Tbl_ExpendInput[[#This Row],[Fund Detail Code]]="09119",Tbl_ExpendInput[[#This Row],[Fund Group Name]],IF(ISNUMBER(SEARCH("covid",Tbl_ExpendInput[[#This Row],[Fund Detail Name]]))=TRUE,"COVID Funds",Tbl_ExpendInput[[#This Row],[Fund Group Name]]))</f>
        <v>Higher Education Operating</v>
      </c>
      <c r="N363" s="14" t="str">
        <f>IF(Tbl_ExpendInput[[#This Row],[Fund Detail Code]]="09119",Tbl_ExpendInput[[#This Row],[Fund Group Code]],IF(ISNUMBER(SEARCH("covid",Tbl_ExpendInput[[#This Row],[Fund Detail Name]]))=TRUE,"99",Tbl_ExpendInput[[#This Row],[Fund Group Code]]))</f>
        <v>03</v>
      </c>
      <c r="O363" s="14">
        <f>VLOOKUP(Tbl_ExpendInput[[#This Row],[Agency Code]],TblAgencies[],12,FALSE)</f>
        <v>217</v>
      </c>
    </row>
    <row r="364" spans="1:15" x14ac:dyDescent="0.35">
      <c r="A364">
        <v>2022</v>
      </c>
      <c r="B364" t="s">
        <v>1532</v>
      </c>
      <c r="C364" t="s">
        <v>277</v>
      </c>
      <c r="D364" s="17">
        <v>217</v>
      </c>
      <c r="E364" t="s">
        <v>311</v>
      </c>
      <c r="F364" t="s">
        <v>3020</v>
      </c>
      <c r="G364" t="s">
        <v>3021</v>
      </c>
      <c r="H364" t="s">
        <v>1532</v>
      </c>
      <c r="I364" t="s">
        <v>1053</v>
      </c>
      <c r="J364" t="s">
        <v>1639</v>
      </c>
      <c r="K364" t="s">
        <v>1220</v>
      </c>
      <c r="L364">
        <v>499.22</v>
      </c>
      <c r="M364" t="str">
        <f>IF(Tbl_ExpendInput[[#This Row],[Fund Detail Code]]="09119",Tbl_ExpendInput[[#This Row],[Fund Group Name]],IF(ISNUMBER(SEARCH("covid",Tbl_ExpendInput[[#This Row],[Fund Detail Name]]))=TRUE,"COVID Funds",Tbl_ExpendInput[[#This Row],[Fund Group Name]]))</f>
        <v>Higher Education Operating</v>
      </c>
      <c r="N364" s="14" t="str">
        <f>IF(Tbl_ExpendInput[[#This Row],[Fund Detail Code]]="09119",Tbl_ExpendInput[[#This Row],[Fund Group Code]],IF(ISNUMBER(SEARCH("covid",Tbl_ExpendInput[[#This Row],[Fund Detail Name]]))=TRUE,"99",Tbl_ExpendInput[[#This Row],[Fund Group Code]]))</f>
        <v>03</v>
      </c>
      <c r="O364" s="14">
        <f>VLOOKUP(Tbl_ExpendInput[[#This Row],[Agency Code]],TblAgencies[],12,FALSE)</f>
        <v>217</v>
      </c>
    </row>
    <row r="365" spans="1:15" x14ac:dyDescent="0.35">
      <c r="A365">
        <v>2022</v>
      </c>
      <c r="B365" t="s">
        <v>1532</v>
      </c>
      <c r="C365" t="s">
        <v>277</v>
      </c>
      <c r="D365" s="17">
        <v>217</v>
      </c>
      <c r="E365" t="s">
        <v>311</v>
      </c>
      <c r="F365" t="s">
        <v>3020</v>
      </c>
      <c r="G365" t="s">
        <v>3021</v>
      </c>
      <c r="H365" t="s">
        <v>1532</v>
      </c>
      <c r="I365" t="s">
        <v>1053</v>
      </c>
      <c r="J365" t="s">
        <v>1621</v>
      </c>
      <c r="K365" t="s">
        <v>1212</v>
      </c>
      <c r="L365">
        <v>78332.28</v>
      </c>
      <c r="M365" t="str">
        <f>IF(Tbl_ExpendInput[[#This Row],[Fund Detail Code]]="09119",Tbl_ExpendInput[[#This Row],[Fund Group Name]],IF(ISNUMBER(SEARCH("covid",Tbl_ExpendInput[[#This Row],[Fund Detail Name]]))=TRUE,"COVID Funds",Tbl_ExpendInput[[#This Row],[Fund Group Name]]))</f>
        <v>Higher Education Operating</v>
      </c>
      <c r="N365" s="14" t="str">
        <f>IF(Tbl_ExpendInput[[#This Row],[Fund Detail Code]]="09119",Tbl_ExpendInput[[#This Row],[Fund Group Code]],IF(ISNUMBER(SEARCH("covid",Tbl_ExpendInput[[#This Row],[Fund Detail Name]]))=TRUE,"99",Tbl_ExpendInput[[#This Row],[Fund Group Code]]))</f>
        <v>03</v>
      </c>
      <c r="O365" s="14">
        <f>VLOOKUP(Tbl_ExpendInput[[#This Row],[Agency Code]],TblAgencies[],12,FALSE)</f>
        <v>217</v>
      </c>
    </row>
    <row r="366" spans="1:15" x14ac:dyDescent="0.35">
      <c r="A366">
        <v>2022</v>
      </c>
      <c r="B366" t="s">
        <v>1532</v>
      </c>
      <c r="C366" t="s">
        <v>277</v>
      </c>
      <c r="D366" s="17">
        <v>217</v>
      </c>
      <c r="E366" t="s">
        <v>311</v>
      </c>
      <c r="F366" t="s">
        <v>1624</v>
      </c>
      <c r="G366" t="s">
        <v>1625</v>
      </c>
      <c r="H366" t="s">
        <v>1552</v>
      </c>
      <c r="I366" t="s">
        <v>927</v>
      </c>
      <c r="J366" t="s">
        <v>1553</v>
      </c>
      <c r="K366" t="s">
        <v>928</v>
      </c>
      <c r="L366">
        <v>14016332.66</v>
      </c>
      <c r="M366" t="str">
        <f>IF(Tbl_ExpendInput[[#This Row],[Fund Detail Code]]="09119",Tbl_ExpendInput[[#This Row],[Fund Group Name]],IF(ISNUMBER(SEARCH("covid",Tbl_ExpendInput[[#This Row],[Fund Detail Name]]))=TRUE,"COVID Funds",Tbl_ExpendInput[[#This Row],[Fund Group Name]]))</f>
        <v>General</v>
      </c>
      <c r="N366" s="14" t="str">
        <f>IF(Tbl_ExpendInput[[#This Row],[Fund Detail Code]]="09119",Tbl_ExpendInput[[#This Row],[Fund Group Code]],IF(ISNUMBER(SEARCH("covid",Tbl_ExpendInput[[#This Row],[Fund Detail Name]]))=TRUE,"99",Tbl_ExpendInput[[#This Row],[Fund Group Code]]))</f>
        <v>01</v>
      </c>
      <c r="O366" s="14">
        <f>VLOOKUP(Tbl_ExpendInput[[#This Row],[Agency Code]],TblAgencies[],12,FALSE)</f>
        <v>217</v>
      </c>
    </row>
    <row r="367" spans="1:15" x14ac:dyDescent="0.35">
      <c r="A367">
        <v>2022</v>
      </c>
      <c r="B367" t="s">
        <v>1532</v>
      </c>
      <c r="C367" t="s">
        <v>277</v>
      </c>
      <c r="D367" s="17">
        <v>217</v>
      </c>
      <c r="E367" t="s">
        <v>311</v>
      </c>
      <c r="F367" t="s">
        <v>1624</v>
      </c>
      <c r="G367" t="s">
        <v>1625</v>
      </c>
      <c r="H367" t="s">
        <v>1532</v>
      </c>
      <c r="I367" t="s">
        <v>1053</v>
      </c>
      <c r="J367" t="s">
        <v>1617</v>
      </c>
      <c r="K367" t="s">
        <v>1053</v>
      </c>
      <c r="L367">
        <v>1713160</v>
      </c>
      <c r="M367" t="str">
        <f>IF(Tbl_ExpendInput[[#This Row],[Fund Detail Code]]="09119",Tbl_ExpendInput[[#This Row],[Fund Group Name]],IF(ISNUMBER(SEARCH("covid",Tbl_ExpendInput[[#This Row],[Fund Detail Name]]))=TRUE,"COVID Funds",Tbl_ExpendInput[[#This Row],[Fund Group Name]]))</f>
        <v>Higher Education Operating</v>
      </c>
      <c r="N367" s="14" t="str">
        <f>IF(Tbl_ExpendInput[[#This Row],[Fund Detail Code]]="09119",Tbl_ExpendInput[[#This Row],[Fund Group Code]],IF(ISNUMBER(SEARCH("covid",Tbl_ExpendInput[[#This Row],[Fund Detail Name]]))=TRUE,"99",Tbl_ExpendInput[[#This Row],[Fund Group Code]]))</f>
        <v>03</v>
      </c>
      <c r="O367" s="14">
        <f>VLOOKUP(Tbl_ExpendInput[[#This Row],[Agency Code]],TblAgencies[],12,FALSE)</f>
        <v>217</v>
      </c>
    </row>
    <row r="368" spans="1:15" x14ac:dyDescent="0.35">
      <c r="A368">
        <v>2022</v>
      </c>
      <c r="B368" t="s">
        <v>1532</v>
      </c>
      <c r="C368" t="s">
        <v>277</v>
      </c>
      <c r="D368" s="17">
        <v>217</v>
      </c>
      <c r="E368" t="s">
        <v>311</v>
      </c>
      <c r="F368" t="s">
        <v>1624</v>
      </c>
      <c r="G368" t="s">
        <v>1625</v>
      </c>
      <c r="H368" t="s">
        <v>1532</v>
      </c>
      <c r="I368" t="s">
        <v>1053</v>
      </c>
      <c r="J368" t="s">
        <v>1626</v>
      </c>
      <c r="K368" t="s">
        <v>1201</v>
      </c>
      <c r="L368">
        <v>117000</v>
      </c>
      <c r="M368" t="str">
        <f>IF(Tbl_ExpendInput[[#This Row],[Fund Detail Code]]="09119",Tbl_ExpendInput[[#This Row],[Fund Group Name]],IF(ISNUMBER(SEARCH("covid",Tbl_ExpendInput[[#This Row],[Fund Detail Name]]))=TRUE,"COVID Funds",Tbl_ExpendInput[[#This Row],[Fund Group Name]]))</f>
        <v>Higher Education Operating</v>
      </c>
      <c r="N368" s="14" t="str">
        <f>IF(Tbl_ExpendInput[[#This Row],[Fund Detail Code]]="09119",Tbl_ExpendInput[[#This Row],[Fund Group Code]],IF(ISNUMBER(SEARCH("covid",Tbl_ExpendInput[[#This Row],[Fund Detail Name]]))=TRUE,"99",Tbl_ExpendInput[[#This Row],[Fund Group Code]]))</f>
        <v>03</v>
      </c>
      <c r="O368" s="14">
        <f>VLOOKUP(Tbl_ExpendInput[[#This Row],[Agency Code]],TblAgencies[],12,FALSE)</f>
        <v>217</v>
      </c>
    </row>
    <row r="369" spans="1:15" x14ac:dyDescent="0.35">
      <c r="A369">
        <v>2022</v>
      </c>
      <c r="B369" t="s">
        <v>1532</v>
      </c>
      <c r="C369" t="s">
        <v>277</v>
      </c>
      <c r="D369" s="17">
        <v>217</v>
      </c>
      <c r="E369" t="s">
        <v>311</v>
      </c>
      <c r="F369" t="s">
        <v>1624</v>
      </c>
      <c r="G369" t="s">
        <v>1625</v>
      </c>
      <c r="H369" t="s">
        <v>1532</v>
      </c>
      <c r="I369" t="s">
        <v>1053</v>
      </c>
      <c r="J369" t="s">
        <v>1628</v>
      </c>
      <c r="K369" t="s">
        <v>1170</v>
      </c>
      <c r="L369">
        <v>154883</v>
      </c>
      <c r="M369" t="str">
        <f>IF(Tbl_ExpendInput[[#This Row],[Fund Detail Code]]="09119",Tbl_ExpendInput[[#This Row],[Fund Group Name]],IF(ISNUMBER(SEARCH("covid",Tbl_ExpendInput[[#This Row],[Fund Detail Name]]))=TRUE,"COVID Funds",Tbl_ExpendInput[[#This Row],[Fund Group Name]]))</f>
        <v>COVID Funds</v>
      </c>
      <c r="N369" s="14" t="str">
        <f>IF(Tbl_ExpendInput[[#This Row],[Fund Detail Code]]="09119",Tbl_ExpendInput[[#This Row],[Fund Group Code]],IF(ISNUMBER(SEARCH("covid",Tbl_ExpendInput[[#This Row],[Fund Detail Name]]))=TRUE,"99",Tbl_ExpendInput[[#This Row],[Fund Group Code]]))</f>
        <v>99</v>
      </c>
      <c r="O369" s="14">
        <f>VLOOKUP(Tbl_ExpendInput[[#This Row],[Agency Code]],TblAgencies[],12,FALSE)</f>
        <v>217</v>
      </c>
    </row>
    <row r="370" spans="1:15" x14ac:dyDescent="0.35">
      <c r="A370">
        <v>2022</v>
      </c>
      <c r="B370" t="s">
        <v>1532</v>
      </c>
      <c r="C370" t="s">
        <v>277</v>
      </c>
      <c r="D370" s="17">
        <v>217</v>
      </c>
      <c r="E370" t="s">
        <v>311</v>
      </c>
      <c r="F370" t="s">
        <v>1624</v>
      </c>
      <c r="G370" t="s">
        <v>1625</v>
      </c>
      <c r="H370" t="s">
        <v>1532</v>
      </c>
      <c r="I370" t="s">
        <v>1053</v>
      </c>
      <c r="J370" t="s">
        <v>1538</v>
      </c>
      <c r="K370" t="s">
        <v>1214</v>
      </c>
      <c r="L370">
        <v>16770476</v>
      </c>
      <c r="M370" t="str">
        <f>IF(Tbl_ExpendInput[[#This Row],[Fund Detail Code]]="09119",Tbl_ExpendInput[[#This Row],[Fund Group Name]],IF(ISNUMBER(SEARCH("covid",Tbl_ExpendInput[[#This Row],[Fund Detail Name]]))=TRUE,"COVID Funds",Tbl_ExpendInput[[#This Row],[Fund Group Name]]))</f>
        <v>COVID Funds</v>
      </c>
      <c r="N370" s="14" t="str">
        <f>IF(Tbl_ExpendInput[[#This Row],[Fund Detail Code]]="09119",Tbl_ExpendInput[[#This Row],[Fund Group Code]],IF(ISNUMBER(SEARCH("covid",Tbl_ExpendInput[[#This Row],[Fund Detail Name]]))=TRUE,"99",Tbl_ExpendInput[[#This Row],[Fund Group Code]]))</f>
        <v>99</v>
      </c>
      <c r="O370" s="14">
        <f>VLOOKUP(Tbl_ExpendInput[[#This Row],[Agency Code]],TblAgencies[],12,FALSE)</f>
        <v>217</v>
      </c>
    </row>
    <row r="371" spans="1:15" x14ac:dyDescent="0.35">
      <c r="A371">
        <v>2022</v>
      </c>
      <c r="B371" t="s">
        <v>1532</v>
      </c>
      <c r="C371" t="s">
        <v>277</v>
      </c>
      <c r="D371" s="17">
        <v>217</v>
      </c>
      <c r="E371" t="s">
        <v>311</v>
      </c>
      <c r="F371" t="s">
        <v>1629</v>
      </c>
      <c r="G371" t="s">
        <v>1630</v>
      </c>
      <c r="H371" t="s">
        <v>1552</v>
      </c>
      <c r="I371" t="s">
        <v>927</v>
      </c>
      <c r="J371" t="s">
        <v>1553</v>
      </c>
      <c r="K371" t="s">
        <v>928</v>
      </c>
      <c r="L371">
        <v>110629.32</v>
      </c>
      <c r="M371" t="str">
        <f>IF(Tbl_ExpendInput[[#This Row],[Fund Detail Code]]="09119",Tbl_ExpendInput[[#This Row],[Fund Group Name]],IF(ISNUMBER(SEARCH("covid",Tbl_ExpendInput[[#This Row],[Fund Detail Name]]))=TRUE,"COVID Funds",Tbl_ExpendInput[[#This Row],[Fund Group Name]]))</f>
        <v>General</v>
      </c>
      <c r="N371" s="14" t="str">
        <f>IF(Tbl_ExpendInput[[#This Row],[Fund Detail Code]]="09119",Tbl_ExpendInput[[#This Row],[Fund Group Code]],IF(ISNUMBER(SEARCH("covid",Tbl_ExpendInput[[#This Row],[Fund Detail Name]]))=TRUE,"99",Tbl_ExpendInput[[#This Row],[Fund Group Code]]))</f>
        <v>01</v>
      </c>
      <c r="O371" s="14">
        <f>VLOOKUP(Tbl_ExpendInput[[#This Row],[Agency Code]],TblAgencies[],12,FALSE)</f>
        <v>217</v>
      </c>
    </row>
    <row r="372" spans="1:15" x14ac:dyDescent="0.35">
      <c r="A372">
        <v>2022</v>
      </c>
      <c r="B372" t="s">
        <v>1532</v>
      </c>
      <c r="C372" t="s">
        <v>277</v>
      </c>
      <c r="D372" s="17">
        <v>217</v>
      </c>
      <c r="E372" t="s">
        <v>311</v>
      </c>
      <c r="F372" t="s">
        <v>1629</v>
      </c>
      <c r="G372" t="s">
        <v>1630</v>
      </c>
      <c r="H372" t="s">
        <v>1532</v>
      </c>
      <c r="I372" t="s">
        <v>1053</v>
      </c>
      <c r="J372" t="s">
        <v>1631</v>
      </c>
      <c r="K372" t="s">
        <v>1200</v>
      </c>
      <c r="L372">
        <v>2949530.35</v>
      </c>
      <c r="M372" t="str">
        <f>IF(Tbl_ExpendInput[[#This Row],[Fund Detail Code]]="09119",Tbl_ExpendInput[[#This Row],[Fund Group Name]],IF(ISNUMBER(SEARCH("covid",Tbl_ExpendInput[[#This Row],[Fund Detail Name]]))=TRUE,"COVID Funds",Tbl_ExpendInput[[#This Row],[Fund Group Name]]))</f>
        <v>Higher Education Operating</v>
      </c>
      <c r="N372" s="14" t="str">
        <f>IF(Tbl_ExpendInput[[#This Row],[Fund Detail Code]]="09119",Tbl_ExpendInput[[#This Row],[Fund Group Code]],IF(ISNUMBER(SEARCH("covid",Tbl_ExpendInput[[#This Row],[Fund Detail Name]]))=TRUE,"99",Tbl_ExpendInput[[#This Row],[Fund Group Code]]))</f>
        <v>03</v>
      </c>
      <c r="O372" s="14">
        <f>VLOOKUP(Tbl_ExpendInput[[#This Row],[Agency Code]],TblAgencies[],12,FALSE)</f>
        <v>217</v>
      </c>
    </row>
    <row r="373" spans="1:15" x14ac:dyDescent="0.35">
      <c r="A373">
        <v>2022</v>
      </c>
      <c r="B373" t="s">
        <v>1532</v>
      </c>
      <c r="C373" t="s">
        <v>277</v>
      </c>
      <c r="D373" s="17">
        <v>217</v>
      </c>
      <c r="E373" t="s">
        <v>311</v>
      </c>
      <c r="F373" t="s">
        <v>1629</v>
      </c>
      <c r="G373" t="s">
        <v>1630</v>
      </c>
      <c r="H373" t="s">
        <v>1532</v>
      </c>
      <c r="I373" t="s">
        <v>1053</v>
      </c>
      <c r="J373" t="s">
        <v>1626</v>
      </c>
      <c r="K373" t="s">
        <v>1201</v>
      </c>
      <c r="L373">
        <v>1793876.9</v>
      </c>
      <c r="M373" t="str">
        <f>IF(Tbl_ExpendInput[[#This Row],[Fund Detail Code]]="09119",Tbl_ExpendInput[[#This Row],[Fund Group Name]],IF(ISNUMBER(SEARCH("covid",Tbl_ExpendInput[[#This Row],[Fund Detail Name]]))=TRUE,"COVID Funds",Tbl_ExpendInput[[#This Row],[Fund Group Name]]))</f>
        <v>Higher Education Operating</v>
      </c>
      <c r="N373" s="14" t="str">
        <f>IF(Tbl_ExpendInput[[#This Row],[Fund Detail Code]]="09119",Tbl_ExpendInput[[#This Row],[Fund Group Code]],IF(ISNUMBER(SEARCH("covid",Tbl_ExpendInput[[#This Row],[Fund Detail Name]]))=TRUE,"99",Tbl_ExpendInput[[#This Row],[Fund Group Code]]))</f>
        <v>03</v>
      </c>
      <c r="O373" s="14">
        <f>VLOOKUP(Tbl_ExpendInput[[#This Row],[Agency Code]],TblAgencies[],12,FALSE)</f>
        <v>217</v>
      </c>
    </row>
    <row r="374" spans="1:15" x14ac:dyDescent="0.35">
      <c r="A374">
        <v>2022</v>
      </c>
      <c r="B374" t="s">
        <v>1532</v>
      </c>
      <c r="C374" t="s">
        <v>277</v>
      </c>
      <c r="D374" s="17">
        <v>217</v>
      </c>
      <c r="E374" t="s">
        <v>311</v>
      </c>
      <c r="F374" t="s">
        <v>1629</v>
      </c>
      <c r="G374" t="s">
        <v>1630</v>
      </c>
      <c r="H374" t="s">
        <v>1532</v>
      </c>
      <c r="I374" t="s">
        <v>1053</v>
      </c>
      <c r="J374" t="s">
        <v>1632</v>
      </c>
      <c r="K374" t="s">
        <v>1202</v>
      </c>
      <c r="L374">
        <v>107368.51</v>
      </c>
      <c r="M374" t="str">
        <f>IF(Tbl_ExpendInput[[#This Row],[Fund Detail Code]]="09119",Tbl_ExpendInput[[#This Row],[Fund Group Name]],IF(ISNUMBER(SEARCH("covid",Tbl_ExpendInput[[#This Row],[Fund Detail Name]]))=TRUE,"COVID Funds",Tbl_ExpendInput[[#This Row],[Fund Group Name]]))</f>
        <v>Higher Education Operating</v>
      </c>
      <c r="N374" s="14" t="str">
        <f>IF(Tbl_ExpendInput[[#This Row],[Fund Detail Code]]="09119",Tbl_ExpendInput[[#This Row],[Fund Group Code]],IF(ISNUMBER(SEARCH("covid",Tbl_ExpendInput[[#This Row],[Fund Detail Name]]))=TRUE,"99",Tbl_ExpendInput[[#This Row],[Fund Group Code]]))</f>
        <v>03</v>
      </c>
      <c r="O374" s="14">
        <f>VLOOKUP(Tbl_ExpendInput[[#This Row],[Agency Code]],TblAgencies[],12,FALSE)</f>
        <v>217</v>
      </c>
    </row>
    <row r="375" spans="1:15" x14ac:dyDescent="0.35">
      <c r="A375">
        <v>2022</v>
      </c>
      <c r="B375" t="s">
        <v>1532</v>
      </c>
      <c r="C375" t="s">
        <v>277</v>
      </c>
      <c r="D375" s="17">
        <v>217</v>
      </c>
      <c r="E375" t="s">
        <v>311</v>
      </c>
      <c r="F375" t="s">
        <v>1629</v>
      </c>
      <c r="G375" t="s">
        <v>1630</v>
      </c>
      <c r="H375" t="s">
        <v>1532</v>
      </c>
      <c r="I375" t="s">
        <v>1053</v>
      </c>
      <c r="J375" t="s">
        <v>1533</v>
      </c>
      <c r="K375" t="s">
        <v>1163</v>
      </c>
      <c r="L375">
        <v>1062000</v>
      </c>
      <c r="M375" t="str">
        <f>IF(Tbl_ExpendInput[[#This Row],[Fund Detail Code]]="09119",Tbl_ExpendInput[[#This Row],[Fund Group Name]],IF(ISNUMBER(SEARCH("covid",Tbl_ExpendInput[[#This Row],[Fund Detail Name]]))=TRUE,"COVID Funds",Tbl_ExpendInput[[#This Row],[Fund Group Name]]))</f>
        <v>COVID Funds</v>
      </c>
      <c r="N375" s="14" t="str">
        <f>IF(Tbl_ExpendInput[[#This Row],[Fund Detail Code]]="09119",Tbl_ExpendInput[[#This Row],[Fund Group Code]],IF(ISNUMBER(SEARCH("covid",Tbl_ExpendInput[[#This Row],[Fund Detail Name]]))=TRUE,"99",Tbl_ExpendInput[[#This Row],[Fund Group Code]]))</f>
        <v>99</v>
      </c>
      <c r="O375" s="14">
        <f>VLOOKUP(Tbl_ExpendInput[[#This Row],[Agency Code]],TblAgencies[],12,FALSE)</f>
        <v>217</v>
      </c>
    </row>
    <row r="376" spans="1:15" x14ac:dyDescent="0.35">
      <c r="A376">
        <v>2022</v>
      </c>
      <c r="B376" t="s">
        <v>1532</v>
      </c>
      <c r="C376" t="s">
        <v>277</v>
      </c>
      <c r="D376" s="17">
        <v>217</v>
      </c>
      <c r="E376" t="s">
        <v>311</v>
      </c>
      <c r="F376" t="s">
        <v>1629</v>
      </c>
      <c r="G376" t="s">
        <v>1630</v>
      </c>
      <c r="H376" t="s">
        <v>1532</v>
      </c>
      <c r="I376" t="s">
        <v>1053</v>
      </c>
      <c r="J376" t="s">
        <v>1620</v>
      </c>
      <c r="K376" t="s">
        <v>1216</v>
      </c>
      <c r="L376">
        <v>21620921.899999999</v>
      </c>
      <c r="M376" t="str">
        <f>IF(Tbl_ExpendInput[[#This Row],[Fund Detail Code]]="09119",Tbl_ExpendInput[[#This Row],[Fund Group Name]],IF(ISNUMBER(SEARCH("covid",Tbl_ExpendInput[[#This Row],[Fund Detail Name]]))=TRUE,"COVID Funds",Tbl_ExpendInput[[#This Row],[Fund Group Name]]))</f>
        <v>COVID Funds</v>
      </c>
      <c r="N376" s="14" t="str">
        <f>IF(Tbl_ExpendInput[[#This Row],[Fund Detail Code]]="09119",Tbl_ExpendInput[[#This Row],[Fund Group Code]],IF(ISNUMBER(SEARCH("covid",Tbl_ExpendInput[[#This Row],[Fund Detail Name]]))=TRUE,"99",Tbl_ExpendInput[[#This Row],[Fund Group Code]]))</f>
        <v>99</v>
      </c>
      <c r="O376" s="14">
        <f>VLOOKUP(Tbl_ExpendInput[[#This Row],[Agency Code]],TblAgencies[],12,FALSE)</f>
        <v>217</v>
      </c>
    </row>
    <row r="377" spans="1:15" x14ac:dyDescent="0.35">
      <c r="A377">
        <v>2022</v>
      </c>
      <c r="B377" t="s">
        <v>1532</v>
      </c>
      <c r="C377" t="s">
        <v>277</v>
      </c>
      <c r="D377" s="17">
        <v>217</v>
      </c>
      <c r="E377" t="s">
        <v>311</v>
      </c>
      <c r="F377" t="s">
        <v>1629</v>
      </c>
      <c r="G377" t="s">
        <v>1630</v>
      </c>
      <c r="H377" t="s">
        <v>1532</v>
      </c>
      <c r="I377" t="s">
        <v>1053</v>
      </c>
      <c r="J377" t="s">
        <v>1534</v>
      </c>
      <c r="K377" t="s">
        <v>1308</v>
      </c>
      <c r="L377">
        <v>41079.69</v>
      </c>
      <c r="M377" t="str">
        <f>IF(Tbl_ExpendInput[[#This Row],[Fund Detail Code]]="09119",Tbl_ExpendInput[[#This Row],[Fund Group Name]],IF(ISNUMBER(SEARCH("covid",Tbl_ExpendInput[[#This Row],[Fund Detail Name]]))=TRUE,"COVID Funds",Tbl_ExpendInput[[#This Row],[Fund Group Name]]))</f>
        <v>COVID Funds</v>
      </c>
      <c r="N377" s="14" t="str">
        <f>IF(Tbl_ExpendInput[[#This Row],[Fund Detail Code]]="09119",Tbl_ExpendInput[[#This Row],[Fund Group Code]],IF(ISNUMBER(SEARCH("covid",Tbl_ExpendInput[[#This Row],[Fund Detail Name]]))=TRUE,"99",Tbl_ExpendInput[[#This Row],[Fund Group Code]]))</f>
        <v>99</v>
      </c>
      <c r="O377" s="14">
        <f>VLOOKUP(Tbl_ExpendInput[[#This Row],[Agency Code]],TblAgencies[],12,FALSE)</f>
        <v>217</v>
      </c>
    </row>
    <row r="378" spans="1:15" x14ac:dyDescent="0.35">
      <c r="A378">
        <v>2022</v>
      </c>
      <c r="B378" t="s">
        <v>1532</v>
      </c>
      <c r="C378" t="s">
        <v>277</v>
      </c>
      <c r="D378" s="17">
        <v>217</v>
      </c>
      <c r="E378" t="s">
        <v>311</v>
      </c>
      <c r="F378" t="s">
        <v>1605</v>
      </c>
      <c r="G378" t="s">
        <v>1576</v>
      </c>
      <c r="H378" t="s">
        <v>1532</v>
      </c>
      <c r="I378" t="s">
        <v>1053</v>
      </c>
      <c r="J378" t="s">
        <v>1617</v>
      </c>
      <c r="K378" t="s">
        <v>1053</v>
      </c>
      <c r="L378">
        <v>23459622.739999998</v>
      </c>
      <c r="M378" t="str">
        <f>IF(Tbl_ExpendInput[[#This Row],[Fund Detail Code]]="09119",Tbl_ExpendInput[[#This Row],[Fund Group Name]],IF(ISNUMBER(SEARCH("covid",Tbl_ExpendInput[[#This Row],[Fund Detail Name]]))=TRUE,"COVID Funds",Tbl_ExpendInput[[#This Row],[Fund Group Name]]))</f>
        <v>Higher Education Operating</v>
      </c>
      <c r="N378" s="14" t="str">
        <f>IF(Tbl_ExpendInput[[#This Row],[Fund Detail Code]]="09119",Tbl_ExpendInput[[#This Row],[Fund Group Code]],IF(ISNUMBER(SEARCH("covid",Tbl_ExpendInput[[#This Row],[Fund Detail Name]]))=TRUE,"99",Tbl_ExpendInput[[#This Row],[Fund Group Code]]))</f>
        <v>03</v>
      </c>
      <c r="O378" s="14">
        <f>VLOOKUP(Tbl_ExpendInput[[#This Row],[Agency Code]],TblAgencies[],12,FALSE)</f>
        <v>217</v>
      </c>
    </row>
    <row r="379" spans="1:15" x14ac:dyDescent="0.35">
      <c r="A379">
        <v>2022</v>
      </c>
      <c r="B379" t="s">
        <v>1532</v>
      </c>
      <c r="C379" t="s">
        <v>277</v>
      </c>
      <c r="D379" s="17">
        <v>217</v>
      </c>
      <c r="E379" t="s">
        <v>311</v>
      </c>
      <c r="F379" t="s">
        <v>1605</v>
      </c>
      <c r="G379" t="s">
        <v>1576</v>
      </c>
      <c r="H379" t="s">
        <v>1532</v>
      </c>
      <c r="I379" t="s">
        <v>1053</v>
      </c>
      <c r="J379" t="s">
        <v>1618</v>
      </c>
      <c r="K379" t="s">
        <v>1204</v>
      </c>
      <c r="L379">
        <v>47973.57</v>
      </c>
      <c r="M379" t="str">
        <f>IF(Tbl_ExpendInput[[#This Row],[Fund Detail Code]]="09119",Tbl_ExpendInput[[#This Row],[Fund Group Name]],IF(ISNUMBER(SEARCH("covid",Tbl_ExpendInput[[#This Row],[Fund Detail Name]]))=TRUE,"COVID Funds",Tbl_ExpendInput[[#This Row],[Fund Group Name]]))</f>
        <v>Higher Education Operating</v>
      </c>
      <c r="N379" s="14" t="str">
        <f>IF(Tbl_ExpendInput[[#This Row],[Fund Detail Code]]="09119",Tbl_ExpendInput[[#This Row],[Fund Group Code]],IF(ISNUMBER(SEARCH("covid",Tbl_ExpendInput[[#This Row],[Fund Detail Name]]))=TRUE,"99",Tbl_ExpendInput[[#This Row],[Fund Group Code]]))</f>
        <v>03</v>
      </c>
      <c r="O379" s="14">
        <f>VLOOKUP(Tbl_ExpendInput[[#This Row],[Agency Code]],TblAgencies[],12,FALSE)</f>
        <v>217</v>
      </c>
    </row>
    <row r="380" spans="1:15" x14ac:dyDescent="0.35">
      <c r="A380">
        <v>2022</v>
      </c>
      <c r="B380" t="s">
        <v>1532</v>
      </c>
      <c r="C380" t="s">
        <v>277</v>
      </c>
      <c r="D380" s="17">
        <v>217</v>
      </c>
      <c r="E380" t="s">
        <v>311</v>
      </c>
      <c r="F380" t="s">
        <v>1635</v>
      </c>
      <c r="G380" t="s">
        <v>1636</v>
      </c>
      <c r="H380" t="s">
        <v>1532</v>
      </c>
      <c r="I380" t="s">
        <v>1053</v>
      </c>
      <c r="J380" t="s">
        <v>1627</v>
      </c>
      <c r="K380" t="s">
        <v>1203</v>
      </c>
      <c r="L380">
        <v>51686095.810000002</v>
      </c>
      <c r="M380" t="str">
        <f>IF(Tbl_ExpendInput[[#This Row],[Fund Detail Code]]="09119",Tbl_ExpendInput[[#This Row],[Fund Group Name]],IF(ISNUMBER(SEARCH("covid",Tbl_ExpendInput[[#This Row],[Fund Detail Name]]))=TRUE,"COVID Funds",Tbl_ExpendInput[[#This Row],[Fund Group Name]]))</f>
        <v>Higher Education Operating</v>
      </c>
      <c r="N380" s="14" t="str">
        <f>IF(Tbl_ExpendInput[[#This Row],[Fund Detail Code]]="09119",Tbl_ExpendInput[[#This Row],[Fund Group Code]],IF(ISNUMBER(SEARCH("covid",Tbl_ExpendInput[[#This Row],[Fund Detail Name]]))=TRUE,"99",Tbl_ExpendInput[[#This Row],[Fund Group Code]]))</f>
        <v>03</v>
      </c>
      <c r="O380" s="14">
        <f>VLOOKUP(Tbl_ExpendInput[[#This Row],[Agency Code]],TblAgencies[],12,FALSE)</f>
        <v>217</v>
      </c>
    </row>
    <row r="381" spans="1:15" x14ac:dyDescent="0.35">
      <c r="A381">
        <v>2022</v>
      </c>
      <c r="B381" t="s">
        <v>1532</v>
      </c>
      <c r="C381" t="s">
        <v>277</v>
      </c>
      <c r="D381" s="17">
        <v>217</v>
      </c>
      <c r="E381" t="s">
        <v>311</v>
      </c>
      <c r="F381" t="s">
        <v>1635</v>
      </c>
      <c r="G381" t="s">
        <v>956</v>
      </c>
      <c r="H381" t="s">
        <v>1532</v>
      </c>
      <c r="I381" t="s">
        <v>1053</v>
      </c>
      <c r="J381" t="s">
        <v>1627</v>
      </c>
      <c r="K381" t="s">
        <v>1203</v>
      </c>
      <c r="L381">
        <v>0</v>
      </c>
      <c r="M381" t="str">
        <f>IF(Tbl_ExpendInput[[#This Row],[Fund Detail Code]]="09119",Tbl_ExpendInput[[#This Row],[Fund Group Name]],IF(ISNUMBER(SEARCH("covid",Tbl_ExpendInput[[#This Row],[Fund Detail Name]]))=TRUE,"COVID Funds",Tbl_ExpendInput[[#This Row],[Fund Group Name]]))</f>
        <v>Higher Education Operating</v>
      </c>
      <c r="N381" s="14" t="str">
        <f>IF(Tbl_ExpendInput[[#This Row],[Fund Detail Code]]="09119",Tbl_ExpendInput[[#This Row],[Fund Group Code]],IF(ISNUMBER(SEARCH("covid",Tbl_ExpendInput[[#This Row],[Fund Detail Name]]))=TRUE,"99",Tbl_ExpendInput[[#This Row],[Fund Group Code]]))</f>
        <v>03</v>
      </c>
      <c r="O381" s="14">
        <f>VLOOKUP(Tbl_ExpendInput[[#This Row],[Agency Code]],TblAgencies[],12,FALSE)</f>
        <v>217</v>
      </c>
    </row>
    <row r="382" spans="1:15" x14ac:dyDescent="0.35">
      <c r="A382">
        <v>2022</v>
      </c>
      <c r="B382" t="s">
        <v>1532</v>
      </c>
      <c r="C382" t="s">
        <v>277</v>
      </c>
      <c r="D382" s="17">
        <v>217</v>
      </c>
      <c r="E382" t="s">
        <v>311</v>
      </c>
      <c r="F382" t="s">
        <v>1635</v>
      </c>
      <c r="G382" t="s">
        <v>1636</v>
      </c>
      <c r="H382" t="s">
        <v>1532</v>
      </c>
      <c r="I382" t="s">
        <v>1053</v>
      </c>
      <c r="J382" t="s">
        <v>1657</v>
      </c>
      <c r="K382" t="s">
        <v>1213</v>
      </c>
      <c r="L382">
        <v>187041.96</v>
      </c>
      <c r="M382" t="str">
        <f>IF(Tbl_ExpendInput[[#This Row],[Fund Detail Code]]="09119",Tbl_ExpendInput[[#This Row],[Fund Group Name]],IF(ISNUMBER(SEARCH("covid",Tbl_ExpendInput[[#This Row],[Fund Detail Name]]))=TRUE,"COVID Funds",Tbl_ExpendInput[[#This Row],[Fund Group Name]]))</f>
        <v>COVID Funds</v>
      </c>
      <c r="N382" s="14" t="str">
        <f>IF(Tbl_ExpendInput[[#This Row],[Fund Detail Code]]="09119",Tbl_ExpendInput[[#This Row],[Fund Group Code]],IF(ISNUMBER(SEARCH("covid",Tbl_ExpendInput[[#This Row],[Fund Detail Name]]))=TRUE,"99",Tbl_ExpendInput[[#This Row],[Fund Group Code]]))</f>
        <v>99</v>
      </c>
      <c r="O382" s="14">
        <f>VLOOKUP(Tbl_ExpendInput[[#This Row],[Agency Code]],TblAgencies[],12,FALSE)</f>
        <v>217</v>
      </c>
    </row>
    <row r="383" spans="1:15" x14ac:dyDescent="0.35">
      <c r="A383">
        <v>2022</v>
      </c>
      <c r="B383" t="s">
        <v>1532</v>
      </c>
      <c r="C383" t="s">
        <v>277</v>
      </c>
      <c r="D383" s="17">
        <v>217</v>
      </c>
      <c r="E383" t="s">
        <v>311</v>
      </c>
      <c r="F383" t="s">
        <v>1635</v>
      </c>
      <c r="G383" t="s">
        <v>1636</v>
      </c>
      <c r="H383" t="s">
        <v>1622</v>
      </c>
      <c r="I383" t="s">
        <v>1180</v>
      </c>
      <c r="J383" t="s">
        <v>1637</v>
      </c>
      <c r="K383" t="s">
        <v>1209</v>
      </c>
      <c r="L383">
        <v>3368156.26</v>
      </c>
      <c r="M383" t="str">
        <f>IF(Tbl_ExpendInput[[#This Row],[Fund Detail Code]]="09119",Tbl_ExpendInput[[#This Row],[Fund Group Name]],IF(ISNUMBER(SEARCH("covid",Tbl_ExpendInput[[#This Row],[Fund Detail Name]]))=TRUE,"COVID Funds",Tbl_ExpendInput[[#This Row],[Fund Group Name]]))</f>
        <v>Debt Service</v>
      </c>
      <c r="N383" s="14" t="str">
        <f>IF(Tbl_ExpendInput[[#This Row],[Fund Detail Code]]="09119",Tbl_ExpendInput[[#This Row],[Fund Group Code]],IF(ISNUMBER(SEARCH("covid",Tbl_ExpendInput[[#This Row],[Fund Detail Name]]))=TRUE,"99",Tbl_ExpendInput[[#This Row],[Fund Group Code]]))</f>
        <v>08</v>
      </c>
      <c r="O383" s="14">
        <f>VLOOKUP(Tbl_ExpendInput[[#This Row],[Agency Code]],TblAgencies[],12,FALSE)</f>
        <v>217</v>
      </c>
    </row>
    <row r="384" spans="1:15" x14ac:dyDescent="0.35">
      <c r="A384">
        <v>2022</v>
      </c>
      <c r="B384" t="s">
        <v>1532</v>
      </c>
      <c r="C384" t="s">
        <v>277</v>
      </c>
      <c r="D384" s="17">
        <v>217</v>
      </c>
      <c r="E384" t="s">
        <v>311</v>
      </c>
      <c r="F384" t="s">
        <v>1635</v>
      </c>
      <c r="G384" t="s">
        <v>1636</v>
      </c>
      <c r="H384" t="s">
        <v>1622</v>
      </c>
      <c r="I384" t="s">
        <v>1180</v>
      </c>
      <c r="J384" t="s">
        <v>1623</v>
      </c>
      <c r="K384" t="s">
        <v>1210</v>
      </c>
      <c r="L384">
        <v>1125584.32</v>
      </c>
      <c r="M384" t="str">
        <f>IF(Tbl_ExpendInput[[#This Row],[Fund Detail Code]]="09119",Tbl_ExpendInput[[#This Row],[Fund Group Name]],IF(ISNUMBER(SEARCH("covid",Tbl_ExpendInput[[#This Row],[Fund Detail Name]]))=TRUE,"COVID Funds",Tbl_ExpendInput[[#This Row],[Fund Group Name]]))</f>
        <v>Debt Service</v>
      </c>
      <c r="N384" s="14" t="str">
        <f>IF(Tbl_ExpendInput[[#This Row],[Fund Detail Code]]="09119",Tbl_ExpendInput[[#This Row],[Fund Group Code]],IF(ISNUMBER(SEARCH("covid",Tbl_ExpendInput[[#This Row],[Fund Detail Name]]))=TRUE,"99",Tbl_ExpendInput[[#This Row],[Fund Group Code]]))</f>
        <v>08</v>
      </c>
      <c r="O384" s="14">
        <f>VLOOKUP(Tbl_ExpendInput[[#This Row],[Agency Code]],TblAgencies[],12,FALSE)</f>
        <v>217</v>
      </c>
    </row>
    <row r="385" spans="1:15" x14ac:dyDescent="0.35">
      <c r="A385">
        <v>2022</v>
      </c>
      <c r="B385" t="s">
        <v>1532</v>
      </c>
      <c r="C385" t="s">
        <v>277</v>
      </c>
      <c r="D385" s="17">
        <v>218</v>
      </c>
      <c r="E385" t="s">
        <v>287</v>
      </c>
      <c r="F385" t="s">
        <v>1577</v>
      </c>
      <c r="G385" t="s">
        <v>1658</v>
      </c>
      <c r="H385" t="s">
        <v>1552</v>
      </c>
      <c r="I385" t="s">
        <v>927</v>
      </c>
      <c r="J385" t="s">
        <v>1553</v>
      </c>
      <c r="K385" t="s">
        <v>928</v>
      </c>
      <c r="L385">
        <v>4639062.71</v>
      </c>
      <c r="M385" t="str">
        <f>IF(Tbl_ExpendInput[[#This Row],[Fund Detail Code]]="09119",Tbl_ExpendInput[[#This Row],[Fund Group Name]],IF(ISNUMBER(SEARCH("covid",Tbl_ExpendInput[[#This Row],[Fund Detail Name]]))=TRUE,"COVID Funds",Tbl_ExpendInput[[#This Row],[Fund Group Name]]))</f>
        <v>General</v>
      </c>
      <c r="N385" s="14" t="str">
        <f>IF(Tbl_ExpendInput[[#This Row],[Fund Detail Code]]="09119",Tbl_ExpendInput[[#This Row],[Fund Group Code]],IF(ISNUMBER(SEARCH("covid",Tbl_ExpendInput[[#This Row],[Fund Detail Name]]))=TRUE,"99",Tbl_ExpendInput[[#This Row],[Fund Group Code]]))</f>
        <v>01</v>
      </c>
      <c r="O385" s="14">
        <f>VLOOKUP(Tbl_ExpendInput[[#This Row],[Agency Code]],TblAgencies[],12,FALSE)</f>
        <v>218</v>
      </c>
    </row>
    <row r="386" spans="1:15" x14ac:dyDescent="0.35">
      <c r="A386">
        <v>2022</v>
      </c>
      <c r="B386" t="s">
        <v>1532</v>
      </c>
      <c r="C386" t="s">
        <v>277</v>
      </c>
      <c r="D386" s="17">
        <v>218</v>
      </c>
      <c r="E386" t="s">
        <v>287</v>
      </c>
      <c r="F386" t="s">
        <v>1577</v>
      </c>
      <c r="G386" t="s">
        <v>1658</v>
      </c>
      <c r="H386" t="s">
        <v>1563</v>
      </c>
      <c r="I386" t="s">
        <v>932</v>
      </c>
      <c r="J386" t="s">
        <v>1659</v>
      </c>
      <c r="K386" t="s">
        <v>1229</v>
      </c>
      <c r="L386">
        <v>88006.15</v>
      </c>
      <c r="M386" t="str">
        <f>IF(Tbl_ExpendInput[[#This Row],[Fund Detail Code]]="09119",Tbl_ExpendInput[[#This Row],[Fund Group Name]],IF(ISNUMBER(SEARCH("covid",Tbl_ExpendInput[[#This Row],[Fund Detail Name]]))=TRUE,"COVID Funds",Tbl_ExpendInput[[#This Row],[Fund Group Name]]))</f>
        <v>Special</v>
      </c>
      <c r="N386" s="14" t="str">
        <f>IF(Tbl_ExpendInput[[#This Row],[Fund Detail Code]]="09119",Tbl_ExpendInput[[#This Row],[Fund Group Code]],IF(ISNUMBER(SEARCH("covid",Tbl_ExpendInput[[#This Row],[Fund Detail Name]]))=TRUE,"99",Tbl_ExpendInput[[#This Row],[Fund Group Code]]))</f>
        <v>02</v>
      </c>
      <c r="O386" s="14">
        <f>VLOOKUP(Tbl_ExpendInput[[#This Row],[Agency Code]],TblAgencies[],12,FALSE)</f>
        <v>218</v>
      </c>
    </row>
    <row r="387" spans="1:15" x14ac:dyDescent="0.35">
      <c r="A387">
        <v>2022</v>
      </c>
      <c r="B387" t="s">
        <v>1532</v>
      </c>
      <c r="C387" t="s">
        <v>277</v>
      </c>
      <c r="D387" s="17">
        <v>218</v>
      </c>
      <c r="E387" t="s">
        <v>287</v>
      </c>
      <c r="F387" t="s">
        <v>1577</v>
      </c>
      <c r="G387" t="s">
        <v>1658</v>
      </c>
      <c r="H387" t="s">
        <v>1519</v>
      </c>
      <c r="I387" t="s">
        <v>930</v>
      </c>
      <c r="J387" t="s">
        <v>1570</v>
      </c>
      <c r="K387" t="s">
        <v>930</v>
      </c>
      <c r="L387">
        <v>410914.41</v>
      </c>
      <c r="M387" t="str">
        <f>IF(Tbl_ExpendInput[[#This Row],[Fund Detail Code]]="09119",Tbl_ExpendInput[[#This Row],[Fund Group Name]],IF(ISNUMBER(SEARCH("covid",Tbl_ExpendInput[[#This Row],[Fund Detail Name]]))=TRUE,"COVID Funds",Tbl_ExpendInput[[#This Row],[Fund Group Name]]))</f>
        <v>Federal Trust</v>
      </c>
      <c r="N387" s="14" t="str">
        <f>IF(Tbl_ExpendInput[[#This Row],[Fund Detail Code]]="09119",Tbl_ExpendInput[[#This Row],[Fund Group Code]],IF(ISNUMBER(SEARCH("covid",Tbl_ExpendInput[[#This Row],[Fund Detail Name]]))=TRUE,"99",Tbl_ExpendInput[[#This Row],[Fund Group Code]]))</f>
        <v>10</v>
      </c>
      <c r="O387" s="14">
        <f>VLOOKUP(Tbl_ExpendInput[[#This Row],[Agency Code]],TblAgencies[],12,FALSE)</f>
        <v>218</v>
      </c>
    </row>
    <row r="388" spans="1:15" x14ac:dyDescent="0.35">
      <c r="A388">
        <v>2022</v>
      </c>
      <c r="B388" t="s">
        <v>1532</v>
      </c>
      <c r="C388" t="s">
        <v>277</v>
      </c>
      <c r="D388" s="17">
        <v>218</v>
      </c>
      <c r="E388" t="s">
        <v>287</v>
      </c>
      <c r="F388" t="s">
        <v>1660</v>
      </c>
      <c r="G388" t="s">
        <v>1661</v>
      </c>
      <c r="H388" t="s">
        <v>1552</v>
      </c>
      <c r="I388" t="s">
        <v>927</v>
      </c>
      <c r="J388" t="s">
        <v>1553</v>
      </c>
      <c r="K388" t="s">
        <v>928</v>
      </c>
      <c r="L388">
        <v>5817607.9000000004</v>
      </c>
      <c r="M388" t="str">
        <f>IF(Tbl_ExpendInput[[#This Row],[Fund Detail Code]]="09119",Tbl_ExpendInput[[#This Row],[Fund Group Name]],IF(ISNUMBER(SEARCH("covid",Tbl_ExpendInput[[#This Row],[Fund Detail Name]]))=TRUE,"COVID Funds",Tbl_ExpendInput[[#This Row],[Fund Group Name]]))</f>
        <v>General</v>
      </c>
      <c r="N388" s="14" t="str">
        <f>IF(Tbl_ExpendInput[[#This Row],[Fund Detail Code]]="09119",Tbl_ExpendInput[[#This Row],[Fund Group Code]],IF(ISNUMBER(SEARCH("covid",Tbl_ExpendInput[[#This Row],[Fund Detail Name]]))=TRUE,"99",Tbl_ExpendInput[[#This Row],[Fund Group Code]]))</f>
        <v>01</v>
      </c>
      <c r="O388" s="14">
        <f>VLOOKUP(Tbl_ExpendInput[[#This Row],[Agency Code]],TblAgencies[],12,FALSE)</f>
        <v>218</v>
      </c>
    </row>
    <row r="389" spans="1:15" x14ac:dyDescent="0.35">
      <c r="A389">
        <v>2022</v>
      </c>
      <c r="B389" t="s">
        <v>1532</v>
      </c>
      <c r="C389" t="s">
        <v>277</v>
      </c>
      <c r="D389" s="17">
        <v>218</v>
      </c>
      <c r="E389" t="s">
        <v>287</v>
      </c>
      <c r="F389" t="s">
        <v>1660</v>
      </c>
      <c r="G389" t="s">
        <v>1661</v>
      </c>
      <c r="H389" t="s">
        <v>1563</v>
      </c>
      <c r="I389" t="s">
        <v>932</v>
      </c>
      <c r="J389" t="s">
        <v>1659</v>
      </c>
      <c r="K389" t="s">
        <v>1229</v>
      </c>
      <c r="L389">
        <v>28386.799999999999</v>
      </c>
      <c r="M389" t="str">
        <f>IF(Tbl_ExpendInput[[#This Row],[Fund Detail Code]]="09119",Tbl_ExpendInput[[#This Row],[Fund Group Name]],IF(ISNUMBER(SEARCH("covid",Tbl_ExpendInput[[#This Row],[Fund Detail Name]]))=TRUE,"COVID Funds",Tbl_ExpendInput[[#This Row],[Fund Group Name]]))</f>
        <v>Special</v>
      </c>
      <c r="N389" s="14" t="str">
        <f>IF(Tbl_ExpendInput[[#This Row],[Fund Detail Code]]="09119",Tbl_ExpendInput[[#This Row],[Fund Group Code]],IF(ISNUMBER(SEARCH("covid",Tbl_ExpendInput[[#This Row],[Fund Detail Name]]))=TRUE,"99",Tbl_ExpendInput[[#This Row],[Fund Group Code]]))</f>
        <v>02</v>
      </c>
      <c r="O389" s="14">
        <f>VLOOKUP(Tbl_ExpendInput[[#This Row],[Agency Code]],TblAgencies[],12,FALSE)</f>
        <v>218</v>
      </c>
    </row>
    <row r="390" spans="1:15" x14ac:dyDescent="0.35">
      <c r="A390">
        <v>2022</v>
      </c>
      <c r="B390" t="s">
        <v>1532</v>
      </c>
      <c r="C390" t="s">
        <v>277</v>
      </c>
      <c r="D390" s="17">
        <v>218</v>
      </c>
      <c r="E390" t="s">
        <v>287</v>
      </c>
      <c r="F390" t="s">
        <v>1660</v>
      </c>
      <c r="G390" t="s">
        <v>1661</v>
      </c>
      <c r="H390" t="s">
        <v>1563</v>
      </c>
      <c r="I390" t="s">
        <v>932</v>
      </c>
      <c r="J390" t="s">
        <v>1662</v>
      </c>
      <c r="K390" t="s">
        <v>964</v>
      </c>
      <c r="L390">
        <v>175.78</v>
      </c>
      <c r="M390" t="str">
        <f>IF(Tbl_ExpendInput[[#This Row],[Fund Detail Code]]="09119",Tbl_ExpendInput[[#This Row],[Fund Group Name]],IF(ISNUMBER(SEARCH("covid",Tbl_ExpendInput[[#This Row],[Fund Detail Name]]))=TRUE,"COVID Funds",Tbl_ExpendInput[[#This Row],[Fund Group Name]]))</f>
        <v>Special</v>
      </c>
      <c r="N390" s="14" t="str">
        <f>IF(Tbl_ExpendInput[[#This Row],[Fund Detail Code]]="09119",Tbl_ExpendInput[[#This Row],[Fund Group Code]],IF(ISNUMBER(SEARCH("covid",Tbl_ExpendInput[[#This Row],[Fund Detail Name]]))=TRUE,"99",Tbl_ExpendInput[[#This Row],[Fund Group Code]]))</f>
        <v>02</v>
      </c>
      <c r="O390" s="14">
        <f>VLOOKUP(Tbl_ExpendInput[[#This Row],[Agency Code]],TblAgencies[],12,FALSE)</f>
        <v>218</v>
      </c>
    </row>
    <row r="391" spans="1:15" x14ac:dyDescent="0.35">
      <c r="A391">
        <v>2022</v>
      </c>
      <c r="B391" t="s">
        <v>1532</v>
      </c>
      <c r="C391" t="s">
        <v>277</v>
      </c>
      <c r="D391" s="17">
        <v>218</v>
      </c>
      <c r="E391" t="s">
        <v>287</v>
      </c>
      <c r="F391" t="s">
        <v>1660</v>
      </c>
      <c r="G391" t="s">
        <v>1661</v>
      </c>
      <c r="H391" t="s">
        <v>1519</v>
      </c>
      <c r="I391" t="s">
        <v>930</v>
      </c>
      <c r="J391" t="s">
        <v>1570</v>
      </c>
      <c r="K391" t="s">
        <v>930</v>
      </c>
      <c r="L391">
        <v>30833.3</v>
      </c>
      <c r="M391" t="str">
        <f>IF(Tbl_ExpendInput[[#This Row],[Fund Detail Code]]="09119",Tbl_ExpendInput[[#This Row],[Fund Group Name]],IF(ISNUMBER(SEARCH("covid",Tbl_ExpendInput[[#This Row],[Fund Detail Name]]))=TRUE,"COVID Funds",Tbl_ExpendInput[[#This Row],[Fund Group Name]]))</f>
        <v>Federal Trust</v>
      </c>
      <c r="N391" s="14" t="str">
        <f>IF(Tbl_ExpendInput[[#This Row],[Fund Detail Code]]="09119",Tbl_ExpendInput[[#This Row],[Fund Group Code]],IF(ISNUMBER(SEARCH("covid",Tbl_ExpendInput[[#This Row],[Fund Detail Name]]))=TRUE,"99",Tbl_ExpendInput[[#This Row],[Fund Group Code]]))</f>
        <v>10</v>
      </c>
      <c r="O391" s="14">
        <f>VLOOKUP(Tbl_ExpendInput[[#This Row],[Agency Code]],TblAgencies[],12,FALSE)</f>
        <v>218</v>
      </c>
    </row>
    <row r="392" spans="1:15" x14ac:dyDescent="0.35">
      <c r="A392">
        <v>2022</v>
      </c>
      <c r="B392" t="s">
        <v>1532</v>
      </c>
      <c r="C392" t="s">
        <v>277</v>
      </c>
      <c r="D392" s="17">
        <v>218</v>
      </c>
      <c r="E392" t="s">
        <v>287</v>
      </c>
      <c r="F392" t="s">
        <v>1660</v>
      </c>
      <c r="G392" t="s">
        <v>1661</v>
      </c>
      <c r="H392" t="s">
        <v>1516</v>
      </c>
      <c r="I392" t="s">
        <v>948</v>
      </c>
      <c r="J392" t="s">
        <v>1544</v>
      </c>
      <c r="K392" t="s">
        <v>1196</v>
      </c>
      <c r="L392">
        <v>8053.33</v>
      </c>
      <c r="M392" t="str">
        <f>IF(Tbl_ExpendInput[[#This Row],[Fund Detail Code]]="09119",Tbl_ExpendInput[[#This Row],[Fund Group Name]],IF(ISNUMBER(SEARCH("covid",Tbl_ExpendInput[[#This Row],[Fund Detail Name]]))=TRUE,"COVID Funds",Tbl_ExpendInput[[#This Row],[Fund Group Name]]))</f>
        <v>COVID Funds</v>
      </c>
      <c r="N392" s="14" t="str">
        <f>IF(Tbl_ExpendInput[[#This Row],[Fund Detail Code]]="09119",Tbl_ExpendInput[[#This Row],[Fund Group Code]],IF(ISNUMBER(SEARCH("covid",Tbl_ExpendInput[[#This Row],[Fund Detail Name]]))=TRUE,"99",Tbl_ExpendInput[[#This Row],[Fund Group Code]]))</f>
        <v>99</v>
      </c>
      <c r="O392" s="14">
        <f>VLOOKUP(Tbl_ExpendInput[[#This Row],[Agency Code]],TblAgencies[],12,FALSE)</f>
        <v>218</v>
      </c>
    </row>
    <row r="393" spans="1:15" x14ac:dyDescent="0.35">
      <c r="A393">
        <v>2022</v>
      </c>
      <c r="B393" t="s">
        <v>1532</v>
      </c>
      <c r="C393" t="s">
        <v>277</v>
      </c>
      <c r="D393" s="17">
        <v>218</v>
      </c>
      <c r="E393" t="s">
        <v>287</v>
      </c>
      <c r="F393" t="s">
        <v>1605</v>
      </c>
      <c r="G393" t="s">
        <v>1576</v>
      </c>
      <c r="H393" t="s">
        <v>1552</v>
      </c>
      <c r="I393" t="s">
        <v>927</v>
      </c>
      <c r="J393" t="s">
        <v>1553</v>
      </c>
      <c r="K393" t="s">
        <v>928</v>
      </c>
      <c r="L393">
        <v>1856813.17</v>
      </c>
      <c r="M393" t="str">
        <f>IF(Tbl_ExpendInput[[#This Row],[Fund Detail Code]]="09119",Tbl_ExpendInput[[#This Row],[Fund Group Name]],IF(ISNUMBER(SEARCH("covid",Tbl_ExpendInput[[#This Row],[Fund Detail Name]]))=TRUE,"COVID Funds",Tbl_ExpendInput[[#This Row],[Fund Group Name]]))</f>
        <v>General</v>
      </c>
      <c r="N393" s="14" t="str">
        <f>IF(Tbl_ExpendInput[[#This Row],[Fund Detail Code]]="09119",Tbl_ExpendInput[[#This Row],[Fund Group Code]],IF(ISNUMBER(SEARCH("covid",Tbl_ExpendInput[[#This Row],[Fund Detail Name]]))=TRUE,"99",Tbl_ExpendInput[[#This Row],[Fund Group Code]]))</f>
        <v>01</v>
      </c>
      <c r="O393" s="14">
        <f>VLOOKUP(Tbl_ExpendInput[[#This Row],[Agency Code]],TblAgencies[],12,FALSE)</f>
        <v>218</v>
      </c>
    </row>
    <row r="394" spans="1:15" x14ac:dyDescent="0.35">
      <c r="A394">
        <v>2022</v>
      </c>
      <c r="B394" t="s">
        <v>1532</v>
      </c>
      <c r="C394" t="s">
        <v>277</v>
      </c>
      <c r="D394" s="17">
        <v>218</v>
      </c>
      <c r="E394" t="s">
        <v>287</v>
      </c>
      <c r="F394" t="s">
        <v>1605</v>
      </c>
      <c r="G394" t="s">
        <v>1576</v>
      </c>
      <c r="H394" t="s">
        <v>1563</v>
      </c>
      <c r="I394" t="s">
        <v>932</v>
      </c>
      <c r="J394" t="s">
        <v>1659</v>
      </c>
      <c r="K394" t="s">
        <v>1229</v>
      </c>
      <c r="L394">
        <v>83073.710000000006</v>
      </c>
      <c r="M394" t="str">
        <f>IF(Tbl_ExpendInput[[#This Row],[Fund Detail Code]]="09119",Tbl_ExpendInput[[#This Row],[Fund Group Name]],IF(ISNUMBER(SEARCH("covid",Tbl_ExpendInput[[#This Row],[Fund Detail Name]]))=TRUE,"COVID Funds",Tbl_ExpendInput[[#This Row],[Fund Group Name]]))</f>
        <v>Special</v>
      </c>
      <c r="N394" s="14" t="str">
        <f>IF(Tbl_ExpendInput[[#This Row],[Fund Detail Code]]="09119",Tbl_ExpendInput[[#This Row],[Fund Group Code]],IF(ISNUMBER(SEARCH("covid",Tbl_ExpendInput[[#This Row],[Fund Detail Name]]))=TRUE,"99",Tbl_ExpendInput[[#This Row],[Fund Group Code]]))</f>
        <v>02</v>
      </c>
      <c r="O394" s="14">
        <f>VLOOKUP(Tbl_ExpendInput[[#This Row],[Agency Code]],TblAgencies[],12,FALSE)</f>
        <v>218</v>
      </c>
    </row>
    <row r="395" spans="1:15" x14ac:dyDescent="0.35">
      <c r="A395">
        <v>2022</v>
      </c>
      <c r="B395" t="s">
        <v>1532</v>
      </c>
      <c r="C395" t="s">
        <v>277</v>
      </c>
      <c r="D395" s="17">
        <v>218</v>
      </c>
      <c r="E395" t="s">
        <v>287</v>
      </c>
      <c r="F395" t="s">
        <v>1605</v>
      </c>
      <c r="G395" t="s">
        <v>1576</v>
      </c>
      <c r="H395" t="s">
        <v>1519</v>
      </c>
      <c r="I395" t="s">
        <v>930</v>
      </c>
      <c r="J395" t="s">
        <v>1570</v>
      </c>
      <c r="K395" t="s">
        <v>930</v>
      </c>
      <c r="L395">
        <v>3766.12</v>
      </c>
      <c r="M395" t="str">
        <f>IF(Tbl_ExpendInput[[#This Row],[Fund Detail Code]]="09119",Tbl_ExpendInput[[#This Row],[Fund Group Name]],IF(ISNUMBER(SEARCH("covid",Tbl_ExpendInput[[#This Row],[Fund Detail Name]]))=TRUE,"COVID Funds",Tbl_ExpendInput[[#This Row],[Fund Group Name]]))</f>
        <v>Federal Trust</v>
      </c>
      <c r="N395" s="14" t="str">
        <f>IF(Tbl_ExpendInput[[#This Row],[Fund Detail Code]]="09119",Tbl_ExpendInput[[#This Row],[Fund Group Code]],IF(ISNUMBER(SEARCH("covid",Tbl_ExpendInput[[#This Row],[Fund Detail Name]]))=TRUE,"99",Tbl_ExpendInput[[#This Row],[Fund Group Code]]))</f>
        <v>10</v>
      </c>
      <c r="O395" s="14">
        <f>VLOOKUP(Tbl_ExpendInput[[#This Row],[Agency Code]],TblAgencies[],12,FALSE)</f>
        <v>218</v>
      </c>
    </row>
    <row r="396" spans="1:15" x14ac:dyDescent="0.35">
      <c r="A396">
        <v>2022</v>
      </c>
      <c r="B396" t="s">
        <v>1532</v>
      </c>
      <c r="C396" t="s">
        <v>277</v>
      </c>
      <c r="D396" s="17">
        <v>218</v>
      </c>
      <c r="E396" t="s">
        <v>287</v>
      </c>
      <c r="F396" t="s">
        <v>1605</v>
      </c>
      <c r="G396" t="s">
        <v>1576</v>
      </c>
      <c r="H396" t="s">
        <v>1519</v>
      </c>
      <c r="I396" t="s">
        <v>930</v>
      </c>
      <c r="J396" t="s">
        <v>1588</v>
      </c>
      <c r="K396" t="s">
        <v>1169</v>
      </c>
      <c r="L396">
        <v>241164.43</v>
      </c>
      <c r="M396" t="str">
        <f>IF(Tbl_ExpendInput[[#This Row],[Fund Detail Code]]="09119",Tbl_ExpendInput[[#This Row],[Fund Group Name]],IF(ISNUMBER(SEARCH("covid",Tbl_ExpendInput[[#This Row],[Fund Detail Name]]))=TRUE,"COVID Funds",Tbl_ExpendInput[[#This Row],[Fund Group Name]]))</f>
        <v>COVID Funds</v>
      </c>
      <c r="N396" s="14" t="str">
        <f>IF(Tbl_ExpendInput[[#This Row],[Fund Detail Code]]="09119",Tbl_ExpendInput[[#This Row],[Fund Group Code]],IF(ISNUMBER(SEARCH("covid",Tbl_ExpendInput[[#This Row],[Fund Detail Name]]))=TRUE,"99",Tbl_ExpendInput[[#This Row],[Fund Group Code]]))</f>
        <v>99</v>
      </c>
      <c r="O396" s="14">
        <f>VLOOKUP(Tbl_ExpendInput[[#This Row],[Agency Code]],TblAgencies[],12,FALSE)</f>
        <v>218</v>
      </c>
    </row>
    <row r="397" spans="1:15" x14ac:dyDescent="0.35">
      <c r="A397">
        <v>2022</v>
      </c>
      <c r="B397" t="s">
        <v>1532</v>
      </c>
      <c r="C397" t="s">
        <v>277</v>
      </c>
      <c r="D397" s="17">
        <v>221</v>
      </c>
      <c r="E397" t="s">
        <v>309</v>
      </c>
      <c r="F397" t="s">
        <v>1615</v>
      </c>
      <c r="G397" t="s">
        <v>1616</v>
      </c>
      <c r="H397" t="s">
        <v>1532</v>
      </c>
      <c r="I397" t="s">
        <v>1053</v>
      </c>
      <c r="J397" t="s">
        <v>1617</v>
      </c>
      <c r="K397" t="s">
        <v>1053</v>
      </c>
      <c r="L397">
        <v>4465</v>
      </c>
      <c r="M397" t="str">
        <f>IF(Tbl_ExpendInput[[#This Row],[Fund Detail Code]]="09119",Tbl_ExpendInput[[#This Row],[Fund Group Name]],IF(ISNUMBER(SEARCH("covid",Tbl_ExpendInput[[#This Row],[Fund Detail Name]]))=TRUE,"COVID Funds",Tbl_ExpendInput[[#This Row],[Fund Group Name]]))</f>
        <v>Higher Education Operating</v>
      </c>
      <c r="N397" s="14" t="str">
        <f>IF(Tbl_ExpendInput[[#This Row],[Fund Detail Code]]="09119",Tbl_ExpendInput[[#This Row],[Fund Group Code]],IF(ISNUMBER(SEARCH("covid",Tbl_ExpendInput[[#This Row],[Fund Detail Name]]))=TRUE,"99",Tbl_ExpendInput[[#This Row],[Fund Group Code]]))</f>
        <v>03</v>
      </c>
      <c r="O397" s="14">
        <f>VLOOKUP(Tbl_ExpendInput[[#This Row],[Agency Code]],TblAgencies[],12,FALSE)</f>
        <v>221</v>
      </c>
    </row>
    <row r="398" spans="1:15" x14ac:dyDescent="0.35">
      <c r="A398">
        <v>2022</v>
      </c>
      <c r="B398" t="s">
        <v>1532</v>
      </c>
      <c r="C398" t="s">
        <v>277</v>
      </c>
      <c r="D398" s="17">
        <v>221</v>
      </c>
      <c r="E398" t="s">
        <v>309</v>
      </c>
      <c r="F398" t="s">
        <v>3008</v>
      </c>
      <c r="G398" t="s">
        <v>3009</v>
      </c>
      <c r="H398" t="s">
        <v>1532</v>
      </c>
      <c r="I398" t="s">
        <v>1053</v>
      </c>
      <c r="J398" t="s">
        <v>1617</v>
      </c>
      <c r="K398" t="s">
        <v>1053</v>
      </c>
      <c r="L398">
        <v>160816525.81999999</v>
      </c>
      <c r="M398" t="str">
        <f>IF(Tbl_ExpendInput[[#This Row],[Fund Detail Code]]="09119",Tbl_ExpendInput[[#This Row],[Fund Group Name]],IF(ISNUMBER(SEARCH("covid",Tbl_ExpendInput[[#This Row],[Fund Detail Name]]))=TRUE,"COVID Funds",Tbl_ExpendInput[[#This Row],[Fund Group Name]]))</f>
        <v>Higher Education Operating</v>
      </c>
      <c r="N398" s="14" t="str">
        <f>IF(Tbl_ExpendInput[[#This Row],[Fund Detail Code]]="09119",Tbl_ExpendInput[[#This Row],[Fund Group Code]],IF(ISNUMBER(SEARCH("covid",Tbl_ExpendInput[[#This Row],[Fund Detail Name]]))=TRUE,"99",Tbl_ExpendInput[[#This Row],[Fund Group Code]]))</f>
        <v>03</v>
      </c>
      <c r="O398" s="14">
        <f>VLOOKUP(Tbl_ExpendInput[[#This Row],[Agency Code]],TblAgencies[],12,FALSE)</f>
        <v>221</v>
      </c>
    </row>
    <row r="399" spans="1:15" x14ac:dyDescent="0.35">
      <c r="A399">
        <v>2022</v>
      </c>
      <c r="B399" t="s">
        <v>1532</v>
      </c>
      <c r="C399" t="s">
        <v>277</v>
      </c>
      <c r="D399" s="17">
        <v>221</v>
      </c>
      <c r="E399" t="s">
        <v>309</v>
      </c>
      <c r="F399" t="s">
        <v>3008</v>
      </c>
      <c r="G399" t="s">
        <v>3009</v>
      </c>
      <c r="H399" t="s">
        <v>1532</v>
      </c>
      <c r="I399" t="s">
        <v>1053</v>
      </c>
      <c r="J399" t="s">
        <v>1537</v>
      </c>
      <c r="K399" t="s">
        <v>949</v>
      </c>
      <c r="L399">
        <v>1103118.75</v>
      </c>
      <c r="M399" t="str">
        <f>IF(Tbl_ExpendInput[[#This Row],[Fund Detail Code]]="09119",Tbl_ExpendInput[[#This Row],[Fund Group Name]],IF(ISNUMBER(SEARCH("covid",Tbl_ExpendInput[[#This Row],[Fund Detail Name]]))=TRUE,"COVID Funds",Tbl_ExpendInput[[#This Row],[Fund Group Name]]))</f>
        <v>COVID Funds</v>
      </c>
      <c r="N399" s="14" t="str">
        <f>IF(Tbl_ExpendInput[[#This Row],[Fund Detail Code]]="09119",Tbl_ExpendInput[[#This Row],[Fund Group Code]],IF(ISNUMBER(SEARCH("covid",Tbl_ExpendInput[[#This Row],[Fund Detail Name]]))=TRUE,"99",Tbl_ExpendInput[[#This Row],[Fund Group Code]]))</f>
        <v>99</v>
      </c>
      <c r="O399" s="14">
        <f>VLOOKUP(Tbl_ExpendInput[[#This Row],[Agency Code]],TblAgencies[],12,FALSE)</f>
        <v>221</v>
      </c>
    </row>
    <row r="400" spans="1:15" x14ac:dyDescent="0.35">
      <c r="A400">
        <v>2022</v>
      </c>
      <c r="B400" t="s">
        <v>1532</v>
      </c>
      <c r="C400" t="s">
        <v>277</v>
      </c>
      <c r="D400" s="17">
        <v>221</v>
      </c>
      <c r="E400" t="s">
        <v>309</v>
      </c>
      <c r="F400" t="s">
        <v>3010</v>
      </c>
      <c r="G400" t="s">
        <v>3011</v>
      </c>
      <c r="H400" t="s">
        <v>1532</v>
      </c>
      <c r="I400" t="s">
        <v>1053</v>
      </c>
      <c r="J400" t="s">
        <v>1617</v>
      </c>
      <c r="K400" t="s">
        <v>1053</v>
      </c>
      <c r="L400">
        <v>6234755.7000000002</v>
      </c>
      <c r="M400" t="str">
        <f>IF(Tbl_ExpendInput[[#This Row],[Fund Detail Code]]="09119",Tbl_ExpendInput[[#This Row],[Fund Group Name]],IF(ISNUMBER(SEARCH("covid",Tbl_ExpendInput[[#This Row],[Fund Detail Name]]))=TRUE,"COVID Funds",Tbl_ExpendInput[[#This Row],[Fund Group Name]]))</f>
        <v>Higher Education Operating</v>
      </c>
      <c r="N400" s="14" t="str">
        <f>IF(Tbl_ExpendInput[[#This Row],[Fund Detail Code]]="09119",Tbl_ExpendInput[[#This Row],[Fund Group Code]],IF(ISNUMBER(SEARCH("covid",Tbl_ExpendInput[[#This Row],[Fund Detail Name]]))=TRUE,"99",Tbl_ExpendInput[[#This Row],[Fund Group Code]]))</f>
        <v>03</v>
      </c>
      <c r="O400" s="14">
        <f>VLOOKUP(Tbl_ExpendInput[[#This Row],[Agency Code]],TblAgencies[],12,FALSE)</f>
        <v>221</v>
      </c>
    </row>
    <row r="401" spans="1:15" x14ac:dyDescent="0.35">
      <c r="A401">
        <v>2022</v>
      </c>
      <c r="B401" t="s">
        <v>1532</v>
      </c>
      <c r="C401" t="s">
        <v>277</v>
      </c>
      <c r="D401" s="17">
        <v>221</v>
      </c>
      <c r="E401" t="s">
        <v>309</v>
      </c>
      <c r="F401" t="s">
        <v>3012</v>
      </c>
      <c r="G401" t="s">
        <v>3013</v>
      </c>
      <c r="H401" t="s">
        <v>1532</v>
      </c>
      <c r="I401" t="s">
        <v>1053</v>
      </c>
      <c r="J401" t="s">
        <v>1617</v>
      </c>
      <c r="K401" t="s">
        <v>1053</v>
      </c>
      <c r="L401">
        <v>17457.03</v>
      </c>
      <c r="M401" t="str">
        <f>IF(Tbl_ExpendInput[[#This Row],[Fund Detail Code]]="09119",Tbl_ExpendInput[[#This Row],[Fund Group Name]],IF(ISNUMBER(SEARCH("covid",Tbl_ExpendInput[[#This Row],[Fund Detail Name]]))=TRUE,"COVID Funds",Tbl_ExpendInput[[#This Row],[Fund Group Name]]))</f>
        <v>Higher Education Operating</v>
      </c>
      <c r="N401" s="14" t="str">
        <f>IF(Tbl_ExpendInput[[#This Row],[Fund Detail Code]]="09119",Tbl_ExpendInput[[#This Row],[Fund Group Code]],IF(ISNUMBER(SEARCH("covid",Tbl_ExpendInput[[#This Row],[Fund Detail Name]]))=TRUE,"99",Tbl_ExpendInput[[#This Row],[Fund Group Code]]))</f>
        <v>03</v>
      </c>
      <c r="O401" s="14">
        <f>VLOOKUP(Tbl_ExpendInput[[#This Row],[Agency Code]],TblAgencies[],12,FALSE)</f>
        <v>221</v>
      </c>
    </row>
    <row r="402" spans="1:15" x14ac:dyDescent="0.35">
      <c r="A402">
        <v>2022</v>
      </c>
      <c r="B402" t="s">
        <v>1532</v>
      </c>
      <c r="C402" t="s">
        <v>277</v>
      </c>
      <c r="D402" s="17">
        <v>221</v>
      </c>
      <c r="E402" t="s">
        <v>309</v>
      </c>
      <c r="F402" t="s">
        <v>3014</v>
      </c>
      <c r="G402" t="s">
        <v>3015</v>
      </c>
      <c r="H402" t="s">
        <v>1532</v>
      </c>
      <c r="I402" t="s">
        <v>1053</v>
      </c>
      <c r="J402" t="s">
        <v>1617</v>
      </c>
      <c r="K402" t="s">
        <v>1053</v>
      </c>
      <c r="L402">
        <v>47522536.039999999</v>
      </c>
      <c r="M402" t="str">
        <f>IF(Tbl_ExpendInput[[#This Row],[Fund Detail Code]]="09119",Tbl_ExpendInput[[#This Row],[Fund Group Name]],IF(ISNUMBER(SEARCH("covid",Tbl_ExpendInput[[#This Row],[Fund Detail Name]]))=TRUE,"COVID Funds",Tbl_ExpendInput[[#This Row],[Fund Group Name]]))</f>
        <v>Higher Education Operating</v>
      </c>
      <c r="N402" s="14" t="str">
        <f>IF(Tbl_ExpendInput[[#This Row],[Fund Detail Code]]="09119",Tbl_ExpendInput[[#This Row],[Fund Group Code]],IF(ISNUMBER(SEARCH("covid",Tbl_ExpendInput[[#This Row],[Fund Detail Name]]))=TRUE,"99",Tbl_ExpendInput[[#This Row],[Fund Group Code]]))</f>
        <v>03</v>
      </c>
      <c r="O402" s="14">
        <f>VLOOKUP(Tbl_ExpendInput[[#This Row],[Agency Code]],TblAgencies[],12,FALSE)</f>
        <v>221</v>
      </c>
    </row>
    <row r="403" spans="1:15" x14ac:dyDescent="0.35">
      <c r="A403">
        <v>2022</v>
      </c>
      <c r="B403" t="s">
        <v>1532</v>
      </c>
      <c r="C403" t="s">
        <v>277</v>
      </c>
      <c r="D403" s="17">
        <v>221</v>
      </c>
      <c r="E403" t="s">
        <v>309</v>
      </c>
      <c r="F403" t="s">
        <v>3016</v>
      </c>
      <c r="G403" t="s">
        <v>3017</v>
      </c>
      <c r="H403" t="s">
        <v>1532</v>
      </c>
      <c r="I403" t="s">
        <v>1053</v>
      </c>
      <c r="J403" t="s">
        <v>1617</v>
      </c>
      <c r="K403" t="s">
        <v>1053</v>
      </c>
      <c r="L403">
        <v>18184650.629999999</v>
      </c>
      <c r="M403" t="str">
        <f>IF(Tbl_ExpendInput[[#This Row],[Fund Detail Code]]="09119",Tbl_ExpendInput[[#This Row],[Fund Group Name]],IF(ISNUMBER(SEARCH("covid",Tbl_ExpendInput[[#This Row],[Fund Detail Name]]))=TRUE,"COVID Funds",Tbl_ExpendInput[[#This Row],[Fund Group Name]]))</f>
        <v>Higher Education Operating</v>
      </c>
      <c r="N403" s="14" t="str">
        <f>IF(Tbl_ExpendInput[[#This Row],[Fund Detail Code]]="09119",Tbl_ExpendInput[[#This Row],[Fund Group Code]],IF(ISNUMBER(SEARCH("covid",Tbl_ExpendInput[[#This Row],[Fund Detail Name]]))=TRUE,"99",Tbl_ExpendInput[[#This Row],[Fund Group Code]]))</f>
        <v>03</v>
      </c>
      <c r="O403" s="14">
        <f>VLOOKUP(Tbl_ExpendInput[[#This Row],[Agency Code]],TblAgencies[],12,FALSE)</f>
        <v>221</v>
      </c>
    </row>
    <row r="404" spans="1:15" x14ac:dyDescent="0.35">
      <c r="A404">
        <v>2022</v>
      </c>
      <c r="B404" t="s">
        <v>1532</v>
      </c>
      <c r="C404" t="s">
        <v>277</v>
      </c>
      <c r="D404" s="17">
        <v>221</v>
      </c>
      <c r="E404" t="s">
        <v>309</v>
      </c>
      <c r="F404" t="s">
        <v>3016</v>
      </c>
      <c r="G404" t="s">
        <v>3017</v>
      </c>
      <c r="H404" t="s">
        <v>1532</v>
      </c>
      <c r="I404" t="s">
        <v>1053</v>
      </c>
      <c r="J404" t="s">
        <v>1663</v>
      </c>
      <c r="K404" t="s">
        <v>1230</v>
      </c>
      <c r="L404">
        <v>1129250</v>
      </c>
      <c r="M404" t="str">
        <f>IF(Tbl_ExpendInput[[#This Row],[Fund Detail Code]]="09119",Tbl_ExpendInput[[#This Row],[Fund Group Name]],IF(ISNUMBER(SEARCH("covid",Tbl_ExpendInput[[#This Row],[Fund Detail Name]]))=TRUE,"COVID Funds",Tbl_ExpendInput[[#This Row],[Fund Group Name]]))</f>
        <v>COVID Funds</v>
      </c>
      <c r="N404" s="14" t="str">
        <f>IF(Tbl_ExpendInput[[#This Row],[Fund Detail Code]]="09119",Tbl_ExpendInput[[#This Row],[Fund Group Code]],IF(ISNUMBER(SEARCH("covid",Tbl_ExpendInput[[#This Row],[Fund Detail Name]]))=TRUE,"99",Tbl_ExpendInput[[#This Row],[Fund Group Code]]))</f>
        <v>99</v>
      </c>
      <c r="O404" s="14">
        <f>VLOOKUP(Tbl_ExpendInput[[#This Row],[Agency Code]],TblAgencies[],12,FALSE)</f>
        <v>221</v>
      </c>
    </row>
    <row r="405" spans="1:15" x14ac:dyDescent="0.35">
      <c r="A405">
        <v>2022</v>
      </c>
      <c r="B405" t="s">
        <v>1532</v>
      </c>
      <c r="C405" t="s">
        <v>277</v>
      </c>
      <c r="D405" s="17">
        <v>221</v>
      </c>
      <c r="E405" t="s">
        <v>309</v>
      </c>
      <c r="F405" t="s">
        <v>3018</v>
      </c>
      <c r="G405" t="s">
        <v>3019</v>
      </c>
      <c r="H405" t="s">
        <v>1532</v>
      </c>
      <c r="I405" t="s">
        <v>1053</v>
      </c>
      <c r="J405" t="s">
        <v>1617</v>
      </c>
      <c r="K405" t="s">
        <v>1053</v>
      </c>
      <c r="L405">
        <v>40901738.329999998</v>
      </c>
      <c r="M405" t="str">
        <f>IF(Tbl_ExpendInput[[#This Row],[Fund Detail Code]]="09119",Tbl_ExpendInput[[#This Row],[Fund Group Name]],IF(ISNUMBER(SEARCH("covid",Tbl_ExpendInput[[#This Row],[Fund Detail Name]]))=TRUE,"COVID Funds",Tbl_ExpendInput[[#This Row],[Fund Group Name]]))</f>
        <v>Higher Education Operating</v>
      </c>
      <c r="N405" s="14" t="str">
        <f>IF(Tbl_ExpendInput[[#This Row],[Fund Detail Code]]="09119",Tbl_ExpendInput[[#This Row],[Fund Group Code]],IF(ISNUMBER(SEARCH("covid",Tbl_ExpendInput[[#This Row],[Fund Detail Name]]))=TRUE,"99",Tbl_ExpendInput[[#This Row],[Fund Group Code]]))</f>
        <v>03</v>
      </c>
      <c r="O405" s="14">
        <f>VLOOKUP(Tbl_ExpendInput[[#This Row],[Agency Code]],TblAgencies[],12,FALSE)</f>
        <v>221</v>
      </c>
    </row>
    <row r="406" spans="1:15" x14ac:dyDescent="0.35">
      <c r="A406">
        <v>2022</v>
      </c>
      <c r="B406" t="s">
        <v>1532</v>
      </c>
      <c r="C406" t="s">
        <v>277</v>
      </c>
      <c r="D406" s="17">
        <v>221</v>
      </c>
      <c r="E406" t="s">
        <v>309</v>
      </c>
      <c r="F406" t="s">
        <v>3018</v>
      </c>
      <c r="G406" t="s">
        <v>3019</v>
      </c>
      <c r="H406" t="s">
        <v>1532</v>
      </c>
      <c r="I406" t="s">
        <v>1053</v>
      </c>
      <c r="J406" t="s">
        <v>1620</v>
      </c>
      <c r="K406" t="s">
        <v>1216</v>
      </c>
      <c r="L406">
        <v>10253106.880000001</v>
      </c>
      <c r="M406" t="str">
        <f>IF(Tbl_ExpendInput[[#This Row],[Fund Detail Code]]="09119",Tbl_ExpendInput[[#This Row],[Fund Group Name]],IF(ISNUMBER(SEARCH("covid",Tbl_ExpendInput[[#This Row],[Fund Detail Name]]))=TRUE,"COVID Funds",Tbl_ExpendInput[[#This Row],[Fund Group Name]]))</f>
        <v>COVID Funds</v>
      </c>
      <c r="N406" s="14" t="str">
        <f>IF(Tbl_ExpendInput[[#This Row],[Fund Detail Code]]="09119",Tbl_ExpendInput[[#This Row],[Fund Group Code]],IF(ISNUMBER(SEARCH("covid",Tbl_ExpendInput[[#This Row],[Fund Detail Name]]))=TRUE,"99",Tbl_ExpendInput[[#This Row],[Fund Group Code]]))</f>
        <v>99</v>
      </c>
      <c r="O406" s="14">
        <f>VLOOKUP(Tbl_ExpendInput[[#This Row],[Agency Code]],TblAgencies[],12,FALSE)</f>
        <v>221</v>
      </c>
    </row>
    <row r="407" spans="1:15" x14ac:dyDescent="0.35">
      <c r="A407">
        <v>2022</v>
      </c>
      <c r="B407" t="s">
        <v>1532</v>
      </c>
      <c r="C407" t="s">
        <v>277</v>
      </c>
      <c r="D407" s="17">
        <v>221</v>
      </c>
      <c r="E407" t="s">
        <v>309</v>
      </c>
      <c r="F407" t="s">
        <v>3020</v>
      </c>
      <c r="G407" t="s">
        <v>3021</v>
      </c>
      <c r="H407" t="s">
        <v>1532</v>
      </c>
      <c r="I407" t="s">
        <v>1053</v>
      </c>
      <c r="J407" t="s">
        <v>1617</v>
      </c>
      <c r="K407" t="s">
        <v>1053</v>
      </c>
      <c r="L407">
        <v>43690201.07</v>
      </c>
      <c r="M407" t="str">
        <f>IF(Tbl_ExpendInput[[#This Row],[Fund Detail Code]]="09119",Tbl_ExpendInput[[#This Row],[Fund Group Name]],IF(ISNUMBER(SEARCH("covid",Tbl_ExpendInput[[#This Row],[Fund Detail Name]]))=TRUE,"COVID Funds",Tbl_ExpendInput[[#This Row],[Fund Group Name]]))</f>
        <v>Higher Education Operating</v>
      </c>
      <c r="N407" s="14" t="str">
        <f>IF(Tbl_ExpendInput[[#This Row],[Fund Detail Code]]="09119",Tbl_ExpendInput[[#This Row],[Fund Group Code]],IF(ISNUMBER(SEARCH("covid",Tbl_ExpendInput[[#This Row],[Fund Detail Name]]))=TRUE,"99",Tbl_ExpendInput[[#This Row],[Fund Group Code]]))</f>
        <v>03</v>
      </c>
      <c r="O407" s="14">
        <f>VLOOKUP(Tbl_ExpendInput[[#This Row],[Agency Code]],TblAgencies[],12,FALSE)</f>
        <v>221</v>
      </c>
    </row>
    <row r="408" spans="1:15" x14ac:dyDescent="0.35">
      <c r="A408">
        <v>2022</v>
      </c>
      <c r="B408" t="s">
        <v>1532</v>
      </c>
      <c r="C408" t="s">
        <v>277</v>
      </c>
      <c r="D408" s="17">
        <v>221</v>
      </c>
      <c r="E408" t="s">
        <v>309</v>
      </c>
      <c r="F408" t="s">
        <v>3020</v>
      </c>
      <c r="G408" t="s">
        <v>3021</v>
      </c>
      <c r="H408" t="s">
        <v>1532</v>
      </c>
      <c r="I408" t="s">
        <v>1053</v>
      </c>
      <c r="J408" t="s">
        <v>1650</v>
      </c>
      <c r="K408" t="s">
        <v>1208</v>
      </c>
      <c r="L408">
        <v>0</v>
      </c>
      <c r="M408" t="str">
        <f>IF(Tbl_ExpendInput[[#This Row],[Fund Detail Code]]="09119",Tbl_ExpendInput[[#This Row],[Fund Group Name]],IF(ISNUMBER(SEARCH("covid",Tbl_ExpendInput[[#This Row],[Fund Detail Name]]))=TRUE,"COVID Funds",Tbl_ExpendInput[[#This Row],[Fund Group Name]]))</f>
        <v>Higher Education Operating</v>
      </c>
      <c r="N408" s="14" t="str">
        <f>IF(Tbl_ExpendInput[[#This Row],[Fund Detail Code]]="09119",Tbl_ExpendInput[[#This Row],[Fund Group Code]],IF(ISNUMBER(SEARCH("covid",Tbl_ExpendInput[[#This Row],[Fund Detail Name]]))=TRUE,"99",Tbl_ExpendInput[[#This Row],[Fund Group Code]]))</f>
        <v>03</v>
      </c>
      <c r="O408" s="14">
        <f>VLOOKUP(Tbl_ExpendInput[[#This Row],[Agency Code]],TblAgencies[],12,FALSE)</f>
        <v>221</v>
      </c>
    </row>
    <row r="409" spans="1:15" x14ac:dyDescent="0.35">
      <c r="A409">
        <v>2022</v>
      </c>
      <c r="B409" t="s">
        <v>1532</v>
      </c>
      <c r="C409" t="s">
        <v>277</v>
      </c>
      <c r="D409" s="17">
        <v>221</v>
      </c>
      <c r="E409" t="s">
        <v>309</v>
      </c>
      <c r="F409" t="s">
        <v>1624</v>
      </c>
      <c r="G409" t="s">
        <v>1625</v>
      </c>
      <c r="H409" t="s">
        <v>1552</v>
      </c>
      <c r="I409" t="s">
        <v>927</v>
      </c>
      <c r="J409" t="s">
        <v>1553</v>
      </c>
      <c r="K409" t="s">
        <v>928</v>
      </c>
      <c r="L409">
        <v>32126609</v>
      </c>
      <c r="M409" t="str">
        <f>IF(Tbl_ExpendInput[[#This Row],[Fund Detail Code]]="09119",Tbl_ExpendInput[[#This Row],[Fund Group Name]],IF(ISNUMBER(SEARCH("covid",Tbl_ExpendInput[[#This Row],[Fund Detail Name]]))=TRUE,"COVID Funds",Tbl_ExpendInput[[#This Row],[Fund Group Name]]))</f>
        <v>General</v>
      </c>
      <c r="N409" s="14" t="str">
        <f>IF(Tbl_ExpendInput[[#This Row],[Fund Detail Code]]="09119",Tbl_ExpendInput[[#This Row],[Fund Group Code]],IF(ISNUMBER(SEARCH("covid",Tbl_ExpendInput[[#This Row],[Fund Detail Name]]))=TRUE,"99",Tbl_ExpendInput[[#This Row],[Fund Group Code]]))</f>
        <v>01</v>
      </c>
      <c r="O409" s="14">
        <f>VLOOKUP(Tbl_ExpendInput[[#This Row],[Agency Code]],TblAgencies[],12,FALSE)</f>
        <v>221</v>
      </c>
    </row>
    <row r="410" spans="1:15" x14ac:dyDescent="0.35">
      <c r="A410">
        <v>2022</v>
      </c>
      <c r="B410" t="s">
        <v>1532</v>
      </c>
      <c r="C410" t="s">
        <v>277</v>
      </c>
      <c r="D410" s="17">
        <v>221</v>
      </c>
      <c r="E410" t="s">
        <v>309</v>
      </c>
      <c r="F410" t="s">
        <v>1624</v>
      </c>
      <c r="G410" t="s">
        <v>1625</v>
      </c>
      <c r="H410" t="s">
        <v>1532</v>
      </c>
      <c r="I410" t="s">
        <v>1053</v>
      </c>
      <c r="J410" t="s">
        <v>1617</v>
      </c>
      <c r="K410" t="s">
        <v>1053</v>
      </c>
      <c r="L410">
        <v>8327518</v>
      </c>
      <c r="M410" t="str">
        <f>IF(Tbl_ExpendInput[[#This Row],[Fund Detail Code]]="09119",Tbl_ExpendInput[[#This Row],[Fund Group Name]],IF(ISNUMBER(SEARCH("covid",Tbl_ExpendInput[[#This Row],[Fund Detail Name]]))=TRUE,"COVID Funds",Tbl_ExpendInput[[#This Row],[Fund Group Name]]))</f>
        <v>Higher Education Operating</v>
      </c>
      <c r="N410" s="14" t="str">
        <f>IF(Tbl_ExpendInput[[#This Row],[Fund Detail Code]]="09119",Tbl_ExpendInput[[#This Row],[Fund Group Code]],IF(ISNUMBER(SEARCH("covid",Tbl_ExpendInput[[#This Row],[Fund Detail Name]]))=TRUE,"99",Tbl_ExpendInput[[#This Row],[Fund Group Code]]))</f>
        <v>03</v>
      </c>
      <c r="O410" s="14">
        <f>VLOOKUP(Tbl_ExpendInput[[#This Row],[Agency Code]],TblAgencies[],12,FALSE)</f>
        <v>221</v>
      </c>
    </row>
    <row r="411" spans="1:15" x14ac:dyDescent="0.35">
      <c r="A411">
        <v>2022</v>
      </c>
      <c r="B411" t="s">
        <v>1532</v>
      </c>
      <c r="C411" t="s">
        <v>277</v>
      </c>
      <c r="D411" s="17">
        <v>221</v>
      </c>
      <c r="E411" t="s">
        <v>309</v>
      </c>
      <c r="F411" t="s">
        <v>1624</v>
      </c>
      <c r="G411" t="s">
        <v>1625</v>
      </c>
      <c r="H411" t="s">
        <v>1532</v>
      </c>
      <c r="I411" t="s">
        <v>1053</v>
      </c>
      <c r="J411" t="s">
        <v>1538</v>
      </c>
      <c r="K411" t="s">
        <v>1214</v>
      </c>
      <c r="L411">
        <v>23975519</v>
      </c>
      <c r="M411" t="str">
        <f>IF(Tbl_ExpendInput[[#This Row],[Fund Detail Code]]="09119",Tbl_ExpendInput[[#This Row],[Fund Group Name]],IF(ISNUMBER(SEARCH("covid",Tbl_ExpendInput[[#This Row],[Fund Detail Name]]))=TRUE,"COVID Funds",Tbl_ExpendInput[[#This Row],[Fund Group Name]]))</f>
        <v>COVID Funds</v>
      </c>
      <c r="N411" s="14" t="str">
        <f>IF(Tbl_ExpendInput[[#This Row],[Fund Detail Code]]="09119",Tbl_ExpendInput[[#This Row],[Fund Group Code]],IF(ISNUMBER(SEARCH("covid",Tbl_ExpendInput[[#This Row],[Fund Detail Name]]))=TRUE,"99",Tbl_ExpendInput[[#This Row],[Fund Group Code]]))</f>
        <v>99</v>
      </c>
      <c r="O411" s="14">
        <f>VLOOKUP(Tbl_ExpendInput[[#This Row],[Agency Code]],TblAgencies[],12,FALSE)</f>
        <v>221</v>
      </c>
    </row>
    <row r="412" spans="1:15" x14ac:dyDescent="0.35">
      <c r="A412">
        <v>2022</v>
      </c>
      <c r="B412" t="s">
        <v>1532</v>
      </c>
      <c r="C412" t="s">
        <v>277</v>
      </c>
      <c r="D412" s="17">
        <v>221</v>
      </c>
      <c r="E412" t="s">
        <v>309</v>
      </c>
      <c r="F412" t="s">
        <v>1629</v>
      </c>
      <c r="G412" t="s">
        <v>1630</v>
      </c>
      <c r="H412" t="s">
        <v>1552</v>
      </c>
      <c r="I412" t="s">
        <v>927</v>
      </c>
      <c r="J412" t="s">
        <v>1553</v>
      </c>
      <c r="K412" t="s">
        <v>928</v>
      </c>
      <c r="L412">
        <v>7339411.0199999996</v>
      </c>
      <c r="M412" t="str">
        <f>IF(Tbl_ExpendInput[[#This Row],[Fund Detail Code]]="09119",Tbl_ExpendInput[[#This Row],[Fund Group Name]],IF(ISNUMBER(SEARCH("covid",Tbl_ExpendInput[[#This Row],[Fund Detail Name]]))=TRUE,"COVID Funds",Tbl_ExpendInput[[#This Row],[Fund Group Name]]))</f>
        <v>General</v>
      </c>
      <c r="N412" s="14" t="str">
        <f>IF(Tbl_ExpendInput[[#This Row],[Fund Detail Code]]="09119",Tbl_ExpendInput[[#This Row],[Fund Group Code]],IF(ISNUMBER(SEARCH("covid",Tbl_ExpendInput[[#This Row],[Fund Detail Name]]))=TRUE,"99",Tbl_ExpendInput[[#This Row],[Fund Group Code]]))</f>
        <v>01</v>
      </c>
      <c r="O412" s="14">
        <f>VLOOKUP(Tbl_ExpendInput[[#This Row],[Agency Code]],TblAgencies[],12,FALSE)</f>
        <v>221</v>
      </c>
    </row>
    <row r="413" spans="1:15" x14ac:dyDescent="0.35">
      <c r="A413">
        <v>2022</v>
      </c>
      <c r="B413" t="s">
        <v>1532</v>
      </c>
      <c r="C413" t="s">
        <v>277</v>
      </c>
      <c r="D413" s="17">
        <v>221</v>
      </c>
      <c r="E413" t="s">
        <v>309</v>
      </c>
      <c r="F413" t="s">
        <v>1629</v>
      </c>
      <c r="G413" t="s">
        <v>1630</v>
      </c>
      <c r="H413" t="s">
        <v>1532</v>
      </c>
      <c r="I413" t="s">
        <v>1053</v>
      </c>
      <c r="J413" t="s">
        <v>1631</v>
      </c>
      <c r="K413" t="s">
        <v>1200</v>
      </c>
      <c r="L413">
        <v>7469537.3300000001</v>
      </c>
      <c r="M413" t="str">
        <f>IF(Tbl_ExpendInput[[#This Row],[Fund Detail Code]]="09119",Tbl_ExpendInput[[#This Row],[Fund Group Name]],IF(ISNUMBER(SEARCH("covid",Tbl_ExpendInput[[#This Row],[Fund Detail Name]]))=TRUE,"COVID Funds",Tbl_ExpendInput[[#This Row],[Fund Group Name]]))</f>
        <v>Higher Education Operating</v>
      </c>
      <c r="N413" s="14" t="str">
        <f>IF(Tbl_ExpendInput[[#This Row],[Fund Detail Code]]="09119",Tbl_ExpendInput[[#This Row],[Fund Group Code]],IF(ISNUMBER(SEARCH("covid",Tbl_ExpendInput[[#This Row],[Fund Detail Name]]))=TRUE,"99",Tbl_ExpendInput[[#This Row],[Fund Group Code]]))</f>
        <v>03</v>
      </c>
      <c r="O413" s="14">
        <f>VLOOKUP(Tbl_ExpendInput[[#This Row],[Agency Code]],TblAgencies[],12,FALSE)</f>
        <v>221</v>
      </c>
    </row>
    <row r="414" spans="1:15" x14ac:dyDescent="0.35">
      <c r="A414">
        <v>2022</v>
      </c>
      <c r="B414" t="s">
        <v>1532</v>
      </c>
      <c r="C414" t="s">
        <v>277</v>
      </c>
      <c r="D414" s="17">
        <v>221</v>
      </c>
      <c r="E414" t="s">
        <v>309</v>
      </c>
      <c r="F414" t="s">
        <v>1629</v>
      </c>
      <c r="G414" t="s">
        <v>1630</v>
      </c>
      <c r="H414" t="s">
        <v>1532</v>
      </c>
      <c r="I414" t="s">
        <v>1053</v>
      </c>
      <c r="J414" t="s">
        <v>1626</v>
      </c>
      <c r="K414" t="s">
        <v>1201</v>
      </c>
      <c r="L414">
        <v>7563966.6600000001</v>
      </c>
      <c r="M414" t="str">
        <f>IF(Tbl_ExpendInput[[#This Row],[Fund Detail Code]]="09119",Tbl_ExpendInput[[#This Row],[Fund Group Name]],IF(ISNUMBER(SEARCH("covid",Tbl_ExpendInput[[#This Row],[Fund Detail Name]]))=TRUE,"COVID Funds",Tbl_ExpendInput[[#This Row],[Fund Group Name]]))</f>
        <v>Higher Education Operating</v>
      </c>
      <c r="N414" s="14" t="str">
        <f>IF(Tbl_ExpendInput[[#This Row],[Fund Detail Code]]="09119",Tbl_ExpendInput[[#This Row],[Fund Group Code]],IF(ISNUMBER(SEARCH("covid",Tbl_ExpendInput[[#This Row],[Fund Detail Name]]))=TRUE,"99",Tbl_ExpendInput[[#This Row],[Fund Group Code]]))</f>
        <v>03</v>
      </c>
      <c r="O414" s="14">
        <f>VLOOKUP(Tbl_ExpendInput[[#This Row],[Agency Code]],TblAgencies[],12,FALSE)</f>
        <v>221</v>
      </c>
    </row>
    <row r="415" spans="1:15" x14ac:dyDescent="0.35">
      <c r="A415">
        <v>2022</v>
      </c>
      <c r="B415" t="s">
        <v>1532</v>
      </c>
      <c r="C415" t="s">
        <v>277</v>
      </c>
      <c r="D415" s="17">
        <v>221</v>
      </c>
      <c r="E415" t="s">
        <v>309</v>
      </c>
      <c r="F415" t="s">
        <v>1629</v>
      </c>
      <c r="G415" t="s">
        <v>1630</v>
      </c>
      <c r="H415" t="s">
        <v>1546</v>
      </c>
      <c r="I415" t="s">
        <v>937</v>
      </c>
      <c r="J415" t="s">
        <v>1634</v>
      </c>
      <c r="K415" t="s">
        <v>1215</v>
      </c>
      <c r="L415">
        <v>155265.96</v>
      </c>
      <c r="M415" t="str">
        <f>IF(Tbl_ExpendInput[[#This Row],[Fund Detail Code]]="09119",Tbl_ExpendInput[[#This Row],[Fund Group Name]],IF(ISNUMBER(SEARCH("covid",Tbl_ExpendInput[[#This Row],[Fund Detail Name]]))=TRUE,"COVID Funds",Tbl_ExpendInput[[#This Row],[Fund Group Name]]))</f>
        <v>Trust And Agency</v>
      </c>
      <c r="N415" s="14" t="str">
        <f>IF(Tbl_ExpendInput[[#This Row],[Fund Detail Code]]="09119",Tbl_ExpendInput[[#This Row],[Fund Group Code]],IF(ISNUMBER(SEARCH("covid",Tbl_ExpendInput[[#This Row],[Fund Detail Name]]))=TRUE,"99",Tbl_ExpendInput[[#This Row],[Fund Group Code]]))</f>
        <v>07</v>
      </c>
      <c r="O415" s="14">
        <f>VLOOKUP(Tbl_ExpendInput[[#This Row],[Agency Code]],TblAgencies[],12,FALSE)</f>
        <v>221</v>
      </c>
    </row>
    <row r="416" spans="1:15" x14ac:dyDescent="0.35">
      <c r="A416">
        <v>2022</v>
      </c>
      <c r="B416" t="s">
        <v>1532</v>
      </c>
      <c r="C416" t="s">
        <v>277</v>
      </c>
      <c r="D416" s="17">
        <v>221</v>
      </c>
      <c r="E416" t="s">
        <v>309</v>
      </c>
      <c r="F416" t="s">
        <v>1635</v>
      </c>
      <c r="G416" t="s">
        <v>1636</v>
      </c>
      <c r="H416" t="s">
        <v>1532</v>
      </c>
      <c r="I416" t="s">
        <v>1053</v>
      </c>
      <c r="J416" t="s">
        <v>1627</v>
      </c>
      <c r="K416" t="s">
        <v>1203</v>
      </c>
      <c r="L416">
        <v>72101214.049999997</v>
      </c>
      <c r="M416" t="str">
        <f>IF(Tbl_ExpendInput[[#This Row],[Fund Detail Code]]="09119",Tbl_ExpendInput[[#This Row],[Fund Group Name]],IF(ISNUMBER(SEARCH("covid",Tbl_ExpendInput[[#This Row],[Fund Detail Name]]))=TRUE,"COVID Funds",Tbl_ExpendInput[[#This Row],[Fund Group Name]]))</f>
        <v>Higher Education Operating</v>
      </c>
      <c r="N416" s="14" t="str">
        <f>IF(Tbl_ExpendInput[[#This Row],[Fund Detail Code]]="09119",Tbl_ExpendInput[[#This Row],[Fund Group Code]],IF(ISNUMBER(SEARCH("covid",Tbl_ExpendInput[[#This Row],[Fund Detail Name]]))=TRUE,"99",Tbl_ExpendInput[[#This Row],[Fund Group Code]]))</f>
        <v>03</v>
      </c>
      <c r="O416" s="14">
        <f>VLOOKUP(Tbl_ExpendInput[[#This Row],[Agency Code]],TblAgencies[],12,FALSE)</f>
        <v>221</v>
      </c>
    </row>
    <row r="417" spans="1:15" x14ac:dyDescent="0.35">
      <c r="A417">
        <v>2022</v>
      </c>
      <c r="B417" t="s">
        <v>1532</v>
      </c>
      <c r="C417" t="s">
        <v>277</v>
      </c>
      <c r="D417" s="17">
        <v>221</v>
      </c>
      <c r="E417" t="s">
        <v>309</v>
      </c>
      <c r="F417" t="s">
        <v>1635</v>
      </c>
      <c r="G417" t="s">
        <v>956</v>
      </c>
      <c r="H417" t="s">
        <v>1622</v>
      </c>
      <c r="I417" t="s">
        <v>1180</v>
      </c>
      <c r="J417" t="s">
        <v>1637</v>
      </c>
      <c r="K417" t="s">
        <v>1209</v>
      </c>
      <c r="L417">
        <v>3823711.53</v>
      </c>
      <c r="M417" t="str">
        <f>IF(Tbl_ExpendInput[[#This Row],[Fund Detail Code]]="09119",Tbl_ExpendInput[[#This Row],[Fund Group Name]],IF(ISNUMBER(SEARCH("covid",Tbl_ExpendInput[[#This Row],[Fund Detail Name]]))=TRUE,"COVID Funds",Tbl_ExpendInput[[#This Row],[Fund Group Name]]))</f>
        <v>Debt Service</v>
      </c>
      <c r="N417" s="14" t="str">
        <f>IF(Tbl_ExpendInput[[#This Row],[Fund Detail Code]]="09119",Tbl_ExpendInput[[#This Row],[Fund Group Code]],IF(ISNUMBER(SEARCH("covid",Tbl_ExpendInput[[#This Row],[Fund Detail Name]]))=TRUE,"99",Tbl_ExpendInput[[#This Row],[Fund Group Code]]))</f>
        <v>08</v>
      </c>
      <c r="O417" s="14">
        <f>VLOOKUP(Tbl_ExpendInput[[#This Row],[Agency Code]],TblAgencies[],12,FALSE)</f>
        <v>221</v>
      </c>
    </row>
    <row r="418" spans="1:15" x14ac:dyDescent="0.35">
      <c r="A418">
        <v>2022</v>
      </c>
      <c r="B418" t="s">
        <v>1532</v>
      </c>
      <c r="C418" t="s">
        <v>277</v>
      </c>
      <c r="D418" s="17">
        <v>221</v>
      </c>
      <c r="E418" t="s">
        <v>309</v>
      </c>
      <c r="F418" t="s">
        <v>1635</v>
      </c>
      <c r="G418" t="s">
        <v>956</v>
      </c>
      <c r="H418" t="s">
        <v>1622</v>
      </c>
      <c r="I418" t="s">
        <v>1180</v>
      </c>
      <c r="J418" t="s">
        <v>1623</v>
      </c>
      <c r="K418" t="s">
        <v>1210</v>
      </c>
      <c r="L418">
        <v>7012585.71</v>
      </c>
      <c r="M418" t="str">
        <f>IF(Tbl_ExpendInput[[#This Row],[Fund Detail Code]]="09119",Tbl_ExpendInput[[#This Row],[Fund Group Name]],IF(ISNUMBER(SEARCH("covid",Tbl_ExpendInput[[#This Row],[Fund Detail Name]]))=TRUE,"COVID Funds",Tbl_ExpendInput[[#This Row],[Fund Group Name]]))</f>
        <v>Debt Service</v>
      </c>
      <c r="N418" s="14" t="str">
        <f>IF(Tbl_ExpendInput[[#This Row],[Fund Detail Code]]="09119",Tbl_ExpendInput[[#This Row],[Fund Group Code]],IF(ISNUMBER(SEARCH("covid",Tbl_ExpendInput[[#This Row],[Fund Detail Name]]))=TRUE,"99",Tbl_ExpendInput[[#This Row],[Fund Group Code]]))</f>
        <v>08</v>
      </c>
      <c r="O418" s="14">
        <f>VLOOKUP(Tbl_ExpendInput[[#This Row],[Agency Code]],TblAgencies[],12,FALSE)</f>
        <v>221</v>
      </c>
    </row>
    <row r="419" spans="1:15" x14ac:dyDescent="0.35">
      <c r="A419">
        <v>2022</v>
      </c>
      <c r="B419" t="s">
        <v>1532</v>
      </c>
      <c r="C419" t="s">
        <v>277</v>
      </c>
      <c r="D419" s="17">
        <v>229</v>
      </c>
      <c r="E419" t="s">
        <v>329</v>
      </c>
      <c r="F419" t="s">
        <v>1615</v>
      </c>
      <c r="G419" t="s">
        <v>1616</v>
      </c>
      <c r="H419" t="s">
        <v>1532</v>
      </c>
      <c r="I419" t="s">
        <v>1053</v>
      </c>
      <c r="J419" t="s">
        <v>1617</v>
      </c>
      <c r="K419" t="s">
        <v>1053</v>
      </c>
      <c r="L419">
        <v>0</v>
      </c>
      <c r="M419" t="str">
        <f>IF(Tbl_ExpendInput[[#This Row],[Fund Detail Code]]="09119",Tbl_ExpendInput[[#This Row],[Fund Group Name]],IF(ISNUMBER(SEARCH("covid",Tbl_ExpendInput[[#This Row],[Fund Detail Name]]))=TRUE,"COVID Funds",Tbl_ExpendInput[[#This Row],[Fund Group Name]]))</f>
        <v>Higher Education Operating</v>
      </c>
      <c r="N419" s="14" t="str">
        <f>IF(Tbl_ExpendInput[[#This Row],[Fund Detail Code]]="09119",Tbl_ExpendInput[[#This Row],[Fund Group Code]],IF(ISNUMBER(SEARCH("covid",Tbl_ExpendInput[[#This Row],[Fund Detail Name]]))=TRUE,"99",Tbl_ExpendInput[[#This Row],[Fund Group Code]]))</f>
        <v>03</v>
      </c>
      <c r="O419" s="14">
        <f>VLOOKUP(Tbl_ExpendInput[[#This Row],[Agency Code]],TblAgencies[],12,FALSE)</f>
        <v>229</v>
      </c>
    </row>
    <row r="420" spans="1:15" x14ac:dyDescent="0.35">
      <c r="A420">
        <v>2022</v>
      </c>
      <c r="B420" t="s">
        <v>1532</v>
      </c>
      <c r="C420" t="s">
        <v>277</v>
      </c>
      <c r="D420" s="17">
        <v>229</v>
      </c>
      <c r="E420" t="s">
        <v>329</v>
      </c>
      <c r="F420" t="s">
        <v>3010</v>
      </c>
      <c r="G420" t="s">
        <v>3011</v>
      </c>
      <c r="H420" t="s">
        <v>1532</v>
      </c>
      <c r="I420" t="s">
        <v>1053</v>
      </c>
      <c r="J420" t="s">
        <v>1617</v>
      </c>
      <c r="K420" t="s">
        <v>1053</v>
      </c>
      <c r="L420">
        <v>35643485.649999999</v>
      </c>
      <c r="M420" t="str">
        <f>IF(Tbl_ExpendInput[[#This Row],[Fund Detail Code]]="09119",Tbl_ExpendInput[[#This Row],[Fund Group Name]],IF(ISNUMBER(SEARCH("covid",Tbl_ExpendInput[[#This Row],[Fund Detail Name]]))=TRUE,"COVID Funds",Tbl_ExpendInput[[#This Row],[Fund Group Name]]))</f>
        <v>Higher Education Operating</v>
      </c>
      <c r="N420" s="14" t="str">
        <f>IF(Tbl_ExpendInput[[#This Row],[Fund Detail Code]]="09119",Tbl_ExpendInput[[#This Row],[Fund Group Code]],IF(ISNUMBER(SEARCH("covid",Tbl_ExpendInput[[#This Row],[Fund Detail Name]]))=TRUE,"99",Tbl_ExpendInput[[#This Row],[Fund Group Code]]))</f>
        <v>03</v>
      </c>
      <c r="O420" s="14">
        <f>VLOOKUP(Tbl_ExpendInput[[#This Row],[Agency Code]],TblAgencies[],12,FALSE)</f>
        <v>229</v>
      </c>
    </row>
    <row r="421" spans="1:15" x14ac:dyDescent="0.35">
      <c r="A421">
        <v>2022</v>
      </c>
      <c r="B421" t="s">
        <v>1532</v>
      </c>
      <c r="C421" t="s">
        <v>277</v>
      </c>
      <c r="D421" s="17">
        <v>229</v>
      </c>
      <c r="E421" t="s">
        <v>329</v>
      </c>
      <c r="F421" t="s">
        <v>3010</v>
      </c>
      <c r="G421" t="s">
        <v>3011</v>
      </c>
      <c r="H421" t="s">
        <v>1532</v>
      </c>
      <c r="I421" t="s">
        <v>1053</v>
      </c>
      <c r="J421" t="s">
        <v>1631</v>
      </c>
      <c r="K421" t="s">
        <v>1200</v>
      </c>
      <c r="L421">
        <v>6111846.2699999996</v>
      </c>
      <c r="M421" t="str">
        <f>IF(Tbl_ExpendInput[[#This Row],[Fund Detail Code]]="09119",Tbl_ExpendInput[[#This Row],[Fund Group Name]],IF(ISNUMBER(SEARCH("covid",Tbl_ExpendInput[[#This Row],[Fund Detail Name]]))=TRUE,"COVID Funds",Tbl_ExpendInput[[#This Row],[Fund Group Name]]))</f>
        <v>Higher Education Operating</v>
      </c>
      <c r="N421" s="14" t="str">
        <f>IF(Tbl_ExpendInput[[#This Row],[Fund Detail Code]]="09119",Tbl_ExpendInput[[#This Row],[Fund Group Code]],IF(ISNUMBER(SEARCH("covid",Tbl_ExpendInput[[#This Row],[Fund Detail Name]]))=TRUE,"99",Tbl_ExpendInput[[#This Row],[Fund Group Code]]))</f>
        <v>03</v>
      </c>
      <c r="O421" s="14">
        <f>VLOOKUP(Tbl_ExpendInput[[#This Row],[Agency Code]],TblAgencies[],12,FALSE)</f>
        <v>229</v>
      </c>
    </row>
    <row r="422" spans="1:15" x14ac:dyDescent="0.35">
      <c r="A422">
        <v>2022</v>
      </c>
      <c r="B422" t="s">
        <v>1532</v>
      </c>
      <c r="C422" t="s">
        <v>277</v>
      </c>
      <c r="D422" s="17">
        <v>229</v>
      </c>
      <c r="E422" t="s">
        <v>329</v>
      </c>
      <c r="F422" t="s">
        <v>3012</v>
      </c>
      <c r="G422" t="s">
        <v>3013</v>
      </c>
      <c r="H422" t="s">
        <v>1532</v>
      </c>
      <c r="I422" t="s">
        <v>1053</v>
      </c>
      <c r="J422" t="s">
        <v>1617</v>
      </c>
      <c r="K422" t="s">
        <v>1053</v>
      </c>
      <c r="L422">
        <v>35163623.869999997</v>
      </c>
      <c r="M422" t="str">
        <f>IF(Tbl_ExpendInput[[#This Row],[Fund Detail Code]]="09119",Tbl_ExpendInput[[#This Row],[Fund Group Name]],IF(ISNUMBER(SEARCH("covid",Tbl_ExpendInput[[#This Row],[Fund Detail Name]]))=TRUE,"COVID Funds",Tbl_ExpendInput[[#This Row],[Fund Group Name]]))</f>
        <v>Higher Education Operating</v>
      </c>
      <c r="N422" s="14" t="str">
        <f>IF(Tbl_ExpendInput[[#This Row],[Fund Detail Code]]="09119",Tbl_ExpendInput[[#This Row],[Fund Group Code]],IF(ISNUMBER(SEARCH("covid",Tbl_ExpendInput[[#This Row],[Fund Detail Name]]))=TRUE,"99",Tbl_ExpendInput[[#This Row],[Fund Group Code]]))</f>
        <v>03</v>
      </c>
      <c r="O422" s="14">
        <f>VLOOKUP(Tbl_ExpendInput[[#This Row],[Agency Code]],TblAgencies[],12,FALSE)</f>
        <v>229</v>
      </c>
    </row>
    <row r="423" spans="1:15" x14ac:dyDescent="0.35">
      <c r="A423">
        <v>2022</v>
      </c>
      <c r="B423" t="s">
        <v>1532</v>
      </c>
      <c r="C423" t="s">
        <v>277</v>
      </c>
      <c r="D423" s="17">
        <v>229</v>
      </c>
      <c r="E423" t="s">
        <v>329</v>
      </c>
      <c r="F423" t="s">
        <v>3012</v>
      </c>
      <c r="G423" t="s">
        <v>3013</v>
      </c>
      <c r="H423" t="s">
        <v>1532</v>
      </c>
      <c r="I423" t="s">
        <v>1053</v>
      </c>
      <c r="J423" t="s">
        <v>1631</v>
      </c>
      <c r="K423" t="s">
        <v>1200</v>
      </c>
      <c r="L423">
        <v>9631373.75</v>
      </c>
      <c r="M423" t="str">
        <f>IF(Tbl_ExpendInput[[#This Row],[Fund Detail Code]]="09119",Tbl_ExpendInput[[#This Row],[Fund Group Name]],IF(ISNUMBER(SEARCH("covid",Tbl_ExpendInput[[#This Row],[Fund Detail Name]]))=TRUE,"COVID Funds",Tbl_ExpendInput[[#This Row],[Fund Group Name]]))</f>
        <v>Higher Education Operating</v>
      </c>
      <c r="N423" s="14" t="str">
        <f>IF(Tbl_ExpendInput[[#This Row],[Fund Detail Code]]="09119",Tbl_ExpendInput[[#This Row],[Fund Group Code]],IF(ISNUMBER(SEARCH("covid",Tbl_ExpendInput[[#This Row],[Fund Detail Name]]))=TRUE,"99",Tbl_ExpendInput[[#This Row],[Fund Group Code]]))</f>
        <v>03</v>
      </c>
      <c r="O423" s="14">
        <f>VLOOKUP(Tbl_ExpendInput[[#This Row],[Agency Code]],TblAgencies[],12,FALSE)</f>
        <v>229</v>
      </c>
    </row>
    <row r="424" spans="1:15" x14ac:dyDescent="0.35">
      <c r="A424">
        <v>2022</v>
      </c>
      <c r="B424" t="s">
        <v>1532</v>
      </c>
      <c r="C424" t="s">
        <v>277</v>
      </c>
      <c r="D424" s="17">
        <v>229</v>
      </c>
      <c r="E424" t="s">
        <v>329</v>
      </c>
      <c r="F424" t="s">
        <v>3012</v>
      </c>
      <c r="G424" t="s">
        <v>3013</v>
      </c>
      <c r="H424" t="s">
        <v>1532</v>
      </c>
      <c r="I424" t="s">
        <v>1053</v>
      </c>
      <c r="J424" t="s">
        <v>1657</v>
      </c>
      <c r="K424" t="s">
        <v>1213</v>
      </c>
      <c r="L424">
        <v>143.63</v>
      </c>
      <c r="M424" t="str">
        <f>IF(Tbl_ExpendInput[[#This Row],[Fund Detail Code]]="09119",Tbl_ExpendInput[[#This Row],[Fund Group Name]],IF(ISNUMBER(SEARCH("covid",Tbl_ExpendInput[[#This Row],[Fund Detail Name]]))=TRUE,"COVID Funds",Tbl_ExpendInput[[#This Row],[Fund Group Name]]))</f>
        <v>COVID Funds</v>
      </c>
      <c r="N424" s="14" t="str">
        <f>IF(Tbl_ExpendInput[[#This Row],[Fund Detail Code]]="09119",Tbl_ExpendInput[[#This Row],[Fund Group Code]],IF(ISNUMBER(SEARCH("covid",Tbl_ExpendInput[[#This Row],[Fund Detail Name]]))=TRUE,"99",Tbl_ExpendInput[[#This Row],[Fund Group Code]]))</f>
        <v>99</v>
      </c>
      <c r="O424" s="14">
        <f>VLOOKUP(Tbl_ExpendInput[[#This Row],[Agency Code]],TblAgencies[],12,FALSE)</f>
        <v>229</v>
      </c>
    </row>
    <row r="425" spans="1:15" x14ac:dyDescent="0.35">
      <c r="A425">
        <v>2022</v>
      </c>
      <c r="B425" t="s">
        <v>1532</v>
      </c>
      <c r="C425" t="s">
        <v>277</v>
      </c>
      <c r="D425" s="17">
        <v>229</v>
      </c>
      <c r="E425" t="s">
        <v>329</v>
      </c>
      <c r="F425" t="s">
        <v>3014</v>
      </c>
      <c r="G425" t="s">
        <v>3015</v>
      </c>
      <c r="H425" t="s">
        <v>1532</v>
      </c>
      <c r="I425" t="s">
        <v>1053</v>
      </c>
      <c r="J425" t="s">
        <v>1617</v>
      </c>
      <c r="K425" t="s">
        <v>1053</v>
      </c>
      <c r="L425">
        <v>766530.35</v>
      </c>
      <c r="M425" t="str">
        <f>IF(Tbl_ExpendInput[[#This Row],[Fund Detail Code]]="09119",Tbl_ExpendInput[[#This Row],[Fund Group Name]],IF(ISNUMBER(SEARCH("covid",Tbl_ExpendInput[[#This Row],[Fund Detail Name]]))=TRUE,"COVID Funds",Tbl_ExpendInput[[#This Row],[Fund Group Name]]))</f>
        <v>Higher Education Operating</v>
      </c>
      <c r="N425" s="14" t="str">
        <f>IF(Tbl_ExpendInput[[#This Row],[Fund Detail Code]]="09119",Tbl_ExpendInput[[#This Row],[Fund Group Code]],IF(ISNUMBER(SEARCH("covid",Tbl_ExpendInput[[#This Row],[Fund Detail Name]]))=TRUE,"99",Tbl_ExpendInput[[#This Row],[Fund Group Code]]))</f>
        <v>03</v>
      </c>
      <c r="O425" s="14">
        <f>VLOOKUP(Tbl_ExpendInput[[#This Row],[Agency Code]],TblAgencies[],12,FALSE)</f>
        <v>229</v>
      </c>
    </row>
    <row r="426" spans="1:15" x14ac:dyDescent="0.35">
      <c r="A426">
        <v>2022</v>
      </c>
      <c r="B426" t="s">
        <v>1532</v>
      </c>
      <c r="C426" t="s">
        <v>277</v>
      </c>
      <c r="D426" s="17">
        <v>229</v>
      </c>
      <c r="E426" t="s">
        <v>329</v>
      </c>
      <c r="F426" t="s">
        <v>3014</v>
      </c>
      <c r="G426" t="s">
        <v>3015</v>
      </c>
      <c r="H426" t="s">
        <v>1532</v>
      </c>
      <c r="I426" t="s">
        <v>1053</v>
      </c>
      <c r="J426" t="s">
        <v>1631</v>
      </c>
      <c r="K426" t="s">
        <v>1200</v>
      </c>
      <c r="L426">
        <v>252113</v>
      </c>
      <c r="M426" t="str">
        <f>IF(Tbl_ExpendInput[[#This Row],[Fund Detail Code]]="09119",Tbl_ExpendInput[[#This Row],[Fund Group Name]],IF(ISNUMBER(SEARCH("covid",Tbl_ExpendInput[[#This Row],[Fund Detail Name]]))=TRUE,"COVID Funds",Tbl_ExpendInput[[#This Row],[Fund Group Name]]))</f>
        <v>Higher Education Operating</v>
      </c>
      <c r="N426" s="14" t="str">
        <f>IF(Tbl_ExpendInput[[#This Row],[Fund Detail Code]]="09119",Tbl_ExpendInput[[#This Row],[Fund Group Code]],IF(ISNUMBER(SEARCH("covid",Tbl_ExpendInput[[#This Row],[Fund Detail Name]]))=TRUE,"99",Tbl_ExpendInput[[#This Row],[Fund Group Code]]))</f>
        <v>03</v>
      </c>
      <c r="O426" s="14">
        <f>VLOOKUP(Tbl_ExpendInput[[#This Row],[Agency Code]],TblAgencies[],12,FALSE)</f>
        <v>229</v>
      </c>
    </row>
    <row r="427" spans="1:15" x14ac:dyDescent="0.35">
      <c r="A427">
        <v>2022</v>
      </c>
      <c r="B427" t="s">
        <v>1532</v>
      </c>
      <c r="C427" t="s">
        <v>277</v>
      </c>
      <c r="D427" s="17">
        <v>229</v>
      </c>
      <c r="E427" t="s">
        <v>329</v>
      </c>
      <c r="F427" t="s">
        <v>3018</v>
      </c>
      <c r="G427" t="s">
        <v>3019</v>
      </c>
      <c r="H427" t="s">
        <v>1532</v>
      </c>
      <c r="I427" t="s">
        <v>1053</v>
      </c>
      <c r="J427" t="s">
        <v>1617</v>
      </c>
      <c r="K427" t="s">
        <v>1053</v>
      </c>
      <c r="L427">
        <v>1814715.29</v>
      </c>
      <c r="M427" t="str">
        <f>IF(Tbl_ExpendInput[[#This Row],[Fund Detail Code]]="09119",Tbl_ExpendInput[[#This Row],[Fund Group Name]],IF(ISNUMBER(SEARCH("covid",Tbl_ExpendInput[[#This Row],[Fund Detail Name]]))=TRUE,"COVID Funds",Tbl_ExpendInput[[#This Row],[Fund Group Name]]))</f>
        <v>Higher Education Operating</v>
      </c>
      <c r="N427" s="14" t="str">
        <f>IF(Tbl_ExpendInput[[#This Row],[Fund Detail Code]]="09119",Tbl_ExpendInput[[#This Row],[Fund Group Code]],IF(ISNUMBER(SEARCH("covid",Tbl_ExpendInput[[#This Row],[Fund Detail Name]]))=TRUE,"99",Tbl_ExpendInput[[#This Row],[Fund Group Code]]))</f>
        <v>03</v>
      </c>
      <c r="O427" s="14">
        <f>VLOOKUP(Tbl_ExpendInput[[#This Row],[Agency Code]],TblAgencies[],12,FALSE)</f>
        <v>229</v>
      </c>
    </row>
    <row r="428" spans="1:15" x14ac:dyDescent="0.35">
      <c r="A428">
        <v>2022</v>
      </c>
      <c r="B428" t="s">
        <v>1532</v>
      </c>
      <c r="C428" t="s">
        <v>277</v>
      </c>
      <c r="D428" s="17">
        <v>229</v>
      </c>
      <c r="E428" t="s">
        <v>329</v>
      </c>
      <c r="F428" t="s">
        <v>3020</v>
      </c>
      <c r="G428" t="s">
        <v>3021</v>
      </c>
      <c r="H428" t="s">
        <v>1532</v>
      </c>
      <c r="I428" t="s">
        <v>1053</v>
      </c>
      <c r="J428" t="s">
        <v>1617</v>
      </c>
      <c r="K428" t="s">
        <v>1053</v>
      </c>
      <c r="L428">
        <v>9104846.8900000006</v>
      </c>
      <c r="M428" t="str">
        <f>IF(Tbl_ExpendInput[[#This Row],[Fund Detail Code]]="09119",Tbl_ExpendInput[[#This Row],[Fund Group Name]],IF(ISNUMBER(SEARCH("covid",Tbl_ExpendInput[[#This Row],[Fund Detail Name]]))=TRUE,"COVID Funds",Tbl_ExpendInput[[#This Row],[Fund Group Name]]))</f>
        <v>Higher Education Operating</v>
      </c>
      <c r="N428" s="14" t="str">
        <f>IF(Tbl_ExpendInput[[#This Row],[Fund Detail Code]]="09119",Tbl_ExpendInput[[#This Row],[Fund Group Code]],IF(ISNUMBER(SEARCH("covid",Tbl_ExpendInput[[#This Row],[Fund Detail Name]]))=TRUE,"99",Tbl_ExpendInput[[#This Row],[Fund Group Code]]))</f>
        <v>03</v>
      </c>
      <c r="O428" s="14">
        <f>VLOOKUP(Tbl_ExpendInput[[#This Row],[Agency Code]],TblAgencies[],12,FALSE)</f>
        <v>229</v>
      </c>
    </row>
    <row r="429" spans="1:15" x14ac:dyDescent="0.35">
      <c r="A429">
        <v>2022</v>
      </c>
      <c r="B429" t="s">
        <v>1532</v>
      </c>
      <c r="C429" t="s">
        <v>277</v>
      </c>
      <c r="D429" s="17">
        <v>234</v>
      </c>
      <c r="E429" t="s">
        <v>333</v>
      </c>
      <c r="F429" t="s">
        <v>3008</v>
      </c>
      <c r="G429" t="s">
        <v>3009</v>
      </c>
      <c r="H429" t="s">
        <v>1532</v>
      </c>
      <c r="I429" t="s">
        <v>1053</v>
      </c>
      <c r="J429" t="s">
        <v>1617</v>
      </c>
      <c r="K429" t="s">
        <v>1053</v>
      </c>
      <c r="L429">
        <v>2414.85</v>
      </c>
      <c r="M429" t="str">
        <f>IF(Tbl_ExpendInput[[#This Row],[Fund Detail Code]]="09119",Tbl_ExpendInput[[#This Row],[Fund Group Name]],IF(ISNUMBER(SEARCH("covid",Tbl_ExpendInput[[#This Row],[Fund Detail Name]]))=TRUE,"COVID Funds",Tbl_ExpendInput[[#This Row],[Fund Group Name]]))</f>
        <v>Higher Education Operating</v>
      </c>
      <c r="N429" s="14" t="str">
        <f>IF(Tbl_ExpendInput[[#This Row],[Fund Detail Code]]="09119",Tbl_ExpendInput[[#This Row],[Fund Group Code]],IF(ISNUMBER(SEARCH("covid",Tbl_ExpendInput[[#This Row],[Fund Detail Name]]))=TRUE,"99",Tbl_ExpendInput[[#This Row],[Fund Group Code]]))</f>
        <v>03</v>
      </c>
      <c r="O429" s="14">
        <f>VLOOKUP(Tbl_ExpendInput[[#This Row],[Agency Code]],TblAgencies[],12,FALSE)</f>
        <v>234</v>
      </c>
    </row>
    <row r="430" spans="1:15" x14ac:dyDescent="0.35">
      <c r="A430">
        <v>2022</v>
      </c>
      <c r="B430" t="s">
        <v>1532</v>
      </c>
      <c r="C430" t="s">
        <v>277</v>
      </c>
      <c r="D430" s="17">
        <v>234</v>
      </c>
      <c r="E430" t="s">
        <v>333</v>
      </c>
      <c r="F430" t="s">
        <v>3010</v>
      </c>
      <c r="G430" t="s">
        <v>3011</v>
      </c>
      <c r="H430" t="s">
        <v>1532</v>
      </c>
      <c r="I430" t="s">
        <v>1053</v>
      </c>
      <c r="J430" t="s">
        <v>1617</v>
      </c>
      <c r="K430" t="s">
        <v>1053</v>
      </c>
      <c r="L430">
        <v>2679322.73</v>
      </c>
      <c r="M430" t="str">
        <f>IF(Tbl_ExpendInput[[#This Row],[Fund Detail Code]]="09119",Tbl_ExpendInput[[#This Row],[Fund Group Name]],IF(ISNUMBER(SEARCH("covid",Tbl_ExpendInput[[#This Row],[Fund Detail Name]]))=TRUE,"COVID Funds",Tbl_ExpendInput[[#This Row],[Fund Group Name]]))</f>
        <v>Higher Education Operating</v>
      </c>
      <c r="N430" s="14" t="str">
        <f>IF(Tbl_ExpendInput[[#This Row],[Fund Detail Code]]="09119",Tbl_ExpendInput[[#This Row],[Fund Group Code]],IF(ISNUMBER(SEARCH("covid",Tbl_ExpendInput[[#This Row],[Fund Detail Name]]))=TRUE,"99",Tbl_ExpendInput[[#This Row],[Fund Group Code]]))</f>
        <v>03</v>
      </c>
      <c r="O430" s="14">
        <f>VLOOKUP(Tbl_ExpendInput[[#This Row],[Agency Code]],TblAgencies[],12,FALSE)</f>
        <v>234</v>
      </c>
    </row>
    <row r="431" spans="1:15" x14ac:dyDescent="0.35">
      <c r="A431">
        <v>2022</v>
      </c>
      <c r="B431" t="s">
        <v>1532</v>
      </c>
      <c r="C431" t="s">
        <v>277</v>
      </c>
      <c r="D431" s="17">
        <v>234</v>
      </c>
      <c r="E431" t="s">
        <v>333</v>
      </c>
      <c r="F431" t="s">
        <v>3010</v>
      </c>
      <c r="G431" t="s">
        <v>3011</v>
      </c>
      <c r="H431" t="s">
        <v>1532</v>
      </c>
      <c r="I431" t="s">
        <v>1053</v>
      </c>
      <c r="J431" t="s">
        <v>1631</v>
      </c>
      <c r="K431" t="s">
        <v>1200</v>
      </c>
      <c r="L431">
        <v>2463339.4500000002</v>
      </c>
      <c r="M431" t="str">
        <f>IF(Tbl_ExpendInput[[#This Row],[Fund Detail Code]]="09119",Tbl_ExpendInput[[#This Row],[Fund Group Name]],IF(ISNUMBER(SEARCH("covid",Tbl_ExpendInput[[#This Row],[Fund Detail Name]]))=TRUE,"COVID Funds",Tbl_ExpendInput[[#This Row],[Fund Group Name]]))</f>
        <v>Higher Education Operating</v>
      </c>
      <c r="N431" s="14" t="str">
        <f>IF(Tbl_ExpendInput[[#This Row],[Fund Detail Code]]="09119",Tbl_ExpendInput[[#This Row],[Fund Group Code]],IF(ISNUMBER(SEARCH("covid",Tbl_ExpendInput[[#This Row],[Fund Detail Name]]))=TRUE,"99",Tbl_ExpendInput[[#This Row],[Fund Group Code]]))</f>
        <v>03</v>
      </c>
      <c r="O431" s="14">
        <f>VLOOKUP(Tbl_ExpendInput[[#This Row],[Agency Code]],TblAgencies[],12,FALSE)</f>
        <v>234</v>
      </c>
    </row>
    <row r="432" spans="1:15" x14ac:dyDescent="0.35">
      <c r="A432">
        <v>2022</v>
      </c>
      <c r="B432" t="s">
        <v>1532</v>
      </c>
      <c r="C432" t="s">
        <v>277</v>
      </c>
      <c r="D432" s="17">
        <v>234</v>
      </c>
      <c r="E432" t="s">
        <v>333</v>
      </c>
      <c r="F432" t="s">
        <v>3012</v>
      </c>
      <c r="G432" t="s">
        <v>3013</v>
      </c>
      <c r="H432" t="s">
        <v>1532</v>
      </c>
      <c r="I432" t="s">
        <v>1053</v>
      </c>
      <c r="J432" t="s">
        <v>1617</v>
      </c>
      <c r="K432" t="s">
        <v>1053</v>
      </c>
      <c r="L432">
        <v>3508457.09</v>
      </c>
      <c r="M432" t="str">
        <f>IF(Tbl_ExpendInput[[#This Row],[Fund Detail Code]]="09119",Tbl_ExpendInput[[#This Row],[Fund Group Name]],IF(ISNUMBER(SEARCH("covid",Tbl_ExpendInput[[#This Row],[Fund Detail Name]]))=TRUE,"COVID Funds",Tbl_ExpendInput[[#This Row],[Fund Group Name]]))</f>
        <v>Higher Education Operating</v>
      </c>
      <c r="N432" s="14" t="str">
        <f>IF(Tbl_ExpendInput[[#This Row],[Fund Detail Code]]="09119",Tbl_ExpendInput[[#This Row],[Fund Group Code]],IF(ISNUMBER(SEARCH("covid",Tbl_ExpendInput[[#This Row],[Fund Detail Name]]))=TRUE,"99",Tbl_ExpendInput[[#This Row],[Fund Group Code]]))</f>
        <v>03</v>
      </c>
      <c r="O432" s="14">
        <f>VLOOKUP(Tbl_ExpendInput[[#This Row],[Agency Code]],TblAgencies[],12,FALSE)</f>
        <v>234</v>
      </c>
    </row>
    <row r="433" spans="1:15" x14ac:dyDescent="0.35">
      <c r="A433">
        <v>2022</v>
      </c>
      <c r="B433" t="s">
        <v>1532</v>
      </c>
      <c r="C433" t="s">
        <v>277</v>
      </c>
      <c r="D433" s="17">
        <v>234</v>
      </c>
      <c r="E433" t="s">
        <v>333</v>
      </c>
      <c r="F433" t="s">
        <v>3012</v>
      </c>
      <c r="G433" t="s">
        <v>3013</v>
      </c>
      <c r="H433" t="s">
        <v>1532</v>
      </c>
      <c r="I433" t="s">
        <v>1053</v>
      </c>
      <c r="J433" t="s">
        <v>1631</v>
      </c>
      <c r="K433" t="s">
        <v>1200</v>
      </c>
      <c r="L433">
        <v>2752966.3</v>
      </c>
      <c r="M433" t="str">
        <f>IF(Tbl_ExpendInput[[#This Row],[Fund Detail Code]]="09119",Tbl_ExpendInput[[#This Row],[Fund Group Name]],IF(ISNUMBER(SEARCH("covid",Tbl_ExpendInput[[#This Row],[Fund Detail Name]]))=TRUE,"COVID Funds",Tbl_ExpendInput[[#This Row],[Fund Group Name]]))</f>
        <v>Higher Education Operating</v>
      </c>
      <c r="N433" s="14" t="str">
        <f>IF(Tbl_ExpendInput[[#This Row],[Fund Detail Code]]="09119",Tbl_ExpendInput[[#This Row],[Fund Group Code]],IF(ISNUMBER(SEARCH("covid",Tbl_ExpendInput[[#This Row],[Fund Detail Name]]))=TRUE,"99",Tbl_ExpendInput[[#This Row],[Fund Group Code]]))</f>
        <v>03</v>
      </c>
      <c r="O433" s="14">
        <f>VLOOKUP(Tbl_ExpendInput[[#This Row],[Agency Code]],TblAgencies[],12,FALSE)</f>
        <v>234</v>
      </c>
    </row>
    <row r="434" spans="1:15" x14ac:dyDescent="0.35">
      <c r="A434">
        <v>2022</v>
      </c>
      <c r="B434" t="s">
        <v>1532</v>
      </c>
      <c r="C434" t="s">
        <v>277</v>
      </c>
      <c r="D434" s="17">
        <v>234</v>
      </c>
      <c r="E434" t="s">
        <v>333</v>
      </c>
      <c r="F434" t="s">
        <v>3018</v>
      </c>
      <c r="G434" t="s">
        <v>3019</v>
      </c>
      <c r="H434" t="s">
        <v>1532</v>
      </c>
      <c r="I434" t="s">
        <v>1053</v>
      </c>
      <c r="J434" t="s">
        <v>1617</v>
      </c>
      <c r="K434" t="s">
        <v>1053</v>
      </c>
      <c r="L434">
        <v>13599</v>
      </c>
      <c r="M434" t="str">
        <f>IF(Tbl_ExpendInput[[#This Row],[Fund Detail Code]]="09119",Tbl_ExpendInput[[#This Row],[Fund Group Name]],IF(ISNUMBER(SEARCH("covid",Tbl_ExpendInput[[#This Row],[Fund Detail Name]]))=TRUE,"COVID Funds",Tbl_ExpendInput[[#This Row],[Fund Group Name]]))</f>
        <v>Higher Education Operating</v>
      </c>
      <c r="N434" s="14" t="str">
        <f>IF(Tbl_ExpendInput[[#This Row],[Fund Detail Code]]="09119",Tbl_ExpendInput[[#This Row],[Fund Group Code]],IF(ISNUMBER(SEARCH("covid",Tbl_ExpendInput[[#This Row],[Fund Detail Name]]))=TRUE,"99",Tbl_ExpendInput[[#This Row],[Fund Group Code]]))</f>
        <v>03</v>
      </c>
      <c r="O434" s="14">
        <f>VLOOKUP(Tbl_ExpendInput[[#This Row],[Agency Code]],TblAgencies[],12,FALSE)</f>
        <v>234</v>
      </c>
    </row>
    <row r="435" spans="1:15" x14ac:dyDescent="0.35">
      <c r="A435">
        <v>2022</v>
      </c>
      <c r="B435" t="s">
        <v>1532</v>
      </c>
      <c r="C435" t="s">
        <v>277</v>
      </c>
      <c r="D435" s="17">
        <v>234</v>
      </c>
      <c r="E435" t="s">
        <v>333</v>
      </c>
      <c r="F435" t="s">
        <v>3020</v>
      </c>
      <c r="G435" t="s">
        <v>3021</v>
      </c>
      <c r="H435" t="s">
        <v>1532</v>
      </c>
      <c r="I435" t="s">
        <v>1053</v>
      </c>
      <c r="J435" t="s">
        <v>1617</v>
      </c>
      <c r="K435" t="s">
        <v>1053</v>
      </c>
      <c r="L435">
        <v>18233</v>
      </c>
      <c r="M435" t="str">
        <f>IF(Tbl_ExpendInput[[#This Row],[Fund Detail Code]]="09119",Tbl_ExpendInput[[#This Row],[Fund Group Name]],IF(ISNUMBER(SEARCH("covid",Tbl_ExpendInput[[#This Row],[Fund Detail Name]]))=TRUE,"COVID Funds",Tbl_ExpendInput[[#This Row],[Fund Group Name]]))</f>
        <v>Higher Education Operating</v>
      </c>
      <c r="N435" s="14" t="str">
        <f>IF(Tbl_ExpendInput[[#This Row],[Fund Detail Code]]="09119",Tbl_ExpendInput[[#This Row],[Fund Group Code]],IF(ISNUMBER(SEARCH("covid",Tbl_ExpendInput[[#This Row],[Fund Detail Name]]))=TRUE,"99",Tbl_ExpendInput[[#This Row],[Fund Group Code]]))</f>
        <v>03</v>
      </c>
      <c r="O435" s="14">
        <f>VLOOKUP(Tbl_ExpendInput[[#This Row],[Agency Code]],TblAgencies[],12,FALSE)</f>
        <v>234</v>
      </c>
    </row>
    <row r="436" spans="1:15" x14ac:dyDescent="0.35">
      <c r="A436">
        <v>2022</v>
      </c>
      <c r="B436" t="s">
        <v>1532</v>
      </c>
      <c r="C436" t="s">
        <v>277</v>
      </c>
      <c r="D436" s="17">
        <v>236</v>
      </c>
      <c r="E436" t="s">
        <v>321</v>
      </c>
      <c r="F436" t="s">
        <v>1615</v>
      </c>
      <c r="G436" t="s">
        <v>1616</v>
      </c>
      <c r="H436" t="s">
        <v>1532</v>
      </c>
      <c r="I436" t="s">
        <v>1053</v>
      </c>
      <c r="J436" t="s">
        <v>1617</v>
      </c>
      <c r="K436" t="s">
        <v>1053</v>
      </c>
      <c r="L436">
        <v>2.2000000000000002</v>
      </c>
      <c r="M436" t="str">
        <f>IF(Tbl_ExpendInput[[#This Row],[Fund Detail Code]]="09119",Tbl_ExpendInput[[#This Row],[Fund Group Name]],IF(ISNUMBER(SEARCH("covid",Tbl_ExpendInput[[#This Row],[Fund Detail Name]]))=TRUE,"COVID Funds",Tbl_ExpendInput[[#This Row],[Fund Group Name]]))</f>
        <v>Higher Education Operating</v>
      </c>
      <c r="N436" s="14" t="str">
        <f>IF(Tbl_ExpendInput[[#This Row],[Fund Detail Code]]="09119",Tbl_ExpendInput[[#This Row],[Fund Group Code]],IF(ISNUMBER(SEARCH("covid",Tbl_ExpendInput[[#This Row],[Fund Detail Name]]))=TRUE,"99",Tbl_ExpendInput[[#This Row],[Fund Group Code]]))</f>
        <v>03</v>
      </c>
      <c r="O436" s="14">
        <f>VLOOKUP(Tbl_ExpendInput[[#This Row],[Agency Code]],TblAgencies[],12,FALSE)</f>
        <v>236</v>
      </c>
    </row>
    <row r="437" spans="1:15" x14ac:dyDescent="0.35">
      <c r="A437">
        <v>2022</v>
      </c>
      <c r="B437" t="s">
        <v>1532</v>
      </c>
      <c r="C437" t="s">
        <v>277</v>
      </c>
      <c r="D437" s="17">
        <v>236</v>
      </c>
      <c r="E437" t="s">
        <v>321</v>
      </c>
      <c r="F437" t="s">
        <v>1615</v>
      </c>
      <c r="G437" t="s">
        <v>1616</v>
      </c>
      <c r="H437" t="s">
        <v>1532</v>
      </c>
      <c r="I437" t="s">
        <v>1053</v>
      </c>
      <c r="J437" t="s">
        <v>1619</v>
      </c>
      <c r="K437" t="s">
        <v>1207</v>
      </c>
      <c r="L437">
        <v>0</v>
      </c>
      <c r="M437" t="str">
        <f>IF(Tbl_ExpendInput[[#This Row],[Fund Detail Code]]="09119",Tbl_ExpendInput[[#This Row],[Fund Group Name]],IF(ISNUMBER(SEARCH("covid",Tbl_ExpendInput[[#This Row],[Fund Detail Name]]))=TRUE,"COVID Funds",Tbl_ExpendInput[[#This Row],[Fund Group Name]]))</f>
        <v>Higher Education Operating</v>
      </c>
      <c r="N437" s="14" t="str">
        <f>IF(Tbl_ExpendInput[[#This Row],[Fund Detail Code]]="09119",Tbl_ExpendInput[[#This Row],[Fund Group Code]],IF(ISNUMBER(SEARCH("covid",Tbl_ExpendInput[[#This Row],[Fund Detail Name]]))=TRUE,"99",Tbl_ExpendInput[[#This Row],[Fund Group Code]]))</f>
        <v>03</v>
      </c>
      <c r="O437" s="14">
        <f>VLOOKUP(Tbl_ExpendInput[[#This Row],[Agency Code]],TblAgencies[],12,FALSE)</f>
        <v>236</v>
      </c>
    </row>
    <row r="438" spans="1:15" x14ac:dyDescent="0.35">
      <c r="A438">
        <v>2022</v>
      </c>
      <c r="B438" t="s">
        <v>1532</v>
      </c>
      <c r="C438" t="s">
        <v>277</v>
      </c>
      <c r="D438" s="17">
        <v>236</v>
      </c>
      <c r="E438" t="s">
        <v>321</v>
      </c>
      <c r="F438" t="s">
        <v>3008</v>
      </c>
      <c r="G438" t="s">
        <v>3009</v>
      </c>
      <c r="H438" t="s">
        <v>1532</v>
      </c>
      <c r="I438" t="s">
        <v>1053</v>
      </c>
      <c r="J438" t="s">
        <v>1617</v>
      </c>
      <c r="K438" t="s">
        <v>1053</v>
      </c>
      <c r="L438">
        <v>301578847.55000001</v>
      </c>
      <c r="M438" t="str">
        <f>IF(Tbl_ExpendInput[[#This Row],[Fund Detail Code]]="09119",Tbl_ExpendInput[[#This Row],[Fund Group Name]],IF(ISNUMBER(SEARCH("covid",Tbl_ExpendInput[[#This Row],[Fund Detail Name]]))=TRUE,"COVID Funds",Tbl_ExpendInput[[#This Row],[Fund Group Name]]))</f>
        <v>Higher Education Operating</v>
      </c>
      <c r="N438" s="14" t="str">
        <f>IF(Tbl_ExpendInput[[#This Row],[Fund Detail Code]]="09119",Tbl_ExpendInput[[#This Row],[Fund Group Code]],IF(ISNUMBER(SEARCH("covid",Tbl_ExpendInput[[#This Row],[Fund Detail Name]]))=TRUE,"99",Tbl_ExpendInput[[#This Row],[Fund Group Code]]))</f>
        <v>03</v>
      </c>
      <c r="O438" s="14">
        <f>VLOOKUP(Tbl_ExpendInput[[#This Row],[Agency Code]],TblAgencies[],12,FALSE)</f>
        <v>236</v>
      </c>
    </row>
    <row r="439" spans="1:15" x14ac:dyDescent="0.35">
      <c r="A439">
        <v>2022</v>
      </c>
      <c r="B439" t="s">
        <v>1532</v>
      </c>
      <c r="C439" t="s">
        <v>277</v>
      </c>
      <c r="D439" s="17">
        <v>236</v>
      </c>
      <c r="E439" t="s">
        <v>321</v>
      </c>
      <c r="F439" t="s">
        <v>3008</v>
      </c>
      <c r="G439" t="s">
        <v>3009</v>
      </c>
      <c r="H439" t="s">
        <v>1532</v>
      </c>
      <c r="I439" t="s">
        <v>1053</v>
      </c>
      <c r="J439" t="s">
        <v>1618</v>
      </c>
      <c r="K439" t="s">
        <v>1204</v>
      </c>
      <c r="L439">
        <v>194.76</v>
      </c>
      <c r="M439" t="str">
        <f>IF(Tbl_ExpendInput[[#This Row],[Fund Detail Code]]="09119",Tbl_ExpendInput[[#This Row],[Fund Group Name]],IF(ISNUMBER(SEARCH("covid",Tbl_ExpendInput[[#This Row],[Fund Detail Name]]))=TRUE,"COVID Funds",Tbl_ExpendInput[[#This Row],[Fund Group Name]]))</f>
        <v>Higher Education Operating</v>
      </c>
      <c r="N439" s="14" t="str">
        <f>IF(Tbl_ExpendInput[[#This Row],[Fund Detail Code]]="09119",Tbl_ExpendInput[[#This Row],[Fund Group Code]],IF(ISNUMBER(SEARCH("covid",Tbl_ExpendInput[[#This Row],[Fund Detail Name]]))=TRUE,"99",Tbl_ExpendInput[[#This Row],[Fund Group Code]]))</f>
        <v>03</v>
      </c>
      <c r="O439" s="14">
        <f>VLOOKUP(Tbl_ExpendInput[[#This Row],[Agency Code]],TblAgencies[],12,FALSE)</f>
        <v>236</v>
      </c>
    </row>
    <row r="440" spans="1:15" x14ac:dyDescent="0.35">
      <c r="A440">
        <v>2022</v>
      </c>
      <c r="B440" t="s">
        <v>1532</v>
      </c>
      <c r="C440" t="s">
        <v>277</v>
      </c>
      <c r="D440" s="17">
        <v>236</v>
      </c>
      <c r="E440" t="s">
        <v>321</v>
      </c>
      <c r="F440" t="s">
        <v>3008</v>
      </c>
      <c r="G440" t="s">
        <v>3009</v>
      </c>
      <c r="H440" t="s">
        <v>1532</v>
      </c>
      <c r="I440" t="s">
        <v>1053</v>
      </c>
      <c r="J440" t="s">
        <v>1664</v>
      </c>
      <c r="K440" t="s">
        <v>1240</v>
      </c>
      <c r="L440">
        <v>169.07</v>
      </c>
      <c r="M440" t="str">
        <f>IF(Tbl_ExpendInput[[#This Row],[Fund Detail Code]]="09119",Tbl_ExpendInput[[#This Row],[Fund Group Name]],IF(ISNUMBER(SEARCH("covid",Tbl_ExpendInput[[#This Row],[Fund Detail Name]]))=TRUE,"COVID Funds",Tbl_ExpendInput[[#This Row],[Fund Group Name]]))</f>
        <v>Higher Education Operating</v>
      </c>
      <c r="N440" s="14" t="str">
        <f>IF(Tbl_ExpendInput[[#This Row],[Fund Detail Code]]="09119",Tbl_ExpendInput[[#This Row],[Fund Group Code]],IF(ISNUMBER(SEARCH("covid",Tbl_ExpendInput[[#This Row],[Fund Detail Name]]))=TRUE,"99",Tbl_ExpendInput[[#This Row],[Fund Group Code]]))</f>
        <v>03</v>
      </c>
      <c r="O440" s="14">
        <f>VLOOKUP(Tbl_ExpendInput[[#This Row],[Agency Code]],TblAgencies[],12,FALSE)</f>
        <v>236</v>
      </c>
    </row>
    <row r="441" spans="1:15" x14ac:dyDescent="0.35">
      <c r="A441">
        <v>2022</v>
      </c>
      <c r="B441" t="s">
        <v>1532</v>
      </c>
      <c r="C441" t="s">
        <v>277</v>
      </c>
      <c r="D441" s="17">
        <v>236</v>
      </c>
      <c r="E441" t="s">
        <v>321</v>
      </c>
      <c r="F441" t="s">
        <v>3010</v>
      </c>
      <c r="G441" t="s">
        <v>3011</v>
      </c>
      <c r="H441" t="s">
        <v>1532</v>
      </c>
      <c r="I441" t="s">
        <v>1053</v>
      </c>
      <c r="J441" t="s">
        <v>1617</v>
      </c>
      <c r="K441" t="s">
        <v>1053</v>
      </c>
      <c r="L441">
        <v>49352239.990000002</v>
      </c>
      <c r="M441" t="str">
        <f>IF(Tbl_ExpendInput[[#This Row],[Fund Detail Code]]="09119",Tbl_ExpendInput[[#This Row],[Fund Group Name]],IF(ISNUMBER(SEARCH("covid",Tbl_ExpendInput[[#This Row],[Fund Detail Name]]))=TRUE,"COVID Funds",Tbl_ExpendInput[[#This Row],[Fund Group Name]]))</f>
        <v>Higher Education Operating</v>
      </c>
      <c r="N441" s="14" t="str">
        <f>IF(Tbl_ExpendInput[[#This Row],[Fund Detail Code]]="09119",Tbl_ExpendInput[[#This Row],[Fund Group Code]],IF(ISNUMBER(SEARCH("covid",Tbl_ExpendInput[[#This Row],[Fund Detail Name]]))=TRUE,"99",Tbl_ExpendInput[[#This Row],[Fund Group Code]]))</f>
        <v>03</v>
      </c>
      <c r="O441" s="14">
        <f>VLOOKUP(Tbl_ExpendInput[[#This Row],[Agency Code]],TblAgencies[],12,FALSE)</f>
        <v>236</v>
      </c>
    </row>
    <row r="442" spans="1:15" x14ac:dyDescent="0.35">
      <c r="A442">
        <v>2022</v>
      </c>
      <c r="B442" t="s">
        <v>1532</v>
      </c>
      <c r="C442" t="s">
        <v>277</v>
      </c>
      <c r="D442" s="17">
        <v>236</v>
      </c>
      <c r="E442" t="s">
        <v>321</v>
      </c>
      <c r="F442" t="s">
        <v>3012</v>
      </c>
      <c r="G442" t="s">
        <v>3013</v>
      </c>
      <c r="H442" t="s">
        <v>1532</v>
      </c>
      <c r="I442" t="s">
        <v>1053</v>
      </c>
      <c r="J442" t="s">
        <v>1617</v>
      </c>
      <c r="K442" t="s">
        <v>1053</v>
      </c>
      <c r="L442">
        <v>12241377.1</v>
      </c>
      <c r="M442" t="str">
        <f>IF(Tbl_ExpendInput[[#This Row],[Fund Detail Code]]="09119",Tbl_ExpendInput[[#This Row],[Fund Group Name]],IF(ISNUMBER(SEARCH("covid",Tbl_ExpendInput[[#This Row],[Fund Detail Name]]))=TRUE,"COVID Funds",Tbl_ExpendInput[[#This Row],[Fund Group Name]]))</f>
        <v>Higher Education Operating</v>
      </c>
      <c r="N442" s="14" t="str">
        <f>IF(Tbl_ExpendInput[[#This Row],[Fund Detail Code]]="09119",Tbl_ExpendInput[[#This Row],[Fund Group Code]],IF(ISNUMBER(SEARCH("covid",Tbl_ExpendInput[[#This Row],[Fund Detail Name]]))=TRUE,"99",Tbl_ExpendInput[[#This Row],[Fund Group Code]]))</f>
        <v>03</v>
      </c>
      <c r="O442" s="14">
        <f>VLOOKUP(Tbl_ExpendInput[[#This Row],[Agency Code]],TblAgencies[],12,FALSE)</f>
        <v>236</v>
      </c>
    </row>
    <row r="443" spans="1:15" x14ac:dyDescent="0.35">
      <c r="A443">
        <v>2022</v>
      </c>
      <c r="B443" t="s">
        <v>1532</v>
      </c>
      <c r="C443" t="s">
        <v>277</v>
      </c>
      <c r="D443" s="17">
        <v>236</v>
      </c>
      <c r="E443" t="s">
        <v>321</v>
      </c>
      <c r="F443" t="s">
        <v>3014</v>
      </c>
      <c r="G443" t="s">
        <v>3015</v>
      </c>
      <c r="H443" t="s">
        <v>1532</v>
      </c>
      <c r="I443" t="s">
        <v>1053</v>
      </c>
      <c r="J443" t="s">
        <v>1617</v>
      </c>
      <c r="K443" t="s">
        <v>1053</v>
      </c>
      <c r="L443">
        <v>105327918.98999999</v>
      </c>
      <c r="M443" t="str">
        <f>IF(Tbl_ExpendInput[[#This Row],[Fund Detail Code]]="09119",Tbl_ExpendInput[[#This Row],[Fund Group Name]],IF(ISNUMBER(SEARCH("covid",Tbl_ExpendInput[[#This Row],[Fund Detail Name]]))=TRUE,"COVID Funds",Tbl_ExpendInput[[#This Row],[Fund Group Name]]))</f>
        <v>Higher Education Operating</v>
      </c>
      <c r="N443" s="14" t="str">
        <f>IF(Tbl_ExpendInput[[#This Row],[Fund Detail Code]]="09119",Tbl_ExpendInput[[#This Row],[Fund Group Code]],IF(ISNUMBER(SEARCH("covid",Tbl_ExpendInput[[#This Row],[Fund Detail Name]]))=TRUE,"99",Tbl_ExpendInput[[#This Row],[Fund Group Code]]))</f>
        <v>03</v>
      </c>
      <c r="O443" s="14">
        <f>VLOOKUP(Tbl_ExpendInput[[#This Row],[Agency Code]],TblAgencies[],12,FALSE)</f>
        <v>236</v>
      </c>
    </row>
    <row r="444" spans="1:15" x14ac:dyDescent="0.35">
      <c r="A444">
        <v>2022</v>
      </c>
      <c r="B444" t="s">
        <v>1532</v>
      </c>
      <c r="C444" t="s">
        <v>277</v>
      </c>
      <c r="D444" s="17">
        <v>236</v>
      </c>
      <c r="E444" t="s">
        <v>321</v>
      </c>
      <c r="F444" t="s">
        <v>3016</v>
      </c>
      <c r="G444" t="s">
        <v>3017</v>
      </c>
      <c r="H444" t="s">
        <v>1532</v>
      </c>
      <c r="I444" t="s">
        <v>1053</v>
      </c>
      <c r="J444" t="s">
        <v>1617</v>
      </c>
      <c r="K444" t="s">
        <v>1053</v>
      </c>
      <c r="L444">
        <v>21922173.719999999</v>
      </c>
      <c r="M444" t="str">
        <f>IF(Tbl_ExpendInput[[#This Row],[Fund Detail Code]]="09119",Tbl_ExpendInput[[#This Row],[Fund Group Name]],IF(ISNUMBER(SEARCH("covid",Tbl_ExpendInput[[#This Row],[Fund Detail Name]]))=TRUE,"COVID Funds",Tbl_ExpendInput[[#This Row],[Fund Group Name]]))</f>
        <v>Higher Education Operating</v>
      </c>
      <c r="N444" s="14" t="str">
        <f>IF(Tbl_ExpendInput[[#This Row],[Fund Detail Code]]="09119",Tbl_ExpendInput[[#This Row],[Fund Group Code]],IF(ISNUMBER(SEARCH("covid",Tbl_ExpendInput[[#This Row],[Fund Detail Name]]))=TRUE,"99",Tbl_ExpendInput[[#This Row],[Fund Group Code]]))</f>
        <v>03</v>
      </c>
      <c r="O444" s="14">
        <f>VLOOKUP(Tbl_ExpendInput[[#This Row],[Agency Code]],TblAgencies[],12,FALSE)</f>
        <v>236</v>
      </c>
    </row>
    <row r="445" spans="1:15" x14ac:dyDescent="0.35">
      <c r="A445">
        <v>2022</v>
      </c>
      <c r="B445" t="s">
        <v>1532</v>
      </c>
      <c r="C445" t="s">
        <v>277</v>
      </c>
      <c r="D445" s="17">
        <v>236</v>
      </c>
      <c r="E445" t="s">
        <v>321</v>
      </c>
      <c r="F445" t="s">
        <v>3018</v>
      </c>
      <c r="G445" t="s">
        <v>3019</v>
      </c>
      <c r="H445" t="s">
        <v>1532</v>
      </c>
      <c r="I445" t="s">
        <v>1053</v>
      </c>
      <c r="J445" t="s">
        <v>1617</v>
      </c>
      <c r="K445" t="s">
        <v>1053</v>
      </c>
      <c r="L445">
        <v>83034447.719999999</v>
      </c>
      <c r="M445" t="str">
        <f>IF(Tbl_ExpendInput[[#This Row],[Fund Detail Code]]="09119",Tbl_ExpendInput[[#This Row],[Fund Group Name]],IF(ISNUMBER(SEARCH("covid",Tbl_ExpendInput[[#This Row],[Fund Detail Name]]))=TRUE,"COVID Funds",Tbl_ExpendInput[[#This Row],[Fund Group Name]]))</f>
        <v>Higher Education Operating</v>
      </c>
      <c r="N445" s="14" t="str">
        <f>IF(Tbl_ExpendInput[[#This Row],[Fund Detail Code]]="09119",Tbl_ExpendInput[[#This Row],[Fund Group Code]],IF(ISNUMBER(SEARCH("covid",Tbl_ExpendInput[[#This Row],[Fund Detail Name]]))=TRUE,"99",Tbl_ExpendInput[[#This Row],[Fund Group Code]]))</f>
        <v>03</v>
      </c>
      <c r="O445" s="14">
        <f>VLOOKUP(Tbl_ExpendInput[[#This Row],[Agency Code]],TblAgencies[],12,FALSE)</f>
        <v>236</v>
      </c>
    </row>
    <row r="446" spans="1:15" x14ac:dyDescent="0.35">
      <c r="A446">
        <v>2022</v>
      </c>
      <c r="B446" t="s">
        <v>1532</v>
      </c>
      <c r="C446" t="s">
        <v>277</v>
      </c>
      <c r="D446" s="17">
        <v>236</v>
      </c>
      <c r="E446" t="s">
        <v>321</v>
      </c>
      <c r="F446" t="s">
        <v>3020</v>
      </c>
      <c r="G446" t="s">
        <v>3021</v>
      </c>
      <c r="H446" t="s">
        <v>1532</v>
      </c>
      <c r="I446" t="s">
        <v>1053</v>
      </c>
      <c r="J446" t="s">
        <v>1617</v>
      </c>
      <c r="K446" t="s">
        <v>1053</v>
      </c>
      <c r="L446">
        <v>70611028.5</v>
      </c>
      <c r="M446" t="str">
        <f>IF(Tbl_ExpendInput[[#This Row],[Fund Detail Code]]="09119",Tbl_ExpendInput[[#This Row],[Fund Group Name]],IF(ISNUMBER(SEARCH("covid",Tbl_ExpendInput[[#This Row],[Fund Detail Name]]))=TRUE,"COVID Funds",Tbl_ExpendInput[[#This Row],[Fund Group Name]]))</f>
        <v>Higher Education Operating</v>
      </c>
      <c r="N446" s="14" t="str">
        <f>IF(Tbl_ExpendInput[[#This Row],[Fund Detail Code]]="09119",Tbl_ExpendInput[[#This Row],[Fund Group Code]],IF(ISNUMBER(SEARCH("covid",Tbl_ExpendInput[[#This Row],[Fund Detail Name]]))=TRUE,"99",Tbl_ExpendInput[[#This Row],[Fund Group Code]]))</f>
        <v>03</v>
      </c>
      <c r="O446" s="14">
        <f>VLOOKUP(Tbl_ExpendInput[[#This Row],[Agency Code]],TblAgencies[],12,FALSE)</f>
        <v>236</v>
      </c>
    </row>
    <row r="447" spans="1:15" x14ac:dyDescent="0.35">
      <c r="A447">
        <v>2022</v>
      </c>
      <c r="B447" t="s">
        <v>1532</v>
      </c>
      <c r="C447" t="s">
        <v>277</v>
      </c>
      <c r="D447" s="17">
        <v>236</v>
      </c>
      <c r="E447" t="s">
        <v>321</v>
      </c>
      <c r="F447" t="s">
        <v>3020</v>
      </c>
      <c r="G447" t="s">
        <v>3021</v>
      </c>
      <c r="H447" t="s">
        <v>1532</v>
      </c>
      <c r="I447" t="s">
        <v>1053</v>
      </c>
      <c r="J447" t="s">
        <v>1533</v>
      </c>
      <c r="K447" t="s">
        <v>1163</v>
      </c>
      <c r="L447">
        <v>2718000</v>
      </c>
      <c r="M447" t="str">
        <f>IF(Tbl_ExpendInput[[#This Row],[Fund Detail Code]]="09119",Tbl_ExpendInput[[#This Row],[Fund Group Name]],IF(ISNUMBER(SEARCH("covid",Tbl_ExpendInput[[#This Row],[Fund Detail Name]]))=TRUE,"COVID Funds",Tbl_ExpendInput[[#This Row],[Fund Group Name]]))</f>
        <v>COVID Funds</v>
      </c>
      <c r="N447" s="14" t="str">
        <f>IF(Tbl_ExpendInput[[#This Row],[Fund Detail Code]]="09119",Tbl_ExpendInput[[#This Row],[Fund Group Code]],IF(ISNUMBER(SEARCH("covid",Tbl_ExpendInput[[#This Row],[Fund Detail Name]]))=TRUE,"99",Tbl_ExpendInput[[#This Row],[Fund Group Code]]))</f>
        <v>99</v>
      </c>
      <c r="O447" s="14">
        <f>VLOOKUP(Tbl_ExpendInput[[#This Row],[Agency Code]],TblAgencies[],12,FALSE)</f>
        <v>236</v>
      </c>
    </row>
    <row r="448" spans="1:15" x14ac:dyDescent="0.35">
      <c r="A448">
        <v>2022</v>
      </c>
      <c r="B448" t="s">
        <v>1532</v>
      </c>
      <c r="C448" t="s">
        <v>277</v>
      </c>
      <c r="D448" s="17">
        <v>236</v>
      </c>
      <c r="E448" t="s">
        <v>321</v>
      </c>
      <c r="F448" t="s">
        <v>1624</v>
      </c>
      <c r="G448" t="s">
        <v>1625</v>
      </c>
      <c r="H448" t="s">
        <v>1552</v>
      </c>
      <c r="I448" t="s">
        <v>927</v>
      </c>
      <c r="J448" t="s">
        <v>1553</v>
      </c>
      <c r="K448" t="s">
        <v>928</v>
      </c>
      <c r="L448">
        <v>41108977</v>
      </c>
      <c r="M448" t="str">
        <f>IF(Tbl_ExpendInput[[#This Row],[Fund Detail Code]]="09119",Tbl_ExpendInput[[#This Row],[Fund Group Name]],IF(ISNUMBER(SEARCH("covid",Tbl_ExpendInput[[#This Row],[Fund Detail Name]]))=TRUE,"COVID Funds",Tbl_ExpendInput[[#This Row],[Fund Group Name]]))</f>
        <v>General</v>
      </c>
      <c r="N448" s="14" t="str">
        <f>IF(Tbl_ExpendInput[[#This Row],[Fund Detail Code]]="09119",Tbl_ExpendInput[[#This Row],[Fund Group Code]],IF(ISNUMBER(SEARCH("covid",Tbl_ExpendInput[[#This Row],[Fund Detail Name]]))=TRUE,"99",Tbl_ExpendInput[[#This Row],[Fund Group Code]]))</f>
        <v>01</v>
      </c>
      <c r="O448" s="14">
        <f>VLOOKUP(Tbl_ExpendInput[[#This Row],[Agency Code]],TblAgencies[],12,FALSE)</f>
        <v>236</v>
      </c>
    </row>
    <row r="449" spans="1:15" x14ac:dyDescent="0.35">
      <c r="A449">
        <v>2022</v>
      </c>
      <c r="B449" t="s">
        <v>1532</v>
      </c>
      <c r="C449" t="s">
        <v>277</v>
      </c>
      <c r="D449" s="17">
        <v>236</v>
      </c>
      <c r="E449" t="s">
        <v>321</v>
      </c>
      <c r="F449" t="s">
        <v>1624</v>
      </c>
      <c r="G449" t="s">
        <v>1625</v>
      </c>
      <c r="H449" t="s">
        <v>1532</v>
      </c>
      <c r="I449" t="s">
        <v>1053</v>
      </c>
      <c r="J449" t="s">
        <v>1626</v>
      </c>
      <c r="K449" t="s">
        <v>1201</v>
      </c>
      <c r="L449">
        <v>123669.04</v>
      </c>
      <c r="M449" t="str">
        <f>IF(Tbl_ExpendInput[[#This Row],[Fund Detail Code]]="09119",Tbl_ExpendInput[[#This Row],[Fund Group Name]],IF(ISNUMBER(SEARCH("covid",Tbl_ExpendInput[[#This Row],[Fund Detail Name]]))=TRUE,"COVID Funds",Tbl_ExpendInput[[#This Row],[Fund Group Name]]))</f>
        <v>Higher Education Operating</v>
      </c>
      <c r="N449" s="14" t="str">
        <f>IF(Tbl_ExpendInput[[#This Row],[Fund Detail Code]]="09119",Tbl_ExpendInput[[#This Row],[Fund Group Code]],IF(ISNUMBER(SEARCH("covid",Tbl_ExpendInput[[#This Row],[Fund Detail Name]]))=TRUE,"99",Tbl_ExpendInput[[#This Row],[Fund Group Code]]))</f>
        <v>03</v>
      </c>
      <c r="O449" s="14">
        <f>VLOOKUP(Tbl_ExpendInput[[#This Row],[Agency Code]],TblAgencies[],12,FALSE)</f>
        <v>236</v>
      </c>
    </row>
    <row r="450" spans="1:15" x14ac:dyDescent="0.35">
      <c r="A450">
        <v>2022</v>
      </c>
      <c r="B450" t="s">
        <v>1532</v>
      </c>
      <c r="C450" t="s">
        <v>277</v>
      </c>
      <c r="D450" s="17">
        <v>236</v>
      </c>
      <c r="E450" t="s">
        <v>321</v>
      </c>
      <c r="F450" t="s">
        <v>1624</v>
      </c>
      <c r="G450" t="s">
        <v>1625</v>
      </c>
      <c r="H450" t="s">
        <v>1532</v>
      </c>
      <c r="I450" t="s">
        <v>1053</v>
      </c>
      <c r="J450" t="s">
        <v>1640</v>
      </c>
      <c r="K450" t="s">
        <v>1218</v>
      </c>
      <c r="L450">
        <v>39456672.390000001</v>
      </c>
      <c r="M450" t="str">
        <f>IF(Tbl_ExpendInput[[#This Row],[Fund Detail Code]]="09119",Tbl_ExpendInput[[#This Row],[Fund Group Name]],IF(ISNUMBER(SEARCH("covid",Tbl_ExpendInput[[#This Row],[Fund Detail Name]]))=TRUE,"COVID Funds",Tbl_ExpendInput[[#This Row],[Fund Group Name]]))</f>
        <v>Higher Education Operating</v>
      </c>
      <c r="N450" s="14" t="str">
        <f>IF(Tbl_ExpendInput[[#This Row],[Fund Detail Code]]="09119",Tbl_ExpendInput[[#This Row],[Fund Group Code]],IF(ISNUMBER(SEARCH("covid",Tbl_ExpendInput[[#This Row],[Fund Detail Name]]))=TRUE,"99",Tbl_ExpendInput[[#This Row],[Fund Group Code]]))</f>
        <v>03</v>
      </c>
      <c r="O450" s="14">
        <f>VLOOKUP(Tbl_ExpendInput[[#This Row],[Agency Code]],TblAgencies[],12,FALSE)</f>
        <v>236</v>
      </c>
    </row>
    <row r="451" spans="1:15" x14ac:dyDescent="0.35">
      <c r="A451">
        <v>2022</v>
      </c>
      <c r="B451" t="s">
        <v>1532</v>
      </c>
      <c r="C451" t="s">
        <v>277</v>
      </c>
      <c r="D451" s="17">
        <v>236</v>
      </c>
      <c r="E451" t="s">
        <v>321</v>
      </c>
      <c r="F451" t="s">
        <v>1629</v>
      </c>
      <c r="G451" t="s">
        <v>1630</v>
      </c>
      <c r="H451" t="s">
        <v>1552</v>
      </c>
      <c r="I451" t="s">
        <v>927</v>
      </c>
      <c r="J451" t="s">
        <v>1553</v>
      </c>
      <c r="K451" t="s">
        <v>928</v>
      </c>
      <c r="L451">
        <v>21854971.629999999</v>
      </c>
      <c r="M451" t="str">
        <f>IF(Tbl_ExpendInput[[#This Row],[Fund Detail Code]]="09119",Tbl_ExpendInput[[#This Row],[Fund Group Name]],IF(ISNUMBER(SEARCH("covid",Tbl_ExpendInput[[#This Row],[Fund Detail Name]]))=TRUE,"COVID Funds",Tbl_ExpendInput[[#This Row],[Fund Group Name]]))</f>
        <v>General</v>
      </c>
      <c r="N451" s="14" t="str">
        <f>IF(Tbl_ExpendInput[[#This Row],[Fund Detail Code]]="09119",Tbl_ExpendInput[[#This Row],[Fund Group Code]],IF(ISNUMBER(SEARCH("covid",Tbl_ExpendInput[[#This Row],[Fund Detail Name]]))=TRUE,"99",Tbl_ExpendInput[[#This Row],[Fund Group Code]]))</f>
        <v>01</v>
      </c>
      <c r="O451" s="14">
        <f>VLOOKUP(Tbl_ExpendInput[[#This Row],[Agency Code]],TblAgencies[],12,FALSE)</f>
        <v>236</v>
      </c>
    </row>
    <row r="452" spans="1:15" x14ac:dyDescent="0.35">
      <c r="A452">
        <v>2022</v>
      </c>
      <c r="B452" t="s">
        <v>1532</v>
      </c>
      <c r="C452" t="s">
        <v>277</v>
      </c>
      <c r="D452" s="17">
        <v>236</v>
      </c>
      <c r="E452" t="s">
        <v>321</v>
      </c>
      <c r="F452" t="s">
        <v>1629</v>
      </c>
      <c r="G452" t="s">
        <v>1630</v>
      </c>
      <c r="H452" t="s">
        <v>1532</v>
      </c>
      <c r="I452" t="s">
        <v>1053</v>
      </c>
      <c r="J452" t="s">
        <v>1631</v>
      </c>
      <c r="K452" t="s">
        <v>1200</v>
      </c>
      <c r="L452">
        <v>173361908.63</v>
      </c>
      <c r="M452" t="str">
        <f>IF(Tbl_ExpendInput[[#This Row],[Fund Detail Code]]="09119",Tbl_ExpendInput[[#This Row],[Fund Group Name]],IF(ISNUMBER(SEARCH("covid",Tbl_ExpendInput[[#This Row],[Fund Detail Name]]))=TRUE,"COVID Funds",Tbl_ExpendInput[[#This Row],[Fund Group Name]]))</f>
        <v>Higher Education Operating</v>
      </c>
      <c r="N452" s="14" t="str">
        <f>IF(Tbl_ExpendInput[[#This Row],[Fund Detail Code]]="09119",Tbl_ExpendInput[[#This Row],[Fund Group Code]],IF(ISNUMBER(SEARCH("covid",Tbl_ExpendInput[[#This Row],[Fund Detail Name]]))=TRUE,"99",Tbl_ExpendInput[[#This Row],[Fund Group Code]]))</f>
        <v>03</v>
      </c>
      <c r="O452" s="14">
        <f>VLOOKUP(Tbl_ExpendInput[[#This Row],[Agency Code]],TblAgencies[],12,FALSE)</f>
        <v>236</v>
      </c>
    </row>
    <row r="453" spans="1:15" x14ac:dyDescent="0.35">
      <c r="A453">
        <v>2022</v>
      </c>
      <c r="B453" t="s">
        <v>1532</v>
      </c>
      <c r="C453" t="s">
        <v>277</v>
      </c>
      <c r="D453" s="17">
        <v>236</v>
      </c>
      <c r="E453" t="s">
        <v>321</v>
      </c>
      <c r="F453" t="s">
        <v>1629</v>
      </c>
      <c r="G453" t="s">
        <v>1630</v>
      </c>
      <c r="H453" t="s">
        <v>1532</v>
      </c>
      <c r="I453" t="s">
        <v>1053</v>
      </c>
      <c r="J453" t="s">
        <v>1626</v>
      </c>
      <c r="K453" t="s">
        <v>1201</v>
      </c>
      <c r="L453">
        <v>48014410.5</v>
      </c>
      <c r="M453" t="str">
        <f>IF(Tbl_ExpendInput[[#This Row],[Fund Detail Code]]="09119",Tbl_ExpendInput[[#This Row],[Fund Group Name]],IF(ISNUMBER(SEARCH("covid",Tbl_ExpendInput[[#This Row],[Fund Detail Name]]))=TRUE,"COVID Funds",Tbl_ExpendInput[[#This Row],[Fund Group Name]]))</f>
        <v>Higher Education Operating</v>
      </c>
      <c r="N453" s="14" t="str">
        <f>IF(Tbl_ExpendInput[[#This Row],[Fund Detail Code]]="09119",Tbl_ExpendInput[[#This Row],[Fund Group Code]],IF(ISNUMBER(SEARCH("covid",Tbl_ExpendInput[[#This Row],[Fund Detail Name]]))=TRUE,"99",Tbl_ExpendInput[[#This Row],[Fund Group Code]]))</f>
        <v>03</v>
      </c>
      <c r="O453" s="14">
        <f>VLOOKUP(Tbl_ExpendInput[[#This Row],[Agency Code]],TblAgencies[],12,FALSE)</f>
        <v>236</v>
      </c>
    </row>
    <row r="454" spans="1:15" x14ac:dyDescent="0.35">
      <c r="A454">
        <v>2022</v>
      </c>
      <c r="B454" t="s">
        <v>1532</v>
      </c>
      <c r="C454" t="s">
        <v>277</v>
      </c>
      <c r="D454" s="17">
        <v>236</v>
      </c>
      <c r="E454" t="s">
        <v>321</v>
      </c>
      <c r="F454" t="s">
        <v>1629</v>
      </c>
      <c r="G454" t="s">
        <v>1630</v>
      </c>
      <c r="H454" t="s">
        <v>1532</v>
      </c>
      <c r="I454" t="s">
        <v>1053</v>
      </c>
      <c r="J454" t="s">
        <v>1632</v>
      </c>
      <c r="K454" t="s">
        <v>1202</v>
      </c>
      <c r="L454">
        <v>26597507.800000001</v>
      </c>
      <c r="M454" t="str">
        <f>IF(Tbl_ExpendInput[[#This Row],[Fund Detail Code]]="09119",Tbl_ExpendInput[[#This Row],[Fund Group Name]],IF(ISNUMBER(SEARCH("covid",Tbl_ExpendInput[[#This Row],[Fund Detail Name]]))=TRUE,"COVID Funds",Tbl_ExpendInput[[#This Row],[Fund Group Name]]))</f>
        <v>Higher Education Operating</v>
      </c>
      <c r="N454" s="14" t="str">
        <f>IF(Tbl_ExpendInput[[#This Row],[Fund Detail Code]]="09119",Tbl_ExpendInput[[#This Row],[Fund Group Code]],IF(ISNUMBER(SEARCH("covid",Tbl_ExpendInput[[#This Row],[Fund Detail Name]]))=TRUE,"99",Tbl_ExpendInput[[#This Row],[Fund Group Code]]))</f>
        <v>03</v>
      </c>
      <c r="O454" s="14">
        <f>VLOOKUP(Tbl_ExpendInput[[#This Row],[Agency Code]],TblAgencies[],12,FALSE)</f>
        <v>236</v>
      </c>
    </row>
    <row r="455" spans="1:15" x14ac:dyDescent="0.35">
      <c r="A455">
        <v>2022</v>
      </c>
      <c r="B455" t="s">
        <v>1532</v>
      </c>
      <c r="C455" t="s">
        <v>277</v>
      </c>
      <c r="D455" s="17">
        <v>236</v>
      </c>
      <c r="E455" t="s">
        <v>321</v>
      </c>
      <c r="F455" t="s">
        <v>1629</v>
      </c>
      <c r="G455" t="s">
        <v>1630</v>
      </c>
      <c r="H455" t="s">
        <v>1532</v>
      </c>
      <c r="I455" t="s">
        <v>1053</v>
      </c>
      <c r="J455" t="s">
        <v>1618</v>
      </c>
      <c r="K455" t="s">
        <v>1204</v>
      </c>
      <c r="L455">
        <v>1397902.26</v>
      </c>
      <c r="M455" t="str">
        <f>IF(Tbl_ExpendInput[[#This Row],[Fund Detail Code]]="09119",Tbl_ExpendInput[[#This Row],[Fund Group Name]],IF(ISNUMBER(SEARCH("covid",Tbl_ExpendInput[[#This Row],[Fund Detail Name]]))=TRUE,"COVID Funds",Tbl_ExpendInput[[#This Row],[Fund Group Name]]))</f>
        <v>Higher Education Operating</v>
      </c>
      <c r="N455" s="14" t="str">
        <f>IF(Tbl_ExpendInput[[#This Row],[Fund Detail Code]]="09119",Tbl_ExpendInput[[#This Row],[Fund Group Code]],IF(ISNUMBER(SEARCH("covid",Tbl_ExpendInput[[#This Row],[Fund Detail Name]]))=TRUE,"99",Tbl_ExpendInput[[#This Row],[Fund Group Code]]))</f>
        <v>03</v>
      </c>
      <c r="O455" s="14">
        <f>VLOOKUP(Tbl_ExpendInput[[#This Row],[Agency Code]],TblAgencies[],12,FALSE)</f>
        <v>236</v>
      </c>
    </row>
    <row r="456" spans="1:15" x14ac:dyDescent="0.35">
      <c r="A456">
        <v>2022</v>
      </c>
      <c r="B456" t="s">
        <v>1532</v>
      </c>
      <c r="C456" t="s">
        <v>277</v>
      </c>
      <c r="D456" s="17">
        <v>236</v>
      </c>
      <c r="E456" t="s">
        <v>321</v>
      </c>
      <c r="F456" t="s">
        <v>1629</v>
      </c>
      <c r="G456" t="s">
        <v>1630</v>
      </c>
      <c r="H456" t="s">
        <v>1532</v>
      </c>
      <c r="I456" t="s">
        <v>1053</v>
      </c>
      <c r="J456" t="s">
        <v>1656</v>
      </c>
      <c r="K456" t="s">
        <v>1205</v>
      </c>
      <c r="L456">
        <v>2380486.6800000002</v>
      </c>
      <c r="M456" t="str">
        <f>IF(Tbl_ExpendInput[[#This Row],[Fund Detail Code]]="09119",Tbl_ExpendInput[[#This Row],[Fund Group Name]],IF(ISNUMBER(SEARCH("covid",Tbl_ExpendInput[[#This Row],[Fund Detail Name]]))=TRUE,"COVID Funds",Tbl_ExpendInput[[#This Row],[Fund Group Name]]))</f>
        <v>Higher Education Operating</v>
      </c>
      <c r="N456" s="14" t="str">
        <f>IF(Tbl_ExpendInput[[#This Row],[Fund Detail Code]]="09119",Tbl_ExpendInput[[#This Row],[Fund Group Code]],IF(ISNUMBER(SEARCH("covid",Tbl_ExpendInput[[#This Row],[Fund Detail Name]]))=TRUE,"99",Tbl_ExpendInput[[#This Row],[Fund Group Code]]))</f>
        <v>03</v>
      </c>
      <c r="O456" s="14">
        <f>VLOOKUP(Tbl_ExpendInput[[#This Row],[Agency Code]],TblAgencies[],12,FALSE)</f>
        <v>236</v>
      </c>
    </row>
    <row r="457" spans="1:15" x14ac:dyDescent="0.35">
      <c r="A457">
        <v>2022</v>
      </c>
      <c r="B457" t="s">
        <v>1532</v>
      </c>
      <c r="C457" t="s">
        <v>277</v>
      </c>
      <c r="D457" s="17">
        <v>236</v>
      </c>
      <c r="E457" t="s">
        <v>321</v>
      </c>
      <c r="F457" t="s">
        <v>1629</v>
      </c>
      <c r="G457" t="s">
        <v>1630</v>
      </c>
      <c r="H457" t="s">
        <v>1532</v>
      </c>
      <c r="I457" t="s">
        <v>1053</v>
      </c>
      <c r="J457" t="s">
        <v>1538</v>
      </c>
      <c r="K457" t="s">
        <v>1214</v>
      </c>
      <c r="L457">
        <v>21189652.359999999</v>
      </c>
      <c r="M457" t="str">
        <f>IF(Tbl_ExpendInput[[#This Row],[Fund Detail Code]]="09119",Tbl_ExpendInput[[#This Row],[Fund Group Name]],IF(ISNUMBER(SEARCH("covid",Tbl_ExpendInput[[#This Row],[Fund Detail Name]]))=TRUE,"COVID Funds",Tbl_ExpendInput[[#This Row],[Fund Group Name]]))</f>
        <v>COVID Funds</v>
      </c>
      <c r="N457" s="14" t="str">
        <f>IF(Tbl_ExpendInput[[#This Row],[Fund Detail Code]]="09119",Tbl_ExpendInput[[#This Row],[Fund Group Code]],IF(ISNUMBER(SEARCH("covid",Tbl_ExpendInput[[#This Row],[Fund Detail Name]]))=TRUE,"99",Tbl_ExpendInput[[#This Row],[Fund Group Code]]))</f>
        <v>99</v>
      </c>
      <c r="O457" s="14">
        <f>VLOOKUP(Tbl_ExpendInput[[#This Row],[Agency Code]],TblAgencies[],12,FALSE)</f>
        <v>236</v>
      </c>
    </row>
    <row r="458" spans="1:15" x14ac:dyDescent="0.35">
      <c r="A458">
        <v>2022</v>
      </c>
      <c r="B458" t="s">
        <v>1532</v>
      </c>
      <c r="C458" t="s">
        <v>277</v>
      </c>
      <c r="D458" s="17">
        <v>236</v>
      </c>
      <c r="E458" t="s">
        <v>321</v>
      </c>
      <c r="F458" t="s">
        <v>1629</v>
      </c>
      <c r="G458" t="s">
        <v>1630</v>
      </c>
      <c r="H458" t="s">
        <v>1532</v>
      </c>
      <c r="I458" t="s">
        <v>1053</v>
      </c>
      <c r="J458" t="s">
        <v>1620</v>
      </c>
      <c r="K458" t="s">
        <v>1216</v>
      </c>
      <c r="L458">
        <v>16515912.65</v>
      </c>
      <c r="M458" t="str">
        <f>IF(Tbl_ExpendInput[[#This Row],[Fund Detail Code]]="09119",Tbl_ExpendInput[[#This Row],[Fund Group Name]],IF(ISNUMBER(SEARCH("covid",Tbl_ExpendInput[[#This Row],[Fund Detail Name]]))=TRUE,"COVID Funds",Tbl_ExpendInput[[#This Row],[Fund Group Name]]))</f>
        <v>COVID Funds</v>
      </c>
      <c r="N458" s="14" t="str">
        <f>IF(Tbl_ExpendInput[[#This Row],[Fund Detail Code]]="09119",Tbl_ExpendInput[[#This Row],[Fund Group Code]],IF(ISNUMBER(SEARCH("covid",Tbl_ExpendInput[[#This Row],[Fund Detail Name]]))=TRUE,"99",Tbl_ExpendInput[[#This Row],[Fund Group Code]]))</f>
        <v>99</v>
      </c>
      <c r="O458" s="14">
        <f>VLOOKUP(Tbl_ExpendInput[[#This Row],[Agency Code]],TblAgencies[],12,FALSE)</f>
        <v>236</v>
      </c>
    </row>
    <row r="459" spans="1:15" x14ac:dyDescent="0.35">
      <c r="A459">
        <v>2022</v>
      </c>
      <c r="B459" t="s">
        <v>1532</v>
      </c>
      <c r="C459" t="s">
        <v>277</v>
      </c>
      <c r="D459" s="17">
        <v>236</v>
      </c>
      <c r="E459" t="s">
        <v>321</v>
      </c>
      <c r="F459" t="s">
        <v>1629</v>
      </c>
      <c r="G459" t="s">
        <v>1630</v>
      </c>
      <c r="H459" t="s">
        <v>1546</v>
      </c>
      <c r="I459" t="s">
        <v>937</v>
      </c>
      <c r="J459" t="s">
        <v>1634</v>
      </c>
      <c r="K459" t="s">
        <v>1215</v>
      </c>
      <c r="L459">
        <v>475267.8</v>
      </c>
      <c r="M459" t="str">
        <f>IF(Tbl_ExpendInput[[#This Row],[Fund Detail Code]]="09119",Tbl_ExpendInput[[#This Row],[Fund Group Name]],IF(ISNUMBER(SEARCH("covid",Tbl_ExpendInput[[#This Row],[Fund Detail Name]]))=TRUE,"COVID Funds",Tbl_ExpendInput[[#This Row],[Fund Group Name]]))</f>
        <v>Trust And Agency</v>
      </c>
      <c r="N459" s="14" t="str">
        <f>IF(Tbl_ExpendInput[[#This Row],[Fund Detail Code]]="09119",Tbl_ExpendInput[[#This Row],[Fund Group Code]],IF(ISNUMBER(SEARCH("covid",Tbl_ExpendInput[[#This Row],[Fund Detail Name]]))=TRUE,"99",Tbl_ExpendInput[[#This Row],[Fund Group Code]]))</f>
        <v>07</v>
      </c>
      <c r="O459" s="14">
        <f>VLOOKUP(Tbl_ExpendInput[[#This Row],[Agency Code]],TblAgencies[],12,FALSE)</f>
        <v>236</v>
      </c>
    </row>
    <row r="460" spans="1:15" x14ac:dyDescent="0.35">
      <c r="A460">
        <v>2022</v>
      </c>
      <c r="B460" t="s">
        <v>1532</v>
      </c>
      <c r="C460" t="s">
        <v>277</v>
      </c>
      <c r="D460" s="17">
        <v>236</v>
      </c>
      <c r="E460" t="s">
        <v>321</v>
      </c>
      <c r="F460" t="s">
        <v>1629</v>
      </c>
      <c r="G460" t="s">
        <v>1630</v>
      </c>
      <c r="H460" t="s">
        <v>1622</v>
      </c>
      <c r="I460" t="s">
        <v>1180</v>
      </c>
      <c r="J460" t="s">
        <v>1623</v>
      </c>
      <c r="K460" t="s">
        <v>1210</v>
      </c>
      <c r="L460">
        <v>4312467.76</v>
      </c>
      <c r="M460" t="str">
        <f>IF(Tbl_ExpendInput[[#This Row],[Fund Detail Code]]="09119",Tbl_ExpendInput[[#This Row],[Fund Group Name]],IF(ISNUMBER(SEARCH("covid",Tbl_ExpendInput[[#This Row],[Fund Detail Name]]))=TRUE,"COVID Funds",Tbl_ExpendInput[[#This Row],[Fund Group Name]]))</f>
        <v>Debt Service</v>
      </c>
      <c r="N460" s="14" t="str">
        <f>IF(Tbl_ExpendInput[[#This Row],[Fund Detail Code]]="09119",Tbl_ExpendInput[[#This Row],[Fund Group Code]],IF(ISNUMBER(SEARCH("covid",Tbl_ExpendInput[[#This Row],[Fund Detail Name]]))=TRUE,"99",Tbl_ExpendInput[[#This Row],[Fund Group Code]]))</f>
        <v>08</v>
      </c>
      <c r="O460" s="14">
        <f>VLOOKUP(Tbl_ExpendInput[[#This Row],[Agency Code]],TblAgencies[],12,FALSE)</f>
        <v>236</v>
      </c>
    </row>
    <row r="461" spans="1:15" x14ac:dyDescent="0.35">
      <c r="A461">
        <v>2022</v>
      </c>
      <c r="B461" t="s">
        <v>1532</v>
      </c>
      <c r="C461" t="s">
        <v>277</v>
      </c>
      <c r="D461" s="17">
        <v>236</v>
      </c>
      <c r="E461" t="s">
        <v>321</v>
      </c>
      <c r="F461" t="s">
        <v>1605</v>
      </c>
      <c r="G461" t="s">
        <v>1576</v>
      </c>
      <c r="H461" t="s">
        <v>1532</v>
      </c>
      <c r="I461" t="s">
        <v>1053</v>
      </c>
      <c r="J461" t="s">
        <v>1617</v>
      </c>
      <c r="K461" t="s">
        <v>1053</v>
      </c>
      <c r="L461">
        <v>37058864.5</v>
      </c>
      <c r="M461" t="str">
        <f>IF(Tbl_ExpendInput[[#This Row],[Fund Detail Code]]="09119",Tbl_ExpendInput[[#This Row],[Fund Group Name]],IF(ISNUMBER(SEARCH("covid",Tbl_ExpendInput[[#This Row],[Fund Detail Name]]))=TRUE,"COVID Funds",Tbl_ExpendInput[[#This Row],[Fund Group Name]]))</f>
        <v>Higher Education Operating</v>
      </c>
      <c r="N461" s="14" t="str">
        <f>IF(Tbl_ExpendInput[[#This Row],[Fund Detail Code]]="09119",Tbl_ExpendInput[[#This Row],[Fund Group Code]],IF(ISNUMBER(SEARCH("covid",Tbl_ExpendInput[[#This Row],[Fund Detail Name]]))=TRUE,"99",Tbl_ExpendInput[[#This Row],[Fund Group Code]]))</f>
        <v>03</v>
      </c>
      <c r="O461" s="14">
        <f>VLOOKUP(Tbl_ExpendInput[[#This Row],[Agency Code]],TblAgencies[],12,FALSE)</f>
        <v>236</v>
      </c>
    </row>
    <row r="462" spans="1:15" x14ac:dyDescent="0.35">
      <c r="A462">
        <v>2022</v>
      </c>
      <c r="B462" t="s">
        <v>1532</v>
      </c>
      <c r="C462" t="s">
        <v>277</v>
      </c>
      <c r="D462" s="17">
        <v>236</v>
      </c>
      <c r="E462" t="s">
        <v>321</v>
      </c>
      <c r="F462" t="s">
        <v>1646</v>
      </c>
      <c r="G462" t="s">
        <v>1647</v>
      </c>
      <c r="H462" t="s">
        <v>1532</v>
      </c>
      <c r="I462" t="s">
        <v>1053</v>
      </c>
      <c r="J462" t="s">
        <v>1641</v>
      </c>
      <c r="K462" t="s">
        <v>1217</v>
      </c>
      <c r="L462">
        <v>35652534</v>
      </c>
      <c r="M462" t="str">
        <f>IF(Tbl_ExpendInput[[#This Row],[Fund Detail Code]]="09119",Tbl_ExpendInput[[#This Row],[Fund Group Name]],IF(ISNUMBER(SEARCH("covid",Tbl_ExpendInput[[#This Row],[Fund Detail Name]]))=TRUE,"COVID Funds",Tbl_ExpendInput[[#This Row],[Fund Group Name]]))</f>
        <v>Higher Education Operating</v>
      </c>
      <c r="N462" s="14" t="str">
        <f>IF(Tbl_ExpendInput[[#This Row],[Fund Detail Code]]="09119",Tbl_ExpendInput[[#This Row],[Fund Group Code]],IF(ISNUMBER(SEARCH("covid",Tbl_ExpendInput[[#This Row],[Fund Detail Name]]))=TRUE,"99",Tbl_ExpendInput[[#This Row],[Fund Group Code]]))</f>
        <v>03</v>
      </c>
      <c r="O462" s="14">
        <f>VLOOKUP(Tbl_ExpendInput[[#This Row],[Agency Code]],TblAgencies[],12,FALSE)</f>
        <v>236</v>
      </c>
    </row>
    <row r="463" spans="1:15" x14ac:dyDescent="0.35">
      <c r="A463">
        <v>2022</v>
      </c>
      <c r="B463" t="s">
        <v>1532</v>
      </c>
      <c r="C463" t="s">
        <v>277</v>
      </c>
      <c r="D463" s="17">
        <v>236</v>
      </c>
      <c r="E463" t="s">
        <v>321</v>
      </c>
      <c r="F463" t="s">
        <v>1635</v>
      </c>
      <c r="G463" t="s">
        <v>1636</v>
      </c>
      <c r="H463" t="s">
        <v>1532</v>
      </c>
      <c r="I463" t="s">
        <v>1053</v>
      </c>
      <c r="J463" t="s">
        <v>1627</v>
      </c>
      <c r="K463" t="s">
        <v>1203</v>
      </c>
      <c r="L463">
        <v>123350600.83</v>
      </c>
      <c r="M463" t="str">
        <f>IF(Tbl_ExpendInput[[#This Row],[Fund Detail Code]]="09119",Tbl_ExpendInput[[#This Row],[Fund Group Name]],IF(ISNUMBER(SEARCH("covid",Tbl_ExpendInput[[#This Row],[Fund Detail Name]]))=TRUE,"COVID Funds",Tbl_ExpendInput[[#This Row],[Fund Group Name]]))</f>
        <v>Higher Education Operating</v>
      </c>
      <c r="N463" s="14" t="str">
        <f>IF(Tbl_ExpendInput[[#This Row],[Fund Detail Code]]="09119",Tbl_ExpendInput[[#This Row],[Fund Group Code]],IF(ISNUMBER(SEARCH("covid",Tbl_ExpendInput[[#This Row],[Fund Detail Name]]))=TRUE,"99",Tbl_ExpendInput[[#This Row],[Fund Group Code]]))</f>
        <v>03</v>
      </c>
      <c r="O463" s="14">
        <f>VLOOKUP(Tbl_ExpendInput[[#This Row],[Agency Code]],TblAgencies[],12,FALSE)</f>
        <v>236</v>
      </c>
    </row>
    <row r="464" spans="1:15" x14ac:dyDescent="0.35">
      <c r="A464">
        <v>2022</v>
      </c>
      <c r="B464" t="s">
        <v>1532</v>
      </c>
      <c r="C464" t="s">
        <v>277</v>
      </c>
      <c r="D464" s="17">
        <v>236</v>
      </c>
      <c r="E464" t="s">
        <v>321</v>
      </c>
      <c r="F464" t="s">
        <v>1635</v>
      </c>
      <c r="G464" t="s">
        <v>1636</v>
      </c>
      <c r="H464" t="s">
        <v>1532</v>
      </c>
      <c r="I464" t="s">
        <v>1053</v>
      </c>
      <c r="J464" t="s">
        <v>1618</v>
      </c>
      <c r="K464" t="s">
        <v>1204</v>
      </c>
      <c r="L464">
        <v>100975.92</v>
      </c>
      <c r="M464" t="str">
        <f>IF(Tbl_ExpendInput[[#This Row],[Fund Detail Code]]="09119",Tbl_ExpendInput[[#This Row],[Fund Group Name]],IF(ISNUMBER(SEARCH("covid",Tbl_ExpendInput[[#This Row],[Fund Detail Name]]))=TRUE,"COVID Funds",Tbl_ExpendInput[[#This Row],[Fund Group Name]]))</f>
        <v>Higher Education Operating</v>
      </c>
      <c r="N464" s="14" t="str">
        <f>IF(Tbl_ExpendInput[[#This Row],[Fund Detail Code]]="09119",Tbl_ExpendInput[[#This Row],[Fund Group Code]],IF(ISNUMBER(SEARCH("covid",Tbl_ExpendInput[[#This Row],[Fund Detail Name]]))=TRUE,"99",Tbl_ExpendInput[[#This Row],[Fund Group Code]]))</f>
        <v>03</v>
      </c>
      <c r="O464" s="14">
        <f>VLOOKUP(Tbl_ExpendInput[[#This Row],[Agency Code]],TblAgencies[],12,FALSE)</f>
        <v>236</v>
      </c>
    </row>
    <row r="465" spans="1:15" x14ac:dyDescent="0.35">
      <c r="A465">
        <v>2022</v>
      </c>
      <c r="B465" t="s">
        <v>1532</v>
      </c>
      <c r="C465" t="s">
        <v>277</v>
      </c>
      <c r="D465" s="17">
        <v>236</v>
      </c>
      <c r="E465" t="s">
        <v>321</v>
      </c>
      <c r="F465" t="s">
        <v>1635</v>
      </c>
      <c r="G465" t="s">
        <v>1636</v>
      </c>
      <c r="H465" t="s">
        <v>1622</v>
      </c>
      <c r="I465" t="s">
        <v>1180</v>
      </c>
      <c r="J465" t="s">
        <v>1637</v>
      </c>
      <c r="K465" t="s">
        <v>1209</v>
      </c>
      <c r="L465">
        <v>4259663.67</v>
      </c>
      <c r="M465" t="str">
        <f>IF(Tbl_ExpendInput[[#This Row],[Fund Detail Code]]="09119",Tbl_ExpendInput[[#This Row],[Fund Group Name]],IF(ISNUMBER(SEARCH("covid",Tbl_ExpendInput[[#This Row],[Fund Detail Name]]))=TRUE,"COVID Funds",Tbl_ExpendInput[[#This Row],[Fund Group Name]]))</f>
        <v>Debt Service</v>
      </c>
      <c r="N465" s="14" t="str">
        <f>IF(Tbl_ExpendInput[[#This Row],[Fund Detail Code]]="09119",Tbl_ExpendInput[[#This Row],[Fund Group Code]],IF(ISNUMBER(SEARCH("covid",Tbl_ExpendInput[[#This Row],[Fund Detail Name]]))=TRUE,"99",Tbl_ExpendInput[[#This Row],[Fund Group Code]]))</f>
        <v>08</v>
      </c>
      <c r="O465" s="14">
        <f>VLOOKUP(Tbl_ExpendInput[[#This Row],[Agency Code]],TblAgencies[],12,FALSE)</f>
        <v>236</v>
      </c>
    </row>
    <row r="466" spans="1:15" x14ac:dyDescent="0.35">
      <c r="A466">
        <v>2022</v>
      </c>
      <c r="B466" t="s">
        <v>1532</v>
      </c>
      <c r="C466" t="s">
        <v>277</v>
      </c>
      <c r="D466" s="17">
        <v>236</v>
      </c>
      <c r="E466" t="s">
        <v>321</v>
      </c>
      <c r="F466" t="s">
        <v>1635</v>
      </c>
      <c r="G466" t="s">
        <v>1636</v>
      </c>
      <c r="H466" t="s">
        <v>1622</v>
      </c>
      <c r="I466" t="s">
        <v>1180</v>
      </c>
      <c r="J466" t="s">
        <v>1623</v>
      </c>
      <c r="K466" t="s">
        <v>1210</v>
      </c>
      <c r="L466">
        <v>9379824.4399999995</v>
      </c>
      <c r="M466" t="str">
        <f>IF(Tbl_ExpendInput[[#This Row],[Fund Detail Code]]="09119",Tbl_ExpendInput[[#This Row],[Fund Group Name]],IF(ISNUMBER(SEARCH("covid",Tbl_ExpendInput[[#This Row],[Fund Detail Name]]))=TRUE,"COVID Funds",Tbl_ExpendInput[[#This Row],[Fund Group Name]]))</f>
        <v>Debt Service</v>
      </c>
      <c r="N466" s="14" t="str">
        <f>IF(Tbl_ExpendInput[[#This Row],[Fund Detail Code]]="09119",Tbl_ExpendInput[[#This Row],[Fund Group Code]],IF(ISNUMBER(SEARCH("covid",Tbl_ExpendInput[[#This Row],[Fund Detail Name]]))=TRUE,"99",Tbl_ExpendInput[[#This Row],[Fund Group Code]]))</f>
        <v>08</v>
      </c>
      <c r="O466" s="14">
        <f>VLOOKUP(Tbl_ExpendInput[[#This Row],[Agency Code]],TblAgencies[],12,FALSE)</f>
        <v>236</v>
      </c>
    </row>
    <row r="467" spans="1:15" x14ac:dyDescent="0.35">
      <c r="A467">
        <v>2022</v>
      </c>
      <c r="B467" t="s">
        <v>1532</v>
      </c>
      <c r="C467" t="s">
        <v>277</v>
      </c>
      <c r="D467" s="17">
        <v>238</v>
      </c>
      <c r="E467" t="s">
        <v>349</v>
      </c>
      <c r="F467" t="s">
        <v>1561</v>
      </c>
      <c r="G467" t="s">
        <v>1562</v>
      </c>
      <c r="H467" t="s">
        <v>1552</v>
      </c>
      <c r="I467" t="s">
        <v>927</v>
      </c>
      <c r="J467" t="s">
        <v>1553</v>
      </c>
      <c r="K467" t="s">
        <v>928</v>
      </c>
      <c r="L467">
        <v>11878321.98</v>
      </c>
      <c r="M467" t="str">
        <f>IF(Tbl_ExpendInput[[#This Row],[Fund Detail Code]]="09119",Tbl_ExpendInput[[#This Row],[Fund Group Name]],IF(ISNUMBER(SEARCH("covid",Tbl_ExpendInput[[#This Row],[Fund Detail Name]]))=TRUE,"COVID Funds",Tbl_ExpendInput[[#This Row],[Fund Group Name]]))</f>
        <v>General</v>
      </c>
      <c r="N467" s="14" t="str">
        <f>IF(Tbl_ExpendInput[[#This Row],[Fund Detail Code]]="09119",Tbl_ExpendInput[[#This Row],[Fund Group Code]],IF(ISNUMBER(SEARCH("covid",Tbl_ExpendInput[[#This Row],[Fund Detail Name]]))=TRUE,"99",Tbl_ExpendInput[[#This Row],[Fund Group Code]]))</f>
        <v>01</v>
      </c>
      <c r="O467" s="14">
        <f>VLOOKUP(Tbl_ExpendInput[[#This Row],[Agency Code]],TblAgencies[],12,FALSE)</f>
        <v>238</v>
      </c>
    </row>
    <row r="468" spans="1:15" x14ac:dyDescent="0.35">
      <c r="A468">
        <v>2022</v>
      </c>
      <c r="B468" t="s">
        <v>1532</v>
      </c>
      <c r="C468" t="s">
        <v>277</v>
      </c>
      <c r="D468" s="17">
        <v>238</v>
      </c>
      <c r="E468" t="s">
        <v>349</v>
      </c>
      <c r="F468" t="s">
        <v>1561</v>
      </c>
      <c r="G468" t="s">
        <v>1562</v>
      </c>
      <c r="H468" t="s">
        <v>1563</v>
      </c>
      <c r="I468" t="s">
        <v>932</v>
      </c>
      <c r="J468" t="s">
        <v>1665</v>
      </c>
      <c r="K468" t="s">
        <v>1241</v>
      </c>
      <c r="L468">
        <v>3921565.4</v>
      </c>
      <c r="M468" t="str">
        <f>IF(Tbl_ExpendInput[[#This Row],[Fund Detail Code]]="09119",Tbl_ExpendInput[[#This Row],[Fund Group Name]],IF(ISNUMBER(SEARCH("covid",Tbl_ExpendInput[[#This Row],[Fund Detail Name]]))=TRUE,"COVID Funds",Tbl_ExpendInput[[#This Row],[Fund Group Name]]))</f>
        <v>Special</v>
      </c>
      <c r="N468" s="14" t="str">
        <f>IF(Tbl_ExpendInput[[#This Row],[Fund Detail Code]]="09119",Tbl_ExpendInput[[#This Row],[Fund Group Code]],IF(ISNUMBER(SEARCH("covid",Tbl_ExpendInput[[#This Row],[Fund Detail Name]]))=TRUE,"99",Tbl_ExpendInput[[#This Row],[Fund Group Code]]))</f>
        <v>02</v>
      </c>
      <c r="O468" s="14">
        <f>VLOOKUP(Tbl_ExpendInput[[#This Row],[Agency Code]],TblAgencies[],12,FALSE)</f>
        <v>238</v>
      </c>
    </row>
    <row r="469" spans="1:15" x14ac:dyDescent="0.35">
      <c r="A469">
        <v>2022</v>
      </c>
      <c r="B469" t="s">
        <v>1532</v>
      </c>
      <c r="C469" t="s">
        <v>277</v>
      </c>
      <c r="D469" s="17">
        <v>238</v>
      </c>
      <c r="E469" t="s">
        <v>349</v>
      </c>
      <c r="F469" t="s">
        <v>1561</v>
      </c>
      <c r="G469" t="s">
        <v>1562</v>
      </c>
      <c r="H469" t="s">
        <v>1666</v>
      </c>
      <c r="I469" t="s">
        <v>981</v>
      </c>
      <c r="J469" t="s">
        <v>1667</v>
      </c>
      <c r="K469" t="s">
        <v>1242</v>
      </c>
      <c r="L469">
        <v>4452350.55</v>
      </c>
      <c r="M469" t="str">
        <f>IF(Tbl_ExpendInput[[#This Row],[Fund Detail Code]]="09119",Tbl_ExpendInput[[#This Row],[Fund Group Name]],IF(ISNUMBER(SEARCH("covid",Tbl_ExpendInput[[#This Row],[Fund Detail Name]]))=TRUE,"COVID Funds",Tbl_ExpendInput[[#This Row],[Fund Group Name]]))</f>
        <v>Enterprise</v>
      </c>
      <c r="N469" s="14" t="str">
        <f>IF(Tbl_ExpendInput[[#This Row],[Fund Detail Code]]="09119",Tbl_ExpendInput[[#This Row],[Fund Group Code]],IF(ISNUMBER(SEARCH("covid",Tbl_ExpendInput[[#This Row],[Fund Detail Name]]))=TRUE,"99",Tbl_ExpendInput[[#This Row],[Fund Group Code]]))</f>
        <v>05</v>
      </c>
      <c r="O469" s="14">
        <f>VLOOKUP(Tbl_ExpendInput[[#This Row],[Agency Code]],TblAgencies[],12,FALSE)</f>
        <v>238</v>
      </c>
    </row>
    <row r="470" spans="1:15" x14ac:dyDescent="0.35">
      <c r="A470">
        <v>2022</v>
      </c>
      <c r="B470" t="s">
        <v>1532</v>
      </c>
      <c r="C470" t="s">
        <v>277</v>
      </c>
      <c r="D470" s="17">
        <v>238</v>
      </c>
      <c r="E470" t="s">
        <v>349</v>
      </c>
      <c r="F470" t="s">
        <v>1561</v>
      </c>
      <c r="G470" t="s">
        <v>1562</v>
      </c>
      <c r="H470" t="s">
        <v>1539</v>
      </c>
      <c r="I470" t="s">
        <v>941</v>
      </c>
      <c r="J470" t="s">
        <v>1668</v>
      </c>
      <c r="K470" t="s">
        <v>1243</v>
      </c>
      <c r="L470">
        <v>16437744.1</v>
      </c>
      <c r="M470" t="str">
        <f>IF(Tbl_ExpendInput[[#This Row],[Fund Detail Code]]="09119",Tbl_ExpendInput[[#This Row],[Fund Group Name]],IF(ISNUMBER(SEARCH("covid",Tbl_ExpendInput[[#This Row],[Fund Detail Name]]))=TRUE,"COVID Funds",Tbl_ExpendInput[[#This Row],[Fund Group Name]]))</f>
        <v>Dedicated Special Revenue</v>
      </c>
      <c r="N470" s="14" t="str">
        <f>IF(Tbl_ExpendInput[[#This Row],[Fund Detail Code]]="09119",Tbl_ExpendInput[[#This Row],[Fund Group Code]],IF(ISNUMBER(SEARCH("covid",Tbl_ExpendInput[[#This Row],[Fund Detail Name]]))=TRUE,"99",Tbl_ExpendInput[[#This Row],[Fund Group Code]]))</f>
        <v>09</v>
      </c>
      <c r="O470" s="14">
        <f>VLOOKUP(Tbl_ExpendInput[[#This Row],[Agency Code]],TblAgencies[],12,FALSE)</f>
        <v>238</v>
      </c>
    </row>
    <row r="471" spans="1:15" x14ac:dyDescent="0.35">
      <c r="A471">
        <v>2022</v>
      </c>
      <c r="B471" t="s">
        <v>1532</v>
      </c>
      <c r="C471" t="s">
        <v>277</v>
      </c>
      <c r="D471" s="17">
        <v>238</v>
      </c>
      <c r="E471" t="s">
        <v>349</v>
      </c>
      <c r="F471" t="s">
        <v>1561</v>
      </c>
      <c r="G471" t="s">
        <v>1562</v>
      </c>
      <c r="H471" t="s">
        <v>1519</v>
      </c>
      <c r="I471" t="s">
        <v>930</v>
      </c>
      <c r="J471" t="s">
        <v>1570</v>
      </c>
      <c r="K471" t="s">
        <v>930</v>
      </c>
      <c r="L471">
        <v>250000</v>
      </c>
      <c r="M471" t="str">
        <f>IF(Tbl_ExpendInput[[#This Row],[Fund Detail Code]]="09119",Tbl_ExpendInput[[#This Row],[Fund Group Name]],IF(ISNUMBER(SEARCH("covid",Tbl_ExpendInput[[#This Row],[Fund Detail Name]]))=TRUE,"COVID Funds",Tbl_ExpendInput[[#This Row],[Fund Group Name]]))</f>
        <v>Federal Trust</v>
      </c>
      <c r="N471" s="14" t="str">
        <f>IF(Tbl_ExpendInput[[#This Row],[Fund Detail Code]]="09119",Tbl_ExpendInput[[#This Row],[Fund Group Code]],IF(ISNUMBER(SEARCH("covid",Tbl_ExpendInput[[#This Row],[Fund Detail Name]]))=TRUE,"99",Tbl_ExpendInput[[#This Row],[Fund Group Code]]))</f>
        <v>10</v>
      </c>
      <c r="O471" s="14">
        <f>VLOOKUP(Tbl_ExpendInput[[#This Row],[Agency Code]],TblAgencies[],12,FALSE)</f>
        <v>238</v>
      </c>
    </row>
    <row r="472" spans="1:15" x14ac:dyDescent="0.35">
      <c r="A472">
        <v>2022</v>
      </c>
      <c r="B472" t="s">
        <v>1532</v>
      </c>
      <c r="C472" t="s">
        <v>277</v>
      </c>
      <c r="D472" s="17">
        <v>239</v>
      </c>
      <c r="E472" t="s">
        <v>335</v>
      </c>
      <c r="F472" t="s">
        <v>1561</v>
      </c>
      <c r="G472" t="s">
        <v>1562</v>
      </c>
      <c r="H472" t="s">
        <v>1552</v>
      </c>
      <c r="I472" t="s">
        <v>927</v>
      </c>
      <c r="J472" t="s">
        <v>1553</v>
      </c>
      <c r="K472" t="s">
        <v>928</v>
      </c>
      <c r="L472">
        <v>2512691.9500000002</v>
      </c>
      <c r="M472" t="str">
        <f>IF(Tbl_ExpendInput[[#This Row],[Fund Detail Code]]="09119",Tbl_ExpendInput[[#This Row],[Fund Group Name]],IF(ISNUMBER(SEARCH("covid",Tbl_ExpendInput[[#This Row],[Fund Detail Name]]))=TRUE,"COVID Funds",Tbl_ExpendInput[[#This Row],[Fund Group Name]]))</f>
        <v>General</v>
      </c>
      <c r="N472" s="14" t="str">
        <f>IF(Tbl_ExpendInput[[#This Row],[Fund Detail Code]]="09119",Tbl_ExpendInput[[#This Row],[Fund Group Code]],IF(ISNUMBER(SEARCH("covid",Tbl_ExpendInput[[#This Row],[Fund Detail Name]]))=TRUE,"99",Tbl_ExpendInput[[#This Row],[Fund Group Code]]))</f>
        <v>01</v>
      </c>
      <c r="O472" s="14">
        <f>VLOOKUP(Tbl_ExpendInput[[#This Row],[Agency Code]],TblAgencies[],12,FALSE)</f>
        <v>239</v>
      </c>
    </row>
    <row r="473" spans="1:15" x14ac:dyDescent="0.35">
      <c r="A473">
        <v>2022</v>
      </c>
      <c r="B473" t="s">
        <v>1532</v>
      </c>
      <c r="C473" t="s">
        <v>277</v>
      </c>
      <c r="D473" s="17">
        <v>239</v>
      </c>
      <c r="E473" t="s">
        <v>335</v>
      </c>
      <c r="F473" t="s">
        <v>1561</v>
      </c>
      <c r="G473" t="s">
        <v>1562</v>
      </c>
      <c r="H473" t="s">
        <v>1563</v>
      </c>
      <c r="I473" t="s">
        <v>932</v>
      </c>
      <c r="J473" t="s">
        <v>1669</v>
      </c>
      <c r="K473" t="s">
        <v>1244</v>
      </c>
      <c r="L473">
        <v>521030.76</v>
      </c>
      <c r="M473" t="str">
        <f>IF(Tbl_ExpendInput[[#This Row],[Fund Detail Code]]="09119",Tbl_ExpendInput[[#This Row],[Fund Group Name]],IF(ISNUMBER(SEARCH("covid",Tbl_ExpendInput[[#This Row],[Fund Detail Name]]))=TRUE,"COVID Funds",Tbl_ExpendInput[[#This Row],[Fund Group Name]]))</f>
        <v>Special</v>
      </c>
      <c r="N473" s="14" t="str">
        <f>IF(Tbl_ExpendInput[[#This Row],[Fund Detail Code]]="09119",Tbl_ExpendInput[[#This Row],[Fund Group Code]],IF(ISNUMBER(SEARCH("covid",Tbl_ExpendInput[[#This Row],[Fund Detail Name]]))=TRUE,"99",Tbl_ExpendInput[[#This Row],[Fund Group Code]]))</f>
        <v>02</v>
      </c>
      <c r="O473" s="14">
        <f>VLOOKUP(Tbl_ExpendInput[[#This Row],[Agency Code]],TblAgencies[],12,FALSE)</f>
        <v>239</v>
      </c>
    </row>
    <row r="474" spans="1:15" x14ac:dyDescent="0.35">
      <c r="A474">
        <v>2022</v>
      </c>
      <c r="B474" t="s">
        <v>1532</v>
      </c>
      <c r="C474" t="s">
        <v>277</v>
      </c>
      <c r="D474" s="17">
        <v>239</v>
      </c>
      <c r="E474" t="s">
        <v>335</v>
      </c>
      <c r="F474" t="s">
        <v>1561</v>
      </c>
      <c r="G474" t="s">
        <v>1562</v>
      </c>
      <c r="H474" t="s">
        <v>1519</v>
      </c>
      <c r="I474" t="s">
        <v>930</v>
      </c>
      <c r="J474" t="s">
        <v>1670</v>
      </c>
      <c r="K474" t="s">
        <v>931</v>
      </c>
      <c r="L474">
        <v>51142.54</v>
      </c>
      <c r="M474" t="str">
        <f>IF(Tbl_ExpendInput[[#This Row],[Fund Detail Code]]="09119",Tbl_ExpendInput[[#This Row],[Fund Group Name]],IF(ISNUMBER(SEARCH("covid",Tbl_ExpendInput[[#This Row],[Fund Detail Name]]))=TRUE,"COVID Funds",Tbl_ExpendInput[[#This Row],[Fund Group Name]]))</f>
        <v>COVID Funds</v>
      </c>
      <c r="N474" s="14" t="str">
        <f>IF(Tbl_ExpendInput[[#This Row],[Fund Detail Code]]="09119",Tbl_ExpendInput[[#This Row],[Fund Group Code]],IF(ISNUMBER(SEARCH("covid",Tbl_ExpendInput[[#This Row],[Fund Detail Name]]))=TRUE,"99",Tbl_ExpendInput[[#This Row],[Fund Group Code]]))</f>
        <v>99</v>
      </c>
      <c r="O474" s="14">
        <f>VLOOKUP(Tbl_ExpendInput[[#This Row],[Agency Code]],TblAgencies[],12,FALSE)</f>
        <v>239</v>
      </c>
    </row>
    <row r="475" spans="1:15" x14ac:dyDescent="0.35">
      <c r="A475">
        <v>2022</v>
      </c>
      <c r="B475" t="s">
        <v>1532</v>
      </c>
      <c r="C475" t="s">
        <v>277</v>
      </c>
      <c r="D475" s="17">
        <v>241</v>
      </c>
      <c r="E475" t="s">
        <v>297</v>
      </c>
      <c r="F475" t="s">
        <v>1615</v>
      </c>
      <c r="G475" t="s">
        <v>1616</v>
      </c>
      <c r="H475" t="s">
        <v>1532</v>
      </c>
      <c r="I475" t="s">
        <v>1053</v>
      </c>
      <c r="J475" t="s">
        <v>1620</v>
      </c>
      <c r="K475" t="s">
        <v>1216</v>
      </c>
      <c r="L475">
        <v>1578974</v>
      </c>
      <c r="M475" t="str">
        <f>IF(Tbl_ExpendInput[[#This Row],[Fund Detail Code]]="09119",Tbl_ExpendInput[[#This Row],[Fund Group Name]],IF(ISNUMBER(SEARCH("covid",Tbl_ExpendInput[[#This Row],[Fund Detail Name]]))=TRUE,"COVID Funds",Tbl_ExpendInput[[#This Row],[Fund Group Name]]))</f>
        <v>COVID Funds</v>
      </c>
      <c r="N475" s="14" t="str">
        <f>IF(Tbl_ExpendInput[[#This Row],[Fund Detail Code]]="09119",Tbl_ExpendInput[[#This Row],[Fund Group Code]],IF(ISNUMBER(SEARCH("covid",Tbl_ExpendInput[[#This Row],[Fund Detail Name]]))=TRUE,"99",Tbl_ExpendInput[[#This Row],[Fund Group Code]]))</f>
        <v>99</v>
      </c>
      <c r="O475" s="14">
        <f>VLOOKUP(Tbl_ExpendInput[[#This Row],[Agency Code]],TblAgencies[],12,FALSE)</f>
        <v>241</v>
      </c>
    </row>
    <row r="476" spans="1:15" x14ac:dyDescent="0.35">
      <c r="A476">
        <v>2022</v>
      </c>
      <c r="B476" t="s">
        <v>1532</v>
      </c>
      <c r="C476" t="s">
        <v>277</v>
      </c>
      <c r="D476" s="17">
        <v>241</v>
      </c>
      <c r="E476" t="s">
        <v>297</v>
      </c>
      <c r="F476" t="s">
        <v>3008</v>
      </c>
      <c r="G476" t="s">
        <v>3009</v>
      </c>
      <c r="H476" t="s">
        <v>1532</v>
      </c>
      <c r="I476" t="s">
        <v>1053</v>
      </c>
      <c r="J476" t="s">
        <v>1617</v>
      </c>
      <c r="K476" t="s">
        <v>1053</v>
      </c>
      <c r="L476">
        <v>3562598.63</v>
      </c>
      <c r="M476" t="str">
        <f>IF(Tbl_ExpendInput[[#This Row],[Fund Detail Code]]="09119",Tbl_ExpendInput[[#This Row],[Fund Group Name]],IF(ISNUMBER(SEARCH("covid",Tbl_ExpendInput[[#This Row],[Fund Detail Name]]))=TRUE,"COVID Funds",Tbl_ExpendInput[[#This Row],[Fund Group Name]]))</f>
        <v>Higher Education Operating</v>
      </c>
      <c r="N476" s="14" t="str">
        <f>IF(Tbl_ExpendInput[[#This Row],[Fund Detail Code]]="09119",Tbl_ExpendInput[[#This Row],[Fund Group Code]],IF(ISNUMBER(SEARCH("covid",Tbl_ExpendInput[[#This Row],[Fund Detail Name]]))=TRUE,"99",Tbl_ExpendInput[[#This Row],[Fund Group Code]]))</f>
        <v>03</v>
      </c>
      <c r="O476" s="14">
        <f>VLOOKUP(Tbl_ExpendInput[[#This Row],[Agency Code]],TblAgencies[],12,FALSE)</f>
        <v>241</v>
      </c>
    </row>
    <row r="477" spans="1:15" x14ac:dyDescent="0.35">
      <c r="A477">
        <v>2022</v>
      </c>
      <c r="B477" t="s">
        <v>1532</v>
      </c>
      <c r="C477" t="s">
        <v>277</v>
      </c>
      <c r="D477" s="17">
        <v>241</v>
      </c>
      <c r="E477" t="s">
        <v>297</v>
      </c>
      <c r="F477" t="s">
        <v>3014</v>
      </c>
      <c r="G477" t="s">
        <v>3015</v>
      </c>
      <c r="H477" t="s">
        <v>1532</v>
      </c>
      <c r="I477" t="s">
        <v>1053</v>
      </c>
      <c r="J477" t="s">
        <v>1617</v>
      </c>
      <c r="K477" t="s">
        <v>1053</v>
      </c>
      <c r="L477">
        <v>1490075.41</v>
      </c>
      <c r="M477" t="str">
        <f>IF(Tbl_ExpendInput[[#This Row],[Fund Detail Code]]="09119",Tbl_ExpendInput[[#This Row],[Fund Group Name]],IF(ISNUMBER(SEARCH("covid",Tbl_ExpendInput[[#This Row],[Fund Detail Name]]))=TRUE,"COVID Funds",Tbl_ExpendInput[[#This Row],[Fund Group Name]]))</f>
        <v>Higher Education Operating</v>
      </c>
      <c r="N477" s="14" t="str">
        <f>IF(Tbl_ExpendInput[[#This Row],[Fund Detail Code]]="09119",Tbl_ExpendInput[[#This Row],[Fund Group Code]],IF(ISNUMBER(SEARCH("covid",Tbl_ExpendInput[[#This Row],[Fund Detail Name]]))=TRUE,"99",Tbl_ExpendInput[[#This Row],[Fund Group Code]]))</f>
        <v>03</v>
      </c>
      <c r="O477" s="14">
        <f>VLOOKUP(Tbl_ExpendInput[[#This Row],[Agency Code]],TblAgencies[],12,FALSE)</f>
        <v>241</v>
      </c>
    </row>
    <row r="478" spans="1:15" x14ac:dyDescent="0.35">
      <c r="A478">
        <v>2022</v>
      </c>
      <c r="B478" t="s">
        <v>1532</v>
      </c>
      <c r="C478" t="s">
        <v>277</v>
      </c>
      <c r="D478" s="17">
        <v>241</v>
      </c>
      <c r="E478" t="s">
        <v>297</v>
      </c>
      <c r="F478" t="s">
        <v>3016</v>
      </c>
      <c r="G478" t="s">
        <v>3017</v>
      </c>
      <c r="H478" t="s">
        <v>1532</v>
      </c>
      <c r="I478" t="s">
        <v>1053</v>
      </c>
      <c r="J478" t="s">
        <v>1617</v>
      </c>
      <c r="K478" t="s">
        <v>1053</v>
      </c>
      <c r="L478">
        <v>1488865.01</v>
      </c>
      <c r="M478" t="str">
        <f>IF(Tbl_ExpendInput[[#This Row],[Fund Detail Code]]="09119",Tbl_ExpendInput[[#This Row],[Fund Group Name]],IF(ISNUMBER(SEARCH("covid",Tbl_ExpendInput[[#This Row],[Fund Detail Name]]))=TRUE,"COVID Funds",Tbl_ExpendInput[[#This Row],[Fund Group Name]]))</f>
        <v>Higher Education Operating</v>
      </c>
      <c r="N478" s="14" t="str">
        <f>IF(Tbl_ExpendInput[[#This Row],[Fund Detail Code]]="09119",Tbl_ExpendInput[[#This Row],[Fund Group Code]],IF(ISNUMBER(SEARCH("covid",Tbl_ExpendInput[[#This Row],[Fund Detail Name]]))=TRUE,"99",Tbl_ExpendInput[[#This Row],[Fund Group Code]]))</f>
        <v>03</v>
      </c>
      <c r="O478" s="14">
        <f>VLOOKUP(Tbl_ExpendInput[[#This Row],[Agency Code]],TblAgencies[],12,FALSE)</f>
        <v>241</v>
      </c>
    </row>
    <row r="479" spans="1:15" x14ac:dyDescent="0.35">
      <c r="A479">
        <v>2022</v>
      </c>
      <c r="B479" t="s">
        <v>1532</v>
      </c>
      <c r="C479" t="s">
        <v>277</v>
      </c>
      <c r="D479" s="17">
        <v>241</v>
      </c>
      <c r="E479" t="s">
        <v>297</v>
      </c>
      <c r="F479" t="s">
        <v>3018</v>
      </c>
      <c r="G479" t="s">
        <v>3019</v>
      </c>
      <c r="H479" t="s">
        <v>1552</v>
      </c>
      <c r="I479" t="s">
        <v>927</v>
      </c>
      <c r="J479" t="s">
        <v>1553</v>
      </c>
      <c r="K479" t="s">
        <v>928</v>
      </c>
      <c r="L479">
        <v>0</v>
      </c>
      <c r="M479" t="str">
        <f>IF(Tbl_ExpendInput[[#This Row],[Fund Detail Code]]="09119",Tbl_ExpendInput[[#This Row],[Fund Group Name]],IF(ISNUMBER(SEARCH("covid",Tbl_ExpendInput[[#This Row],[Fund Detail Name]]))=TRUE,"COVID Funds",Tbl_ExpendInput[[#This Row],[Fund Group Name]]))</f>
        <v>General</v>
      </c>
      <c r="N479" s="14" t="str">
        <f>IF(Tbl_ExpendInput[[#This Row],[Fund Detail Code]]="09119",Tbl_ExpendInput[[#This Row],[Fund Group Code]],IF(ISNUMBER(SEARCH("covid",Tbl_ExpendInput[[#This Row],[Fund Detail Name]]))=TRUE,"99",Tbl_ExpendInput[[#This Row],[Fund Group Code]]))</f>
        <v>01</v>
      </c>
      <c r="O479" s="14">
        <f>VLOOKUP(Tbl_ExpendInput[[#This Row],[Agency Code]],TblAgencies[],12,FALSE)</f>
        <v>241</v>
      </c>
    </row>
    <row r="480" spans="1:15" x14ac:dyDescent="0.35">
      <c r="A480">
        <v>2022</v>
      </c>
      <c r="B480" t="s">
        <v>1532</v>
      </c>
      <c r="C480" t="s">
        <v>277</v>
      </c>
      <c r="D480" s="17">
        <v>241</v>
      </c>
      <c r="E480" t="s">
        <v>297</v>
      </c>
      <c r="F480" t="s">
        <v>3018</v>
      </c>
      <c r="G480" t="s">
        <v>3019</v>
      </c>
      <c r="H480" t="s">
        <v>1532</v>
      </c>
      <c r="I480" t="s">
        <v>1053</v>
      </c>
      <c r="J480" t="s">
        <v>1617</v>
      </c>
      <c r="K480" t="s">
        <v>1053</v>
      </c>
      <c r="L480">
        <v>8466558.2799999993</v>
      </c>
      <c r="M480" t="str">
        <f>IF(Tbl_ExpendInput[[#This Row],[Fund Detail Code]]="09119",Tbl_ExpendInput[[#This Row],[Fund Group Name]],IF(ISNUMBER(SEARCH("covid",Tbl_ExpendInput[[#This Row],[Fund Detail Name]]))=TRUE,"COVID Funds",Tbl_ExpendInput[[#This Row],[Fund Group Name]]))</f>
        <v>Higher Education Operating</v>
      </c>
      <c r="N480" s="14" t="str">
        <f>IF(Tbl_ExpendInput[[#This Row],[Fund Detail Code]]="09119",Tbl_ExpendInput[[#This Row],[Fund Group Code]],IF(ISNUMBER(SEARCH("covid",Tbl_ExpendInput[[#This Row],[Fund Detail Name]]))=TRUE,"99",Tbl_ExpendInput[[#This Row],[Fund Group Code]]))</f>
        <v>03</v>
      </c>
      <c r="O480" s="14">
        <f>VLOOKUP(Tbl_ExpendInput[[#This Row],[Agency Code]],TblAgencies[],12,FALSE)</f>
        <v>241</v>
      </c>
    </row>
    <row r="481" spans="1:15" x14ac:dyDescent="0.35">
      <c r="A481">
        <v>2022</v>
      </c>
      <c r="B481" t="s">
        <v>1532</v>
      </c>
      <c r="C481" t="s">
        <v>277</v>
      </c>
      <c r="D481" s="17">
        <v>241</v>
      </c>
      <c r="E481" t="s">
        <v>297</v>
      </c>
      <c r="F481" t="s">
        <v>3018</v>
      </c>
      <c r="G481" t="s">
        <v>3019</v>
      </c>
      <c r="H481" t="s">
        <v>1532</v>
      </c>
      <c r="I481" t="s">
        <v>1053</v>
      </c>
      <c r="J481" t="s">
        <v>1533</v>
      </c>
      <c r="K481" t="s">
        <v>1163</v>
      </c>
      <c r="L481">
        <v>0</v>
      </c>
      <c r="M481" t="str">
        <f>IF(Tbl_ExpendInput[[#This Row],[Fund Detail Code]]="09119",Tbl_ExpendInput[[#This Row],[Fund Group Name]],IF(ISNUMBER(SEARCH("covid",Tbl_ExpendInput[[#This Row],[Fund Detail Name]]))=TRUE,"COVID Funds",Tbl_ExpendInput[[#This Row],[Fund Group Name]]))</f>
        <v>COVID Funds</v>
      </c>
      <c r="N481" s="14" t="str">
        <f>IF(Tbl_ExpendInput[[#This Row],[Fund Detail Code]]="09119",Tbl_ExpendInput[[#This Row],[Fund Group Code]],IF(ISNUMBER(SEARCH("covid",Tbl_ExpendInput[[#This Row],[Fund Detail Name]]))=TRUE,"99",Tbl_ExpendInput[[#This Row],[Fund Group Code]]))</f>
        <v>99</v>
      </c>
      <c r="O481" s="14">
        <f>VLOOKUP(Tbl_ExpendInput[[#This Row],[Agency Code]],TblAgencies[],12,FALSE)</f>
        <v>241</v>
      </c>
    </row>
    <row r="482" spans="1:15" x14ac:dyDescent="0.35">
      <c r="A482">
        <v>2022</v>
      </c>
      <c r="B482" t="s">
        <v>1532</v>
      </c>
      <c r="C482" t="s">
        <v>277</v>
      </c>
      <c r="D482" s="17">
        <v>241</v>
      </c>
      <c r="E482" t="s">
        <v>297</v>
      </c>
      <c r="F482" t="s">
        <v>3020</v>
      </c>
      <c r="G482" t="s">
        <v>3021</v>
      </c>
      <c r="H482" t="s">
        <v>1532</v>
      </c>
      <c r="I482" t="s">
        <v>1053</v>
      </c>
      <c r="J482" t="s">
        <v>1617</v>
      </c>
      <c r="K482" t="s">
        <v>1053</v>
      </c>
      <c r="L482">
        <v>2015915.63</v>
      </c>
      <c r="M482" t="str">
        <f>IF(Tbl_ExpendInput[[#This Row],[Fund Detail Code]]="09119",Tbl_ExpendInput[[#This Row],[Fund Group Name]],IF(ISNUMBER(SEARCH("covid",Tbl_ExpendInput[[#This Row],[Fund Detail Name]]))=TRUE,"COVID Funds",Tbl_ExpendInput[[#This Row],[Fund Group Name]]))</f>
        <v>Higher Education Operating</v>
      </c>
      <c r="N482" s="14" t="str">
        <f>IF(Tbl_ExpendInput[[#This Row],[Fund Detail Code]]="09119",Tbl_ExpendInput[[#This Row],[Fund Group Code]],IF(ISNUMBER(SEARCH("covid",Tbl_ExpendInput[[#This Row],[Fund Detail Name]]))=TRUE,"99",Tbl_ExpendInput[[#This Row],[Fund Group Code]]))</f>
        <v>03</v>
      </c>
      <c r="O482" s="14">
        <f>VLOOKUP(Tbl_ExpendInput[[#This Row],[Agency Code]],TblAgencies[],12,FALSE)</f>
        <v>241</v>
      </c>
    </row>
    <row r="483" spans="1:15" x14ac:dyDescent="0.35">
      <c r="A483">
        <v>2022</v>
      </c>
      <c r="B483" t="s">
        <v>1532</v>
      </c>
      <c r="C483" t="s">
        <v>277</v>
      </c>
      <c r="D483" s="17">
        <v>241</v>
      </c>
      <c r="E483" t="s">
        <v>297</v>
      </c>
      <c r="F483" t="s">
        <v>1624</v>
      </c>
      <c r="G483" t="s">
        <v>1625</v>
      </c>
      <c r="H483" t="s">
        <v>1552</v>
      </c>
      <c r="I483" t="s">
        <v>927</v>
      </c>
      <c r="J483" t="s">
        <v>1553</v>
      </c>
      <c r="K483" t="s">
        <v>928</v>
      </c>
      <c r="L483">
        <v>1117726.57</v>
      </c>
      <c r="M483" t="str">
        <f>IF(Tbl_ExpendInput[[#This Row],[Fund Detail Code]]="09119",Tbl_ExpendInput[[#This Row],[Fund Group Name]],IF(ISNUMBER(SEARCH("covid",Tbl_ExpendInput[[#This Row],[Fund Detail Name]]))=TRUE,"COVID Funds",Tbl_ExpendInput[[#This Row],[Fund Group Name]]))</f>
        <v>General</v>
      </c>
      <c r="N483" s="14" t="str">
        <f>IF(Tbl_ExpendInput[[#This Row],[Fund Detail Code]]="09119",Tbl_ExpendInput[[#This Row],[Fund Group Code]],IF(ISNUMBER(SEARCH("covid",Tbl_ExpendInput[[#This Row],[Fund Detail Name]]))=TRUE,"99",Tbl_ExpendInput[[#This Row],[Fund Group Code]]))</f>
        <v>01</v>
      </c>
      <c r="O483" s="14">
        <f>VLOOKUP(Tbl_ExpendInput[[#This Row],[Agency Code]],TblAgencies[],12,FALSE)</f>
        <v>241</v>
      </c>
    </row>
    <row r="484" spans="1:15" x14ac:dyDescent="0.35">
      <c r="A484">
        <v>2022</v>
      </c>
      <c r="B484" t="s">
        <v>1532</v>
      </c>
      <c r="C484" t="s">
        <v>277</v>
      </c>
      <c r="D484" s="17">
        <v>241</v>
      </c>
      <c r="E484" t="s">
        <v>297</v>
      </c>
      <c r="F484" t="s">
        <v>1624</v>
      </c>
      <c r="G484" t="s">
        <v>1625</v>
      </c>
      <c r="H484" t="s">
        <v>1532</v>
      </c>
      <c r="I484" t="s">
        <v>1053</v>
      </c>
      <c r="J484" t="s">
        <v>1617</v>
      </c>
      <c r="K484" t="s">
        <v>1053</v>
      </c>
      <c r="L484">
        <v>0</v>
      </c>
      <c r="M484" t="str">
        <f>IF(Tbl_ExpendInput[[#This Row],[Fund Detail Code]]="09119",Tbl_ExpendInput[[#This Row],[Fund Group Name]],IF(ISNUMBER(SEARCH("covid",Tbl_ExpendInput[[#This Row],[Fund Detail Name]]))=TRUE,"COVID Funds",Tbl_ExpendInput[[#This Row],[Fund Group Name]]))</f>
        <v>Higher Education Operating</v>
      </c>
      <c r="N484" s="14" t="str">
        <f>IF(Tbl_ExpendInput[[#This Row],[Fund Detail Code]]="09119",Tbl_ExpendInput[[#This Row],[Fund Group Code]],IF(ISNUMBER(SEARCH("covid",Tbl_ExpendInput[[#This Row],[Fund Detail Name]]))=TRUE,"99",Tbl_ExpendInput[[#This Row],[Fund Group Code]]))</f>
        <v>03</v>
      </c>
      <c r="O484" s="14">
        <f>VLOOKUP(Tbl_ExpendInput[[#This Row],[Agency Code]],TblAgencies[],12,FALSE)</f>
        <v>241</v>
      </c>
    </row>
    <row r="485" spans="1:15" x14ac:dyDescent="0.35">
      <c r="A485">
        <v>2022</v>
      </c>
      <c r="B485" t="s">
        <v>1532</v>
      </c>
      <c r="C485" t="s">
        <v>277</v>
      </c>
      <c r="D485" s="17">
        <v>241</v>
      </c>
      <c r="E485" t="s">
        <v>297</v>
      </c>
      <c r="F485" t="s">
        <v>1624</v>
      </c>
      <c r="G485" t="s">
        <v>1625</v>
      </c>
      <c r="H485" t="s">
        <v>1532</v>
      </c>
      <c r="I485" t="s">
        <v>1053</v>
      </c>
      <c r="J485" t="s">
        <v>1626</v>
      </c>
      <c r="K485" t="s">
        <v>1201</v>
      </c>
      <c r="L485">
        <v>25227.39</v>
      </c>
      <c r="M485" t="str">
        <f>IF(Tbl_ExpendInput[[#This Row],[Fund Detail Code]]="09119",Tbl_ExpendInput[[#This Row],[Fund Group Name]],IF(ISNUMBER(SEARCH("covid",Tbl_ExpendInput[[#This Row],[Fund Detail Name]]))=TRUE,"COVID Funds",Tbl_ExpendInput[[#This Row],[Fund Group Name]]))</f>
        <v>Higher Education Operating</v>
      </c>
      <c r="N485" s="14" t="str">
        <f>IF(Tbl_ExpendInput[[#This Row],[Fund Detail Code]]="09119",Tbl_ExpendInput[[#This Row],[Fund Group Code]],IF(ISNUMBER(SEARCH("covid",Tbl_ExpendInput[[#This Row],[Fund Detail Name]]))=TRUE,"99",Tbl_ExpendInput[[#This Row],[Fund Group Code]]))</f>
        <v>03</v>
      </c>
      <c r="O485" s="14">
        <f>VLOOKUP(Tbl_ExpendInput[[#This Row],[Agency Code]],TblAgencies[],12,FALSE)</f>
        <v>241</v>
      </c>
    </row>
    <row r="486" spans="1:15" x14ac:dyDescent="0.35">
      <c r="A486">
        <v>2022</v>
      </c>
      <c r="B486" t="s">
        <v>1532</v>
      </c>
      <c r="C486" t="s">
        <v>277</v>
      </c>
      <c r="D486" s="17">
        <v>241</v>
      </c>
      <c r="E486" t="s">
        <v>297</v>
      </c>
      <c r="F486" t="s">
        <v>1624</v>
      </c>
      <c r="G486" t="s">
        <v>1625</v>
      </c>
      <c r="H486" t="s">
        <v>1532</v>
      </c>
      <c r="I486" t="s">
        <v>1053</v>
      </c>
      <c r="J486" t="s">
        <v>1537</v>
      </c>
      <c r="K486" t="s">
        <v>949</v>
      </c>
      <c r="L486">
        <v>739801.65</v>
      </c>
      <c r="M486" t="str">
        <f>IF(Tbl_ExpendInput[[#This Row],[Fund Detail Code]]="09119",Tbl_ExpendInput[[#This Row],[Fund Group Name]],IF(ISNUMBER(SEARCH("covid",Tbl_ExpendInput[[#This Row],[Fund Detail Name]]))=TRUE,"COVID Funds",Tbl_ExpendInput[[#This Row],[Fund Group Name]]))</f>
        <v>COVID Funds</v>
      </c>
      <c r="N486" s="14" t="str">
        <f>IF(Tbl_ExpendInput[[#This Row],[Fund Detail Code]]="09119",Tbl_ExpendInput[[#This Row],[Fund Group Code]],IF(ISNUMBER(SEARCH("covid",Tbl_ExpendInput[[#This Row],[Fund Detail Name]]))=TRUE,"99",Tbl_ExpendInput[[#This Row],[Fund Group Code]]))</f>
        <v>99</v>
      </c>
      <c r="O486" s="14">
        <f>VLOOKUP(Tbl_ExpendInput[[#This Row],[Agency Code]],TblAgencies[],12,FALSE)</f>
        <v>241</v>
      </c>
    </row>
    <row r="487" spans="1:15" x14ac:dyDescent="0.35">
      <c r="A487">
        <v>2022</v>
      </c>
      <c r="B487" t="s">
        <v>1532</v>
      </c>
      <c r="C487" t="s">
        <v>277</v>
      </c>
      <c r="D487" s="17">
        <v>241</v>
      </c>
      <c r="E487" t="s">
        <v>297</v>
      </c>
      <c r="F487" t="s">
        <v>1624</v>
      </c>
      <c r="G487" t="s">
        <v>1625</v>
      </c>
      <c r="H487" t="s">
        <v>1532</v>
      </c>
      <c r="I487" t="s">
        <v>1053</v>
      </c>
      <c r="J487" t="s">
        <v>1538</v>
      </c>
      <c r="K487" t="s">
        <v>1214</v>
      </c>
      <c r="L487">
        <v>1589586</v>
      </c>
      <c r="M487" t="str">
        <f>IF(Tbl_ExpendInput[[#This Row],[Fund Detail Code]]="09119",Tbl_ExpendInput[[#This Row],[Fund Group Name]],IF(ISNUMBER(SEARCH("covid",Tbl_ExpendInput[[#This Row],[Fund Detail Name]]))=TRUE,"COVID Funds",Tbl_ExpendInput[[#This Row],[Fund Group Name]]))</f>
        <v>COVID Funds</v>
      </c>
      <c r="N487" s="14" t="str">
        <f>IF(Tbl_ExpendInput[[#This Row],[Fund Detail Code]]="09119",Tbl_ExpendInput[[#This Row],[Fund Group Code]],IF(ISNUMBER(SEARCH("covid",Tbl_ExpendInput[[#This Row],[Fund Detail Name]]))=TRUE,"99",Tbl_ExpendInput[[#This Row],[Fund Group Code]]))</f>
        <v>99</v>
      </c>
      <c r="O487" s="14">
        <f>VLOOKUP(Tbl_ExpendInput[[#This Row],[Agency Code]],TblAgencies[],12,FALSE)</f>
        <v>241</v>
      </c>
    </row>
    <row r="488" spans="1:15" x14ac:dyDescent="0.35">
      <c r="A488">
        <v>2022</v>
      </c>
      <c r="B488" t="s">
        <v>1532</v>
      </c>
      <c r="C488" t="s">
        <v>277</v>
      </c>
      <c r="D488" s="17">
        <v>241</v>
      </c>
      <c r="E488" t="s">
        <v>297</v>
      </c>
      <c r="F488" t="s">
        <v>1629</v>
      </c>
      <c r="G488" t="s">
        <v>1630</v>
      </c>
      <c r="H488" t="s">
        <v>1532</v>
      </c>
      <c r="I488" t="s">
        <v>1053</v>
      </c>
      <c r="J488" t="s">
        <v>1618</v>
      </c>
      <c r="K488" t="s">
        <v>1204</v>
      </c>
      <c r="L488">
        <v>4108.8</v>
      </c>
      <c r="M488" t="str">
        <f>IF(Tbl_ExpendInput[[#This Row],[Fund Detail Code]]="09119",Tbl_ExpendInput[[#This Row],[Fund Group Name]],IF(ISNUMBER(SEARCH("covid",Tbl_ExpendInput[[#This Row],[Fund Detail Name]]))=TRUE,"COVID Funds",Tbl_ExpendInput[[#This Row],[Fund Group Name]]))</f>
        <v>Higher Education Operating</v>
      </c>
      <c r="N488" s="14" t="str">
        <f>IF(Tbl_ExpendInput[[#This Row],[Fund Detail Code]]="09119",Tbl_ExpendInput[[#This Row],[Fund Group Code]],IF(ISNUMBER(SEARCH("covid",Tbl_ExpendInput[[#This Row],[Fund Detail Name]]))=TRUE,"99",Tbl_ExpendInput[[#This Row],[Fund Group Code]]))</f>
        <v>03</v>
      </c>
      <c r="O488" s="14">
        <f>VLOOKUP(Tbl_ExpendInput[[#This Row],[Agency Code]],TblAgencies[],12,FALSE)</f>
        <v>241</v>
      </c>
    </row>
    <row r="489" spans="1:15" x14ac:dyDescent="0.35">
      <c r="A489">
        <v>2022</v>
      </c>
      <c r="B489" t="s">
        <v>1532</v>
      </c>
      <c r="C489" t="s">
        <v>277</v>
      </c>
      <c r="D489" s="17">
        <v>241</v>
      </c>
      <c r="E489" t="s">
        <v>297</v>
      </c>
      <c r="F489" t="s">
        <v>1635</v>
      </c>
      <c r="G489" t="s">
        <v>956</v>
      </c>
      <c r="H489" t="s">
        <v>1532</v>
      </c>
      <c r="I489" t="s">
        <v>1053</v>
      </c>
      <c r="J489" t="s">
        <v>1627</v>
      </c>
      <c r="K489" t="s">
        <v>1203</v>
      </c>
      <c r="L489">
        <v>-1578869</v>
      </c>
      <c r="M489" t="str">
        <f>IF(Tbl_ExpendInput[[#This Row],[Fund Detail Code]]="09119",Tbl_ExpendInput[[#This Row],[Fund Group Name]],IF(ISNUMBER(SEARCH("covid",Tbl_ExpendInput[[#This Row],[Fund Detail Name]]))=TRUE,"COVID Funds",Tbl_ExpendInput[[#This Row],[Fund Group Name]]))</f>
        <v>Higher Education Operating</v>
      </c>
      <c r="N489" s="14" t="str">
        <f>IF(Tbl_ExpendInput[[#This Row],[Fund Detail Code]]="09119",Tbl_ExpendInput[[#This Row],[Fund Group Code]],IF(ISNUMBER(SEARCH("covid",Tbl_ExpendInput[[#This Row],[Fund Detail Name]]))=TRUE,"99",Tbl_ExpendInput[[#This Row],[Fund Group Code]]))</f>
        <v>03</v>
      </c>
      <c r="O489" s="14">
        <f>VLOOKUP(Tbl_ExpendInput[[#This Row],[Agency Code]],TblAgencies[],12,FALSE)</f>
        <v>241</v>
      </c>
    </row>
    <row r="490" spans="1:15" x14ac:dyDescent="0.35">
      <c r="A490">
        <v>2022</v>
      </c>
      <c r="B490" t="s">
        <v>1532</v>
      </c>
      <c r="C490" t="s">
        <v>277</v>
      </c>
      <c r="D490" s="17">
        <v>241</v>
      </c>
      <c r="E490" t="s">
        <v>297</v>
      </c>
      <c r="F490" t="s">
        <v>1635</v>
      </c>
      <c r="G490" t="s">
        <v>1636</v>
      </c>
      <c r="H490" t="s">
        <v>1532</v>
      </c>
      <c r="I490" t="s">
        <v>1053</v>
      </c>
      <c r="J490" t="s">
        <v>1627</v>
      </c>
      <c r="K490" t="s">
        <v>1203</v>
      </c>
      <c r="L490">
        <v>3730045.93</v>
      </c>
      <c r="M490" t="str">
        <f>IF(Tbl_ExpendInput[[#This Row],[Fund Detail Code]]="09119",Tbl_ExpendInput[[#This Row],[Fund Group Name]],IF(ISNUMBER(SEARCH("covid",Tbl_ExpendInput[[#This Row],[Fund Detail Name]]))=TRUE,"COVID Funds",Tbl_ExpendInput[[#This Row],[Fund Group Name]]))</f>
        <v>Higher Education Operating</v>
      </c>
      <c r="N490" s="14" t="str">
        <f>IF(Tbl_ExpendInput[[#This Row],[Fund Detail Code]]="09119",Tbl_ExpendInput[[#This Row],[Fund Group Code]],IF(ISNUMBER(SEARCH("covid",Tbl_ExpendInput[[#This Row],[Fund Detail Name]]))=TRUE,"99",Tbl_ExpendInput[[#This Row],[Fund Group Code]]))</f>
        <v>03</v>
      </c>
      <c r="O490" s="14">
        <f>VLOOKUP(Tbl_ExpendInput[[#This Row],[Agency Code]],TblAgencies[],12,FALSE)</f>
        <v>241</v>
      </c>
    </row>
    <row r="491" spans="1:15" x14ac:dyDescent="0.35">
      <c r="A491">
        <v>2022</v>
      </c>
      <c r="B491" t="s">
        <v>1532</v>
      </c>
      <c r="C491" t="s">
        <v>277</v>
      </c>
      <c r="D491" s="17">
        <v>242</v>
      </c>
      <c r="E491" t="s">
        <v>293</v>
      </c>
      <c r="F491" t="s">
        <v>3008</v>
      </c>
      <c r="G491" t="s">
        <v>3009</v>
      </c>
      <c r="H491" t="s">
        <v>1532</v>
      </c>
      <c r="I491" t="s">
        <v>1053</v>
      </c>
      <c r="J491" t="s">
        <v>1617</v>
      </c>
      <c r="K491" t="s">
        <v>1053</v>
      </c>
      <c r="L491">
        <v>39936716.789999999</v>
      </c>
      <c r="M491" t="str">
        <f>IF(Tbl_ExpendInput[[#This Row],[Fund Detail Code]]="09119",Tbl_ExpendInput[[#This Row],[Fund Group Name]],IF(ISNUMBER(SEARCH("covid",Tbl_ExpendInput[[#This Row],[Fund Detail Name]]))=TRUE,"COVID Funds",Tbl_ExpendInput[[#This Row],[Fund Group Name]]))</f>
        <v>Higher Education Operating</v>
      </c>
      <c r="N491" s="14" t="str">
        <f>IF(Tbl_ExpendInput[[#This Row],[Fund Detail Code]]="09119",Tbl_ExpendInput[[#This Row],[Fund Group Code]],IF(ISNUMBER(SEARCH("covid",Tbl_ExpendInput[[#This Row],[Fund Detail Name]]))=TRUE,"99",Tbl_ExpendInput[[#This Row],[Fund Group Code]]))</f>
        <v>03</v>
      </c>
      <c r="O491" s="14">
        <f>VLOOKUP(Tbl_ExpendInput[[#This Row],[Agency Code]],TblAgencies[],12,FALSE)</f>
        <v>242</v>
      </c>
    </row>
    <row r="492" spans="1:15" x14ac:dyDescent="0.35">
      <c r="A492">
        <v>2022</v>
      </c>
      <c r="B492" t="s">
        <v>1532</v>
      </c>
      <c r="C492" t="s">
        <v>277</v>
      </c>
      <c r="D492" s="17">
        <v>242</v>
      </c>
      <c r="E492" t="s">
        <v>293</v>
      </c>
      <c r="F492" t="s">
        <v>3008</v>
      </c>
      <c r="G492" t="s">
        <v>3009</v>
      </c>
      <c r="H492" t="s">
        <v>1532</v>
      </c>
      <c r="I492" t="s">
        <v>1053</v>
      </c>
      <c r="J492" t="s">
        <v>1618</v>
      </c>
      <c r="K492" t="s">
        <v>1204</v>
      </c>
      <c r="L492">
        <v>1065.3599999999999</v>
      </c>
      <c r="M492" t="str">
        <f>IF(Tbl_ExpendInput[[#This Row],[Fund Detail Code]]="09119",Tbl_ExpendInput[[#This Row],[Fund Group Name]],IF(ISNUMBER(SEARCH("covid",Tbl_ExpendInput[[#This Row],[Fund Detail Name]]))=TRUE,"COVID Funds",Tbl_ExpendInput[[#This Row],[Fund Group Name]]))</f>
        <v>Higher Education Operating</v>
      </c>
      <c r="N492" s="14" t="str">
        <f>IF(Tbl_ExpendInput[[#This Row],[Fund Detail Code]]="09119",Tbl_ExpendInput[[#This Row],[Fund Group Code]],IF(ISNUMBER(SEARCH("covid",Tbl_ExpendInput[[#This Row],[Fund Detail Name]]))=TRUE,"99",Tbl_ExpendInput[[#This Row],[Fund Group Code]]))</f>
        <v>03</v>
      </c>
      <c r="O492" s="14">
        <f>VLOOKUP(Tbl_ExpendInput[[#This Row],[Agency Code]],TblAgencies[],12,FALSE)</f>
        <v>242</v>
      </c>
    </row>
    <row r="493" spans="1:15" x14ac:dyDescent="0.35">
      <c r="A493">
        <v>2022</v>
      </c>
      <c r="B493" t="s">
        <v>1532</v>
      </c>
      <c r="C493" t="s">
        <v>277</v>
      </c>
      <c r="D493" s="17">
        <v>242</v>
      </c>
      <c r="E493" t="s">
        <v>293</v>
      </c>
      <c r="F493" t="s">
        <v>3010</v>
      </c>
      <c r="G493" t="s">
        <v>3011</v>
      </c>
      <c r="H493" t="s">
        <v>1532</v>
      </c>
      <c r="I493" t="s">
        <v>1053</v>
      </c>
      <c r="J493" t="s">
        <v>1617</v>
      </c>
      <c r="K493" t="s">
        <v>1053</v>
      </c>
      <c r="L493">
        <v>-0.91</v>
      </c>
      <c r="M493" t="str">
        <f>IF(Tbl_ExpendInput[[#This Row],[Fund Detail Code]]="09119",Tbl_ExpendInput[[#This Row],[Fund Group Name]],IF(ISNUMBER(SEARCH("covid",Tbl_ExpendInput[[#This Row],[Fund Detail Name]]))=TRUE,"COVID Funds",Tbl_ExpendInput[[#This Row],[Fund Group Name]]))</f>
        <v>Higher Education Operating</v>
      </c>
      <c r="N493" s="14" t="str">
        <f>IF(Tbl_ExpendInput[[#This Row],[Fund Detail Code]]="09119",Tbl_ExpendInput[[#This Row],[Fund Group Code]],IF(ISNUMBER(SEARCH("covid",Tbl_ExpendInput[[#This Row],[Fund Detail Name]]))=TRUE,"99",Tbl_ExpendInput[[#This Row],[Fund Group Code]]))</f>
        <v>03</v>
      </c>
      <c r="O493" s="14">
        <f>VLOOKUP(Tbl_ExpendInput[[#This Row],[Agency Code]],TblAgencies[],12,FALSE)</f>
        <v>242</v>
      </c>
    </row>
    <row r="494" spans="1:15" x14ac:dyDescent="0.35">
      <c r="A494">
        <v>2022</v>
      </c>
      <c r="B494" t="s">
        <v>1532</v>
      </c>
      <c r="C494" t="s">
        <v>277</v>
      </c>
      <c r="D494" s="17">
        <v>242</v>
      </c>
      <c r="E494" t="s">
        <v>293</v>
      </c>
      <c r="F494" t="s">
        <v>3010</v>
      </c>
      <c r="G494" t="s">
        <v>3011</v>
      </c>
      <c r="H494" t="s">
        <v>1532</v>
      </c>
      <c r="I494" t="s">
        <v>1053</v>
      </c>
      <c r="J494" t="s">
        <v>1631</v>
      </c>
      <c r="K494" t="s">
        <v>1200</v>
      </c>
      <c r="L494">
        <v>1484485.45</v>
      </c>
      <c r="M494" t="str">
        <f>IF(Tbl_ExpendInput[[#This Row],[Fund Detail Code]]="09119",Tbl_ExpendInput[[#This Row],[Fund Group Name]],IF(ISNUMBER(SEARCH("covid",Tbl_ExpendInput[[#This Row],[Fund Detail Name]]))=TRUE,"COVID Funds",Tbl_ExpendInput[[#This Row],[Fund Group Name]]))</f>
        <v>Higher Education Operating</v>
      </c>
      <c r="N494" s="14" t="str">
        <f>IF(Tbl_ExpendInput[[#This Row],[Fund Detail Code]]="09119",Tbl_ExpendInput[[#This Row],[Fund Group Code]],IF(ISNUMBER(SEARCH("covid",Tbl_ExpendInput[[#This Row],[Fund Detail Name]]))=TRUE,"99",Tbl_ExpendInput[[#This Row],[Fund Group Code]]))</f>
        <v>03</v>
      </c>
      <c r="O494" s="14">
        <f>VLOOKUP(Tbl_ExpendInput[[#This Row],[Agency Code]],TblAgencies[],12,FALSE)</f>
        <v>242</v>
      </c>
    </row>
    <row r="495" spans="1:15" x14ac:dyDescent="0.35">
      <c r="A495">
        <v>2022</v>
      </c>
      <c r="B495" t="s">
        <v>1532</v>
      </c>
      <c r="C495" t="s">
        <v>277</v>
      </c>
      <c r="D495" s="17">
        <v>242</v>
      </c>
      <c r="E495" t="s">
        <v>293</v>
      </c>
      <c r="F495" t="s">
        <v>3010</v>
      </c>
      <c r="G495" t="s">
        <v>3011</v>
      </c>
      <c r="H495" t="s">
        <v>1532</v>
      </c>
      <c r="I495" t="s">
        <v>1053</v>
      </c>
      <c r="J495" t="s">
        <v>1626</v>
      </c>
      <c r="K495" t="s">
        <v>1201</v>
      </c>
      <c r="L495">
        <v>222170.65</v>
      </c>
      <c r="M495" t="str">
        <f>IF(Tbl_ExpendInput[[#This Row],[Fund Detail Code]]="09119",Tbl_ExpendInput[[#This Row],[Fund Group Name]],IF(ISNUMBER(SEARCH("covid",Tbl_ExpendInput[[#This Row],[Fund Detail Name]]))=TRUE,"COVID Funds",Tbl_ExpendInput[[#This Row],[Fund Group Name]]))</f>
        <v>Higher Education Operating</v>
      </c>
      <c r="N495" s="14" t="str">
        <f>IF(Tbl_ExpendInput[[#This Row],[Fund Detail Code]]="09119",Tbl_ExpendInput[[#This Row],[Fund Group Code]],IF(ISNUMBER(SEARCH("covid",Tbl_ExpendInput[[#This Row],[Fund Detail Name]]))=TRUE,"99",Tbl_ExpendInput[[#This Row],[Fund Group Code]]))</f>
        <v>03</v>
      </c>
      <c r="O495" s="14">
        <f>VLOOKUP(Tbl_ExpendInput[[#This Row],[Agency Code]],TblAgencies[],12,FALSE)</f>
        <v>242</v>
      </c>
    </row>
    <row r="496" spans="1:15" x14ac:dyDescent="0.35">
      <c r="A496">
        <v>2022</v>
      </c>
      <c r="B496" t="s">
        <v>1532</v>
      </c>
      <c r="C496" t="s">
        <v>277</v>
      </c>
      <c r="D496" s="17">
        <v>242</v>
      </c>
      <c r="E496" t="s">
        <v>293</v>
      </c>
      <c r="F496" t="s">
        <v>3014</v>
      </c>
      <c r="G496" t="s">
        <v>3015</v>
      </c>
      <c r="H496" t="s">
        <v>1532</v>
      </c>
      <c r="I496" t="s">
        <v>1053</v>
      </c>
      <c r="J496" t="s">
        <v>1617</v>
      </c>
      <c r="K496" t="s">
        <v>1053</v>
      </c>
      <c r="L496">
        <v>13554221.76</v>
      </c>
      <c r="M496" t="str">
        <f>IF(Tbl_ExpendInput[[#This Row],[Fund Detail Code]]="09119",Tbl_ExpendInput[[#This Row],[Fund Group Name]],IF(ISNUMBER(SEARCH("covid",Tbl_ExpendInput[[#This Row],[Fund Detail Name]]))=TRUE,"COVID Funds",Tbl_ExpendInput[[#This Row],[Fund Group Name]]))</f>
        <v>Higher Education Operating</v>
      </c>
      <c r="N496" s="14" t="str">
        <f>IF(Tbl_ExpendInput[[#This Row],[Fund Detail Code]]="09119",Tbl_ExpendInput[[#This Row],[Fund Group Code]],IF(ISNUMBER(SEARCH("covid",Tbl_ExpendInput[[#This Row],[Fund Detail Name]]))=TRUE,"99",Tbl_ExpendInput[[#This Row],[Fund Group Code]]))</f>
        <v>03</v>
      </c>
      <c r="O496" s="14">
        <f>VLOOKUP(Tbl_ExpendInput[[#This Row],[Agency Code]],TblAgencies[],12,FALSE)</f>
        <v>242</v>
      </c>
    </row>
    <row r="497" spans="1:15" x14ac:dyDescent="0.35">
      <c r="A497">
        <v>2022</v>
      </c>
      <c r="B497" t="s">
        <v>1532</v>
      </c>
      <c r="C497" t="s">
        <v>277</v>
      </c>
      <c r="D497" s="17">
        <v>242</v>
      </c>
      <c r="E497" t="s">
        <v>293</v>
      </c>
      <c r="F497" t="s">
        <v>3014</v>
      </c>
      <c r="G497" t="s">
        <v>3015</v>
      </c>
      <c r="H497" t="s">
        <v>1532</v>
      </c>
      <c r="I497" t="s">
        <v>1053</v>
      </c>
      <c r="J497" t="s">
        <v>1671</v>
      </c>
      <c r="K497" t="s">
        <v>1227</v>
      </c>
      <c r="L497">
        <v>141954.01</v>
      </c>
      <c r="M497" t="str">
        <f>IF(Tbl_ExpendInput[[#This Row],[Fund Detail Code]]="09119",Tbl_ExpendInput[[#This Row],[Fund Group Name]],IF(ISNUMBER(SEARCH("covid",Tbl_ExpendInput[[#This Row],[Fund Detail Name]]))=TRUE,"COVID Funds",Tbl_ExpendInput[[#This Row],[Fund Group Name]]))</f>
        <v>Higher Education Operating</v>
      </c>
      <c r="N497" s="14" t="str">
        <f>IF(Tbl_ExpendInput[[#This Row],[Fund Detail Code]]="09119",Tbl_ExpendInput[[#This Row],[Fund Group Code]],IF(ISNUMBER(SEARCH("covid",Tbl_ExpendInput[[#This Row],[Fund Detail Name]]))=TRUE,"99",Tbl_ExpendInput[[#This Row],[Fund Group Code]]))</f>
        <v>03</v>
      </c>
      <c r="O497" s="14">
        <f>VLOOKUP(Tbl_ExpendInput[[#This Row],[Agency Code]],TblAgencies[],12,FALSE)</f>
        <v>242</v>
      </c>
    </row>
    <row r="498" spans="1:15" x14ac:dyDescent="0.35">
      <c r="A498">
        <v>2022</v>
      </c>
      <c r="B498" t="s">
        <v>1532</v>
      </c>
      <c r="C498" t="s">
        <v>277</v>
      </c>
      <c r="D498" s="17">
        <v>242</v>
      </c>
      <c r="E498" t="s">
        <v>293</v>
      </c>
      <c r="F498" t="s">
        <v>3014</v>
      </c>
      <c r="G498" t="s">
        <v>3015</v>
      </c>
      <c r="H498" t="s">
        <v>1532</v>
      </c>
      <c r="I498" t="s">
        <v>1053</v>
      </c>
      <c r="J498" t="s">
        <v>1618</v>
      </c>
      <c r="K498" t="s">
        <v>1204</v>
      </c>
      <c r="L498">
        <v>22474.36</v>
      </c>
      <c r="M498" t="str">
        <f>IF(Tbl_ExpendInput[[#This Row],[Fund Detail Code]]="09119",Tbl_ExpendInput[[#This Row],[Fund Group Name]],IF(ISNUMBER(SEARCH("covid",Tbl_ExpendInput[[#This Row],[Fund Detail Name]]))=TRUE,"COVID Funds",Tbl_ExpendInput[[#This Row],[Fund Group Name]]))</f>
        <v>Higher Education Operating</v>
      </c>
      <c r="N498" s="14" t="str">
        <f>IF(Tbl_ExpendInput[[#This Row],[Fund Detail Code]]="09119",Tbl_ExpendInput[[#This Row],[Fund Group Code]],IF(ISNUMBER(SEARCH("covid",Tbl_ExpendInput[[#This Row],[Fund Detail Name]]))=TRUE,"99",Tbl_ExpendInput[[#This Row],[Fund Group Code]]))</f>
        <v>03</v>
      </c>
      <c r="O498" s="14">
        <f>VLOOKUP(Tbl_ExpendInput[[#This Row],[Agency Code]],TblAgencies[],12,FALSE)</f>
        <v>242</v>
      </c>
    </row>
    <row r="499" spans="1:15" x14ac:dyDescent="0.35">
      <c r="A499">
        <v>2022</v>
      </c>
      <c r="B499" t="s">
        <v>1532</v>
      </c>
      <c r="C499" t="s">
        <v>277</v>
      </c>
      <c r="D499" s="17">
        <v>242</v>
      </c>
      <c r="E499" t="s">
        <v>293</v>
      </c>
      <c r="F499" t="s">
        <v>3016</v>
      </c>
      <c r="G499" t="s">
        <v>3017</v>
      </c>
      <c r="H499" t="s">
        <v>1532</v>
      </c>
      <c r="I499" t="s">
        <v>1053</v>
      </c>
      <c r="J499" t="s">
        <v>1617</v>
      </c>
      <c r="K499" t="s">
        <v>1053</v>
      </c>
      <c r="L499">
        <v>8057185.5300000003</v>
      </c>
      <c r="M499" t="str">
        <f>IF(Tbl_ExpendInput[[#This Row],[Fund Detail Code]]="09119",Tbl_ExpendInput[[#This Row],[Fund Group Name]],IF(ISNUMBER(SEARCH("covid",Tbl_ExpendInput[[#This Row],[Fund Detail Name]]))=TRUE,"COVID Funds",Tbl_ExpendInput[[#This Row],[Fund Group Name]]))</f>
        <v>Higher Education Operating</v>
      </c>
      <c r="N499" s="14" t="str">
        <f>IF(Tbl_ExpendInput[[#This Row],[Fund Detail Code]]="09119",Tbl_ExpendInput[[#This Row],[Fund Group Code]],IF(ISNUMBER(SEARCH("covid",Tbl_ExpendInput[[#This Row],[Fund Detail Name]]))=TRUE,"99",Tbl_ExpendInput[[#This Row],[Fund Group Code]]))</f>
        <v>03</v>
      </c>
      <c r="O499" s="14">
        <f>VLOOKUP(Tbl_ExpendInput[[#This Row],[Agency Code]],TblAgencies[],12,FALSE)</f>
        <v>242</v>
      </c>
    </row>
    <row r="500" spans="1:15" x14ac:dyDescent="0.35">
      <c r="A500">
        <v>2022</v>
      </c>
      <c r="B500" t="s">
        <v>1532</v>
      </c>
      <c r="C500" t="s">
        <v>277</v>
      </c>
      <c r="D500" s="17">
        <v>242</v>
      </c>
      <c r="E500" t="s">
        <v>293</v>
      </c>
      <c r="F500" t="s">
        <v>3016</v>
      </c>
      <c r="G500" t="s">
        <v>3017</v>
      </c>
      <c r="H500" t="s">
        <v>1532</v>
      </c>
      <c r="I500" t="s">
        <v>1053</v>
      </c>
      <c r="J500" t="s">
        <v>1618</v>
      </c>
      <c r="K500" t="s">
        <v>1204</v>
      </c>
      <c r="L500">
        <v>5588.73</v>
      </c>
      <c r="M500" t="str">
        <f>IF(Tbl_ExpendInput[[#This Row],[Fund Detail Code]]="09119",Tbl_ExpendInput[[#This Row],[Fund Group Name]],IF(ISNUMBER(SEARCH("covid",Tbl_ExpendInput[[#This Row],[Fund Detail Name]]))=TRUE,"COVID Funds",Tbl_ExpendInput[[#This Row],[Fund Group Name]]))</f>
        <v>Higher Education Operating</v>
      </c>
      <c r="N500" s="14" t="str">
        <f>IF(Tbl_ExpendInput[[#This Row],[Fund Detail Code]]="09119",Tbl_ExpendInput[[#This Row],[Fund Group Code]],IF(ISNUMBER(SEARCH("covid",Tbl_ExpendInput[[#This Row],[Fund Detail Name]]))=TRUE,"99",Tbl_ExpendInput[[#This Row],[Fund Group Code]]))</f>
        <v>03</v>
      </c>
      <c r="O500" s="14">
        <f>VLOOKUP(Tbl_ExpendInput[[#This Row],[Agency Code]],TblAgencies[],12,FALSE)</f>
        <v>242</v>
      </c>
    </row>
    <row r="501" spans="1:15" x14ac:dyDescent="0.35">
      <c r="A501">
        <v>2022</v>
      </c>
      <c r="B501" t="s">
        <v>1532</v>
      </c>
      <c r="C501" t="s">
        <v>277</v>
      </c>
      <c r="D501" s="17">
        <v>242</v>
      </c>
      <c r="E501" t="s">
        <v>293</v>
      </c>
      <c r="F501" t="s">
        <v>3016</v>
      </c>
      <c r="G501" t="s">
        <v>3017</v>
      </c>
      <c r="H501" t="s">
        <v>1532</v>
      </c>
      <c r="I501" t="s">
        <v>1053</v>
      </c>
      <c r="J501" t="s">
        <v>1620</v>
      </c>
      <c r="K501" t="s">
        <v>1216</v>
      </c>
      <c r="L501">
        <v>1189.76</v>
      </c>
      <c r="M501" t="str">
        <f>IF(Tbl_ExpendInput[[#This Row],[Fund Detail Code]]="09119",Tbl_ExpendInput[[#This Row],[Fund Group Name]],IF(ISNUMBER(SEARCH("covid",Tbl_ExpendInput[[#This Row],[Fund Detail Name]]))=TRUE,"COVID Funds",Tbl_ExpendInput[[#This Row],[Fund Group Name]]))</f>
        <v>COVID Funds</v>
      </c>
      <c r="N501" s="14" t="str">
        <f>IF(Tbl_ExpendInput[[#This Row],[Fund Detail Code]]="09119",Tbl_ExpendInput[[#This Row],[Fund Group Code]],IF(ISNUMBER(SEARCH("covid",Tbl_ExpendInput[[#This Row],[Fund Detail Name]]))=TRUE,"99",Tbl_ExpendInput[[#This Row],[Fund Group Code]]))</f>
        <v>99</v>
      </c>
      <c r="O501" s="14">
        <f>VLOOKUP(Tbl_ExpendInput[[#This Row],[Agency Code]],TblAgencies[],12,FALSE)</f>
        <v>242</v>
      </c>
    </row>
    <row r="502" spans="1:15" x14ac:dyDescent="0.35">
      <c r="A502">
        <v>2022</v>
      </c>
      <c r="B502" t="s">
        <v>1532</v>
      </c>
      <c r="C502" t="s">
        <v>277</v>
      </c>
      <c r="D502" s="17">
        <v>242</v>
      </c>
      <c r="E502" t="s">
        <v>293</v>
      </c>
      <c r="F502" t="s">
        <v>3018</v>
      </c>
      <c r="G502" t="s">
        <v>3019</v>
      </c>
      <c r="H502" t="s">
        <v>1532</v>
      </c>
      <c r="I502" t="s">
        <v>1053</v>
      </c>
      <c r="J502" t="s">
        <v>1617</v>
      </c>
      <c r="K502" t="s">
        <v>1053</v>
      </c>
      <c r="L502">
        <v>9690120.5500000007</v>
      </c>
      <c r="M502" t="str">
        <f>IF(Tbl_ExpendInput[[#This Row],[Fund Detail Code]]="09119",Tbl_ExpendInput[[#This Row],[Fund Group Name]],IF(ISNUMBER(SEARCH("covid",Tbl_ExpendInput[[#This Row],[Fund Detail Name]]))=TRUE,"COVID Funds",Tbl_ExpendInput[[#This Row],[Fund Group Name]]))</f>
        <v>Higher Education Operating</v>
      </c>
      <c r="N502" s="14" t="str">
        <f>IF(Tbl_ExpendInput[[#This Row],[Fund Detail Code]]="09119",Tbl_ExpendInput[[#This Row],[Fund Group Code]],IF(ISNUMBER(SEARCH("covid",Tbl_ExpendInput[[#This Row],[Fund Detail Name]]))=TRUE,"99",Tbl_ExpendInput[[#This Row],[Fund Group Code]]))</f>
        <v>03</v>
      </c>
      <c r="O502" s="14">
        <f>VLOOKUP(Tbl_ExpendInput[[#This Row],[Agency Code]],TblAgencies[],12,FALSE)</f>
        <v>242</v>
      </c>
    </row>
    <row r="503" spans="1:15" x14ac:dyDescent="0.35">
      <c r="A503">
        <v>2022</v>
      </c>
      <c r="B503" t="s">
        <v>1532</v>
      </c>
      <c r="C503" t="s">
        <v>277</v>
      </c>
      <c r="D503" s="17">
        <v>242</v>
      </c>
      <c r="E503" t="s">
        <v>293</v>
      </c>
      <c r="F503" t="s">
        <v>3018</v>
      </c>
      <c r="G503" t="s">
        <v>3019</v>
      </c>
      <c r="H503" t="s">
        <v>1532</v>
      </c>
      <c r="I503" t="s">
        <v>1053</v>
      </c>
      <c r="J503" t="s">
        <v>1618</v>
      </c>
      <c r="K503" t="s">
        <v>1204</v>
      </c>
      <c r="L503">
        <v>13121.39</v>
      </c>
      <c r="M503" t="str">
        <f>IF(Tbl_ExpendInput[[#This Row],[Fund Detail Code]]="09119",Tbl_ExpendInput[[#This Row],[Fund Group Name]],IF(ISNUMBER(SEARCH("covid",Tbl_ExpendInput[[#This Row],[Fund Detail Name]]))=TRUE,"COVID Funds",Tbl_ExpendInput[[#This Row],[Fund Group Name]]))</f>
        <v>Higher Education Operating</v>
      </c>
      <c r="N503" s="14" t="str">
        <f>IF(Tbl_ExpendInput[[#This Row],[Fund Detail Code]]="09119",Tbl_ExpendInput[[#This Row],[Fund Group Code]],IF(ISNUMBER(SEARCH("covid",Tbl_ExpendInput[[#This Row],[Fund Detail Name]]))=TRUE,"99",Tbl_ExpendInput[[#This Row],[Fund Group Code]]))</f>
        <v>03</v>
      </c>
      <c r="O503" s="14">
        <f>VLOOKUP(Tbl_ExpendInput[[#This Row],[Agency Code]],TblAgencies[],12,FALSE)</f>
        <v>242</v>
      </c>
    </row>
    <row r="504" spans="1:15" x14ac:dyDescent="0.35">
      <c r="A504">
        <v>2022</v>
      </c>
      <c r="B504" t="s">
        <v>1532</v>
      </c>
      <c r="C504" t="s">
        <v>277</v>
      </c>
      <c r="D504" s="17">
        <v>242</v>
      </c>
      <c r="E504" t="s">
        <v>293</v>
      </c>
      <c r="F504" t="s">
        <v>3018</v>
      </c>
      <c r="G504" t="s">
        <v>3019</v>
      </c>
      <c r="H504" t="s">
        <v>1532</v>
      </c>
      <c r="I504" t="s">
        <v>1053</v>
      </c>
      <c r="J504" t="s">
        <v>1620</v>
      </c>
      <c r="K504" t="s">
        <v>1216</v>
      </c>
      <c r="L504">
        <v>2178742</v>
      </c>
      <c r="M504" t="str">
        <f>IF(Tbl_ExpendInput[[#This Row],[Fund Detail Code]]="09119",Tbl_ExpendInput[[#This Row],[Fund Group Name]],IF(ISNUMBER(SEARCH("covid",Tbl_ExpendInput[[#This Row],[Fund Detail Name]]))=TRUE,"COVID Funds",Tbl_ExpendInput[[#This Row],[Fund Group Name]]))</f>
        <v>COVID Funds</v>
      </c>
      <c r="N504" s="14" t="str">
        <f>IF(Tbl_ExpendInput[[#This Row],[Fund Detail Code]]="09119",Tbl_ExpendInput[[#This Row],[Fund Group Code]],IF(ISNUMBER(SEARCH("covid",Tbl_ExpendInput[[#This Row],[Fund Detail Name]]))=TRUE,"99",Tbl_ExpendInput[[#This Row],[Fund Group Code]]))</f>
        <v>99</v>
      </c>
      <c r="O504" s="14">
        <f>VLOOKUP(Tbl_ExpendInput[[#This Row],[Agency Code]],TblAgencies[],12,FALSE)</f>
        <v>242</v>
      </c>
    </row>
    <row r="505" spans="1:15" x14ac:dyDescent="0.35">
      <c r="A505">
        <v>2022</v>
      </c>
      <c r="B505" t="s">
        <v>1532</v>
      </c>
      <c r="C505" t="s">
        <v>277</v>
      </c>
      <c r="D505" s="17">
        <v>242</v>
      </c>
      <c r="E505" t="s">
        <v>293</v>
      </c>
      <c r="F505" t="s">
        <v>3020</v>
      </c>
      <c r="G505" t="s">
        <v>3021</v>
      </c>
      <c r="H505" t="s">
        <v>1532</v>
      </c>
      <c r="I505" t="s">
        <v>1053</v>
      </c>
      <c r="J505" t="s">
        <v>1617</v>
      </c>
      <c r="K505" t="s">
        <v>1053</v>
      </c>
      <c r="L505">
        <v>12075487.449999999</v>
      </c>
      <c r="M505" t="str">
        <f>IF(Tbl_ExpendInput[[#This Row],[Fund Detail Code]]="09119",Tbl_ExpendInput[[#This Row],[Fund Group Name]],IF(ISNUMBER(SEARCH("covid",Tbl_ExpendInput[[#This Row],[Fund Detail Name]]))=TRUE,"COVID Funds",Tbl_ExpendInput[[#This Row],[Fund Group Name]]))</f>
        <v>Higher Education Operating</v>
      </c>
      <c r="N505" s="14" t="str">
        <f>IF(Tbl_ExpendInput[[#This Row],[Fund Detail Code]]="09119",Tbl_ExpendInput[[#This Row],[Fund Group Code]],IF(ISNUMBER(SEARCH("covid",Tbl_ExpendInput[[#This Row],[Fund Detail Name]]))=TRUE,"99",Tbl_ExpendInput[[#This Row],[Fund Group Code]]))</f>
        <v>03</v>
      </c>
      <c r="O505" s="14">
        <f>VLOOKUP(Tbl_ExpendInput[[#This Row],[Agency Code]],TblAgencies[],12,FALSE)</f>
        <v>242</v>
      </c>
    </row>
    <row r="506" spans="1:15" x14ac:dyDescent="0.35">
      <c r="A506">
        <v>2022</v>
      </c>
      <c r="B506" t="s">
        <v>1532</v>
      </c>
      <c r="C506" t="s">
        <v>277</v>
      </c>
      <c r="D506" s="17">
        <v>242</v>
      </c>
      <c r="E506" t="s">
        <v>293</v>
      </c>
      <c r="F506" t="s">
        <v>3020</v>
      </c>
      <c r="G506" t="s">
        <v>3021</v>
      </c>
      <c r="H506" t="s">
        <v>1532</v>
      </c>
      <c r="I506" t="s">
        <v>1053</v>
      </c>
      <c r="J506" t="s">
        <v>1618</v>
      </c>
      <c r="K506" t="s">
        <v>1204</v>
      </c>
      <c r="L506">
        <v>1414.22</v>
      </c>
      <c r="M506" t="str">
        <f>IF(Tbl_ExpendInput[[#This Row],[Fund Detail Code]]="09119",Tbl_ExpendInput[[#This Row],[Fund Group Name]],IF(ISNUMBER(SEARCH("covid",Tbl_ExpendInput[[#This Row],[Fund Detail Name]]))=TRUE,"COVID Funds",Tbl_ExpendInput[[#This Row],[Fund Group Name]]))</f>
        <v>Higher Education Operating</v>
      </c>
      <c r="N506" s="14" t="str">
        <f>IF(Tbl_ExpendInput[[#This Row],[Fund Detail Code]]="09119",Tbl_ExpendInput[[#This Row],[Fund Group Code]],IF(ISNUMBER(SEARCH("covid",Tbl_ExpendInput[[#This Row],[Fund Detail Name]]))=TRUE,"99",Tbl_ExpendInput[[#This Row],[Fund Group Code]]))</f>
        <v>03</v>
      </c>
      <c r="O506" s="14">
        <f>VLOOKUP(Tbl_ExpendInput[[#This Row],[Agency Code]],TblAgencies[],12,FALSE)</f>
        <v>242</v>
      </c>
    </row>
    <row r="507" spans="1:15" x14ac:dyDescent="0.35">
      <c r="A507">
        <v>2022</v>
      </c>
      <c r="B507" t="s">
        <v>1532</v>
      </c>
      <c r="C507" t="s">
        <v>277</v>
      </c>
      <c r="D507" s="17">
        <v>242</v>
      </c>
      <c r="E507" t="s">
        <v>293</v>
      </c>
      <c r="F507" t="s">
        <v>1624</v>
      </c>
      <c r="G507" t="s">
        <v>1625</v>
      </c>
      <c r="H507" t="s">
        <v>1552</v>
      </c>
      <c r="I507" t="s">
        <v>927</v>
      </c>
      <c r="J507" t="s">
        <v>1553</v>
      </c>
      <c r="K507" t="s">
        <v>928</v>
      </c>
      <c r="L507">
        <v>6414030</v>
      </c>
      <c r="M507" t="str">
        <f>IF(Tbl_ExpendInput[[#This Row],[Fund Detail Code]]="09119",Tbl_ExpendInput[[#This Row],[Fund Group Name]],IF(ISNUMBER(SEARCH("covid",Tbl_ExpendInput[[#This Row],[Fund Detail Name]]))=TRUE,"COVID Funds",Tbl_ExpendInput[[#This Row],[Fund Group Name]]))</f>
        <v>General</v>
      </c>
      <c r="N507" s="14" t="str">
        <f>IF(Tbl_ExpendInput[[#This Row],[Fund Detail Code]]="09119",Tbl_ExpendInput[[#This Row],[Fund Group Code]],IF(ISNUMBER(SEARCH("covid",Tbl_ExpendInput[[#This Row],[Fund Detail Name]]))=TRUE,"99",Tbl_ExpendInput[[#This Row],[Fund Group Code]]))</f>
        <v>01</v>
      </c>
      <c r="O507" s="14">
        <f>VLOOKUP(Tbl_ExpendInput[[#This Row],[Agency Code]],TblAgencies[],12,FALSE)</f>
        <v>242</v>
      </c>
    </row>
    <row r="508" spans="1:15" x14ac:dyDescent="0.35">
      <c r="A508">
        <v>2022</v>
      </c>
      <c r="B508" t="s">
        <v>1532</v>
      </c>
      <c r="C508" t="s">
        <v>277</v>
      </c>
      <c r="D508" s="17">
        <v>242</v>
      </c>
      <c r="E508" t="s">
        <v>293</v>
      </c>
      <c r="F508" t="s">
        <v>1624</v>
      </c>
      <c r="G508" t="s">
        <v>1625</v>
      </c>
      <c r="H508" t="s">
        <v>1532</v>
      </c>
      <c r="I508" t="s">
        <v>1053</v>
      </c>
      <c r="J508" t="s">
        <v>1617</v>
      </c>
      <c r="K508" t="s">
        <v>1053</v>
      </c>
      <c r="L508">
        <v>3056000</v>
      </c>
      <c r="M508" t="str">
        <f>IF(Tbl_ExpendInput[[#This Row],[Fund Detail Code]]="09119",Tbl_ExpendInput[[#This Row],[Fund Group Name]],IF(ISNUMBER(SEARCH("covid",Tbl_ExpendInput[[#This Row],[Fund Detail Name]]))=TRUE,"COVID Funds",Tbl_ExpendInput[[#This Row],[Fund Group Name]]))</f>
        <v>Higher Education Operating</v>
      </c>
      <c r="N508" s="14" t="str">
        <f>IF(Tbl_ExpendInput[[#This Row],[Fund Detail Code]]="09119",Tbl_ExpendInput[[#This Row],[Fund Group Code]],IF(ISNUMBER(SEARCH("covid",Tbl_ExpendInput[[#This Row],[Fund Detail Name]]))=TRUE,"99",Tbl_ExpendInput[[#This Row],[Fund Group Code]]))</f>
        <v>03</v>
      </c>
      <c r="O508" s="14">
        <f>VLOOKUP(Tbl_ExpendInput[[#This Row],[Agency Code]],TblAgencies[],12,FALSE)</f>
        <v>242</v>
      </c>
    </row>
    <row r="509" spans="1:15" x14ac:dyDescent="0.35">
      <c r="A509">
        <v>2022</v>
      </c>
      <c r="B509" t="s">
        <v>1532</v>
      </c>
      <c r="C509" t="s">
        <v>277</v>
      </c>
      <c r="D509" s="17">
        <v>242</v>
      </c>
      <c r="E509" t="s">
        <v>293</v>
      </c>
      <c r="F509" t="s">
        <v>1624</v>
      </c>
      <c r="G509" t="s">
        <v>1625</v>
      </c>
      <c r="H509" t="s">
        <v>1532</v>
      </c>
      <c r="I509" t="s">
        <v>1053</v>
      </c>
      <c r="J509" t="s">
        <v>1626</v>
      </c>
      <c r="K509" t="s">
        <v>1201</v>
      </c>
      <c r="L509">
        <v>81250</v>
      </c>
      <c r="M509" t="str">
        <f>IF(Tbl_ExpendInput[[#This Row],[Fund Detail Code]]="09119",Tbl_ExpendInput[[#This Row],[Fund Group Name]],IF(ISNUMBER(SEARCH("covid",Tbl_ExpendInput[[#This Row],[Fund Detail Name]]))=TRUE,"COVID Funds",Tbl_ExpendInput[[#This Row],[Fund Group Name]]))</f>
        <v>Higher Education Operating</v>
      </c>
      <c r="N509" s="14" t="str">
        <f>IF(Tbl_ExpendInput[[#This Row],[Fund Detail Code]]="09119",Tbl_ExpendInput[[#This Row],[Fund Group Code]],IF(ISNUMBER(SEARCH("covid",Tbl_ExpendInput[[#This Row],[Fund Detail Name]]))=TRUE,"99",Tbl_ExpendInput[[#This Row],[Fund Group Code]]))</f>
        <v>03</v>
      </c>
      <c r="O509" s="14">
        <f>VLOOKUP(Tbl_ExpendInput[[#This Row],[Agency Code]],TblAgencies[],12,FALSE)</f>
        <v>242</v>
      </c>
    </row>
    <row r="510" spans="1:15" x14ac:dyDescent="0.35">
      <c r="A510">
        <v>2022</v>
      </c>
      <c r="B510" t="s">
        <v>1532</v>
      </c>
      <c r="C510" t="s">
        <v>277</v>
      </c>
      <c r="D510" s="17">
        <v>242</v>
      </c>
      <c r="E510" t="s">
        <v>293</v>
      </c>
      <c r="F510" t="s">
        <v>1624</v>
      </c>
      <c r="G510" t="s">
        <v>1625</v>
      </c>
      <c r="H510" t="s">
        <v>1532</v>
      </c>
      <c r="I510" t="s">
        <v>1053</v>
      </c>
      <c r="J510" t="s">
        <v>1628</v>
      </c>
      <c r="K510" t="s">
        <v>1170</v>
      </c>
      <c r="L510">
        <v>458219</v>
      </c>
      <c r="M510" t="str">
        <f>IF(Tbl_ExpendInput[[#This Row],[Fund Detail Code]]="09119",Tbl_ExpendInput[[#This Row],[Fund Group Name]],IF(ISNUMBER(SEARCH("covid",Tbl_ExpendInput[[#This Row],[Fund Detail Name]]))=TRUE,"COVID Funds",Tbl_ExpendInput[[#This Row],[Fund Group Name]]))</f>
        <v>COVID Funds</v>
      </c>
      <c r="N510" s="14" t="str">
        <f>IF(Tbl_ExpendInput[[#This Row],[Fund Detail Code]]="09119",Tbl_ExpendInput[[#This Row],[Fund Group Code]],IF(ISNUMBER(SEARCH("covid",Tbl_ExpendInput[[#This Row],[Fund Detail Name]]))=TRUE,"99",Tbl_ExpendInput[[#This Row],[Fund Group Code]]))</f>
        <v>99</v>
      </c>
      <c r="O510" s="14">
        <f>VLOOKUP(Tbl_ExpendInput[[#This Row],[Agency Code]],TblAgencies[],12,FALSE)</f>
        <v>242</v>
      </c>
    </row>
    <row r="511" spans="1:15" x14ac:dyDescent="0.35">
      <c r="A511">
        <v>2022</v>
      </c>
      <c r="B511" t="s">
        <v>1532</v>
      </c>
      <c r="C511" t="s">
        <v>277</v>
      </c>
      <c r="D511" s="17">
        <v>242</v>
      </c>
      <c r="E511" t="s">
        <v>293</v>
      </c>
      <c r="F511" t="s">
        <v>1624</v>
      </c>
      <c r="G511" t="s">
        <v>1625</v>
      </c>
      <c r="H511" t="s">
        <v>1532</v>
      </c>
      <c r="I511" t="s">
        <v>1053</v>
      </c>
      <c r="J511" t="s">
        <v>1538</v>
      </c>
      <c r="K511" t="s">
        <v>1214</v>
      </c>
      <c r="L511">
        <v>3683658</v>
      </c>
      <c r="M511" t="str">
        <f>IF(Tbl_ExpendInput[[#This Row],[Fund Detail Code]]="09119",Tbl_ExpendInput[[#This Row],[Fund Group Name]],IF(ISNUMBER(SEARCH("covid",Tbl_ExpendInput[[#This Row],[Fund Detail Name]]))=TRUE,"COVID Funds",Tbl_ExpendInput[[#This Row],[Fund Group Name]]))</f>
        <v>COVID Funds</v>
      </c>
      <c r="N511" s="14" t="str">
        <f>IF(Tbl_ExpendInput[[#This Row],[Fund Detail Code]]="09119",Tbl_ExpendInput[[#This Row],[Fund Group Code]],IF(ISNUMBER(SEARCH("covid",Tbl_ExpendInput[[#This Row],[Fund Detail Name]]))=TRUE,"99",Tbl_ExpendInput[[#This Row],[Fund Group Code]]))</f>
        <v>99</v>
      </c>
      <c r="O511" s="14">
        <f>VLOOKUP(Tbl_ExpendInput[[#This Row],[Agency Code]],TblAgencies[],12,FALSE)</f>
        <v>242</v>
      </c>
    </row>
    <row r="512" spans="1:15" x14ac:dyDescent="0.35">
      <c r="A512">
        <v>2022</v>
      </c>
      <c r="B512" t="s">
        <v>1532</v>
      </c>
      <c r="C512" t="s">
        <v>277</v>
      </c>
      <c r="D512" s="17">
        <v>242</v>
      </c>
      <c r="E512" t="s">
        <v>293</v>
      </c>
      <c r="F512" t="s">
        <v>1629</v>
      </c>
      <c r="G512" t="s">
        <v>1630</v>
      </c>
      <c r="H512" t="s">
        <v>1532</v>
      </c>
      <c r="I512" t="s">
        <v>1053</v>
      </c>
      <c r="J512" t="s">
        <v>1631</v>
      </c>
      <c r="K512" t="s">
        <v>1200</v>
      </c>
      <c r="L512">
        <v>216091.73</v>
      </c>
      <c r="M512" t="str">
        <f>IF(Tbl_ExpendInput[[#This Row],[Fund Detail Code]]="09119",Tbl_ExpendInput[[#This Row],[Fund Group Name]],IF(ISNUMBER(SEARCH("covid",Tbl_ExpendInput[[#This Row],[Fund Detail Name]]))=TRUE,"COVID Funds",Tbl_ExpendInput[[#This Row],[Fund Group Name]]))</f>
        <v>Higher Education Operating</v>
      </c>
      <c r="N512" s="14" t="str">
        <f>IF(Tbl_ExpendInput[[#This Row],[Fund Detail Code]]="09119",Tbl_ExpendInput[[#This Row],[Fund Group Code]],IF(ISNUMBER(SEARCH("covid",Tbl_ExpendInput[[#This Row],[Fund Detail Name]]))=TRUE,"99",Tbl_ExpendInput[[#This Row],[Fund Group Code]]))</f>
        <v>03</v>
      </c>
      <c r="O512" s="14">
        <f>VLOOKUP(Tbl_ExpendInput[[#This Row],[Agency Code]],TblAgencies[],12,FALSE)</f>
        <v>242</v>
      </c>
    </row>
    <row r="513" spans="1:15" x14ac:dyDescent="0.35">
      <c r="A513">
        <v>2022</v>
      </c>
      <c r="B513" t="s">
        <v>1532</v>
      </c>
      <c r="C513" t="s">
        <v>277</v>
      </c>
      <c r="D513" s="17">
        <v>242</v>
      </c>
      <c r="E513" t="s">
        <v>293</v>
      </c>
      <c r="F513" t="s">
        <v>1629</v>
      </c>
      <c r="G513" t="s">
        <v>1630</v>
      </c>
      <c r="H513" t="s">
        <v>1532</v>
      </c>
      <c r="I513" t="s">
        <v>1053</v>
      </c>
      <c r="J513" t="s">
        <v>1626</v>
      </c>
      <c r="K513" t="s">
        <v>1201</v>
      </c>
      <c r="L513">
        <v>243339.09</v>
      </c>
      <c r="M513" t="str">
        <f>IF(Tbl_ExpendInput[[#This Row],[Fund Detail Code]]="09119",Tbl_ExpendInput[[#This Row],[Fund Group Name]],IF(ISNUMBER(SEARCH("covid",Tbl_ExpendInput[[#This Row],[Fund Detail Name]]))=TRUE,"COVID Funds",Tbl_ExpendInput[[#This Row],[Fund Group Name]]))</f>
        <v>Higher Education Operating</v>
      </c>
      <c r="N513" s="14" t="str">
        <f>IF(Tbl_ExpendInput[[#This Row],[Fund Detail Code]]="09119",Tbl_ExpendInput[[#This Row],[Fund Group Code]],IF(ISNUMBER(SEARCH("covid",Tbl_ExpendInput[[#This Row],[Fund Detail Name]]))=TRUE,"99",Tbl_ExpendInput[[#This Row],[Fund Group Code]]))</f>
        <v>03</v>
      </c>
      <c r="O513" s="14">
        <f>VLOOKUP(Tbl_ExpendInput[[#This Row],[Agency Code]],TblAgencies[],12,FALSE)</f>
        <v>242</v>
      </c>
    </row>
    <row r="514" spans="1:15" x14ac:dyDescent="0.35">
      <c r="A514">
        <v>2022</v>
      </c>
      <c r="B514" t="s">
        <v>1532</v>
      </c>
      <c r="C514" t="s">
        <v>277</v>
      </c>
      <c r="D514" s="17">
        <v>242</v>
      </c>
      <c r="E514" t="s">
        <v>293</v>
      </c>
      <c r="F514" t="s">
        <v>1629</v>
      </c>
      <c r="G514" t="s">
        <v>1630</v>
      </c>
      <c r="H514" t="s">
        <v>1532</v>
      </c>
      <c r="I514" t="s">
        <v>1053</v>
      </c>
      <c r="J514" t="s">
        <v>1632</v>
      </c>
      <c r="K514" t="s">
        <v>1202</v>
      </c>
      <c r="L514">
        <v>58129.95</v>
      </c>
      <c r="M514" t="str">
        <f>IF(Tbl_ExpendInput[[#This Row],[Fund Detail Code]]="09119",Tbl_ExpendInput[[#This Row],[Fund Group Name]],IF(ISNUMBER(SEARCH("covid",Tbl_ExpendInput[[#This Row],[Fund Detail Name]]))=TRUE,"COVID Funds",Tbl_ExpendInput[[#This Row],[Fund Group Name]]))</f>
        <v>Higher Education Operating</v>
      </c>
      <c r="N514" s="14" t="str">
        <f>IF(Tbl_ExpendInput[[#This Row],[Fund Detail Code]]="09119",Tbl_ExpendInput[[#This Row],[Fund Group Code]],IF(ISNUMBER(SEARCH("covid",Tbl_ExpendInput[[#This Row],[Fund Detail Name]]))=TRUE,"99",Tbl_ExpendInput[[#This Row],[Fund Group Code]]))</f>
        <v>03</v>
      </c>
      <c r="O514" s="14">
        <f>VLOOKUP(Tbl_ExpendInput[[#This Row],[Agency Code]],TblAgencies[],12,FALSE)</f>
        <v>242</v>
      </c>
    </row>
    <row r="515" spans="1:15" x14ac:dyDescent="0.35">
      <c r="A515">
        <v>2022</v>
      </c>
      <c r="B515" t="s">
        <v>1532</v>
      </c>
      <c r="C515" t="s">
        <v>277</v>
      </c>
      <c r="D515" s="17">
        <v>242</v>
      </c>
      <c r="E515" t="s">
        <v>293</v>
      </c>
      <c r="F515" t="s">
        <v>1629</v>
      </c>
      <c r="G515" t="s">
        <v>1630</v>
      </c>
      <c r="H515" t="s">
        <v>1532</v>
      </c>
      <c r="I515" t="s">
        <v>1053</v>
      </c>
      <c r="J515" t="s">
        <v>1533</v>
      </c>
      <c r="K515" t="s">
        <v>1163</v>
      </c>
      <c r="L515">
        <v>406118</v>
      </c>
      <c r="M515" t="str">
        <f>IF(Tbl_ExpendInput[[#This Row],[Fund Detail Code]]="09119",Tbl_ExpendInput[[#This Row],[Fund Group Name]],IF(ISNUMBER(SEARCH("covid",Tbl_ExpendInput[[#This Row],[Fund Detail Name]]))=TRUE,"COVID Funds",Tbl_ExpendInput[[#This Row],[Fund Group Name]]))</f>
        <v>COVID Funds</v>
      </c>
      <c r="N515" s="14" t="str">
        <f>IF(Tbl_ExpendInput[[#This Row],[Fund Detail Code]]="09119",Tbl_ExpendInput[[#This Row],[Fund Group Code]],IF(ISNUMBER(SEARCH("covid",Tbl_ExpendInput[[#This Row],[Fund Detail Name]]))=TRUE,"99",Tbl_ExpendInput[[#This Row],[Fund Group Code]]))</f>
        <v>99</v>
      </c>
      <c r="O515" s="14">
        <f>VLOOKUP(Tbl_ExpendInput[[#This Row],[Agency Code]],TblAgencies[],12,FALSE)</f>
        <v>242</v>
      </c>
    </row>
    <row r="516" spans="1:15" x14ac:dyDescent="0.35">
      <c r="A516">
        <v>2022</v>
      </c>
      <c r="B516" t="s">
        <v>1532</v>
      </c>
      <c r="C516" t="s">
        <v>277</v>
      </c>
      <c r="D516" s="17">
        <v>242</v>
      </c>
      <c r="E516" t="s">
        <v>293</v>
      </c>
      <c r="F516" t="s">
        <v>1629</v>
      </c>
      <c r="G516" t="s">
        <v>1630</v>
      </c>
      <c r="H516" t="s">
        <v>1532</v>
      </c>
      <c r="I516" t="s">
        <v>1053</v>
      </c>
      <c r="J516" t="s">
        <v>1535</v>
      </c>
      <c r="K516" t="s">
        <v>1536</v>
      </c>
      <c r="L516">
        <v>483684.41</v>
      </c>
      <c r="M516" t="str">
        <f>IF(Tbl_ExpendInput[[#This Row],[Fund Detail Code]]="09119",Tbl_ExpendInput[[#This Row],[Fund Group Name]],IF(ISNUMBER(SEARCH("covid",Tbl_ExpendInput[[#This Row],[Fund Detail Name]]))=TRUE,"COVID Funds",Tbl_ExpendInput[[#This Row],[Fund Group Name]]))</f>
        <v>COVID Funds</v>
      </c>
      <c r="N516" s="14" t="str">
        <f>IF(Tbl_ExpendInput[[#This Row],[Fund Detail Code]]="09119",Tbl_ExpendInput[[#This Row],[Fund Group Code]],IF(ISNUMBER(SEARCH("covid",Tbl_ExpendInput[[#This Row],[Fund Detail Name]]))=TRUE,"99",Tbl_ExpendInput[[#This Row],[Fund Group Code]]))</f>
        <v>99</v>
      </c>
      <c r="O516" s="14">
        <f>VLOOKUP(Tbl_ExpendInput[[#This Row],[Agency Code]],TblAgencies[],12,FALSE)</f>
        <v>242</v>
      </c>
    </row>
    <row r="517" spans="1:15" x14ac:dyDescent="0.35">
      <c r="A517">
        <v>2022</v>
      </c>
      <c r="B517" t="s">
        <v>1532</v>
      </c>
      <c r="C517" t="s">
        <v>277</v>
      </c>
      <c r="D517" s="17">
        <v>242</v>
      </c>
      <c r="E517" t="s">
        <v>293</v>
      </c>
      <c r="F517" t="s">
        <v>1635</v>
      </c>
      <c r="G517" t="s">
        <v>1636</v>
      </c>
      <c r="H517" t="s">
        <v>1532</v>
      </c>
      <c r="I517" t="s">
        <v>1053</v>
      </c>
      <c r="J517" t="s">
        <v>1626</v>
      </c>
      <c r="K517" t="s">
        <v>1201</v>
      </c>
      <c r="L517">
        <v>48848.29</v>
      </c>
      <c r="M517" t="str">
        <f>IF(Tbl_ExpendInput[[#This Row],[Fund Detail Code]]="09119",Tbl_ExpendInput[[#This Row],[Fund Group Name]],IF(ISNUMBER(SEARCH("covid",Tbl_ExpendInput[[#This Row],[Fund Detail Name]]))=TRUE,"COVID Funds",Tbl_ExpendInput[[#This Row],[Fund Group Name]]))</f>
        <v>Higher Education Operating</v>
      </c>
      <c r="N517" s="14" t="str">
        <f>IF(Tbl_ExpendInput[[#This Row],[Fund Detail Code]]="09119",Tbl_ExpendInput[[#This Row],[Fund Group Code]],IF(ISNUMBER(SEARCH("covid",Tbl_ExpendInput[[#This Row],[Fund Detail Name]]))=TRUE,"99",Tbl_ExpendInput[[#This Row],[Fund Group Code]]))</f>
        <v>03</v>
      </c>
      <c r="O517" s="14">
        <f>VLOOKUP(Tbl_ExpendInput[[#This Row],[Agency Code]],TblAgencies[],12,FALSE)</f>
        <v>242</v>
      </c>
    </row>
    <row r="518" spans="1:15" x14ac:dyDescent="0.35">
      <c r="A518">
        <v>2022</v>
      </c>
      <c r="B518" t="s">
        <v>1532</v>
      </c>
      <c r="C518" t="s">
        <v>277</v>
      </c>
      <c r="D518" s="17">
        <v>242</v>
      </c>
      <c r="E518" t="s">
        <v>293</v>
      </c>
      <c r="F518" t="s">
        <v>1635</v>
      </c>
      <c r="G518" t="s">
        <v>1636</v>
      </c>
      <c r="H518" t="s">
        <v>1532</v>
      </c>
      <c r="I518" t="s">
        <v>1053</v>
      </c>
      <c r="J518" t="s">
        <v>1627</v>
      </c>
      <c r="K518" t="s">
        <v>1203</v>
      </c>
      <c r="L518">
        <v>62285265.909999996</v>
      </c>
      <c r="M518" t="str">
        <f>IF(Tbl_ExpendInput[[#This Row],[Fund Detail Code]]="09119",Tbl_ExpendInput[[#This Row],[Fund Group Name]],IF(ISNUMBER(SEARCH("covid",Tbl_ExpendInput[[#This Row],[Fund Detail Name]]))=TRUE,"COVID Funds",Tbl_ExpendInput[[#This Row],[Fund Group Name]]))</f>
        <v>Higher Education Operating</v>
      </c>
      <c r="N518" s="14" t="str">
        <f>IF(Tbl_ExpendInput[[#This Row],[Fund Detail Code]]="09119",Tbl_ExpendInput[[#This Row],[Fund Group Code]],IF(ISNUMBER(SEARCH("covid",Tbl_ExpendInput[[#This Row],[Fund Detail Name]]))=TRUE,"99",Tbl_ExpendInput[[#This Row],[Fund Group Code]]))</f>
        <v>03</v>
      </c>
      <c r="O518" s="14">
        <f>VLOOKUP(Tbl_ExpendInput[[#This Row],[Agency Code]],TblAgencies[],12,FALSE)</f>
        <v>242</v>
      </c>
    </row>
    <row r="519" spans="1:15" x14ac:dyDescent="0.35">
      <c r="A519">
        <v>2022</v>
      </c>
      <c r="B519" t="s">
        <v>1532</v>
      </c>
      <c r="C519" t="s">
        <v>277</v>
      </c>
      <c r="D519" s="17">
        <v>242</v>
      </c>
      <c r="E519" t="s">
        <v>293</v>
      </c>
      <c r="F519" t="s">
        <v>1635</v>
      </c>
      <c r="G519" t="s">
        <v>1636</v>
      </c>
      <c r="H519" t="s">
        <v>1532</v>
      </c>
      <c r="I519" t="s">
        <v>1053</v>
      </c>
      <c r="J519" t="s">
        <v>1618</v>
      </c>
      <c r="K519" t="s">
        <v>1204</v>
      </c>
      <c r="L519">
        <v>33481.94</v>
      </c>
      <c r="M519" t="str">
        <f>IF(Tbl_ExpendInput[[#This Row],[Fund Detail Code]]="09119",Tbl_ExpendInput[[#This Row],[Fund Group Name]],IF(ISNUMBER(SEARCH("covid",Tbl_ExpendInput[[#This Row],[Fund Detail Name]]))=TRUE,"COVID Funds",Tbl_ExpendInput[[#This Row],[Fund Group Name]]))</f>
        <v>Higher Education Operating</v>
      </c>
      <c r="N519" s="14" t="str">
        <f>IF(Tbl_ExpendInput[[#This Row],[Fund Detail Code]]="09119",Tbl_ExpendInput[[#This Row],[Fund Group Code]],IF(ISNUMBER(SEARCH("covid",Tbl_ExpendInput[[#This Row],[Fund Detail Name]]))=TRUE,"99",Tbl_ExpendInput[[#This Row],[Fund Group Code]]))</f>
        <v>03</v>
      </c>
      <c r="O519" s="14">
        <f>VLOOKUP(Tbl_ExpendInput[[#This Row],[Agency Code]],TblAgencies[],12,FALSE)</f>
        <v>242</v>
      </c>
    </row>
    <row r="520" spans="1:15" x14ac:dyDescent="0.35">
      <c r="A520">
        <v>2022</v>
      </c>
      <c r="B520" t="s">
        <v>1532</v>
      </c>
      <c r="C520" t="s">
        <v>277</v>
      </c>
      <c r="D520" s="17">
        <v>242</v>
      </c>
      <c r="E520" t="s">
        <v>293</v>
      </c>
      <c r="F520" t="s">
        <v>1635</v>
      </c>
      <c r="G520" t="s">
        <v>1636</v>
      </c>
      <c r="H520" t="s">
        <v>1532</v>
      </c>
      <c r="I520" t="s">
        <v>1053</v>
      </c>
      <c r="J520" t="s">
        <v>1534</v>
      </c>
      <c r="K520" t="s">
        <v>1308</v>
      </c>
      <c r="L520">
        <v>390054.58</v>
      </c>
      <c r="M520" t="str">
        <f>IF(Tbl_ExpendInput[[#This Row],[Fund Detail Code]]="09119",Tbl_ExpendInput[[#This Row],[Fund Group Name]],IF(ISNUMBER(SEARCH("covid",Tbl_ExpendInput[[#This Row],[Fund Detail Name]]))=TRUE,"COVID Funds",Tbl_ExpendInput[[#This Row],[Fund Group Name]]))</f>
        <v>COVID Funds</v>
      </c>
      <c r="N520" s="14" t="str">
        <f>IF(Tbl_ExpendInput[[#This Row],[Fund Detail Code]]="09119",Tbl_ExpendInput[[#This Row],[Fund Group Code]],IF(ISNUMBER(SEARCH("covid",Tbl_ExpendInput[[#This Row],[Fund Detail Name]]))=TRUE,"99",Tbl_ExpendInput[[#This Row],[Fund Group Code]]))</f>
        <v>99</v>
      </c>
      <c r="O520" s="14">
        <f>VLOOKUP(Tbl_ExpendInput[[#This Row],[Agency Code]],TblAgencies[],12,FALSE)</f>
        <v>242</v>
      </c>
    </row>
    <row r="521" spans="1:15" x14ac:dyDescent="0.35">
      <c r="A521">
        <v>2022</v>
      </c>
      <c r="B521" t="s">
        <v>1532</v>
      </c>
      <c r="C521" t="s">
        <v>277</v>
      </c>
      <c r="D521" s="17">
        <v>242</v>
      </c>
      <c r="E521" t="s">
        <v>293</v>
      </c>
      <c r="F521" t="s">
        <v>1635</v>
      </c>
      <c r="G521" t="s">
        <v>1636</v>
      </c>
      <c r="H521" t="s">
        <v>1622</v>
      </c>
      <c r="I521" t="s">
        <v>1180</v>
      </c>
      <c r="J521" t="s">
        <v>1637</v>
      </c>
      <c r="K521" t="s">
        <v>1209</v>
      </c>
      <c r="L521">
        <v>2730022</v>
      </c>
      <c r="M521" t="str">
        <f>IF(Tbl_ExpendInput[[#This Row],[Fund Detail Code]]="09119",Tbl_ExpendInput[[#This Row],[Fund Group Name]],IF(ISNUMBER(SEARCH("covid",Tbl_ExpendInput[[#This Row],[Fund Detail Name]]))=TRUE,"COVID Funds",Tbl_ExpendInput[[#This Row],[Fund Group Name]]))</f>
        <v>Debt Service</v>
      </c>
      <c r="N521" s="14" t="str">
        <f>IF(Tbl_ExpendInput[[#This Row],[Fund Detail Code]]="09119",Tbl_ExpendInput[[#This Row],[Fund Group Code]],IF(ISNUMBER(SEARCH("covid",Tbl_ExpendInput[[#This Row],[Fund Detail Name]]))=TRUE,"99",Tbl_ExpendInput[[#This Row],[Fund Group Code]]))</f>
        <v>08</v>
      </c>
      <c r="O521" s="14">
        <f>VLOOKUP(Tbl_ExpendInput[[#This Row],[Agency Code]],TblAgencies[],12,FALSE)</f>
        <v>242</v>
      </c>
    </row>
    <row r="522" spans="1:15" x14ac:dyDescent="0.35">
      <c r="A522">
        <v>2022</v>
      </c>
      <c r="B522" t="s">
        <v>1532</v>
      </c>
      <c r="C522" t="s">
        <v>277</v>
      </c>
      <c r="D522" s="17">
        <v>242</v>
      </c>
      <c r="E522" t="s">
        <v>293</v>
      </c>
      <c r="F522" t="s">
        <v>1635</v>
      </c>
      <c r="G522" t="s">
        <v>1636</v>
      </c>
      <c r="H522" t="s">
        <v>1622</v>
      </c>
      <c r="I522" t="s">
        <v>1180</v>
      </c>
      <c r="J522" t="s">
        <v>1623</v>
      </c>
      <c r="K522" t="s">
        <v>1210</v>
      </c>
      <c r="L522">
        <v>8091774.5899999999</v>
      </c>
      <c r="M522" t="str">
        <f>IF(Tbl_ExpendInput[[#This Row],[Fund Detail Code]]="09119",Tbl_ExpendInput[[#This Row],[Fund Group Name]],IF(ISNUMBER(SEARCH("covid",Tbl_ExpendInput[[#This Row],[Fund Detail Name]]))=TRUE,"COVID Funds",Tbl_ExpendInput[[#This Row],[Fund Group Name]]))</f>
        <v>Debt Service</v>
      </c>
      <c r="N522" s="14" t="str">
        <f>IF(Tbl_ExpendInput[[#This Row],[Fund Detail Code]]="09119",Tbl_ExpendInput[[#This Row],[Fund Group Code]],IF(ISNUMBER(SEARCH("covid",Tbl_ExpendInput[[#This Row],[Fund Detail Name]]))=TRUE,"99",Tbl_ExpendInput[[#This Row],[Fund Group Code]]))</f>
        <v>08</v>
      </c>
      <c r="O522" s="14">
        <f>VLOOKUP(Tbl_ExpendInput[[#This Row],[Agency Code]],TblAgencies[],12,FALSE)</f>
        <v>242</v>
      </c>
    </row>
    <row r="523" spans="1:15" x14ac:dyDescent="0.35">
      <c r="A523">
        <v>2022</v>
      </c>
      <c r="B523" t="s">
        <v>1532</v>
      </c>
      <c r="C523" t="s">
        <v>277</v>
      </c>
      <c r="D523" s="17">
        <v>245</v>
      </c>
      <c r="E523" t="s">
        <v>289</v>
      </c>
      <c r="F523" t="s">
        <v>1624</v>
      </c>
      <c r="G523" t="s">
        <v>1625</v>
      </c>
      <c r="H523" t="s">
        <v>1552</v>
      </c>
      <c r="I523" t="s">
        <v>927</v>
      </c>
      <c r="J523" t="s">
        <v>1553</v>
      </c>
      <c r="K523" t="s">
        <v>928</v>
      </c>
      <c r="L523">
        <v>71435063</v>
      </c>
      <c r="M523" t="str">
        <f>IF(Tbl_ExpendInput[[#This Row],[Fund Detail Code]]="09119",Tbl_ExpendInput[[#This Row],[Fund Group Name]],IF(ISNUMBER(SEARCH("covid",Tbl_ExpendInput[[#This Row],[Fund Detail Name]]))=TRUE,"COVID Funds",Tbl_ExpendInput[[#This Row],[Fund Group Name]]))</f>
        <v>General</v>
      </c>
      <c r="N523" s="14" t="str">
        <f>IF(Tbl_ExpendInput[[#This Row],[Fund Detail Code]]="09119",Tbl_ExpendInput[[#This Row],[Fund Group Code]],IF(ISNUMBER(SEARCH("covid",Tbl_ExpendInput[[#This Row],[Fund Detail Name]]))=TRUE,"99",Tbl_ExpendInput[[#This Row],[Fund Group Code]]))</f>
        <v>01</v>
      </c>
      <c r="O523" s="14">
        <f>VLOOKUP(Tbl_ExpendInput[[#This Row],[Agency Code]],TblAgencies[],12,FALSE)</f>
        <v>245</v>
      </c>
    </row>
    <row r="524" spans="1:15" x14ac:dyDescent="0.35">
      <c r="A524">
        <v>2022</v>
      </c>
      <c r="B524" t="s">
        <v>1532</v>
      </c>
      <c r="C524" t="s">
        <v>277</v>
      </c>
      <c r="D524" s="17">
        <v>245</v>
      </c>
      <c r="E524" t="s">
        <v>289</v>
      </c>
      <c r="F524" t="s">
        <v>1624</v>
      </c>
      <c r="G524" t="s">
        <v>1625</v>
      </c>
      <c r="H524" t="s">
        <v>1563</v>
      </c>
      <c r="I524" t="s">
        <v>932</v>
      </c>
      <c r="J524" t="s">
        <v>1672</v>
      </c>
      <c r="K524" t="s">
        <v>1245</v>
      </c>
      <c r="L524">
        <v>1065932.3799999999</v>
      </c>
      <c r="M524" t="str">
        <f>IF(Tbl_ExpendInput[[#This Row],[Fund Detail Code]]="09119",Tbl_ExpendInput[[#This Row],[Fund Group Name]],IF(ISNUMBER(SEARCH("covid",Tbl_ExpendInput[[#This Row],[Fund Detail Name]]))=TRUE,"COVID Funds",Tbl_ExpendInput[[#This Row],[Fund Group Name]]))</f>
        <v>Special</v>
      </c>
      <c r="N524" s="14" t="str">
        <f>IF(Tbl_ExpendInput[[#This Row],[Fund Detail Code]]="09119",Tbl_ExpendInput[[#This Row],[Fund Group Code]],IF(ISNUMBER(SEARCH("covid",Tbl_ExpendInput[[#This Row],[Fund Detail Name]]))=TRUE,"99",Tbl_ExpendInput[[#This Row],[Fund Group Code]]))</f>
        <v>02</v>
      </c>
      <c r="O524" s="14">
        <f>VLOOKUP(Tbl_ExpendInput[[#This Row],[Agency Code]],TblAgencies[],12,FALSE)</f>
        <v>245</v>
      </c>
    </row>
    <row r="525" spans="1:15" x14ac:dyDescent="0.35">
      <c r="A525">
        <v>2022</v>
      </c>
      <c r="B525" t="s">
        <v>1532</v>
      </c>
      <c r="C525" t="s">
        <v>277</v>
      </c>
      <c r="D525" s="17">
        <v>245</v>
      </c>
      <c r="E525" t="s">
        <v>289</v>
      </c>
      <c r="F525" t="s">
        <v>1624</v>
      </c>
      <c r="G525" t="s">
        <v>1625</v>
      </c>
      <c r="H525" t="s">
        <v>1539</v>
      </c>
      <c r="I525" t="s">
        <v>941</v>
      </c>
      <c r="J525" t="s">
        <v>1673</v>
      </c>
      <c r="K525" t="s">
        <v>1247</v>
      </c>
      <c r="L525">
        <v>6539</v>
      </c>
      <c r="M525" t="str">
        <f>IF(Tbl_ExpendInput[[#This Row],[Fund Detail Code]]="09119",Tbl_ExpendInput[[#This Row],[Fund Group Name]],IF(ISNUMBER(SEARCH("covid",Tbl_ExpendInput[[#This Row],[Fund Detail Name]]))=TRUE,"COVID Funds",Tbl_ExpendInput[[#This Row],[Fund Group Name]]))</f>
        <v>Dedicated Special Revenue</v>
      </c>
      <c r="N525" s="14" t="str">
        <f>IF(Tbl_ExpendInput[[#This Row],[Fund Detail Code]]="09119",Tbl_ExpendInput[[#This Row],[Fund Group Code]],IF(ISNUMBER(SEARCH("covid",Tbl_ExpendInput[[#This Row],[Fund Detail Name]]))=TRUE,"99",Tbl_ExpendInput[[#This Row],[Fund Group Code]]))</f>
        <v>09</v>
      </c>
      <c r="O525" s="14">
        <f>VLOOKUP(Tbl_ExpendInput[[#This Row],[Agency Code]],TblAgencies[],12,FALSE)</f>
        <v>245</v>
      </c>
    </row>
    <row r="526" spans="1:15" x14ac:dyDescent="0.35">
      <c r="A526">
        <v>2022</v>
      </c>
      <c r="B526" t="s">
        <v>1532</v>
      </c>
      <c r="C526" t="s">
        <v>277</v>
      </c>
      <c r="D526" s="17">
        <v>245</v>
      </c>
      <c r="E526" t="s">
        <v>289</v>
      </c>
      <c r="F526" t="s">
        <v>1624</v>
      </c>
      <c r="G526" t="s">
        <v>1625</v>
      </c>
      <c r="H526" t="s">
        <v>1516</v>
      </c>
      <c r="I526" t="s">
        <v>948</v>
      </c>
      <c r="J526" t="s">
        <v>1517</v>
      </c>
      <c r="K526" t="s">
        <v>949</v>
      </c>
      <c r="L526">
        <v>11000000</v>
      </c>
      <c r="M526" t="str">
        <f>IF(Tbl_ExpendInput[[#This Row],[Fund Detail Code]]="09119",Tbl_ExpendInput[[#This Row],[Fund Group Name]],IF(ISNUMBER(SEARCH("covid",Tbl_ExpendInput[[#This Row],[Fund Detail Name]]))=TRUE,"COVID Funds",Tbl_ExpendInput[[#This Row],[Fund Group Name]]))</f>
        <v>COVID Funds</v>
      </c>
      <c r="N526" s="14" t="str">
        <f>IF(Tbl_ExpendInput[[#This Row],[Fund Detail Code]]="09119",Tbl_ExpendInput[[#This Row],[Fund Group Code]],IF(ISNUMBER(SEARCH("covid",Tbl_ExpendInput[[#This Row],[Fund Detail Name]]))=TRUE,"99",Tbl_ExpendInput[[#This Row],[Fund Group Code]]))</f>
        <v>99</v>
      </c>
      <c r="O526" s="14">
        <f>VLOOKUP(Tbl_ExpendInput[[#This Row],[Agency Code]],TblAgencies[],12,FALSE)</f>
        <v>245</v>
      </c>
    </row>
    <row r="527" spans="1:15" x14ac:dyDescent="0.35">
      <c r="A527">
        <v>2022</v>
      </c>
      <c r="B527" t="s">
        <v>1532</v>
      </c>
      <c r="C527" t="s">
        <v>277</v>
      </c>
      <c r="D527" s="17">
        <v>245</v>
      </c>
      <c r="E527" t="s">
        <v>289</v>
      </c>
      <c r="F527" t="s">
        <v>1629</v>
      </c>
      <c r="G527" t="s">
        <v>1630</v>
      </c>
      <c r="H527" t="s">
        <v>1563</v>
      </c>
      <c r="I527" t="s">
        <v>932</v>
      </c>
      <c r="J527" t="s">
        <v>1672</v>
      </c>
      <c r="K527" t="s">
        <v>1245</v>
      </c>
      <c r="L527">
        <v>643386.84</v>
      </c>
      <c r="M527" t="str">
        <f>IF(Tbl_ExpendInput[[#This Row],[Fund Detail Code]]="09119",Tbl_ExpendInput[[#This Row],[Fund Group Name]],IF(ISNUMBER(SEARCH("covid",Tbl_ExpendInput[[#This Row],[Fund Detail Name]]))=TRUE,"COVID Funds",Tbl_ExpendInput[[#This Row],[Fund Group Name]]))</f>
        <v>Special</v>
      </c>
      <c r="N527" s="14" t="str">
        <f>IF(Tbl_ExpendInput[[#This Row],[Fund Detail Code]]="09119",Tbl_ExpendInput[[#This Row],[Fund Group Code]],IF(ISNUMBER(SEARCH("covid",Tbl_ExpendInput[[#This Row],[Fund Detail Name]]))=TRUE,"99",Tbl_ExpendInput[[#This Row],[Fund Group Code]]))</f>
        <v>02</v>
      </c>
      <c r="O527" s="14">
        <f>VLOOKUP(Tbl_ExpendInput[[#This Row],[Agency Code]],TblAgencies[],12,FALSE)</f>
        <v>245</v>
      </c>
    </row>
    <row r="528" spans="1:15" x14ac:dyDescent="0.35">
      <c r="A528">
        <v>2022</v>
      </c>
      <c r="B528" t="s">
        <v>1532</v>
      </c>
      <c r="C528" t="s">
        <v>277</v>
      </c>
      <c r="D528" s="17">
        <v>245</v>
      </c>
      <c r="E528" t="s">
        <v>289</v>
      </c>
      <c r="F528" t="s">
        <v>1629</v>
      </c>
      <c r="G528" t="s">
        <v>1630</v>
      </c>
      <c r="H528" t="s">
        <v>1563</v>
      </c>
      <c r="I528" t="s">
        <v>932</v>
      </c>
      <c r="J528" t="s">
        <v>1674</v>
      </c>
      <c r="K528" t="s">
        <v>1246</v>
      </c>
      <c r="L528">
        <v>100000</v>
      </c>
      <c r="M528" t="str">
        <f>IF(Tbl_ExpendInput[[#This Row],[Fund Detail Code]]="09119",Tbl_ExpendInput[[#This Row],[Fund Group Name]],IF(ISNUMBER(SEARCH("covid",Tbl_ExpendInput[[#This Row],[Fund Detail Name]]))=TRUE,"COVID Funds",Tbl_ExpendInput[[#This Row],[Fund Group Name]]))</f>
        <v>Special</v>
      </c>
      <c r="N528" s="14" t="str">
        <f>IF(Tbl_ExpendInput[[#This Row],[Fund Detail Code]]="09119",Tbl_ExpendInput[[#This Row],[Fund Group Code]],IF(ISNUMBER(SEARCH("covid",Tbl_ExpendInput[[#This Row],[Fund Detail Name]]))=TRUE,"99",Tbl_ExpendInput[[#This Row],[Fund Group Code]]))</f>
        <v>02</v>
      </c>
      <c r="O528" s="14">
        <f>VLOOKUP(Tbl_ExpendInput[[#This Row],[Agency Code]],TblAgencies[],12,FALSE)</f>
        <v>245</v>
      </c>
    </row>
    <row r="529" spans="1:15" x14ac:dyDescent="0.35">
      <c r="A529">
        <v>2022</v>
      </c>
      <c r="B529" t="s">
        <v>1532</v>
      </c>
      <c r="C529" t="s">
        <v>277</v>
      </c>
      <c r="D529" s="17">
        <v>245</v>
      </c>
      <c r="E529" t="s">
        <v>289</v>
      </c>
      <c r="F529" t="s">
        <v>1675</v>
      </c>
      <c r="G529" t="s">
        <v>1676</v>
      </c>
      <c r="H529" t="s">
        <v>1552</v>
      </c>
      <c r="I529" t="s">
        <v>927</v>
      </c>
      <c r="J529" t="s">
        <v>1553</v>
      </c>
      <c r="K529" t="s">
        <v>928</v>
      </c>
      <c r="L529">
        <v>8083521.29</v>
      </c>
      <c r="M529" t="str">
        <f>IF(Tbl_ExpendInput[[#This Row],[Fund Detail Code]]="09119",Tbl_ExpendInput[[#This Row],[Fund Group Name]],IF(ISNUMBER(SEARCH("covid",Tbl_ExpendInput[[#This Row],[Fund Detail Name]]))=TRUE,"COVID Funds",Tbl_ExpendInput[[#This Row],[Fund Group Name]]))</f>
        <v>General</v>
      </c>
      <c r="N529" s="14" t="str">
        <f>IF(Tbl_ExpendInput[[#This Row],[Fund Detail Code]]="09119",Tbl_ExpendInput[[#This Row],[Fund Group Code]],IF(ISNUMBER(SEARCH("covid",Tbl_ExpendInput[[#This Row],[Fund Detail Name]]))=TRUE,"99",Tbl_ExpendInput[[#This Row],[Fund Group Code]]))</f>
        <v>01</v>
      </c>
      <c r="O529" s="14">
        <f>VLOOKUP(Tbl_ExpendInput[[#This Row],[Agency Code]],TblAgencies[],12,FALSE)</f>
        <v>245</v>
      </c>
    </row>
    <row r="530" spans="1:15" x14ac:dyDescent="0.35">
      <c r="A530">
        <v>2022</v>
      </c>
      <c r="B530" t="s">
        <v>1532</v>
      </c>
      <c r="C530" t="s">
        <v>277</v>
      </c>
      <c r="D530" s="17">
        <v>245</v>
      </c>
      <c r="E530" t="s">
        <v>289</v>
      </c>
      <c r="F530" t="s">
        <v>1675</v>
      </c>
      <c r="G530" t="s">
        <v>1676</v>
      </c>
      <c r="H530" t="s">
        <v>1563</v>
      </c>
      <c r="I530" t="s">
        <v>932</v>
      </c>
      <c r="J530" t="s">
        <v>1672</v>
      </c>
      <c r="K530" t="s">
        <v>1245</v>
      </c>
      <c r="L530">
        <v>776239.46</v>
      </c>
      <c r="M530" t="str">
        <f>IF(Tbl_ExpendInput[[#This Row],[Fund Detail Code]]="09119",Tbl_ExpendInput[[#This Row],[Fund Group Name]],IF(ISNUMBER(SEARCH("covid",Tbl_ExpendInput[[#This Row],[Fund Detail Name]]))=TRUE,"COVID Funds",Tbl_ExpendInput[[#This Row],[Fund Group Name]]))</f>
        <v>Special</v>
      </c>
      <c r="N530" s="14" t="str">
        <f>IF(Tbl_ExpendInput[[#This Row],[Fund Detail Code]]="09119",Tbl_ExpendInput[[#This Row],[Fund Group Code]],IF(ISNUMBER(SEARCH("covid",Tbl_ExpendInput[[#This Row],[Fund Detail Name]]))=TRUE,"99",Tbl_ExpendInput[[#This Row],[Fund Group Code]]))</f>
        <v>02</v>
      </c>
      <c r="O530" s="14">
        <f>VLOOKUP(Tbl_ExpendInput[[#This Row],[Agency Code]],TblAgencies[],12,FALSE)</f>
        <v>245</v>
      </c>
    </row>
    <row r="531" spans="1:15" x14ac:dyDescent="0.35">
      <c r="A531">
        <v>2022</v>
      </c>
      <c r="B531" t="s">
        <v>1532</v>
      </c>
      <c r="C531" t="s">
        <v>277</v>
      </c>
      <c r="D531" s="17">
        <v>245</v>
      </c>
      <c r="E531" t="s">
        <v>289</v>
      </c>
      <c r="F531" t="s">
        <v>1675</v>
      </c>
      <c r="G531" t="s">
        <v>1676</v>
      </c>
      <c r="H531" t="s">
        <v>1563</v>
      </c>
      <c r="I531" t="s">
        <v>932</v>
      </c>
      <c r="J531" t="s">
        <v>1606</v>
      </c>
      <c r="K531" t="s">
        <v>940</v>
      </c>
      <c r="L531">
        <v>50303</v>
      </c>
      <c r="M531" t="str">
        <f>IF(Tbl_ExpendInput[[#This Row],[Fund Detail Code]]="09119",Tbl_ExpendInput[[#This Row],[Fund Group Name]],IF(ISNUMBER(SEARCH("covid",Tbl_ExpendInput[[#This Row],[Fund Detail Name]]))=TRUE,"COVID Funds",Tbl_ExpendInput[[#This Row],[Fund Group Name]]))</f>
        <v>Special</v>
      </c>
      <c r="N531" s="14" t="str">
        <f>IF(Tbl_ExpendInput[[#This Row],[Fund Detail Code]]="09119",Tbl_ExpendInput[[#This Row],[Fund Group Code]],IF(ISNUMBER(SEARCH("covid",Tbl_ExpendInput[[#This Row],[Fund Detail Name]]))=TRUE,"99",Tbl_ExpendInput[[#This Row],[Fund Group Code]]))</f>
        <v>02</v>
      </c>
      <c r="O531" s="14">
        <f>VLOOKUP(Tbl_ExpendInput[[#This Row],[Agency Code]],TblAgencies[],12,FALSE)</f>
        <v>245</v>
      </c>
    </row>
    <row r="532" spans="1:15" x14ac:dyDescent="0.35">
      <c r="A532">
        <v>2022</v>
      </c>
      <c r="B532" t="s">
        <v>1532</v>
      </c>
      <c r="C532" t="s">
        <v>277</v>
      </c>
      <c r="D532" s="17">
        <v>245</v>
      </c>
      <c r="E532" t="s">
        <v>289</v>
      </c>
      <c r="F532" t="s">
        <v>1677</v>
      </c>
      <c r="G532" t="s">
        <v>1678</v>
      </c>
      <c r="H532" t="s">
        <v>1519</v>
      </c>
      <c r="I532" t="s">
        <v>930</v>
      </c>
      <c r="J532" t="s">
        <v>1570</v>
      </c>
      <c r="K532" t="s">
        <v>930</v>
      </c>
      <c r="L532">
        <v>1612392.11</v>
      </c>
      <c r="M532" t="str">
        <f>IF(Tbl_ExpendInput[[#This Row],[Fund Detail Code]]="09119",Tbl_ExpendInput[[#This Row],[Fund Group Name]],IF(ISNUMBER(SEARCH("covid",Tbl_ExpendInput[[#This Row],[Fund Detail Name]]))=TRUE,"COVID Funds",Tbl_ExpendInput[[#This Row],[Fund Group Name]]))</f>
        <v>Federal Trust</v>
      </c>
      <c r="N532" s="14" t="str">
        <f>IF(Tbl_ExpendInput[[#This Row],[Fund Detail Code]]="09119",Tbl_ExpendInput[[#This Row],[Fund Group Code]],IF(ISNUMBER(SEARCH("covid",Tbl_ExpendInput[[#This Row],[Fund Detail Name]]))=TRUE,"99",Tbl_ExpendInput[[#This Row],[Fund Group Code]]))</f>
        <v>10</v>
      </c>
      <c r="O532" s="14">
        <f>VLOOKUP(Tbl_ExpendInput[[#This Row],[Agency Code]],TblAgencies[],12,FALSE)</f>
        <v>245</v>
      </c>
    </row>
    <row r="533" spans="1:15" x14ac:dyDescent="0.35">
      <c r="A533">
        <v>2022</v>
      </c>
      <c r="B533" t="s">
        <v>1532</v>
      </c>
      <c r="C533" t="s">
        <v>277</v>
      </c>
      <c r="D533" s="17">
        <v>245</v>
      </c>
      <c r="E533" t="s">
        <v>289</v>
      </c>
      <c r="F533" t="s">
        <v>1602</v>
      </c>
      <c r="G533" t="s">
        <v>1603</v>
      </c>
      <c r="H533" t="s">
        <v>1563</v>
      </c>
      <c r="I533" t="s">
        <v>932</v>
      </c>
      <c r="J533" t="s">
        <v>1679</v>
      </c>
      <c r="K533" t="s">
        <v>1248</v>
      </c>
      <c r="L533">
        <v>66121.37</v>
      </c>
      <c r="M533" t="str">
        <f>IF(Tbl_ExpendInput[[#This Row],[Fund Detail Code]]="09119",Tbl_ExpendInput[[#This Row],[Fund Group Name]],IF(ISNUMBER(SEARCH("covid",Tbl_ExpendInput[[#This Row],[Fund Detail Name]]))=TRUE,"COVID Funds",Tbl_ExpendInput[[#This Row],[Fund Group Name]]))</f>
        <v>Special</v>
      </c>
      <c r="N533" s="14" t="str">
        <f>IF(Tbl_ExpendInput[[#This Row],[Fund Detail Code]]="09119",Tbl_ExpendInput[[#This Row],[Fund Group Code]],IF(ISNUMBER(SEARCH("covid",Tbl_ExpendInput[[#This Row],[Fund Detail Name]]))=TRUE,"99",Tbl_ExpendInput[[#This Row],[Fund Group Code]]))</f>
        <v>02</v>
      </c>
      <c r="O533" s="14">
        <f>VLOOKUP(Tbl_ExpendInput[[#This Row],[Agency Code]],TblAgencies[],12,FALSE)</f>
        <v>245</v>
      </c>
    </row>
    <row r="534" spans="1:15" x14ac:dyDescent="0.35">
      <c r="A534">
        <v>2022</v>
      </c>
      <c r="B534" t="s">
        <v>1532</v>
      </c>
      <c r="C534" t="s">
        <v>277</v>
      </c>
      <c r="D534" s="17">
        <v>246</v>
      </c>
      <c r="E534" t="s">
        <v>319</v>
      </c>
      <c r="F534" t="s">
        <v>1615</v>
      </c>
      <c r="G534" t="s">
        <v>1616</v>
      </c>
      <c r="H534" t="s">
        <v>1532</v>
      </c>
      <c r="I534" t="s">
        <v>1053</v>
      </c>
      <c r="J534" t="s">
        <v>1617</v>
      </c>
      <c r="K534" t="s">
        <v>1053</v>
      </c>
      <c r="L534">
        <v>0</v>
      </c>
      <c r="M534" t="str">
        <f>IF(Tbl_ExpendInput[[#This Row],[Fund Detail Code]]="09119",Tbl_ExpendInput[[#This Row],[Fund Group Name]],IF(ISNUMBER(SEARCH("covid",Tbl_ExpendInput[[#This Row],[Fund Detail Name]]))=TRUE,"COVID Funds",Tbl_ExpendInput[[#This Row],[Fund Group Name]]))</f>
        <v>Higher Education Operating</v>
      </c>
      <c r="N534" s="14" t="str">
        <f>IF(Tbl_ExpendInput[[#This Row],[Fund Detail Code]]="09119",Tbl_ExpendInput[[#This Row],[Fund Group Code]],IF(ISNUMBER(SEARCH("covid",Tbl_ExpendInput[[#This Row],[Fund Detail Name]]))=TRUE,"99",Tbl_ExpendInput[[#This Row],[Fund Group Code]]))</f>
        <v>03</v>
      </c>
      <c r="O534" s="14">
        <f>VLOOKUP(Tbl_ExpendInput[[#This Row],[Agency Code]],TblAgencies[],12,FALSE)</f>
        <v>246</v>
      </c>
    </row>
    <row r="535" spans="1:15" x14ac:dyDescent="0.35">
      <c r="A535">
        <v>2022</v>
      </c>
      <c r="B535" t="s">
        <v>1532</v>
      </c>
      <c r="C535" t="s">
        <v>277</v>
      </c>
      <c r="D535" s="17">
        <v>246</v>
      </c>
      <c r="E535" t="s">
        <v>319</v>
      </c>
      <c r="F535" t="s">
        <v>1615</v>
      </c>
      <c r="G535" t="s">
        <v>1616</v>
      </c>
      <c r="H535" t="s">
        <v>1532</v>
      </c>
      <c r="I535" t="s">
        <v>1053</v>
      </c>
      <c r="J535" t="s">
        <v>1619</v>
      </c>
      <c r="K535" t="s">
        <v>1207</v>
      </c>
      <c r="L535">
        <v>0</v>
      </c>
      <c r="M535" t="str">
        <f>IF(Tbl_ExpendInput[[#This Row],[Fund Detail Code]]="09119",Tbl_ExpendInput[[#This Row],[Fund Group Name]],IF(ISNUMBER(SEARCH("covid",Tbl_ExpendInput[[#This Row],[Fund Detail Name]]))=TRUE,"COVID Funds",Tbl_ExpendInput[[#This Row],[Fund Group Name]]))</f>
        <v>Higher Education Operating</v>
      </c>
      <c r="N535" s="14" t="str">
        <f>IF(Tbl_ExpendInput[[#This Row],[Fund Detail Code]]="09119",Tbl_ExpendInput[[#This Row],[Fund Group Code]],IF(ISNUMBER(SEARCH("covid",Tbl_ExpendInput[[#This Row],[Fund Detail Name]]))=TRUE,"99",Tbl_ExpendInput[[#This Row],[Fund Group Code]]))</f>
        <v>03</v>
      </c>
      <c r="O535" s="14">
        <f>VLOOKUP(Tbl_ExpendInput[[#This Row],[Agency Code]],TblAgencies[],12,FALSE)</f>
        <v>246</v>
      </c>
    </row>
    <row r="536" spans="1:15" x14ac:dyDescent="0.35">
      <c r="A536">
        <v>2022</v>
      </c>
      <c r="B536" t="s">
        <v>1532</v>
      </c>
      <c r="C536" t="s">
        <v>277</v>
      </c>
      <c r="D536" s="17">
        <v>246</v>
      </c>
      <c r="E536" t="s">
        <v>319</v>
      </c>
      <c r="F536" t="s">
        <v>3008</v>
      </c>
      <c r="G536" t="s">
        <v>3009</v>
      </c>
      <c r="H536" t="s">
        <v>1532</v>
      </c>
      <c r="I536" t="s">
        <v>1053</v>
      </c>
      <c r="J536" t="s">
        <v>1617</v>
      </c>
      <c r="K536" t="s">
        <v>1053</v>
      </c>
      <c r="L536">
        <v>12799164.630000001</v>
      </c>
      <c r="M536" t="str">
        <f>IF(Tbl_ExpendInput[[#This Row],[Fund Detail Code]]="09119",Tbl_ExpendInput[[#This Row],[Fund Group Name]],IF(ISNUMBER(SEARCH("covid",Tbl_ExpendInput[[#This Row],[Fund Detail Name]]))=TRUE,"COVID Funds",Tbl_ExpendInput[[#This Row],[Fund Group Name]]))</f>
        <v>Higher Education Operating</v>
      </c>
      <c r="N536" s="14" t="str">
        <f>IF(Tbl_ExpendInput[[#This Row],[Fund Detail Code]]="09119",Tbl_ExpendInput[[#This Row],[Fund Group Code]],IF(ISNUMBER(SEARCH("covid",Tbl_ExpendInput[[#This Row],[Fund Detail Name]]))=TRUE,"99",Tbl_ExpendInput[[#This Row],[Fund Group Code]]))</f>
        <v>03</v>
      </c>
      <c r="O536" s="14">
        <f>VLOOKUP(Tbl_ExpendInput[[#This Row],[Agency Code]],TblAgencies[],12,FALSE)</f>
        <v>246</v>
      </c>
    </row>
    <row r="537" spans="1:15" x14ac:dyDescent="0.35">
      <c r="A537">
        <v>2022</v>
      </c>
      <c r="B537" t="s">
        <v>1532</v>
      </c>
      <c r="C537" t="s">
        <v>277</v>
      </c>
      <c r="D537" s="17">
        <v>246</v>
      </c>
      <c r="E537" t="s">
        <v>319</v>
      </c>
      <c r="F537" t="s">
        <v>3008</v>
      </c>
      <c r="G537" t="s">
        <v>3009</v>
      </c>
      <c r="H537" t="s">
        <v>1532</v>
      </c>
      <c r="I537" t="s">
        <v>1053</v>
      </c>
      <c r="J537" t="s">
        <v>1618</v>
      </c>
      <c r="K537" t="s">
        <v>1204</v>
      </c>
      <c r="L537">
        <v>19655.97</v>
      </c>
      <c r="M537" t="str">
        <f>IF(Tbl_ExpendInput[[#This Row],[Fund Detail Code]]="09119",Tbl_ExpendInput[[#This Row],[Fund Group Name]],IF(ISNUMBER(SEARCH("covid",Tbl_ExpendInput[[#This Row],[Fund Detail Name]]))=TRUE,"COVID Funds",Tbl_ExpendInput[[#This Row],[Fund Group Name]]))</f>
        <v>Higher Education Operating</v>
      </c>
      <c r="N537" s="14" t="str">
        <f>IF(Tbl_ExpendInput[[#This Row],[Fund Detail Code]]="09119",Tbl_ExpendInput[[#This Row],[Fund Group Code]],IF(ISNUMBER(SEARCH("covid",Tbl_ExpendInput[[#This Row],[Fund Detail Name]]))=TRUE,"99",Tbl_ExpendInput[[#This Row],[Fund Group Code]]))</f>
        <v>03</v>
      </c>
      <c r="O537" s="14">
        <f>VLOOKUP(Tbl_ExpendInput[[#This Row],[Agency Code]],TblAgencies[],12,FALSE)</f>
        <v>246</v>
      </c>
    </row>
    <row r="538" spans="1:15" x14ac:dyDescent="0.35">
      <c r="A538">
        <v>2022</v>
      </c>
      <c r="B538" t="s">
        <v>1532</v>
      </c>
      <c r="C538" t="s">
        <v>277</v>
      </c>
      <c r="D538" s="17">
        <v>246</v>
      </c>
      <c r="E538" t="s">
        <v>319</v>
      </c>
      <c r="F538" t="s">
        <v>3010</v>
      </c>
      <c r="G538" t="s">
        <v>3011</v>
      </c>
      <c r="H538" t="s">
        <v>1532</v>
      </c>
      <c r="I538" t="s">
        <v>1053</v>
      </c>
      <c r="J538" t="s">
        <v>1617</v>
      </c>
      <c r="K538" t="s">
        <v>1053</v>
      </c>
      <c r="L538">
        <v>50614.26</v>
      </c>
      <c r="M538" t="str">
        <f>IF(Tbl_ExpendInput[[#This Row],[Fund Detail Code]]="09119",Tbl_ExpendInput[[#This Row],[Fund Group Name]],IF(ISNUMBER(SEARCH("covid",Tbl_ExpendInput[[#This Row],[Fund Detail Name]]))=TRUE,"COVID Funds",Tbl_ExpendInput[[#This Row],[Fund Group Name]]))</f>
        <v>Higher Education Operating</v>
      </c>
      <c r="N538" s="14" t="str">
        <f>IF(Tbl_ExpendInput[[#This Row],[Fund Detail Code]]="09119",Tbl_ExpendInput[[#This Row],[Fund Group Code]],IF(ISNUMBER(SEARCH("covid",Tbl_ExpendInput[[#This Row],[Fund Detail Name]]))=TRUE,"99",Tbl_ExpendInput[[#This Row],[Fund Group Code]]))</f>
        <v>03</v>
      </c>
      <c r="O538" s="14">
        <f>VLOOKUP(Tbl_ExpendInput[[#This Row],[Agency Code]],TblAgencies[],12,FALSE)</f>
        <v>246</v>
      </c>
    </row>
    <row r="539" spans="1:15" x14ac:dyDescent="0.35">
      <c r="A539">
        <v>2022</v>
      </c>
      <c r="B539" t="s">
        <v>1532</v>
      </c>
      <c r="C539" t="s">
        <v>277</v>
      </c>
      <c r="D539" s="17">
        <v>246</v>
      </c>
      <c r="E539" t="s">
        <v>319</v>
      </c>
      <c r="F539" t="s">
        <v>3012</v>
      </c>
      <c r="G539" t="s">
        <v>3013</v>
      </c>
      <c r="H539" t="s">
        <v>1532</v>
      </c>
      <c r="I539" t="s">
        <v>1053</v>
      </c>
      <c r="J539" t="s">
        <v>1617</v>
      </c>
      <c r="K539" t="s">
        <v>1053</v>
      </c>
      <c r="L539">
        <v>661094.39</v>
      </c>
      <c r="M539" t="str">
        <f>IF(Tbl_ExpendInput[[#This Row],[Fund Detail Code]]="09119",Tbl_ExpendInput[[#This Row],[Fund Group Name]],IF(ISNUMBER(SEARCH("covid",Tbl_ExpendInput[[#This Row],[Fund Detail Name]]))=TRUE,"COVID Funds",Tbl_ExpendInput[[#This Row],[Fund Group Name]]))</f>
        <v>Higher Education Operating</v>
      </c>
      <c r="N539" s="14" t="str">
        <f>IF(Tbl_ExpendInput[[#This Row],[Fund Detail Code]]="09119",Tbl_ExpendInput[[#This Row],[Fund Group Code]],IF(ISNUMBER(SEARCH("covid",Tbl_ExpendInput[[#This Row],[Fund Detail Name]]))=TRUE,"99",Tbl_ExpendInput[[#This Row],[Fund Group Code]]))</f>
        <v>03</v>
      </c>
      <c r="O539" s="14">
        <f>VLOOKUP(Tbl_ExpendInput[[#This Row],[Agency Code]],TblAgencies[],12,FALSE)</f>
        <v>246</v>
      </c>
    </row>
    <row r="540" spans="1:15" x14ac:dyDescent="0.35">
      <c r="A540">
        <v>2022</v>
      </c>
      <c r="B540" t="s">
        <v>1532</v>
      </c>
      <c r="C540" t="s">
        <v>277</v>
      </c>
      <c r="D540" s="17">
        <v>246</v>
      </c>
      <c r="E540" t="s">
        <v>319</v>
      </c>
      <c r="F540" t="s">
        <v>3014</v>
      </c>
      <c r="G540" t="s">
        <v>3015</v>
      </c>
      <c r="H540" t="s">
        <v>1532</v>
      </c>
      <c r="I540" t="s">
        <v>1053</v>
      </c>
      <c r="J540" t="s">
        <v>1617</v>
      </c>
      <c r="K540" t="s">
        <v>1053</v>
      </c>
      <c r="L540">
        <v>4177266.14</v>
      </c>
      <c r="M540" t="str">
        <f>IF(Tbl_ExpendInput[[#This Row],[Fund Detail Code]]="09119",Tbl_ExpendInput[[#This Row],[Fund Group Name]],IF(ISNUMBER(SEARCH("covid",Tbl_ExpendInput[[#This Row],[Fund Detail Name]]))=TRUE,"COVID Funds",Tbl_ExpendInput[[#This Row],[Fund Group Name]]))</f>
        <v>Higher Education Operating</v>
      </c>
      <c r="N540" s="14" t="str">
        <f>IF(Tbl_ExpendInput[[#This Row],[Fund Detail Code]]="09119",Tbl_ExpendInput[[#This Row],[Fund Group Code]],IF(ISNUMBER(SEARCH("covid",Tbl_ExpendInput[[#This Row],[Fund Detail Name]]))=TRUE,"99",Tbl_ExpendInput[[#This Row],[Fund Group Code]]))</f>
        <v>03</v>
      </c>
      <c r="O540" s="14">
        <f>VLOOKUP(Tbl_ExpendInput[[#This Row],[Agency Code]],TblAgencies[],12,FALSE)</f>
        <v>246</v>
      </c>
    </row>
    <row r="541" spans="1:15" x14ac:dyDescent="0.35">
      <c r="A541">
        <v>2022</v>
      </c>
      <c r="B541" t="s">
        <v>1532</v>
      </c>
      <c r="C541" t="s">
        <v>277</v>
      </c>
      <c r="D541" s="17">
        <v>246</v>
      </c>
      <c r="E541" t="s">
        <v>319</v>
      </c>
      <c r="F541" t="s">
        <v>3014</v>
      </c>
      <c r="G541" t="s">
        <v>3015</v>
      </c>
      <c r="H541" t="s">
        <v>1532</v>
      </c>
      <c r="I541" t="s">
        <v>1053</v>
      </c>
      <c r="J541" t="s">
        <v>1618</v>
      </c>
      <c r="K541" t="s">
        <v>1204</v>
      </c>
      <c r="L541">
        <v>26283.200000000001</v>
      </c>
      <c r="M541" t="str">
        <f>IF(Tbl_ExpendInput[[#This Row],[Fund Detail Code]]="09119",Tbl_ExpendInput[[#This Row],[Fund Group Name]],IF(ISNUMBER(SEARCH("covid",Tbl_ExpendInput[[#This Row],[Fund Detail Name]]))=TRUE,"COVID Funds",Tbl_ExpendInput[[#This Row],[Fund Group Name]]))</f>
        <v>Higher Education Operating</v>
      </c>
      <c r="N541" s="14" t="str">
        <f>IF(Tbl_ExpendInput[[#This Row],[Fund Detail Code]]="09119",Tbl_ExpendInput[[#This Row],[Fund Group Code]],IF(ISNUMBER(SEARCH("covid",Tbl_ExpendInput[[#This Row],[Fund Detail Name]]))=TRUE,"99",Tbl_ExpendInput[[#This Row],[Fund Group Code]]))</f>
        <v>03</v>
      </c>
      <c r="O541" s="14">
        <f>VLOOKUP(Tbl_ExpendInput[[#This Row],[Agency Code]],TblAgencies[],12,FALSE)</f>
        <v>246</v>
      </c>
    </row>
    <row r="542" spans="1:15" x14ac:dyDescent="0.35">
      <c r="A542">
        <v>2022</v>
      </c>
      <c r="B542" t="s">
        <v>1532</v>
      </c>
      <c r="C542" t="s">
        <v>277</v>
      </c>
      <c r="D542" s="17">
        <v>246</v>
      </c>
      <c r="E542" t="s">
        <v>319</v>
      </c>
      <c r="F542" t="s">
        <v>3016</v>
      </c>
      <c r="G542" t="s">
        <v>3017</v>
      </c>
      <c r="H542" t="s">
        <v>1532</v>
      </c>
      <c r="I542" t="s">
        <v>1053</v>
      </c>
      <c r="J542" t="s">
        <v>1617</v>
      </c>
      <c r="K542" t="s">
        <v>1053</v>
      </c>
      <c r="L542">
        <v>1954367.96</v>
      </c>
      <c r="M542" t="str">
        <f>IF(Tbl_ExpendInput[[#This Row],[Fund Detail Code]]="09119",Tbl_ExpendInput[[#This Row],[Fund Group Name]],IF(ISNUMBER(SEARCH("covid",Tbl_ExpendInput[[#This Row],[Fund Detail Name]]))=TRUE,"COVID Funds",Tbl_ExpendInput[[#This Row],[Fund Group Name]]))</f>
        <v>Higher Education Operating</v>
      </c>
      <c r="N542" s="14" t="str">
        <f>IF(Tbl_ExpendInput[[#This Row],[Fund Detail Code]]="09119",Tbl_ExpendInput[[#This Row],[Fund Group Code]],IF(ISNUMBER(SEARCH("covid",Tbl_ExpendInput[[#This Row],[Fund Detail Name]]))=TRUE,"99",Tbl_ExpendInput[[#This Row],[Fund Group Code]]))</f>
        <v>03</v>
      </c>
      <c r="O542" s="14">
        <f>VLOOKUP(Tbl_ExpendInput[[#This Row],[Agency Code]],TblAgencies[],12,FALSE)</f>
        <v>246</v>
      </c>
    </row>
    <row r="543" spans="1:15" x14ac:dyDescent="0.35">
      <c r="A543">
        <v>2022</v>
      </c>
      <c r="B543" t="s">
        <v>1532</v>
      </c>
      <c r="C543" t="s">
        <v>277</v>
      </c>
      <c r="D543" s="17">
        <v>246</v>
      </c>
      <c r="E543" t="s">
        <v>319</v>
      </c>
      <c r="F543" t="s">
        <v>3016</v>
      </c>
      <c r="G543" t="s">
        <v>3017</v>
      </c>
      <c r="H543" t="s">
        <v>1532</v>
      </c>
      <c r="I543" t="s">
        <v>1053</v>
      </c>
      <c r="J543" t="s">
        <v>1618</v>
      </c>
      <c r="K543" t="s">
        <v>1204</v>
      </c>
      <c r="L543">
        <v>6168.5</v>
      </c>
      <c r="M543" t="str">
        <f>IF(Tbl_ExpendInput[[#This Row],[Fund Detail Code]]="09119",Tbl_ExpendInput[[#This Row],[Fund Group Name]],IF(ISNUMBER(SEARCH("covid",Tbl_ExpendInput[[#This Row],[Fund Detail Name]]))=TRUE,"COVID Funds",Tbl_ExpendInput[[#This Row],[Fund Group Name]]))</f>
        <v>Higher Education Operating</v>
      </c>
      <c r="N543" s="14" t="str">
        <f>IF(Tbl_ExpendInput[[#This Row],[Fund Detail Code]]="09119",Tbl_ExpendInput[[#This Row],[Fund Group Code]],IF(ISNUMBER(SEARCH("covid",Tbl_ExpendInput[[#This Row],[Fund Detail Name]]))=TRUE,"99",Tbl_ExpendInput[[#This Row],[Fund Group Code]]))</f>
        <v>03</v>
      </c>
      <c r="O543" s="14">
        <f>VLOOKUP(Tbl_ExpendInput[[#This Row],[Agency Code]],TblAgencies[],12,FALSE)</f>
        <v>246</v>
      </c>
    </row>
    <row r="544" spans="1:15" x14ac:dyDescent="0.35">
      <c r="A544">
        <v>2022</v>
      </c>
      <c r="B544" t="s">
        <v>1532</v>
      </c>
      <c r="C544" t="s">
        <v>277</v>
      </c>
      <c r="D544" s="17">
        <v>246</v>
      </c>
      <c r="E544" t="s">
        <v>319</v>
      </c>
      <c r="F544" t="s">
        <v>3018</v>
      </c>
      <c r="G544" t="s">
        <v>3019</v>
      </c>
      <c r="H544" t="s">
        <v>1532</v>
      </c>
      <c r="I544" t="s">
        <v>1053</v>
      </c>
      <c r="J544" t="s">
        <v>1617</v>
      </c>
      <c r="K544" t="s">
        <v>1053</v>
      </c>
      <c r="L544">
        <v>6113434.4500000002</v>
      </c>
      <c r="M544" t="str">
        <f>IF(Tbl_ExpendInput[[#This Row],[Fund Detail Code]]="09119",Tbl_ExpendInput[[#This Row],[Fund Group Name]],IF(ISNUMBER(SEARCH("covid",Tbl_ExpendInput[[#This Row],[Fund Detail Name]]))=TRUE,"COVID Funds",Tbl_ExpendInput[[#This Row],[Fund Group Name]]))</f>
        <v>Higher Education Operating</v>
      </c>
      <c r="N544" s="14" t="str">
        <f>IF(Tbl_ExpendInput[[#This Row],[Fund Detail Code]]="09119",Tbl_ExpendInput[[#This Row],[Fund Group Code]],IF(ISNUMBER(SEARCH("covid",Tbl_ExpendInput[[#This Row],[Fund Detail Name]]))=TRUE,"99",Tbl_ExpendInput[[#This Row],[Fund Group Code]]))</f>
        <v>03</v>
      </c>
      <c r="O544" s="14">
        <f>VLOOKUP(Tbl_ExpendInput[[#This Row],[Agency Code]],TblAgencies[],12,FALSE)</f>
        <v>246</v>
      </c>
    </row>
    <row r="545" spans="1:15" x14ac:dyDescent="0.35">
      <c r="A545">
        <v>2022</v>
      </c>
      <c r="B545" t="s">
        <v>1532</v>
      </c>
      <c r="C545" t="s">
        <v>277</v>
      </c>
      <c r="D545" s="17">
        <v>246</v>
      </c>
      <c r="E545" t="s">
        <v>319</v>
      </c>
      <c r="F545" t="s">
        <v>3018</v>
      </c>
      <c r="G545" t="s">
        <v>3019</v>
      </c>
      <c r="H545" t="s">
        <v>1532</v>
      </c>
      <c r="I545" t="s">
        <v>1053</v>
      </c>
      <c r="J545" t="s">
        <v>1618</v>
      </c>
      <c r="K545" t="s">
        <v>1204</v>
      </c>
      <c r="L545">
        <v>20534.400000000001</v>
      </c>
      <c r="M545" t="str">
        <f>IF(Tbl_ExpendInput[[#This Row],[Fund Detail Code]]="09119",Tbl_ExpendInput[[#This Row],[Fund Group Name]],IF(ISNUMBER(SEARCH("covid",Tbl_ExpendInput[[#This Row],[Fund Detail Name]]))=TRUE,"COVID Funds",Tbl_ExpendInput[[#This Row],[Fund Group Name]]))</f>
        <v>Higher Education Operating</v>
      </c>
      <c r="N545" s="14" t="str">
        <f>IF(Tbl_ExpendInput[[#This Row],[Fund Detail Code]]="09119",Tbl_ExpendInput[[#This Row],[Fund Group Code]],IF(ISNUMBER(SEARCH("covid",Tbl_ExpendInput[[#This Row],[Fund Detail Name]]))=TRUE,"99",Tbl_ExpendInput[[#This Row],[Fund Group Code]]))</f>
        <v>03</v>
      </c>
      <c r="O545" s="14">
        <f>VLOOKUP(Tbl_ExpendInput[[#This Row],[Agency Code]],TblAgencies[],12,FALSE)</f>
        <v>246</v>
      </c>
    </row>
    <row r="546" spans="1:15" x14ac:dyDescent="0.35">
      <c r="A546">
        <v>2022</v>
      </c>
      <c r="B546" t="s">
        <v>1532</v>
      </c>
      <c r="C546" t="s">
        <v>277</v>
      </c>
      <c r="D546" s="17">
        <v>246</v>
      </c>
      <c r="E546" t="s">
        <v>319</v>
      </c>
      <c r="F546" t="s">
        <v>3018</v>
      </c>
      <c r="G546" t="s">
        <v>3019</v>
      </c>
      <c r="H546" t="s">
        <v>1532</v>
      </c>
      <c r="I546" t="s">
        <v>1053</v>
      </c>
      <c r="J546" t="s">
        <v>1619</v>
      </c>
      <c r="K546" t="s">
        <v>1207</v>
      </c>
      <c r="L546">
        <v>12328</v>
      </c>
      <c r="M546" t="str">
        <f>IF(Tbl_ExpendInput[[#This Row],[Fund Detail Code]]="09119",Tbl_ExpendInput[[#This Row],[Fund Group Name]],IF(ISNUMBER(SEARCH("covid",Tbl_ExpendInput[[#This Row],[Fund Detail Name]]))=TRUE,"COVID Funds",Tbl_ExpendInput[[#This Row],[Fund Group Name]]))</f>
        <v>Higher Education Operating</v>
      </c>
      <c r="N546" s="14" t="str">
        <f>IF(Tbl_ExpendInput[[#This Row],[Fund Detail Code]]="09119",Tbl_ExpendInput[[#This Row],[Fund Group Code]],IF(ISNUMBER(SEARCH("covid",Tbl_ExpendInput[[#This Row],[Fund Detail Name]]))=TRUE,"99",Tbl_ExpendInput[[#This Row],[Fund Group Code]]))</f>
        <v>03</v>
      </c>
      <c r="O546" s="14">
        <f>VLOOKUP(Tbl_ExpendInput[[#This Row],[Agency Code]],TblAgencies[],12,FALSE)</f>
        <v>246</v>
      </c>
    </row>
    <row r="547" spans="1:15" x14ac:dyDescent="0.35">
      <c r="A547">
        <v>2022</v>
      </c>
      <c r="B547" t="s">
        <v>1532</v>
      </c>
      <c r="C547" t="s">
        <v>277</v>
      </c>
      <c r="D547" s="17">
        <v>246</v>
      </c>
      <c r="E547" t="s">
        <v>319</v>
      </c>
      <c r="F547" t="s">
        <v>3018</v>
      </c>
      <c r="G547" t="s">
        <v>3019</v>
      </c>
      <c r="H547" t="s">
        <v>1532</v>
      </c>
      <c r="I547" t="s">
        <v>1053</v>
      </c>
      <c r="J547" t="s">
        <v>1620</v>
      </c>
      <c r="K547" t="s">
        <v>1216</v>
      </c>
      <c r="L547">
        <v>924385.43</v>
      </c>
      <c r="M547" t="str">
        <f>IF(Tbl_ExpendInput[[#This Row],[Fund Detail Code]]="09119",Tbl_ExpendInput[[#This Row],[Fund Group Name]],IF(ISNUMBER(SEARCH("covid",Tbl_ExpendInput[[#This Row],[Fund Detail Name]]))=TRUE,"COVID Funds",Tbl_ExpendInput[[#This Row],[Fund Group Name]]))</f>
        <v>COVID Funds</v>
      </c>
      <c r="N547" s="14" t="str">
        <f>IF(Tbl_ExpendInput[[#This Row],[Fund Detail Code]]="09119",Tbl_ExpendInput[[#This Row],[Fund Group Code]],IF(ISNUMBER(SEARCH("covid",Tbl_ExpendInput[[#This Row],[Fund Detail Name]]))=TRUE,"99",Tbl_ExpendInput[[#This Row],[Fund Group Code]]))</f>
        <v>99</v>
      </c>
      <c r="O547" s="14">
        <f>VLOOKUP(Tbl_ExpendInput[[#This Row],[Agency Code]],TblAgencies[],12,FALSE)</f>
        <v>246</v>
      </c>
    </row>
    <row r="548" spans="1:15" x14ac:dyDescent="0.35">
      <c r="A548">
        <v>2022</v>
      </c>
      <c r="B548" t="s">
        <v>1532</v>
      </c>
      <c r="C548" t="s">
        <v>277</v>
      </c>
      <c r="D548" s="17">
        <v>246</v>
      </c>
      <c r="E548" t="s">
        <v>319</v>
      </c>
      <c r="F548" t="s">
        <v>3020</v>
      </c>
      <c r="G548" t="s">
        <v>3021</v>
      </c>
      <c r="H548" t="s">
        <v>1532</v>
      </c>
      <c r="I548" t="s">
        <v>1053</v>
      </c>
      <c r="J548" t="s">
        <v>1617</v>
      </c>
      <c r="K548" t="s">
        <v>1053</v>
      </c>
      <c r="L548">
        <v>3248173.7</v>
      </c>
      <c r="M548" t="str">
        <f>IF(Tbl_ExpendInput[[#This Row],[Fund Detail Code]]="09119",Tbl_ExpendInput[[#This Row],[Fund Group Name]],IF(ISNUMBER(SEARCH("covid",Tbl_ExpendInput[[#This Row],[Fund Detail Name]]))=TRUE,"COVID Funds",Tbl_ExpendInput[[#This Row],[Fund Group Name]]))</f>
        <v>Higher Education Operating</v>
      </c>
      <c r="N548" s="14" t="str">
        <f>IF(Tbl_ExpendInput[[#This Row],[Fund Detail Code]]="09119",Tbl_ExpendInput[[#This Row],[Fund Group Code]],IF(ISNUMBER(SEARCH("covid",Tbl_ExpendInput[[#This Row],[Fund Detail Name]]))=TRUE,"99",Tbl_ExpendInput[[#This Row],[Fund Group Code]]))</f>
        <v>03</v>
      </c>
      <c r="O548" s="14">
        <f>VLOOKUP(Tbl_ExpendInput[[#This Row],[Agency Code]],TblAgencies[],12,FALSE)</f>
        <v>246</v>
      </c>
    </row>
    <row r="549" spans="1:15" x14ac:dyDescent="0.35">
      <c r="A549">
        <v>2022</v>
      </c>
      <c r="B549" t="s">
        <v>1532</v>
      </c>
      <c r="C549" t="s">
        <v>277</v>
      </c>
      <c r="D549" s="17">
        <v>246</v>
      </c>
      <c r="E549" t="s">
        <v>319</v>
      </c>
      <c r="F549" t="s">
        <v>3020</v>
      </c>
      <c r="G549" t="s">
        <v>3021</v>
      </c>
      <c r="H549" t="s">
        <v>1532</v>
      </c>
      <c r="I549" t="s">
        <v>1053</v>
      </c>
      <c r="J549" t="s">
        <v>1618</v>
      </c>
      <c r="K549" t="s">
        <v>1204</v>
      </c>
      <c r="L549">
        <v>0</v>
      </c>
      <c r="M549" t="str">
        <f>IF(Tbl_ExpendInput[[#This Row],[Fund Detail Code]]="09119",Tbl_ExpendInput[[#This Row],[Fund Group Name]],IF(ISNUMBER(SEARCH("covid",Tbl_ExpendInput[[#This Row],[Fund Detail Name]]))=TRUE,"COVID Funds",Tbl_ExpendInput[[#This Row],[Fund Group Name]]))</f>
        <v>Higher Education Operating</v>
      </c>
      <c r="N549" s="14" t="str">
        <f>IF(Tbl_ExpendInput[[#This Row],[Fund Detail Code]]="09119",Tbl_ExpendInput[[#This Row],[Fund Group Code]],IF(ISNUMBER(SEARCH("covid",Tbl_ExpendInput[[#This Row],[Fund Detail Name]]))=TRUE,"99",Tbl_ExpendInput[[#This Row],[Fund Group Code]]))</f>
        <v>03</v>
      </c>
      <c r="O549" s="14">
        <f>VLOOKUP(Tbl_ExpendInput[[#This Row],[Agency Code]],TblAgencies[],12,FALSE)</f>
        <v>246</v>
      </c>
    </row>
    <row r="550" spans="1:15" x14ac:dyDescent="0.35">
      <c r="A550">
        <v>2022</v>
      </c>
      <c r="B550" t="s">
        <v>1532</v>
      </c>
      <c r="C550" t="s">
        <v>277</v>
      </c>
      <c r="D550" s="17">
        <v>246</v>
      </c>
      <c r="E550" t="s">
        <v>319</v>
      </c>
      <c r="F550" t="s">
        <v>1624</v>
      </c>
      <c r="G550" t="s">
        <v>1625</v>
      </c>
      <c r="H550" t="s">
        <v>1552</v>
      </c>
      <c r="I550" t="s">
        <v>927</v>
      </c>
      <c r="J550" t="s">
        <v>1553</v>
      </c>
      <c r="K550" t="s">
        <v>928</v>
      </c>
      <c r="L550">
        <v>3709775</v>
      </c>
      <c r="M550" t="str">
        <f>IF(Tbl_ExpendInput[[#This Row],[Fund Detail Code]]="09119",Tbl_ExpendInput[[#This Row],[Fund Group Name]],IF(ISNUMBER(SEARCH("covid",Tbl_ExpendInput[[#This Row],[Fund Detail Name]]))=TRUE,"COVID Funds",Tbl_ExpendInput[[#This Row],[Fund Group Name]]))</f>
        <v>General</v>
      </c>
      <c r="N550" s="14" t="str">
        <f>IF(Tbl_ExpendInput[[#This Row],[Fund Detail Code]]="09119",Tbl_ExpendInput[[#This Row],[Fund Group Code]],IF(ISNUMBER(SEARCH("covid",Tbl_ExpendInput[[#This Row],[Fund Detail Name]]))=TRUE,"99",Tbl_ExpendInput[[#This Row],[Fund Group Code]]))</f>
        <v>01</v>
      </c>
      <c r="O550" s="14">
        <f>VLOOKUP(Tbl_ExpendInput[[#This Row],[Agency Code]],TblAgencies[],12,FALSE)</f>
        <v>246</v>
      </c>
    </row>
    <row r="551" spans="1:15" x14ac:dyDescent="0.35">
      <c r="A551">
        <v>2022</v>
      </c>
      <c r="B551" t="s">
        <v>1532</v>
      </c>
      <c r="C551" t="s">
        <v>277</v>
      </c>
      <c r="D551" s="17">
        <v>246</v>
      </c>
      <c r="E551" t="s">
        <v>319</v>
      </c>
      <c r="F551" t="s">
        <v>1624</v>
      </c>
      <c r="G551" t="s">
        <v>1625</v>
      </c>
      <c r="H551" t="s">
        <v>1532</v>
      </c>
      <c r="I551" t="s">
        <v>1053</v>
      </c>
      <c r="J551" t="s">
        <v>1640</v>
      </c>
      <c r="K551" t="s">
        <v>1218</v>
      </c>
      <c r="L551">
        <v>50000</v>
      </c>
      <c r="M551" t="str">
        <f>IF(Tbl_ExpendInput[[#This Row],[Fund Detail Code]]="09119",Tbl_ExpendInput[[#This Row],[Fund Group Name]],IF(ISNUMBER(SEARCH("covid",Tbl_ExpendInput[[#This Row],[Fund Detail Name]]))=TRUE,"COVID Funds",Tbl_ExpendInput[[#This Row],[Fund Group Name]]))</f>
        <v>Higher Education Operating</v>
      </c>
      <c r="N551" s="14" t="str">
        <f>IF(Tbl_ExpendInput[[#This Row],[Fund Detail Code]]="09119",Tbl_ExpendInput[[#This Row],[Fund Group Code]],IF(ISNUMBER(SEARCH("covid",Tbl_ExpendInput[[#This Row],[Fund Detail Name]]))=TRUE,"99",Tbl_ExpendInput[[#This Row],[Fund Group Code]]))</f>
        <v>03</v>
      </c>
      <c r="O551" s="14">
        <f>VLOOKUP(Tbl_ExpendInput[[#This Row],[Agency Code]],TblAgencies[],12,FALSE)</f>
        <v>246</v>
      </c>
    </row>
    <row r="552" spans="1:15" x14ac:dyDescent="0.35">
      <c r="A552">
        <v>2022</v>
      </c>
      <c r="B552" t="s">
        <v>1532</v>
      </c>
      <c r="C552" t="s">
        <v>277</v>
      </c>
      <c r="D552" s="17">
        <v>246</v>
      </c>
      <c r="E552" t="s">
        <v>319</v>
      </c>
      <c r="F552" t="s">
        <v>1624</v>
      </c>
      <c r="G552" t="s">
        <v>1625</v>
      </c>
      <c r="H552" t="s">
        <v>1532</v>
      </c>
      <c r="I552" t="s">
        <v>1053</v>
      </c>
      <c r="J552" t="s">
        <v>1628</v>
      </c>
      <c r="K552" t="s">
        <v>1170</v>
      </c>
      <c r="L552">
        <v>102948</v>
      </c>
      <c r="M552" t="str">
        <f>IF(Tbl_ExpendInput[[#This Row],[Fund Detail Code]]="09119",Tbl_ExpendInput[[#This Row],[Fund Group Name]],IF(ISNUMBER(SEARCH("covid",Tbl_ExpendInput[[#This Row],[Fund Detail Name]]))=TRUE,"COVID Funds",Tbl_ExpendInput[[#This Row],[Fund Group Name]]))</f>
        <v>COVID Funds</v>
      </c>
      <c r="N552" s="14" t="str">
        <f>IF(Tbl_ExpendInput[[#This Row],[Fund Detail Code]]="09119",Tbl_ExpendInput[[#This Row],[Fund Group Code]],IF(ISNUMBER(SEARCH("covid",Tbl_ExpendInput[[#This Row],[Fund Detail Name]]))=TRUE,"99",Tbl_ExpendInput[[#This Row],[Fund Group Code]]))</f>
        <v>99</v>
      </c>
      <c r="O552" s="14">
        <f>VLOOKUP(Tbl_ExpendInput[[#This Row],[Agency Code]],TblAgencies[],12,FALSE)</f>
        <v>246</v>
      </c>
    </row>
    <row r="553" spans="1:15" x14ac:dyDescent="0.35">
      <c r="A553">
        <v>2022</v>
      </c>
      <c r="B553" t="s">
        <v>1532</v>
      </c>
      <c r="C553" t="s">
        <v>277</v>
      </c>
      <c r="D553" s="17">
        <v>246</v>
      </c>
      <c r="E553" t="s">
        <v>319</v>
      </c>
      <c r="F553" t="s">
        <v>1624</v>
      </c>
      <c r="G553" t="s">
        <v>1625</v>
      </c>
      <c r="H553" t="s">
        <v>1532</v>
      </c>
      <c r="I553" t="s">
        <v>1053</v>
      </c>
      <c r="J553" t="s">
        <v>1538</v>
      </c>
      <c r="K553" t="s">
        <v>1214</v>
      </c>
      <c r="L553">
        <v>1888406</v>
      </c>
      <c r="M553" t="str">
        <f>IF(Tbl_ExpendInput[[#This Row],[Fund Detail Code]]="09119",Tbl_ExpendInput[[#This Row],[Fund Group Name]],IF(ISNUMBER(SEARCH("covid",Tbl_ExpendInput[[#This Row],[Fund Detail Name]]))=TRUE,"COVID Funds",Tbl_ExpendInput[[#This Row],[Fund Group Name]]))</f>
        <v>COVID Funds</v>
      </c>
      <c r="N553" s="14" t="str">
        <f>IF(Tbl_ExpendInput[[#This Row],[Fund Detail Code]]="09119",Tbl_ExpendInput[[#This Row],[Fund Group Code]],IF(ISNUMBER(SEARCH("covid",Tbl_ExpendInput[[#This Row],[Fund Detail Name]]))=TRUE,"99",Tbl_ExpendInput[[#This Row],[Fund Group Code]]))</f>
        <v>99</v>
      </c>
      <c r="O553" s="14">
        <f>VLOOKUP(Tbl_ExpendInput[[#This Row],[Agency Code]],TblAgencies[],12,FALSE)</f>
        <v>246</v>
      </c>
    </row>
    <row r="554" spans="1:15" x14ac:dyDescent="0.35">
      <c r="A554">
        <v>2022</v>
      </c>
      <c r="B554" t="s">
        <v>1532</v>
      </c>
      <c r="C554" t="s">
        <v>277</v>
      </c>
      <c r="D554" s="17">
        <v>246</v>
      </c>
      <c r="E554" t="s">
        <v>319</v>
      </c>
      <c r="F554" t="s">
        <v>1629</v>
      </c>
      <c r="G554" t="s">
        <v>1630</v>
      </c>
      <c r="H554" t="s">
        <v>1552</v>
      </c>
      <c r="I554" t="s">
        <v>927</v>
      </c>
      <c r="J554" t="s">
        <v>1553</v>
      </c>
      <c r="K554" t="s">
        <v>928</v>
      </c>
      <c r="L554">
        <v>338444.05</v>
      </c>
      <c r="M554" t="str">
        <f>IF(Tbl_ExpendInput[[#This Row],[Fund Detail Code]]="09119",Tbl_ExpendInput[[#This Row],[Fund Group Name]],IF(ISNUMBER(SEARCH("covid",Tbl_ExpendInput[[#This Row],[Fund Detail Name]]))=TRUE,"COVID Funds",Tbl_ExpendInput[[#This Row],[Fund Group Name]]))</f>
        <v>General</v>
      </c>
      <c r="N554" s="14" t="str">
        <f>IF(Tbl_ExpendInput[[#This Row],[Fund Detail Code]]="09119",Tbl_ExpendInput[[#This Row],[Fund Group Code]],IF(ISNUMBER(SEARCH("covid",Tbl_ExpendInput[[#This Row],[Fund Detail Name]]))=TRUE,"99",Tbl_ExpendInput[[#This Row],[Fund Group Code]]))</f>
        <v>01</v>
      </c>
      <c r="O554" s="14">
        <f>VLOOKUP(Tbl_ExpendInput[[#This Row],[Agency Code]],TblAgencies[],12,FALSE)</f>
        <v>246</v>
      </c>
    </row>
    <row r="555" spans="1:15" x14ac:dyDescent="0.35">
      <c r="A555">
        <v>2022</v>
      </c>
      <c r="B555" t="s">
        <v>1532</v>
      </c>
      <c r="C555" t="s">
        <v>277</v>
      </c>
      <c r="D555" s="17">
        <v>246</v>
      </c>
      <c r="E555" t="s">
        <v>319</v>
      </c>
      <c r="F555" t="s">
        <v>1629</v>
      </c>
      <c r="G555" t="s">
        <v>1630</v>
      </c>
      <c r="H555" t="s">
        <v>1532</v>
      </c>
      <c r="I555" t="s">
        <v>1053</v>
      </c>
      <c r="J555" t="s">
        <v>1631</v>
      </c>
      <c r="K555" t="s">
        <v>1200</v>
      </c>
      <c r="L555">
        <v>1378911.14</v>
      </c>
      <c r="M555" t="str">
        <f>IF(Tbl_ExpendInput[[#This Row],[Fund Detail Code]]="09119",Tbl_ExpendInput[[#This Row],[Fund Group Name]],IF(ISNUMBER(SEARCH("covid",Tbl_ExpendInput[[#This Row],[Fund Detail Name]]))=TRUE,"COVID Funds",Tbl_ExpendInput[[#This Row],[Fund Group Name]]))</f>
        <v>Higher Education Operating</v>
      </c>
      <c r="N555" s="14" t="str">
        <f>IF(Tbl_ExpendInput[[#This Row],[Fund Detail Code]]="09119",Tbl_ExpendInput[[#This Row],[Fund Group Code]],IF(ISNUMBER(SEARCH("covid",Tbl_ExpendInput[[#This Row],[Fund Detail Name]]))=TRUE,"99",Tbl_ExpendInput[[#This Row],[Fund Group Code]]))</f>
        <v>03</v>
      </c>
      <c r="O555" s="14">
        <f>VLOOKUP(Tbl_ExpendInput[[#This Row],[Agency Code]],TblAgencies[],12,FALSE)</f>
        <v>246</v>
      </c>
    </row>
    <row r="556" spans="1:15" x14ac:dyDescent="0.35">
      <c r="A556">
        <v>2022</v>
      </c>
      <c r="B556" t="s">
        <v>1532</v>
      </c>
      <c r="C556" t="s">
        <v>277</v>
      </c>
      <c r="D556" s="17">
        <v>246</v>
      </c>
      <c r="E556" t="s">
        <v>319</v>
      </c>
      <c r="F556" t="s">
        <v>1629</v>
      </c>
      <c r="G556" t="s">
        <v>1630</v>
      </c>
      <c r="H556" t="s">
        <v>1532</v>
      </c>
      <c r="I556" t="s">
        <v>1053</v>
      </c>
      <c r="J556" t="s">
        <v>1626</v>
      </c>
      <c r="K556" t="s">
        <v>1201</v>
      </c>
      <c r="L556">
        <v>2466005.52</v>
      </c>
      <c r="M556" t="str">
        <f>IF(Tbl_ExpendInput[[#This Row],[Fund Detail Code]]="09119",Tbl_ExpendInput[[#This Row],[Fund Group Name]],IF(ISNUMBER(SEARCH("covid",Tbl_ExpendInput[[#This Row],[Fund Detail Name]]))=TRUE,"COVID Funds",Tbl_ExpendInput[[#This Row],[Fund Group Name]]))</f>
        <v>Higher Education Operating</v>
      </c>
      <c r="N556" s="14" t="str">
        <f>IF(Tbl_ExpendInput[[#This Row],[Fund Detail Code]]="09119",Tbl_ExpendInput[[#This Row],[Fund Group Code]],IF(ISNUMBER(SEARCH("covid",Tbl_ExpendInput[[#This Row],[Fund Detail Name]]))=TRUE,"99",Tbl_ExpendInput[[#This Row],[Fund Group Code]]))</f>
        <v>03</v>
      </c>
      <c r="O556" s="14">
        <f>VLOOKUP(Tbl_ExpendInput[[#This Row],[Agency Code]],TblAgencies[],12,FALSE)</f>
        <v>246</v>
      </c>
    </row>
    <row r="557" spans="1:15" x14ac:dyDescent="0.35">
      <c r="A557">
        <v>2022</v>
      </c>
      <c r="B557" t="s">
        <v>1532</v>
      </c>
      <c r="C557" t="s">
        <v>277</v>
      </c>
      <c r="D557" s="17">
        <v>246</v>
      </c>
      <c r="E557" t="s">
        <v>319</v>
      </c>
      <c r="F557" t="s">
        <v>1629</v>
      </c>
      <c r="G557" t="s">
        <v>1630</v>
      </c>
      <c r="H557" t="s">
        <v>1532</v>
      </c>
      <c r="I557" t="s">
        <v>1053</v>
      </c>
      <c r="J557" t="s">
        <v>1632</v>
      </c>
      <c r="K557" t="s">
        <v>1202</v>
      </c>
      <c r="L557">
        <v>7752.94</v>
      </c>
      <c r="M557" t="str">
        <f>IF(Tbl_ExpendInput[[#This Row],[Fund Detail Code]]="09119",Tbl_ExpendInput[[#This Row],[Fund Group Name]],IF(ISNUMBER(SEARCH("covid",Tbl_ExpendInput[[#This Row],[Fund Detail Name]]))=TRUE,"COVID Funds",Tbl_ExpendInput[[#This Row],[Fund Group Name]]))</f>
        <v>Higher Education Operating</v>
      </c>
      <c r="N557" s="14" t="str">
        <f>IF(Tbl_ExpendInput[[#This Row],[Fund Detail Code]]="09119",Tbl_ExpendInput[[#This Row],[Fund Group Code]],IF(ISNUMBER(SEARCH("covid",Tbl_ExpendInput[[#This Row],[Fund Detail Name]]))=TRUE,"99",Tbl_ExpendInput[[#This Row],[Fund Group Code]]))</f>
        <v>03</v>
      </c>
      <c r="O557" s="14">
        <f>VLOOKUP(Tbl_ExpendInput[[#This Row],[Agency Code]],TblAgencies[],12,FALSE)</f>
        <v>246</v>
      </c>
    </row>
    <row r="558" spans="1:15" x14ac:dyDescent="0.35">
      <c r="A558">
        <v>2022</v>
      </c>
      <c r="B558" t="s">
        <v>1532</v>
      </c>
      <c r="C558" t="s">
        <v>277</v>
      </c>
      <c r="D558" s="17">
        <v>246</v>
      </c>
      <c r="E558" t="s">
        <v>319</v>
      </c>
      <c r="F558" t="s">
        <v>1629</v>
      </c>
      <c r="G558" t="s">
        <v>1630</v>
      </c>
      <c r="H558" t="s">
        <v>1532</v>
      </c>
      <c r="I558" t="s">
        <v>1053</v>
      </c>
      <c r="J558" t="s">
        <v>1533</v>
      </c>
      <c r="K558" t="s">
        <v>1163</v>
      </c>
      <c r="L558">
        <v>97957.8</v>
      </c>
      <c r="M558" t="str">
        <f>IF(Tbl_ExpendInput[[#This Row],[Fund Detail Code]]="09119",Tbl_ExpendInput[[#This Row],[Fund Group Name]],IF(ISNUMBER(SEARCH("covid",Tbl_ExpendInput[[#This Row],[Fund Detail Name]]))=TRUE,"COVID Funds",Tbl_ExpendInput[[#This Row],[Fund Group Name]]))</f>
        <v>COVID Funds</v>
      </c>
      <c r="N558" s="14" t="str">
        <f>IF(Tbl_ExpendInput[[#This Row],[Fund Detail Code]]="09119",Tbl_ExpendInput[[#This Row],[Fund Group Code]],IF(ISNUMBER(SEARCH("covid",Tbl_ExpendInput[[#This Row],[Fund Detail Name]]))=TRUE,"99",Tbl_ExpendInput[[#This Row],[Fund Group Code]]))</f>
        <v>99</v>
      </c>
      <c r="O558" s="14">
        <f>VLOOKUP(Tbl_ExpendInput[[#This Row],[Agency Code]],TblAgencies[],12,FALSE)</f>
        <v>246</v>
      </c>
    </row>
    <row r="559" spans="1:15" x14ac:dyDescent="0.35">
      <c r="A559">
        <v>2022</v>
      </c>
      <c r="B559" t="s">
        <v>1532</v>
      </c>
      <c r="C559" t="s">
        <v>277</v>
      </c>
      <c r="D559" s="17">
        <v>246</v>
      </c>
      <c r="E559" t="s">
        <v>319</v>
      </c>
      <c r="F559" t="s">
        <v>1635</v>
      </c>
      <c r="G559" t="s">
        <v>1636</v>
      </c>
      <c r="H559" t="s">
        <v>1532</v>
      </c>
      <c r="I559" t="s">
        <v>1053</v>
      </c>
      <c r="J559" t="s">
        <v>1627</v>
      </c>
      <c r="K559" t="s">
        <v>1203</v>
      </c>
      <c r="L559">
        <v>5948003.8700000001</v>
      </c>
      <c r="M559" t="str">
        <f>IF(Tbl_ExpendInput[[#This Row],[Fund Detail Code]]="09119",Tbl_ExpendInput[[#This Row],[Fund Group Name]],IF(ISNUMBER(SEARCH("covid",Tbl_ExpendInput[[#This Row],[Fund Detail Name]]))=TRUE,"COVID Funds",Tbl_ExpendInput[[#This Row],[Fund Group Name]]))</f>
        <v>Higher Education Operating</v>
      </c>
      <c r="N559" s="14" t="str">
        <f>IF(Tbl_ExpendInput[[#This Row],[Fund Detail Code]]="09119",Tbl_ExpendInput[[#This Row],[Fund Group Code]],IF(ISNUMBER(SEARCH("covid",Tbl_ExpendInput[[#This Row],[Fund Detail Name]]))=TRUE,"99",Tbl_ExpendInput[[#This Row],[Fund Group Code]]))</f>
        <v>03</v>
      </c>
      <c r="O559" s="14">
        <f>VLOOKUP(Tbl_ExpendInput[[#This Row],[Agency Code]],TblAgencies[],12,FALSE)</f>
        <v>246</v>
      </c>
    </row>
    <row r="560" spans="1:15" x14ac:dyDescent="0.35">
      <c r="A560">
        <v>2022</v>
      </c>
      <c r="B560" t="s">
        <v>1532</v>
      </c>
      <c r="C560" t="s">
        <v>277</v>
      </c>
      <c r="D560" s="17">
        <v>246</v>
      </c>
      <c r="E560" t="s">
        <v>319</v>
      </c>
      <c r="F560" t="s">
        <v>1635</v>
      </c>
      <c r="G560" t="s">
        <v>1636</v>
      </c>
      <c r="H560" t="s">
        <v>1532</v>
      </c>
      <c r="I560" t="s">
        <v>1053</v>
      </c>
      <c r="J560" t="s">
        <v>1618</v>
      </c>
      <c r="K560" t="s">
        <v>1204</v>
      </c>
      <c r="L560">
        <v>26489.69</v>
      </c>
      <c r="M560" t="str">
        <f>IF(Tbl_ExpendInput[[#This Row],[Fund Detail Code]]="09119",Tbl_ExpendInput[[#This Row],[Fund Group Name]],IF(ISNUMBER(SEARCH("covid",Tbl_ExpendInput[[#This Row],[Fund Detail Name]]))=TRUE,"COVID Funds",Tbl_ExpendInput[[#This Row],[Fund Group Name]]))</f>
        <v>Higher Education Operating</v>
      </c>
      <c r="N560" s="14" t="str">
        <f>IF(Tbl_ExpendInput[[#This Row],[Fund Detail Code]]="09119",Tbl_ExpendInput[[#This Row],[Fund Group Code]],IF(ISNUMBER(SEARCH("covid",Tbl_ExpendInput[[#This Row],[Fund Detail Name]]))=TRUE,"99",Tbl_ExpendInput[[#This Row],[Fund Group Code]]))</f>
        <v>03</v>
      </c>
      <c r="O560" s="14">
        <f>VLOOKUP(Tbl_ExpendInput[[#This Row],[Agency Code]],TblAgencies[],12,FALSE)</f>
        <v>246</v>
      </c>
    </row>
    <row r="561" spans="1:15" x14ac:dyDescent="0.35">
      <c r="A561">
        <v>2022</v>
      </c>
      <c r="B561" t="s">
        <v>1532</v>
      </c>
      <c r="C561" t="s">
        <v>277</v>
      </c>
      <c r="D561" s="17">
        <v>246</v>
      </c>
      <c r="E561" t="s">
        <v>319</v>
      </c>
      <c r="F561" t="s">
        <v>1635</v>
      </c>
      <c r="G561" t="s">
        <v>1636</v>
      </c>
      <c r="H561" t="s">
        <v>1622</v>
      </c>
      <c r="I561" t="s">
        <v>1180</v>
      </c>
      <c r="J561" t="s">
        <v>1623</v>
      </c>
      <c r="K561" t="s">
        <v>1210</v>
      </c>
      <c r="L561">
        <v>873802.2</v>
      </c>
      <c r="M561" t="str">
        <f>IF(Tbl_ExpendInput[[#This Row],[Fund Detail Code]]="09119",Tbl_ExpendInput[[#This Row],[Fund Group Name]],IF(ISNUMBER(SEARCH("covid",Tbl_ExpendInput[[#This Row],[Fund Detail Name]]))=TRUE,"COVID Funds",Tbl_ExpendInput[[#This Row],[Fund Group Name]]))</f>
        <v>Debt Service</v>
      </c>
      <c r="N561" s="14" t="str">
        <f>IF(Tbl_ExpendInput[[#This Row],[Fund Detail Code]]="09119",Tbl_ExpendInput[[#This Row],[Fund Group Code]],IF(ISNUMBER(SEARCH("covid",Tbl_ExpendInput[[#This Row],[Fund Detail Name]]))=TRUE,"99",Tbl_ExpendInput[[#This Row],[Fund Group Code]]))</f>
        <v>08</v>
      </c>
      <c r="O561" s="14">
        <f>VLOOKUP(Tbl_ExpendInput[[#This Row],[Agency Code]],TblAgencies[],12,FALSE)</f>
        <v>246</v>
      </c>
    </row>
    <row r="562" spans="1:15" x14ac:dyDescent="0.35">
      <c r="A562">
        <v>2022</v>
      </c>
      <c r="B562" t="s">
        <v>1532</v>
      </c>
      <c r="C562" t="s">
        <v>277</v>
      </c>
      <c r="D562" s="17">
        <v>247</v>
      </c>
      <c r="E562" t="s">
        <v>301</v>
      </c>
      <c r="F562" t="s">
        <v>1615</v>
      </c>
      <c r="G562" t="s">
        <v>1616</v>
      </c>
      <c r="H562" t="s">
        <v>1532</v>
      </c>
      <c r="I562" t="s">
        <v>1053</v>
      </c>
      <c r="J562" t="s">
        <v>1617</v>
      </c>
      <c r="K562" t="s">
        <v>1053</v>
      </c>
      <c r="L562">
        <v>0</v>
      </c>
      <c r="M562" t="str">
        <f>IF(Tbl_ExpendInput[[#This Row],[Fund Detail Code]]="09119",Tbl_ExpendInput[[#This Row],[Fund Group Name]],IF(ISNUMBER(SEARCH("covid",Tbl_ExpendInput[[#This Row],[Fund Detail Name]]))=TRUE,"COVID Funds",Tbl_ExpendInput[[#This Row],[Fund Group Name]]))</f>
        <v>Higher Education Operating</v>
      </c>
      <c r="N562" s="14" t="str">
        <f>IF(Tbl_ExpendInput[[#This Row],[Fund Detail Code]]="09119",Tbl_ExpendInput[[#This Row],[Fund Group Code]],IF(ISNUMBER(SEARCH("covid",Tbl_ExpendInput[[#This Row],[Fund Detail Name]]))=TRUE,"99",Tbl_ExpendInput[[#This Row],[Fund Group Code]]))</f>
        <v>03</v>
      </c>
      <c r="O562" s="14">
        <f>VLOOKUP(Tbl_ExpendInput[[#This Row],[Agency Code]],TblAgencies[],12,FALSE)</f>
        <v>247</v>
      </c>
    </row>
    <row r="563" spans="1:15" x14ac:dyDescent="0.35">
      <c r="A563">
        <v>2022</v>
      </c>
      <c r="B563" t="s">
        <v>1532</v>
      </c>
      <c r="C563" t="s">
        <v>277</v>
      </c>
      <c r="D563" s="17">
        <v>247</v>
      </c>
      <c r="E563" t="s">
        <v>301</v>
      </c>
      <c r="F563" t="s">
        <v>1615</v>
      </c>
      <c r="G563" t="s">
        <v>1616</v>
      </c>
      <c r="H563" t="s">
        <v>1532</v>
      </c>
      <c r="I563" t="s">
        <v>1053</v>
      </c>
      <c r="J563" t="s">
        <v>1618</v>
      </c>
      <c r="K563" t="s">
        <v>1204</v>
      </c>
      <c r="L563">
        <v>715715.89</v>
      </c>
      <c r="M563" t="str">
        <f>IF(Tbl_ExpendInput[[#This Row],[Fund Detail Code]]="09119",Tbl_ExpendInput[[#This Row],[Fund Group Name]],IF(ISNUMBER(SEARCH("covid",Tbl_ExpendInput[[#This Row],[Fund Detail Name]]))=TRUE,"COVID Funds",Tbl_ExpendInput[[#This Row],[Fund Group Name]]))</f>
        <v>Higher Education Operating</v>
      </c>
      <c r="N563" s="14" t="str">
        <f>IF(Tbl_ExpendInput[[#This Row],[Fund Detail Code]]="09119",Tbl_ExpendInput[[#This Row],[Fund Group Code]],IF(ISNUMBER(SEARCH("covid",Tbl_ExpendInput[[#This Row],[Fund Detail Name]]))=TRUE,"99",Tbl_ExpendInput[[#This Row],[Fund Group Code]]))</f>
        <v>03</v>
      </c>
      <c r="O563" s="14">
        <f>VLOOKUP(Tbl_ExpendInput[[#This Row],[Agency Code]],TblAgencies[],12,FALSE)</f>
        <v>247</v>
      </c>
    </row>
    <row r="564" spans="1:15" x14ac:dyDescent="0.35">
      <c r="A564">
        <v>2022</v>
      </c>
      <c r="B564" t="s">
        <v>1532</v>
      </c>
      <c r="C564" t="s">
        <v>277</v>
      </c>
      <c r="D564" s="17">
        <v>247</v>
      </c>
      <c r="E564" t="s">
        <v>301</v>
      </c>
      <c r="F564" t="s">
        <v>3008</v>
      </c>
      <c r="G564" t="s">
        <v>3009</v>
      </c>
      <c r="H564" t="s">
        <v>1532</v>
      </c>
      <c r="I564" t="s">
        <v>1053</v>
      </c>
      <c r="J564" t="s">
        <v>1617</v>
      </c>
      <c r="K564" t="s">
        <v>1053</v>
      </c>
      <c r="L564">
        <v>388983043.44</v>
      </c>
      <c r="M564" t="str">
        <f>IF(Tbl_ExpendInput[[#This Row],[Fund Detail Code]]="09119",Tbl_ExpendInput[[#This Row],[Fund Group Name]],IF(ISNUMBER(SEARCH("covid",Tbl_ExpendInput[[#This Row],[Fund Detail Name]]))=TRUE,"COVID Funds",Tbl_ExpendInput[[#This Row],[Fund Group Name]]))</f>
        <v>Higher Education Operating</v>
      </c>
      <c r="N564" s="14" t="str">
        <f>IF(Tbl_ExpendInput[[#This Row],[Fund Detail Code]]="09119",Tbl_ExpendInput[[#This Row],[Fund Group Code]],IF(ISNUMBER(SEARCH("covid",Tbl_ExpendInput[[#This Row],[Fund Detail Name]]))=TRUE,"99",Tbl_ExpendInput[[#This Row],[Fund Group Code]]))</f>
        <v>03</v>
      </c>
      <c r="O564" s="14">
        <f>VLOOKUP(Tbl_ExpendInput[[#This Row],[Agency Code]],TblAgencies[],12,FALSE)</f>
        <v>247</v>
      </c>
    </row>
    <row r="565" spans="1:15" x14ac:dyDescent="0.35">
      <c r="A565">
        <v>2022</v>
      </c>
      <c r="B565" t="s">
        <v>1532</v>
      </c>
      <c r="C565" t="s">
        <v>277</v>
      </c>
      <c r="D565" s="17">
        <v>247</v>
      </c>
      <c r="E565" t="s">
        <v>301</v>
      </c>
      <c r="F565" t="s">
        <v>3008</v>
      </c>
      <c r="G565" t="s">
        <v>3009</v>
      </c>
      <c r="H565" t="s">
        <v>1532</v>
      </c>
      <c r="I565" t="s">
        <v>1053</v>
      </c>
      <c r="J565" t="s">
        <v>1618</v>
      </c>
      <c r="K565" t="s">
        <v>1204</v>
      </c>
      <c r="L565">
        <v>0</v>
      </c>
      <c r="M565" t="str">
        <f>IF(Tbl_ExpendInput[[#This Row],[Fund Detail Code]]="09119",Tbl_ExpendInput[[#This Row],[Fund Group Name]],IF(ISNUMBER(SEARCH("covid",Tbl_ExpendInput[[#This Row],[Fund Detail Name]]))=TRUE,"COVID Funds",Tbl_ExpendInput[[#This Row],[Fund Group Name]]))</f>
        <v>Higher Education Operating</v>
      </c>
      <c r="N565" s="14" t="str">
        <f>IF(Tbl_ExpendInput[[#This Row],[Fund Detail Code]]="09119",Tbl_ExpendInput[[#This Row],[Fund Group Code]],IF(ISNUMBER(SEARCH("covid",Tbl_ExpendInput[[#This Row],[Fund Detail Name]]))=TRUE,"99",Tbl_ExpendInput[[#This Row],[Fund Group Code]]))</f>
        <v>03</v>
      </c>
      <c r="O565" s="14">
        <f>VLOOKUP(Tbl_ExpendInput[[#This Row],[Agency Code]],TblAgencies[],12,FALSE)</f>
        <v>247</v>
      </c>
    </row>
    <row r="566" spans="1:15" x14ac:dyDescent="0.35">
      <c r="A566">
        <v>2022</v>
      </c>
      <c r="B566" t="s">
        <v>1532</v>
      </c>
      <c r="C566" t="s">
        <v>277</v>
      </c>
      <c r="D566" s="17">
        <v>247</v>
      </c>
      <c r="E566" t="s">
        <v>301</v>
      </c>
      <c r="F566" t="s">
        <v>3008</v>
      </c>
      <c r="G566" t="s">
        <v>3009</v>
      </c>
      <c r="H566" t="s">
        <v>1532</v>
      </c>
      <c r="I566" t="s">
        <v>1053</v>
      </c>
      <c r="J566" t="s">
        <v>1537</v>
      </c>
      <c r="K566" t="s">
        <v>949</v>
      </c>
      <c r="L566">
        <v>893.33</v>
      </c>
      <c r="M566" t="str">
        <f>IF(Tbl_ExpendInput[[#This Row],[Fund Detail Code]]="09119",Tbl_ExpendInput[[#This Row],[Fund Group Name]],IF(ISNUMBER(SEARCH("covid",Tbl_ExpendInput[[#This Row],[Fund Detail Name]]))=TRUE,"COVID Funds",Tbl_ExpendInput[[#This Row],[Fund Group Name]]))</f>
        <v>COVID Funds</v>
      </c>
      <c r="N566" s="14" t="str">
        <f>IF(Tbl_ExpendInput[[#This Row],[Fund Detail Code]]="09119",Tbl_ExpendInput[[#This Row],[Fund Group Code]],IF(ISNUMBER(SEARCH("covid",Tbl_ExpendInput[[#This Row],[Fund Detail Name]]))=TRUE,"99",Tbl_ExpendInput[[#This Row],[Fund Group Code]]))</f>
        <v>99</v>
      </c>
      <c r="O566" s="14">
        <f>VLOOKUP(Tbl_ExpendInput[[#This Row],[Agency Code]],TblAgencies[],12,FALSE)</f>
        <v>247</v>
      </c>
    </row>
    <row r="567" spans="1:15" x14ac:dyDescent="0.35">
      <c r="A567">
        <v>2022</v>
      </c>
      <c r="B567" t="s">
        <v>1532</v>
      </c>
      <c r="C567" t="s">
        <v>277</v>
      </c>
      <c r="D567" s="17">
        <v>247</v>
      </c>
      <c r="E567" t="s">
        <v>301</v>
      </c>
      <c r="F567" t="s">
        <v>3010</v>
      </c>
      <c r="G567" t="s">
        <v>3011</v>
      </c>
      <c r="H567" t="s">
        <v>1532</v>
      </c>
      <c r="I567" t="s">
        <v>1053</v>
      </c>
      <c r="J567" t="s">
        <v>1617</v>
      </c>
      <c r="K567" t="s">
        <v>1053</v>
      </c>
      <c r="L567">
        <v>9983915.4499999993</v>
      </c>
      <c r="M567" t="str">
        <f>IF(Tbl_ExpendInput[[#This Row],[Fund Detail Code]]="09119",Tbl_ExpendInput[[#This Row],[Fund Group Name]],IF(ISNUMBER(SEARCH("covid",Tbl_ExpendInput[[#This Row],[Fund Detail Name]]))=TRUE,"COVID Funds",Tbl_ExpendInput[[#This Row],[Fund Group Name]]))</f>
        <v>Higher Education Operating</v>
      </c>
      <c r="N567" s="14" t="str">
        <f>IF(Tbl_ExpendInput[[#This Row],[Fund Detail Code]]="09119",Tbl_ExpendInput[[#This Row],[Fund Group Code]],IF(ISNUMBER(SEARCH("covid",Tbl_ExpendInput[[#This Row],[Fund Detail Name]]))=TRUE,"99",Tbl_ExpendInput[[#This Row],[Fund Group Code]]))</f>
        <v>03</v>
      </c>
      <c r="O567" s="14">
        <f>VLOOKUP(Tbl_ExpendInput[[#This Row],[Agency Code]],TblAgencies[],12,FALSE)</f>
        <v>247</v>
      </c>
    </row>
    <row r="568" spans="1:15" x14ac:dyDescent="0.35">
      <c r="A568">
        <v>2022</v>
      </c>
      <c r="B568" t="s">
        <v>1532</v>
      </c>
      <c r="C568" t="s">
        <v>277</v>
      </c>
      <c r="D568" s="17">
        <v>247</v>
      </c>
      <c r="E568" t="s">
        <v>301</v>
      </c>
      <c r="F568" t="s">
        <v>3012</v>
      </c>
      <c r="G568" t="s">
        <v>3013</v>
      </c>
      <c r="H568" t="s">
        <v>1532</v>
      </c>
      <c r="I568" t="s">
        <v>1053</v>
      </c>
      <c r="J568" t="s">
        <v>1617</v>
      </c>
      <c r="K568" t="s">
        <v>1053</v>
      </c>
      <c r="L568">
        <v>-3626628.6</v>
      </c>
      <c r="M568" t="str">
        <f>IF(Tbl_ExpendInput[[#This Row],[Fund Detail Code]]="09119",Tbl_ExpendInput[[#This Row],[Fund Group Name]],IF(ISNUMBER(SEARCH("covid",Tbl_ExpendInput[[#This Row],[Fund Detail Name]]))=TRUE,"COVID Funds",Tbl_ExpendInput[[#This Row],[Fund Group Name]]))</f>
        <v>Higher Education Operating</v>
      </c>
      <c r="N568" s="14" t="str">
        <f>IF(Tbl_ExpendInput[[#This Row],[Fund Detail Code]]="09119",Tbl_ExpendInput[[#This Row],[Fund Group Code]],IF(ISNUMBER(SEARCH("covid",Tbl_ExpendInput[[#This Row],[Fund Detail Name]]))=TRUE,"99",Tbl_ExpendInput[[#This Row],[Fund Group Code]]))</f>
        <v>03</v>
      </c>
      <c r="O568" s="14">
        <f>VLOOKUP(Tbl_ExpendInput[[#This Row],[Agency Code]],TblAgencies[],12,FALSE)</f>
        <v>247</v>
      </c>
    </row>
    <row r="569" spans="1:15" x14ac:dyDescent="0.35">
      <c r="A569">
        <v>2022</v>
      </c>
      <c r="B569" t="s">
        <v>1532</v>
      </c>
      <c r="C569" t="s">
        <v>277</v>
      </c>
      <c r="D569" s="17">
        <v>247</v>
      </c>
      <c r="E569" t="s">
        <v>301</v>
      </c>
      <c r="F569" t="s">
        <v>3014</v>
      </c>
      <c r="G569" t="s">
        <v>3015</v>
      </c>
      <c r="H569" t="s">
        <v>1532</v>
      </c>
      <c r="I569" t="s">
        <v>1053</v>
      </c>
      <c r="J569" t="s">
        <v>1617</v>
      </c>
      <c r="K569" t="s">
        <v>1053</v>
      </c>
      <c r="L569">
        <v>91111484.430000007</v>
      </c>
      <c r="M569" t="str">
        <f>IF(Tbl_ExpendInput[[#This Row],[Fund Detail Code]]="09119",Tbl_ExpendInput[[#This Row],[Fund Group Name]],IF(ISNUMBER(SEARCH("covid",Tbl_ExpendInput[[#This Row],[Fund Detail Name]]))=TRUE,"COVID Funds",Tbl_ExpendInput[[#This Row],[Fund Group Name]]))</f>
        <v>Higher Education Operating</v>
      </c>
      <c r="N569" s="14" t="str">
        <f>IF(Tbl_ExpendInput[[#This Row],[Fund Detail Code]]="09119",Tbl_ExpendInput[[#This Row],[Fund Group Code]],IF(ISNUMBER(SEARCH("covid",Tbl_ExpendInput[[#This Row],[Fund Detail Name]]))=TRUE,"99",Tbl_ExpendInput[[#This Row],[Fund Group Code]]))</f>
        <v>03</v>
      </c>
      <c r="O569" s="14">
        <f>VLOOKUP(Tbl_ExpendInput[[#This Row],[Agency Code]],TblAgencies[],12,FALSE)</f>
        <v>247</v>
      </c>
    </row>
    <row r="570" spans="1:15" x14ac:dyDescent="0.35">
      <c r="A570">
        <v>2022</v>
      </c>
      <c r="B570" t="s">
        <v>1532</v>
      </c>
      <c r="C570" t="s">
        <v>277</v>
      </c>
      <c r="D570" s="17">
        <v>247</v>
      </c>
      <c r="E570" t="s">
        <v>301</v>
      </c>
      <c r="F570" t="s">
        <v>3014</v>
      </c>
      <c r="G570" t="s">
        <v>3015</v>
      </c>
      <c r="H570" t="s">
        <v>1532</v>
      </c>
      <c r="I570" t="s">
        <v>1053</v>
      </c>
      <c r="J570" t="s">
        <v>1618</v>
      </c>
      <c r="K570" t="s">
        <v>1204</v>
      </c>
      <c r="L570">
        <v>0</v>
      </c>
      <c r="M570" t="str">
        <f>IF(Tbl_ExpendInput[[#This Row],[Fund Detail Code]]="09119",Tbl_ExpendInput[[#This Row],[Fund Group Name]],IF(ISNUMBER(SEARCH("covid",Tbl_ExpendInput[[#This Row],[Fund Detail Name]]))=TRUE,"COVID Funds",Tbl_ExpendInput[[#This Row],[Fund Group Name]]))</f>
        <v>Higher Education Operating</v>
      </c>
      <c r="N570" s="14" t="str">
        <f>IF(Tbl_ExpendInput[[#This Row],[Fund Detail Code]]="09119",Tbl_ExpendInput[[#This Row],[Fund Group Code]],IF(ISNUMBER(SEARCH("covid",Tbl_ExpendInput[[#This Row],[Fund Detail Name]]))=TRUE,"99",Tbl_ExpendInput[[#This Row],[Fund Group Code]]))</f>
        <v>03</v>
      </c>
      <c r="O570" s="14">
        <f>VLOOKUP(Tbl_ExpendInput[[#This Row],[Agency Code]],TblAgencies[],12,FALSE)</f>
        <v>247</v>
      </c>
    </row>
    <row r="571" spans="1:15" x14ac:dyDescent="0.35">
      <c r="A571">
        <v>2022</v>
      </c>
      <c r="B571" t="s">
        <v>1532</v>
      </c>
      <c r="C571" t="s">
        <v>277</v>
      </c>
      <c r="D571" s="17">
        <v>247</v>
      </c>
      <c r="E571" t="s">
        <v>301</v>
      </c>
      <c r="F571" t="s">
        <v>3016</v>
      </c>
      <c r="G571" t="s">
        <v>3017</v>
      </c>
      <c r="H571" t="s">
        <v>1532</v>
      </c>
      <c r="I571" t="s">
        <v>1053</v>
      </c>
      <c r="J571" t="s">
        <v>1617</v>
      </c>
      <c r="K571" t="s">
        <v>1053</v>
      </c>
      <c r="L571">
        <v>36847592.170000002</v>
      </c>
      <c r="M571" t="str">
        <f>IF(Tbl_ExpendInput[[#This Row],[Fund Detail Code]]="09119",Tbl_ExpendInput[[#This Row],[Fund Group Name]],IF(ISNUMBER(SEARCH("covid",Tbl_ExpendInput[[#This Row],[Fund Detail Name]]))=TRUE,"COVID Funds",Tbl_ExpendInput[[#This Row],[Fund Group Name]]))</f>
        <v>Higher Education Operating</v>
      </c>
      <c r="N571" s="14" t="str">
        <f>IF(Tbl_ExpendInput[[#This Row],[Fund Detail Code]]="09119",Tbl_ExpendInput[[#This Row],[Fund Group Code]],IF(ISNUMBER(SEARCH("covid",Tbl_ExpendInput[[#This Row],[Fund Detail Name]]))=TRUE,"99",Tbl_ExpendInput[[#This Row],[Fund Group Code]]))</f>
        <v>03</v>
      </c>
      <c r="O571" s="14">
        <f>VLOOKUP(Tbl_ExpendInput[[#This Row],[Agency Code]],TblAgencies[],12,FALSE)</f>
        <v>247</v>
      </c>
    </row>
    <row r="572" spans="1:15" x14ac:dyDescent="0.35">
      <c r="A572">
        <v>2022</v>
      </c>
      <c r="B572" t="s">
        <v>1532</v>
      </c>
      <c r="C572" t="s">
        <v>277</v>
      </c>
      <c r="D572" s="17">
        <v>247</v>
      </c>
      <c r="E572" t="s">
        <v>301</v>
      </c>
      <c r="F572" t="s">
        <v>3016</v>
      </c>
      <c r="G572" t="s">
        <v>3017</v>
      </c>
      <c r="H572" t="s">
        <v>1532</v>
      </c>
      <c r="I572" t="s">
        <v>1053</v>
      </c>
      <c r="J572" t="s">
        <v>1618</v>
      </c>
      <c r="K572" t="s">
        <v>1204</v>
      </c>
      <c r="L572">
        <v>0</v>
      </c>
      <c r="M572" t="str">
        <f>IF(Tbl_ExpendInput[[#This Row],[Fund Detail Code]]="09119",Tbl_ExpendInput[[#This Row],[Fund Group Name]],IF(ISNUMBER(SEARCH("covid",Tbl_ExpendInput[[#This Row],[Fund Detail Name]]))=TRUE,"COVID Funds",Tbl_ExpendInput[[#This Row],[Fund Group Name]]))</f>
        <v>Higher Education Operating</v>
      </c>
      <c r="N572" s="14" t="str">
        <f>IF(Tbl_ExpendInput[[#This Row],[Fund Detail Code]]="09119",Tbl_ExpendInput[[#This Row],[Fund Group Code]],IF(ISNUMBER(SEARCH("covid",Tbl_ExpendInput[[#This Row],[Fund Detail Name]]))=TRUE,"99",Tbl_ExpendInput[[#This Row],[Fund Group Code]]))</f>
        <v>03</v>
      </c>
      <c r="O572" s="14">
        <f>VLOOKUP(Tbl_ExpendInput[[#This Row],[Agency Code]],TblAgencies[],12,FALSE)</f>
        <v>247</v>
      </c>
    </row>
    <row r="573" spans="1:15" x14ac:dyDescent="0.35">
      <c r="A573">
        <v>2022</v>
      </c>
      <c r="B573" t="s">
        <v>1532</v>
      </c>
      <c r="C573" t="s">
        <v>277</v>
      </c>
      <c r="D573" s="17">
        <v>247</v>
      </c>
      <c r="E573" t="s">
        <v>301</v>
      </c>
      <c r="F573" t="s">
        <v>3018</v>
      </c>
      <c r="G573" t="s">
        <v>3019</v>
      </c>
      <c r="H573" t="s">
        <v>1532</v>
      </c>
      <c r="I573" t="s">
        <v>1053</v>
      </c>
      <c r="J573" t="s">
        <v>1617</v>
      </c>
      <c r="K573" t="s">
        <v>1053</v>
      </c>
      <c r="L573">
        <v>80940897.430000007</v>
      </c>
      <c r="M573" t="str">
        <f>IF(Tbl_ExpendInput[[#This Row],[Fund Detail Code]]="09119",Tbl_ExpendInput[[#This Row],[Fund Group Name]],IF(ISNUMBER(SEARCH("covid",Tbl_ExpendInput[[#This Row],[Fund Detail Name]]))=TRUE,"COVID Funds",Tbl_ExpendInput[[#This Row],[Fund Group Name]]))</f>
        <v>Higher Education Operating</v>
      </c>
      <c r="N573" s="14" t="str">
        <f>IF(Tbl_ExpendInput[[#This Row],[Fund Detail Code]]="09119",Tbl_ExpendInput[[#This Row],[Fund Group Code]],IF(ISNUMBER(SEARCH("covid",Tbl_ExpendInput[[#This Row],[Fund Detail Name]]))=TRUE,"99",Tbl_ExpendInput[[#This Row],[Fund Group Code]]))</f>
        <v>03</v>
      </c>
      <c r="O573" s="14">
        <f>VLOOKUP(Tbl_ExpendInput[[#This Row],[Agency Code]],TblAgencies[],12,FALSE)</f>
        <v>247</v>
      </c>
    </row>
    <row r="574" spans="1:15" x14ac:dyDescent="0.35">
      <c r="A574">
        <v>2022</v>
      </c>
      <c r="B574" t="s">
        <v>1532</v>
      </c>
      <c r="C574" t="s">
        <v>277</v>
      </c>
      <c r="D574" s="17">
        <v>247</v>
      </c>
      <c r="E574" t="s">
        <v>301</v>
      </c>
      <c r="F574" t="s">
        <v>3018</v>
      </c>
      <c r="G574" t="s">
        <v>3019</v>
      </c>
      <c r="H574" t="s">
        <v>1532</v>
      </c>
      <c r="I574" t="s">
        <v>1053</v>
      </c>
      <c r="J574" t="s">
        <v>1618</v>
      </c>
      <c r="K574" t="s">
        <v>1204</v>
      </c>
      <c r="L574">
        <v>0</v>
      </c>
      <c r="M574" t="str">
        <f>IF(Tbl_ExpendInput[[#This Row],[Fund Detail Code]]="09119",Tbl_ExpendInput[[#This Row],[Fund Group Name]],IF(ISNUMBER(SEARCH("covid",Tbl_ExpendInput[[#This Row],[Fund Detail Name]]))=TRUE,"COVID Funds",Tbl_ExpendInput[[#This Row],[Fund Group Name]]))</f>
        <v>Higher Education Operating</v>
      </c>
      <c r="N574" s="14" t="str">
        <f>IF(Tbl_ExpendInput[[#This Row],[Fund Detail Code]]="09119",Tbl_ExpendInput[[#This Row],[Fund Group Code]],IF(ISNUMBER(SEARCH("covid",Tbl_ExpendInput[[#This Row],[Fund Detail Name]]))=TRUE,"99",Tbl_ExpendInput[[#This Row],[Fund Group Code]]))</f>
        <v>03</v>
      </c>
      <c r="O574" s="14">
        <f>VLOOKUP(Tbl_ExpendInput[[#This Row],[Agency Code]],TblAgencies[],12,FALSE)</f>
        <v>247</v>
      </c>
    </row>
    <row r="575" spans="1:15" x14ac:dyDescent="0.35">
      <c r="A575">
        <v>2022</v>
      </c>
      <c r="B575" t="s">
        <v>1532</v>
      </c>
      <c r="C575" t="s">
        <v>277</v>
      </c>
      <c r="D575" s="17">
        <v>247</v>
      </c>
      <c r="E575" t="s">
        <v>301</v>
      </c>
      <c r="F575" t="s">
        <v>3020</v>
      </c>
      <c r="G575" t="s">
        <v>3021</v>
      </c>
      <c r="H575" t="s">
        <v>1532</v>
      </c>
      <c r="I575" t="s">
        <v>1053</v>
      </c>
      <c r="J575" t="s">
        <v>1617</v>
      </c>
      <c r="K575" t="s">
        <v>1053</v>
      </c>
      <c r="L575">
        <v>60404331.93</v>
      </c>
      <c r="M575" t="str">
        <f>IF(Tbl_ExpendInput[[#This Row],[Fund Detail Code]]="09119",Tbl_ExpendInput[[#This Row],[Fund Group Name]],IF(ISNUMBER(SEARCH("covid",Tbl_ExpendInput[[#This Row],[Fund Detail Name]]))=TRUE,"COVID Funds",Tbl_ExpendInput[[#This Row],[Fund Group Name]]))</f>
        <v>Higher Education Operating</v>
      </c>
      <c r="N575" s="14" t="str">
        <f>IF(Tbl_ExpendInput[[#This Row],[Fund Detail Code]]="09119",Tbl_ExpendInput[[#This Row],[Fund Group Code]],IF(ISNUMBER(SEARCH("covid",Tbl_ExpendInput[[#This Row],[Fund Detail Name]]))=TRUE,"99",Tbl_ExpendInput[[#This Row],[Fund Group Code]]))</f>
        <v>03</v>
      </c>
      <c r="O575" s="14">
        <f>VLOOKUP(Tbl_ExpendInput[[#This Row],[Agency Code]],TblAgencies[],12,FALSE)</f>
        <v>247</v>
      </c>
    </row>
    <row r="576" spans="1:15" x14ac:dyDescent="0.35">
      <c r="A576">
        <v>2022</v>
      </c>
      <c r="B576" t="s">
        <v>1532</v>
      </c>
      <c r="C576" t="s">
        <v>277</v>
      </c>
      <c r="D576" s="17">
        <v>247</v>
      </c>
      <c r="E576" t="s">
        <v>301</v>
      </c>
      <c r="F576" t="s">
        <v>1624</v>
      </c>
      <c r="G576" t="s">
        <v>1625</v>
      </c>
      <c r="H576" t="s">
        <v>1552</v>
      </c>
      <c r="I576" t="s">
        <v>927</v>
      </c>
      <c r="J576" t="s">
        <v>1553</v>
      </c>
      <c r="K576" t="s">
        <v>928</v>
      </c>
      <c r="L576">
        <v>38861864</v>
      </c>
      <c r="M576" t="str">
        <f>IF(Tbl_ExpendInput[[#This Row],[Fund Detail Code]]="09119",Tbl_ExpendInput[[#This Row],[Fund Group Name]],IF(ISNUMBER(SEARCH("covid",Tbl_ExpendInput[[#This Row],[Fund Detail Name]]))=TRUE,"COVID Funds",Tbl_ExpendInput[[#This Row],[Fund Group Name]]))</f>
        <v>General</v>
      </c>
      <c r="N576" s="14" t="str">
        <f>IF(Tbl_ExpendInput[[#This Row],[Fund Detail Code]]="09119",Tbl_ExpendInput[[#This Row],[Fund Group Code]],IF(ISNUMBER(SEARCH("covid",Tbl_ExpendInput[[#This Row],[Fund Detail Name]]))=TRUE,"99",Tbl_ExpendInput[[#This Row],[Fund Group Code]]))</f>
        <v>01</v>
      </c>
      <c r="O576" s="14">
        <f>VLOOKUP(Tbl_ExpendInput[[#This Row],[Agency Code]],TblAgencies[],12,FALSE)</f>
        <v>247</v>
      </c>
    </row>
    <row r="577" spans="1:15" x14ac:dyDescent="0.35">
      <c r="A577">
        <v>2022</v>
      </c>
      <c r="B577" t="s">
        <v>1532</v>
      </c>
      <c r="C577" t="s">
        <v>277</v>
      </c>
      <c r="D577" s="17">
        <v>247</v>
      </c>
      <c r="E577" t="s">
        <v>301</v>
      </c>
      <c r="F577" t="s">
        <v>1624</v>
      </c>
      <c r="G577" t="s">
        <v>1625</v>
      </c>
      <c r="H577" t="s">
        <v>1532</v>
      </c>
      <c r="I577" t="s">
        <v>1053</v>
      </c>
      <c r="J577" t="s">
        <v>1617</v>
      </c>
      <c r="K577" t="s">
        <v>1053</v>
      </c>
      <c r="L577">
        <v>20696000</v>
      </c>
      <c r="M577" t="str">
        <f>IF(Tbl_ExpendInput[[#This Row],[Fund Detail Code]]="09119",Tbl_ExpendInput[[#This Row],[Fund Group Name]],IF(ISNUMBER(SEARCH("covid",Tbl_ExpendInput[[#This Row],[Fund Detail Name]]))=TRUE,"COVID Funds",Tbl_ExpendInput[[#This Row],[Fund Group Name]]))</f>
        <v>Higher Education Operating</v>
      </c>
      <c r="N577" s="14" t="str">
        <f>IF(Tbl_ExpendInput[[#This Row],[Fund Detail Code]]="09119",Tbl_ExpendInput[[#This Row],[Fund Group Code]],IF(ISNUMBER(SEARCH("covid",Tbl_ExpendInput[[#This Row],[Fund Detail Name]]))=TRUE,"99",Tbl_ExpendInput[[#This Row],[Fund Group Code]]))</f>
        <v>03</v>
      </c>
      <c r="O577" s="14">
        <f>VLOOKUP(Tbl_ExpendInput[[#This Row],[Agency Code]],TblAgencies[],12,FALSE)</f>
        <v>247</v>
      </c>
    </row>
    <row r="578" spans="1:15" x14ac:dyDescent="0.35">
      <c r="A578">
        <v>2022</v>
      </c>
      <c r="B578" t="s">
        <v>1532</v>
      </c>
      <c r="C578" t="s">
        <v>277</v>
      </c>
      <c r="D578" s="17">
        <v>247</v>
      </c>
      <c r="E578" t="s">
        <v>301</v>
      </c>
      <c r="F578" t="s">
        <v>1624</v>
      </c>
      <c r="G578" t="s">
        <v>1625</v>
      </c>
      <c r="H578" t="s">
        <v>1532</v>
      </c>
      <c r="I578" t="s">
        <v>1053</v>
      </c>
      <c r="J578" t="s">
        <v>1626</v>
      </c>
      <c r="K578" t="s">
        <v>1201</v>
      </c>
      <c r="L578">
        <v>105000</v>
      </c>
      <c r="M578" t="str">
        <f>IF(Tbl_ExpendInput[[#This Row],[Fund Detail Code]]="09119",Tbl_ExpendInput[[#This Row],[Fund Group Name]],IF(ISNUMBER(SEARCH("covid",Tbl_ExpendInput[[#This Row],[Fund Detail Name]]))=TRUE,"COVID Funds",Tbl_ExpendInput[[#This Row],[Fund Group Name]]))</f>
        <v>Higher Education Operating</v>
      </c>
      <c r="N578" s="14" t="str">
        <f>IF(Tbl_ExpendInput[[#This Row],[Fund Detail Code]]="09119",Tbl_ExpendInput[[#This Row],[Fund Group Code]],IF(ISNUMBER(SEARCH("covid",Tbl_ExpendInput[[#This Row],[Fund Detail Name]]))=TRUE,"99",Tbl_ExpendInput[[#This Row],[Fund Group Code]]))</f>
        <v>03</v>
      </c>
      <c r="O578" s="14">
        <f>VLOOKUP(Tbl_ExpendInput[[#This Row],[Agency Code]],TblAgencies[],12,FALSE)</f>
        <v>247</v>
      </c>
    </row>
    <row r="579" spans="1:15" x14ac:dyDescent="0.35">
      <c r="A579">
        <v>2022</v>
      </c>
      <c r="B579" t="s">
        <v>1532</v>
      </c>
      <c r="C579" t="s">
        <v>277</v>
      </c>
      <c r="D579" s="17">
        <v>247</v>
      </c>
      <c r="E579" t="s">
        <v>301</v>
      </c>
      <c r="F579" t="s">
        <v>1624</v>
      </c>
      <c r="G579" t="s">
        <v>1625</v>
      </c>
      <c r="H579" t="s">
        <v>1532</v>
      </c>
      <c r="I579" t="s">
        <v>1053</v>
      </c>
      <c r="J579" t="s">
        <v>1628</v>
      </c>
      <c r="K579" t="s">
        <v>1170</v>
      </c>
      <c r="L579">
        <v>320383</v>
      </c>
      <c r="M579" t="str">
        <f>IF(Tbl_ExpendInput[[#This Row],[Fund Detail Code]]="09119",Tbl_ExpendInput[[#This Row],[Fund Group Name]],IF(ISNUMBER(SEARCH("covid",Tbl_ExpendInput[[#This Row],[Fund Detail Name]]))=TRUE,"COVID Funds",Tbl_ExpendInput[[#This Row],[Fund Group Name]]))</f>
        <v>COVID Funds</v>
      </c>
      <c r="N579" s="14" t="str">
        <f>IF(Tbl_ExpendInput[[#This Row],[Fund Detail Code]]="09119",Tbl_ExpendInput[[#This Row],[Fund Group Code]],IF(ISNUMBER(SEARCH("covid",Tbl_ExpendInput[[#This Row],[Fund Detail Name]]))=TRUE,"99",Tbl_ExpendInput[[#This Row],[Fund Group Code]]))</f>
        <v>99</v>
      </c>
      <c r="O579" s="14">
        <f>VLOOKUP(Tbl_ExpendInput[[#This Row],[Agency Code]],TblAgencies[],12,FALSE)</f>
        <v>247</v>
      </c>
    </row>
    <row r="580" spans="1:15" x14ac:dyDescent="0.35">
      <c r="A580">
        <v>2022</v>
      </c>
      <c r="B580" t="s">
        <v>1532</v>
      </c>
      <c r="C580" t="s">
        <v>277</v>
      </c>
      <c r="D580" s="17">
        <v>247</v>
      </c>
      <c r="E580" t="s">
        <v>301</v>
      </c>
      <c r="F580" t="s">
        <v>1624</v>
      </c>
      <c r="G580" t="s">
        <v>1625</v>
      </c>
      <c r="H580" t="s">
        <v>1532</v>
      </c>
      <c r="I580" t="s">
        <v>1053</v>
      </c>
      <c r="J580" t="s">
        <v>1538</v>
      </c>
      <c r="K580" t="s">
        <v>1214</v>
      </c>
      <c r="L580">
        <v>32100895.93</v>
      </c>
      <c r="M580" t="str">
        <f>IF(Tbl_ExpendInput[[#This Row],[Fund Detail Code]]="09119",Tbl_ExpendInput[[#This Row],[Fund Group Name]],IF(ISNUMBER(SEARCH("covid",Tbl_ExpendInput[[#This Row],[Fund Detail Name]]))=TRUE,"COVID Funds",Tbl_ExpendInput[[#This Row],[Fund Group Name]]))</f>
        <v>COVID Funds</v>
      </c>
      <c r="N580" s="14" t="str">
        <f>IF(Tbl_ExpendInput[[#This Row],[Fund Detail Code]]="09119",Tbl_ExpendInput[[#This Row],[Fund Group Code]],IF(ISNUMBER(SEARCH("covid",Tbl_ExpendInput[[#This Row],[Fund Detail Name]]))=TRUE,"99",Tbl_ExpendInput[[#This Row],[Fund Group Code]]))</f>
        <v>99</v>
      </c>
      <c r="O580" s="14">
        <f>VLOOKUP(Tbl_ExpendInput[[#This Row],[Agency Code]],TblAgencies[],12,FALSE)</f>
        <v>247</v>
      </c>
    </row>
    <row r="581" spans="1:15" x14ac:dyDescent="0.35">
      <c r="A581">
        <v>2022</v>
      </c>
      <c r="B581" t="s">
        <v>1532</v>
      </c>
      <c r="C581" t="s">
        <v>277</v>
      </c>
      <c r="D581" s="17">
        <v>247</v>
      </c>
      <c r="E581" t="s">
        <v>301</v>
      </c>
      <c r="F581" t="s">
        <v>1629</v>
      </c>
      <c r="G581" t="s">
        <v>1630</v>
      </c>
      <c r="H581" t="s">
        <v>1552</v>
      </c>
      <c r="I581" t="s">
        <v>927</v>
      </c>
      <c r="J581" t="s">
        <v>1553</v>
      </c>
      <c r="K581" t="s">
        <v>928</v>
      </c>
      <c r="L581">
        <v>2264014.2599999998</v>
      </c>
      <c r="M581" t="str">
        <f>IF(Tbl_ExpendInput[[#This Row],[Fund Detail Code]]="09119",Tbl_ExpendInput[[#This Row],[Fund Group Name]],IF(ISNUMBER(SEARCH("covid",Tbl_ExpendInput[[#This Row],[Fund Detail Name]]))=TRUE,"COVID Funds",Tbl_ExpendInput[[#This Row],[Fund Group Name]]))</f>
        <v>General</v>
      </c>
      <c r="N581" s="14" t="str">
        <f>IF(Tbl_ExpendInput[[#This Row],[Fund Detail Code]]="09119",Tbl_ExpendInput[[#This Row],[Fund Group Code]],IF(ISNUMBER(SEARCH("covid",Tbl_ExpendInput[[#This Row],[Fund Detail Name]]))=TRUE,"99",Tbl_ExpendInput[[#This Row],[Fund Group Code]]))</f>
        <v>01</v>
      </c>
      <c r="O581" s="14">
        <f>VLOOKUP(Tbl_ExpendInput[[#This Row],[Agency Code]],TblAgencies[],12,FALSE)</f>
        <v>247</v>
      </c>
    </row>
    <row r="582" spans="1:15" x14ac:dyDescent="0.35">
      <c r="A582">
        <v>2022</v>
      </c>
      <c r="B582" t="s">
        <v>1532</v>
      </c>
      <c r="C582" t="s">
        <v>277</v>
      </c>
      <c r="D582" s="17">
        <v>247</v>
      </c>
      <c r="E582" t="s">
        <v>301</v>
      </c>
      <c r="F582" t="s">
        <v>1629</v>
      </c>
      <c r="G582" t="s">
        <v>1630</v>
      </c>
      <c r="H582" t="s">
        <v>1532</v>
      </c>
      <c r="I582" t="s">
        <v>1053</v>
      </c>
      <c r="J582" t="s">
        <v>1617</v>
      </c>
      <c r="K582" t="s">
        <v>1053</v>
      </c>
      <c r="L582">
        <v>1942913.05</v>
      </c>
      <c r="M582" t="str">
        <f>IF(Tbl_ExpendInput[[#This Row],[Fund Detail Code]]="09119",Tbl_ExpendInput[[#This Row],[Fund Group Name]],IF(ISNUMBER(SEARCH("covid",Tbl_ExpendInput[[#This Row],[Fund Detail Name]]))=TRUE,"COVID Funds",Tbl_ExpendInput[[#This Row],[Fund Group Name]]))</f>
        <v>Higher Education Operating</v>
      </c>
      <c r="N582" s="14" t="str">
        <f>IF(Tbl_ExpendInput[[#This Row],[Fund Detail Code]]="09119",Tbl_ExpendInput[[#This Row],[Fund Group Code]],IF(ISNUMBER(SEARCH("covid",Tbl_ExpendInput[[#This Row],[Fund Detail Name]]))=TRUE,"99",Tbl_ExpendInput[[#This Row],[Fund Group Code]]))</f>
        <v>03</v>
      </c>
      <c r="O582" s="14">
        <f>VLOOKUP(Tbl_ExpendInput[[#This Row],[Agency Code]],TblAgencies[],12,FALSE)</f>
        <v>247</v>
      </c>
    </row>
    <row r="583" spans="1:15" x14ac:dyDescent="0.35">
      <c r="A583">
        <v>2022</v>
      </c>
      <c r="B583" t="s">
        <v>1532</v>
      </c>
      <c r="C583" t="s">
        <v>277</v>
      </c>
      <c r="D583" s="17">
        <v>247</v>
      </c>
      <c r="E583" t="s">
        <v>301</v>
      </c>
      <c r="F583" t="s">
        <v>1629</v>
      </c>
      <c r="G583" t="s">
        <v>1630</v>
      </c>
      <c r="H583" t="s">
        <v>1532</v>
      </c>
      <c r="I583" t="s">
        <v>1053</v>
      </c>
      <c r="J583" t="s">
        <v>1631</v>
      </c>
      <c r="K583" t="s">
        <v>1200</v>
      </c>
      <c r="L583">
        <v>191390710</v>
      </c>
      <c r="M583" t="str">
        <f>IF(Tbl_ExpendInput[[#This Row],[Fund Detail Code]]="09119",Tbl_ExpendInput[[#This Row],[Fund Group Name]],IF(ISNUMBER(SEARCH("covid",Tbl_ExpendInput[[#This Row],[Fund Detail Name]]))=TRUE,"COVID Funds",Tbl_ExpendInput[[#This Row],[Fund Group Name]]))</f>
        <v>Higher Education Operating</v>
      </c>
      <c r="N583" s="14" t="str">
        <f>IF(Tbl_ExpendInput[[#This Row],[Fund Detail Code]]="09119",Tbl_ExpendInput[[#This Row],[Fund Group Code]],IF(ISNUMBER(SEARCH("covid",Tbl_ExpendInput[[#This Row],[Fund Detail Name]]))=TRUE,"99",Tbl_ExpendInput[[#This Row],[Fund Group Code]]))</f>
        <v>03</v>
      </c>
      <c r="O583" s="14">
        <f>VLOOKUP(Tbl_ExpendInput[[#This Row],[Agency Code]],TblAgencies[],12,FALSE)</f>
        <v>247</v>
      </c>
    </row>
    <row r="584" spans="1:15" x14ac:dyDescent="0.35">
      <c r="A584">
        <v>2022</v>
      </c>
      <c r="B584" t="s">
        <v>1532</v>
      </c>
      <c r="C584" t="s">
        <v>277</v>
      </c>
      <c r="D584" s="17">
        <v>247</v>
      </c>
      <c r="E584" t="s">
        <v>301</v>
      </c>
      <c r="F584" t="s">
        <v>1629</v>
      </c>
      <c r="G584" t="s">
        <v>1630</v>
      </c>
      <c r="H584" t="s">
        <v>1532</v>
      </c>
      <c r="I584" t="s">
        <v>1053</v>
      </c>
      <c r="J584" t="s">
        <v>1626</v>
      </c>
      <c r="K584" t="s">
        <v>1201</v>
      </c>
      <c r="L584">
        <v>52669209.939999998</v>
      </c>
      <c r="M584" t="str">
        <f>IF(Tbl_ExpendInput[[#This Row],[Fund Detail Code]]="09119",Tbl_ExpendInput[[#This Row],[Fund Group Name]],IF(ISNUMBER(SEARCH("covid",Tbl_ExpendInput[[#This Row],[Fund Detail Name]]))=TRUE,"COVID Funds",Tbl_ExpendInput[[#This Row],[Fund Group Name]]))</f>
        <v>Higher Education Operating</v>
      </c>
      <c r="N584" s="14" t="str">
        <f>IF(Tbl_ExpendInput[[#This Row],[Fund Detail Code]]="09119",Tbl_ExpendInput[[#This Row],[Fund Group Code]],IF(ISNUMBER(SEARCH("covid",Tbl_ExpendInput[[#This Row],[Fund Detail Name]]))=TRUE,"99",Tbl_ExpendInput[[#This Row],[Fund Group Code]]))</f>
        <v>03</v>
      </c>
      <c r="O584" s="14">
        <f>VLOOKUP(Tbl_ExpendInput[[#This Row],[Agency Code]],TblAgencies[],12,FALSE)</f>
        <v>247</v>
      </c>
    </row>
    <row r="585" spans="1:15" x14ac:dyDescent="0.35">
      <c r="A585">
        <v>2022</v>
      </c>
      <c r="B585" t="s">
        <v>1532</v>
      </c>
      <c r="C585" t="s">
        <v>277</v>
      </c>
      <c r="D585" s="17">
        <v>247</v>
      </c>
      <c r="E585" t="s">
        <v>301</v>
      </c>
      <c r="F585" t="s">
        <v>1629</v>
      </c>
      <c r="G585" t="s">
        <v>1630</v>
      </c>
      <c r="H585" t="s">
        <v>1532</v>
      </c>
      <c r="I585" t="s">
        <v>1053</v>
      </c>
      <c r="J585" t="s">
        <v>1632</v>
      </c>
      <c r="K585" t="s">
        <v>1202</v>
      </c>
      <c r="L585">
        <v>13229291.529999999</v>
      </c>
      <c r="M585" t="str">
        <f>IF(Tbl_ExpendInput[[#This Row],[Fund Detail Code]]="09119",Tbl_ExpendInput[[#This Row],[Fund Group Name]],IF(ISNUMBER(SEARCH("covid",Tbl_ExpendInput[[#This Row],[Fund Detail Name]]))=TRUE,"COVID Funds",Tbl_ExpendInput[[#This Row],[Fund Group Name]]))</f>
        <v>Higher Education Operating</v>
      </c>
      <c r="N585" s="14" t="str">
        <f>IF(Tbl_ExpendInput[[#This Row],[Fund Detail Code]]="09119",Tbl_ExpendInput[[#This Row],[Fund Group Code]],IF(ISNUMBER(SEARCH("covid",Tbl_ExpendInput[[#This Row],[Fund Detail Name]]))=TRUE,"99",Tbl_ExpendInput[[#This Row],[Fund Group Code]]))</f>
        <v>03</v>
      </c>
      <c r="O585" s="14">
        <f>VLOOKUP(Tbl_ExpendInput[[#This Row],[Agency Code]],TblAgencies[],12,FALSE)</f>
        <v>247</v>
      </c>
    </row>
    <row r="586" spans="1:15" x14ac:dyDescent="0.35">
      <c r="A586">
        <v>2022</v>
      </c>
      <c r="B586" t="s">
        <v>1532</v>
      </c>
      <c r="C586" t="s">
        <v>277</v>
      </c>
      <c r="D586" s="17">
        <v>247</v>
      </c>
      <c r="E586" t="s">
        <v>301</v>
      </c>
      <c r="F586" t="s">
        <v>1629</v>
      </c>
      <c r="G586" t="s">
        <v>1630</v>
      </c>
      <c r="H586" t="s">
        <v>1532</v>
      </c>
      <c r="I586" t="s">
        <v>1053</v>
      </c>
      <c r="J586" t="s">
        <v>1620</v>
      </c>
      <c r="K586" t="s">
        <v>1216</v>
      </c>
      <c r="L586">
        <v>4359.95</v>
      </c>
      <c r="M586" t="str">
        <f>IF(Tbl_ExpendInput[[#This Row],[Fund Detail Code]]="09119",Tbl_ExpendInput[[#This Row],[Fund Group Name]],IF(ISNUMBER(SEARCH("covid",Tbl_ExpendInput[[#This Row],[Fund Detail Name]]))=TRUE,"COVID Funds",Tbl_ExpendInput[[#This Row],[Fund Group Name]]))</f>
        <v>COVID Funds</v>
      </c>
      <c r="N586" s="14" t="str">
        <f>IF(Tbl_ExpendInput[[#This Row],[Fund Detail Code]]="09119",Tbl_ExpendInput[[#This Row],[Fund Group Code]],IF(ISNUMBER(SEARCH("covid",Tbl_ExpendInput[[#This Row],[Fund Detail Name]]))=TRUE,"99",Tbl_ExpendInput[[#This Row],[Fund Group Code]]))</f>
        <v>99</v>
      </c>
      <c r="O586" s="14">
        <f>VLOOKUP(Tbl_ExpendInput[[#This Row],[Agency Code]],TblAgencies[],12,FALSE)</f>
        <v>247</v>
      </c>
    </row>
    <row r="587" spans="1:15" x14ac:dyDescent="0.35">
      <c r="A587">
        <v>2022</v>
      </c>
      <c r="B587" t="s">
        <v>1532</v>
      </c>
      <c r="C587" t="s">
        <v>277</v>
      </c>
      <c r="D587" s="17">
        <v>247</v>
      </c>
      <c r="E587" t="s">
        <v>301</v>
      </c>
      <c r="F587" t="s">
        <v>1629</v>
      </c>
      <c r="G587" t="s">
        <v>1630</v>
      </c>
      <c r="H587" t="s">
        <v>1532</v>
      </c>
      <c r="I587" t="s">
        <v>1053</v>
      </c>
      <c r="J587" t="s">
        <v>1534</v>
      </c>
      <c r="K587" t="s">
        <v>1308</v>
      </c>
      <c r="L587">
        <v>302476</v>
      </c>
      <c r="M587" t="str">
        <f>IF(Tbl_ExpendInput[[#This Row],[Fund Detail Code]]="09119",Tbl_ExpendInput[[#This Row],[Fund Group Name]],IF(ISNUMBER(SEARCH("covid",Tbl_ExpendInput[[#This Row],[Fund Detail Name]]))=TRUE,"COVID Funds",Tbl_ExpendInput[[#This Row],[Fund Group Name]]))</f>
        <v>COVID Funds</v>
      </c>
      <c r="N587" s="14" t="str">
        <f>IF(Tbl_ExpendInput[[#This Row],[Fund Detail Code]]="09119",Tbl_ExpendInput[[#This Row],[Fund Group Code]],IF(ISNUMBER(SEARCH("covid",Tbl_ExpendInput[[#This Row],[Fund Detail Name]]))=TRUE,"99",Tbl_ExpendInput[[#This Row],[Fund Group Code]]))</f>
        <v>99</v>
      </c>
      <c r="O587" s="14">
        <f>VLOOKUP(Tbl_ExpendInput[[#This Row],[Agency Code]],TblAgencies[],12,FALSE)</f>
        <v>247</v>
      </c>
    </row>
    <row r="588" spans="1:15" x14ac:dyDescent="0.35">
      <c r="A588">
        <v>2022</v>
      </c>
      <c r="B588" t="s">
        <v>1532</v>
      </c>
      <c r="C588" t="s">
        <v>277</v>
      </c>
      <c r="D588" s="17">
        <v>247</v>
      </c>
      <c r="E588" t="s">
        <v>301</v>
      </c>
      <c r="F588" t="s">
        <v>1629</v>
      </c>
      <c r="G588" t="s">
        <v>1630</v>
      </c>
      <c r="H588" t="s">
        <v>1546</v>
      </c>
      <c r="I588" t="s">
        <v>937</v>
      </c>
      <c r="J588" t="s">
        <v>1634</v>
      </c>
      <c r="K588" t="s">
        <v>1215</v>
      </c>
      <c r="L588">
        <v>1175977.0900000001</v>
      </c>
      <c r="M588" t="str">
        <f>IF(Tbl_ExpendInput[[#This Row],[Fund Detail Code]]="09119",Tbl_ExpendInput[[#This Row],[Fund Group Name]],IF(ISNUMBER(SEARCH("covid",Tbl_ExpendInput[[#This Row],[Fund Detail Name]]))=TRUE,"COVID Funds",Tbl_ExpendInput[[#This Row],[Fund Group Name]]))</f>
        <v>Trust And Agency</v>
      </c>
      <c r="N588" s="14" t="str">
        <f>IF(Tbl_ExpendInput[[#This Row],[Fund Detail Code]]="09119",Tbl_ExpendInput[[#This Row],[Fund Group Code]],IF(ISNUMBER(SEARCH("covid",Tbl_ExpendInput[[#This Row],[Fund Detail Name]]))=TRUE,"99",Tbl_ExpendInput[[#This Row],[Fund Group Code]]))</f>
        <v>07</v>
      </c>
      <c r="O588" s="14">
        <f>VLOOKUP(Tbl_ExpendInput[[#This Row],[Agency Code]],TblAgencies[],12,FALSE)</f>
        <v>247</v>
      </c>
    </row>
    <row r="589" spans="1:15" x14ac:dyDescent="0.35">
      <c r="A589">
        <v>2022</v>
      </c>
      <c r="B589" t="s">
        <v>1532</v>
      </c>
      <c r="C589" t="s">
        <v>277</v>
      </c>
      <c r="D589" s="17">
        <v>247</v>
      </c>
      <c r="E589" t="s">
        <v>301</v>
      </c>
      <c r="F589" t="s">
        <v>1635</v>
      </c>
      <c r="G589" t="s">
        <v>1636</v>
      </c>
      <c r="H589" t="s">
        <v>1532</v>
      </c>
      <c r="I589" t="s">
        <v>1053</v>
      </c>
      <c r="J589" t="s">
        <v>1617</v>
      </c>
      <c r="K589" t="s">
        <v>1053</v>
      </c>
      <c r="L589">
        <v>0</v>
      </c>
      <c r="M589" t="str">
        <f>IF(Tbl_ExpendInput[[#This Row],[Fund Detail Code]]="09119",Tbl_ExpendInput[[#This Row],[Fund Group Name]],IF(ISNUMBER(SEARCH("covid",Tbl_ExpendInput[[#This Row],[Fund Detail Name]]))=TRUE,"COVID Funds",Tbl_ExpendInput[[#This Row],[Fund Group Name]]))</f>
        <v>Higher Education Operating</v>
      </c>
      <c r="N589" s="14" t="str">
        <f>IF(Tbl_ExpendInput[[#This Row],[Fund Detail Code]]="09119",Tbl_ExpendInput[[#This Row],[Fund Group Code]],IF(ISNUMBER(SEARCH("covid",Tbl_ExpendInput[[#This Row],[Fund Detail Name]]))=TRUE,"99",Tbl_ExpendInput[[#This Row],[Fund Group Code]]))</f>
        <v>03</v>
      </c>
      <c r="O589" s="14">
        <f>VLOOKUP(Tbl_ExpendInput[[#This Row],[Agency Code]],TblAgencies[],12,FALSE)</f>
        <v>247</v>
      </c>
    </row>
    <row r="590" spans="1:15" x14ac:dyDescent="0.35">
      <c r="A590">
        <v>2022</v>
      </c>
      <c r="B590" t="s">
        <v>1532</v>
      </c>
      <c r="C590" t="s">
        <v>277</v>
      </c>
      <c r="D590" s="17">
        <v>247</v>
      </c>
      <c r="E590" t="s">
        <v>301</v>
      </c>
      <c r="F590" t="s">
        <v>1635</v>
      </c>
      <c r="G590" t="s">
        <v>1636</v>
      </c>
      <c r="H590" t="s">
        <v>1532</v>
      </c>
      <c r="I590" t="s">
        <v>1053</v>
      </c>
      <c r="J590" t="s">
        <v>1627</v>
      </c>
      <c r="K590" t="s">
        <v>1203</v>
      </c>
      <c r="L590">
        <v>152767300.47999999</v>
      </c>
      <c r="M590" t="str">
        <f>IF(Tbl_ExpendInput[[#This Row],[Fund Detail Code]]="09119",Tbl_ExpendInput[[#This Row],[Fund Group Name]],IF(ISNUMBER(SEARCH("covid",Tbl_ExpendInput[[#This Row],[Fund Detail Name]]))=TRUE,"COVID Funds",Tbl_ExpendInput[[#This Row],[Fund Group Name]]))</f>
        <v>Higher Education Operating</v>
      </c>
      <c r="N590" s="14" t="str">
        <f>IF(Tbl_ExpendInput[[#This Row],[Fund Detail Code]]="09119",Tbl_ExpendInput[[#This Row],[Fund Group Code]],IF(ISNUMBER(SEARCH("covid",Tbl_ExpendInput[[#This Row],[Fund Detail Name]]))=TRUE,"99",Tbl_ExpendInput[[#This Row],[Fund Group Code]]))</f>
        <v>03</v>
      </c>
      <c r="O590" s="14">
        <f>VLOOKUP(Tbl_ExpendInput[[#This Row],[Agency Code]],TblAgencies[],12,FALSE)</f>
        <v>247</v>
      </c>
    </row>
    <row r="591" spans="1:15" x14ac:dyDescent="0.35">
      <c r="A591">
        <v>2022</v>
      </c>
      <c r="B591" t="s">
        <v>1532</v>
      </c>
      <c r="C591" t="s">
        <v>277</v>
      </c>
      <c r="D591" s="17">
        <v>247</v>
      </c>
      <c r="E591" t="s">
        <v>301</v>
      </c>
      <c r="F591" t="s">
        <v>1635</v>
      </c>
      <c r="G591" t="s">
        <v>1636</v>
      </c>
      <c r="H591" t="s">
        <v>1532</v>
      </c>
      <c r="I591" t="s">
        <v>1053</v>
      </c>
      <c r="J591" t="s">
        <v>1618</v>
      </c>
      <c r="K591" t="s">
        <v>1204</v>
      </c>
      <c r="L591">
        <v>112425</v>
      </c>
      <c r="M591" t="str">
        <f>IF(Tbl_ExpendInput[[#This Row],[Fund Detail Code]]="09119",Tbl_ExpendInput[[#This Row],[Fund Group Name]],IF(ISNUMBER(SEARCH("covid",Tbl_ExpendInput[[#This Row],[Fund Detail Name]]))=TRUE,"COVID Funds",Tbl_ExpendInput[[#This Row],[Fund Group Name]]))</f>
        <v>Higher Education Operating</v>
      </c>
      <c r="N591" s="14" t="str">
        <f>IF(Tbl_ExpendInput[[#This Row],[Fund Detail Code]]="09119",Tbl_ExpendInput[[#This Row],[Fund Group Code]],IF(ISNUMBER(SEARCH("covid",Tbl_ExpendInput[[#This Row],[Fund Detail Name]]))=TRUE,"99",Tbl_ExpendInput[[#This Row],[Fund Group Code]]))</f>
        <v>03</v>
      </c>
      <c r="O591" s="14">
        <f>VLOOKUP(Tbl_ExpendInput[[#This Row],[Agency Code]],TblAgencies[],12,FALSE)</f>
        <v>247</v>
      </c>
    </row>
    <row r="592" spans="1:15" x14ac:dyDescent="0.35">
      <c r="A592">
        <v>2022</v>
      </c>
      <c r="B592" t="s">
        <v>1532</v>
      </c>
      <c r="C592" t="s">
        <v>277</v>
      </c>
      <c r="D592" s="17">
        <v>247</v>
      </c>
      <c r="E592" t="s">
        <v>301</v>
      </c>
      <c r="F592" t="s">
        <v>1635</v>
      </c>
      <c r="G592" t="s">
        <v>1636</v>
      </c>
      <c r="H592" t="s">
        <v>1622</v>
      </c>
      <c r="I592" t="s">
        <v>1180</v>
      </c>
      <c r="J592" t="s">
        <v>1637</v>
      </c>
      <c r="K592" t="s">
        <v>1209</v>
      </c>
      <c r="L592">
        <v>4628078.55</v>
      </c>
      <c r="M592" t="str">
        <f>IF(Tbl_ExpendInput[[#This Row],[Fund Detail Code]]="09119",Tbl_ExpendInput[[#This Row],[Fund Group Name]],IF(ISNUMBER(SEARCH("covid",Tbl_ExpendInput[[#This Row],[Fund Detail Name]]))=TRUE,"COVID Funds",Tbl_ExpendInput[[#This Row],[Fund Group Name]]))</f>
        <v>Debt Service</v>
      </c>
      <c r="N592" s="14" t="str">
        <f>IF(Tbl_ExpendInput[[#This Row],[Fund Detail Code]]="09119",Tbl_ExpendInput[[#This Row],[Fund Group Code]],IF(ISNUMBER(SEARCH("covid",Tbl_ExpendInput[[#This Row],[Fund Detail Name]]))=TRUE,"99",Tbl_ExpendInput[[#This Row],[Fund Group Code]]))</f>
        <v>08</v>
      </c>
      <c r="O592" s="14">
        <f>VLOOKUP(Tbl_ExpendInput[[#This Row],[Agency Code]],TblAgencies[],12,FALSE)</f>
        <v>247</v>
      </c>
    </row>
    <row r="593" spans="1:15" x14ac:dyDescent="0.35">
      <c r="A593">
        <v>2022</v>
      </c>
      <c r="B593" t="s">
        <v>1532</v>
      </c>
      <c r="C593" t="s">
        <v>277</v>
      </c>
      <c r="D593" s="17">
        <v>247</v>
      </c>
      <c r="E593" t="s">
        <v>301</v>
      </c>
      <c r="F593" t="s">
        <v>1635</v>
      </c>
      <c r="G593" t="s">
        <v>1636</v>
      </c>
      <c r="H593" t="s">
        <v>1622</v>
      </c>
      <c r="I593" t="s">
        <v>1180</v>
      </c>
      <c r="J593" t="s">
        <v>1623</v>
      </c>
      <c r="K593" t="s">
        <v>1210</v>
      </c>
      <c r="L593">
        <v>8810090.5800000001</v>
      </c>
      <c r="M593" t="str">
        <f>IF(Tbl_ExpendInput[[#This Row],[Fund Detail Code]]="09119",Tbl_ExpendInput[[#This Row],[Fund Group Name]],IF(ISNUMBER(SEARCH("covid",Tbl_ExpendInput[[#This Row],[Fund Detail Name]]))=TRUE,"COVID Funds",Tbl_ExpendInput[[#This Row],[Fund Group Name]]))</f>
        <v>Debt Service</v>
      </c>
      <c r="N593" s="14" t="str">
        <f>IF(Tbl_ExpendInput[[#This Row],[Fund Detail Code]]="09119",Tbl_ExpendInput[[#This Row],[Fund Group Code]],IF(ISNUMBER(SEARCH("covid",Tbl_ExpendInput[[#This Row],[Fund Detail Name]]))=TRUE,"99",Tbl_ExpendInput[[#This Row],[Fund Group Code]]))</f>
        <v>08</v>
      </c>
      <c r="O593" s="14">
        <f>VLOOKUP(Tbl_ExpendInput[[#This Row],[Agency Code]],TblAgencies[],12,FALSE)</f>
        <v>247</v>
      </c>
    </row>
    <row r="594" spans="1:15" x14ac:dyDescent="0.35">
      <c r="A594">
        <v>2022</v>
      </c>
      <c r="B594" t="s">
        <v>1532</v>
      </c>
      <c r="C594" t="s">
        <v>277</v>
      </c>
      <c r="D594" s="17">
        <v>261</v>
      </c>
      <c r="E594" t="s">
        <v>385</v>
      </c>
      <c r="F594" t="s">
        <v>3008</v>
      </c>
      <c r="G594" t="s">
        <v>3009</v>
      </c>
      <c r="H594" t="s">
        <v>1532</v>
      </c>
      <c r="I594" t="s">
        <v>1053</v>
      </c>
      <c r="J594" t="s">
        <v>1617</v>
      </c>
      <c r="K594" t="s">
        <v>956</v>
      </c>
      <c r="L594">
        <v>3032160.05</v>
      </c>
      <c r="M594" t="str">
        <f>IF(Tbl_ExpendInput[[#This Row],[Fund Detail Code]]="09119",Tbl_ExpendInput[[#This Row],[Fund Group Name]],IF(ISNUMBER(SEARCH("covid",Tbl_ExpendInput[[#This Row],[Fund Detail Name]]))=TRUE,"COVID Funds",Tbl_ExpendInput[[#This Row],[Fund Group Name]]))</f>
        <v>Higher Education Operating</v>
      </c>
      <c r="N594" s="14" t="str">
        <f>IF(Tbl_ExpendInput[[#This Row],[Fund Detail Code]]="09119",Tbl_ExpendInput[[#This Row],[Fund Group Code]],IF(ISNUMBER(SEARCH("covid",Tbl_ExpendInput[[#This Row],[Fund Detail Name]]))=TRUE,"99",Tbl_ExpendInput[[#This Row],[Fund Group Code]]))</f>
        <v>03</v>
      </c>
      <c r="O594" s="14">
        <f>VLOOKUP(Tbl_ExpendInput[[#This Row],[Agency Code]],TblAgencies[],12,FALSE)</f>
        <v>260</v>
      </c>
    </row>
    <row r="595" spans="1:15" x14ac:dyDescent="0.35">
      <c r="A595">
        <v>2022</v>
      </c>
      <c r="B595" t="s">
        <v>1532</v>
      </c>
      <c r="C595" t="s">
        <v>277</v>
      </c>
      <c r="D595" s="17">
        <v>261</v>
      </c>
      <c r="E595" t="s">
        <v>385</v>
      </c>
      <c r="F595" t="s">
        <v>3012</v>
      </c>
      <c r="G595" t="s">
        <v>3013</v>
      </c>
      <c r="H595" t="s">
        <v>1532</v>
      </c>
      <c r="I595" t="s">
        <v>1053</v>
      </c>
      <c r="J595" t="s">
        <v>1657</v>
      </c>
      <c r="K595" t="s">
        <v>1213</v>
      </c>
      <c r="L595">
        <v>550742.97</v>
      </c>
      <c r="M595" t="str">
        <f>IF(Tbl_ExpendInput[[#This Row],[Fund Detail Code]]="09119",Tbl_ExpendInput[[#This Row],[Fund Group Name]],IF(ISNUMBER(SEARCH("covid",Tbl_ExpendInput[[#This Row],[Fund Detail Name]]))=TRUE,"COVID Funds",Tbl_ExpendInput[[#This Row],[Fund Group Name]]))</f>
        <v>COVID Funds</v>
      </c>
      <c r="N595" s="14" t="str">
        <f>IF(Tbl_ExpendInput[[#This Row],[Fund Detail Code]]="09119",Tbl_ExpendInput[[#This Row],[Fund Group Code]],IF(ISNUMBER(SEARCH("covid",Tbl_ExpendInput[[#This Row],[Fund Detail Name]]))=TRUE,"99",Tbl_ExpendInput[[#This Row],[Fund Group Code]]))</f>
        <v>99</v>
      </c>
      <c r="O595" s="14">
        <f>VLOOKUP(Tbl_ExpendInput[[#This Row],[Agency Code]],TblAgencies[],12,FALSE)</f>
        <v>260</v>
      </c>
    </row>
    <row r="596" spans="1:15" x14ac:dyDescent="0.35">
      <c r="A596">
        <v>2022</v>
      </c>
      <c r="B596" t="s">
        <v>1532</v>
      </c>
      <c r="C596" t="s">
        <v>277</v>
      </c>
      <c r="D596" s="17">
        <v>261</v>
      </c>
      <c r="E596" t="s">
        <v>385</v>
      </c>
      <c r="F596" t="s">
        <v>3014</v>
      </c>
      <c r="G596" t="s">
        <v>3015</v>
      </c>
      <c r="H596" t="s">
        <v>1532</v>
      </c>
      <c r="I596" t="s">
        <v>1053</v>
      </c>
      <c r="J596" t="s">
        <v>1617</v>
      </c>
      <c r="K596" t="s">
        <v>956</v>
      </c>
      <c r="L596">
        <v>457667.6</v>
      </c>
      <c r="M596" t="str">
        <f>IF(Tbl_ExpendInput[[#This Row],[Fund Detail Code]]="09119",Tbl_ExpendInput[[#This Row],[Fund Group Name]],IF(ISNUMBER(SEARCH("covid",Tbl_ExpendInput[[#This Row],[Fund Detail Name]]))=TRUE,"COVID Funds",Tbl_ExpendInput[[#This Row],[Fund Group Name]]))</f>
        <v>Higher Education Operating</v>
      </c>
      <c r="N596" s="14" t="str">
        <f>IF(Tbl_ExpendInput[[#This Row],[Fund Detail Code]]="09119",Tbl_ExpendInput[[#This Row],[Fund Group Code]],IF(ISNUMBER(SEARCH("covid",Tbl_ExpendInput[[#This Row],[Fund Detail Name]]))=TRUE,"99",Tbl_ExpendInput[[#This Row],[Fund Group Code]]))</f>
        <v>03</v>
      </c>
      <c r="O596" s="14">
        <f>VLOOKUP(Tbl_ExpendInput[[#This Row],[Agency Code]],TblAgencies[],12,FALSE)</f>
        <v>260</v>
      </c>
    </row>
    <row r="597" spans="1:15" x14ac:dyDescent="0.35">
      <c r="A597">
        <v>2022</v>
      </c>
      <c r="B597" t="s">
        <v>1532</v>
      </c>
      <c r="C597" t="s">
        <v>277</v>
      </c>
      <c r="D597" s="17">
        <v>261</v>
      </c>
      <c r="E597" t="s">
        <v>385</v>
      </c>
      <c r="F597" t="s">
        <v>3018</v>
      </c>
      <c r="G597" t="s">
        <v>3019</v>
      </c>
      <c r="H597" t="s">
        <v>1532</v>
      </c>
      <c r="I597" t="s">
        <v>1053</v>
      </c>
      <c r="J597" t="s">
        <v>1617</v>
      </c>
      <c r="K597" t="s">
        <v>956</v>
      </c>
      <c r="L597">
        <v>35667438.32</v>
      </c>
      <c r="M597" t="str">
        <f>IF(Tbl_ExpendInput[[#This Row],[Fund Detail Code]]="09119",Tbl_ExpendInput[[#This Row],[Fund Group Name]],IF(ISNUMBER(SEARCH("covid",Tbl_ExpendInput[[#This Row],[Fund Detail Name]]))=TRUE,"COVID Funds",Tbl_ExpendInput[[#This Row],[Fund Group Name]]))</f>
        <v>Higher Education Operating</v>
      </c>
      <c r="N597" s="14" t="str">
        <f>IF(Tbl_ExpendInput[[#This Row],[Fund Detail Code]]="09119",Tbl_ExpendInput[[#This Row],[Fund Group Code]],IF(ISNUMBER(SEARCH("covid",Tbl_ExpendInput[[#This Row],[Fund Detail Name]]))=TRUE,"99",Tbl_ExpendInput[[#This Row],[Fund Group Code]]))</f>
        <v>03</v>
      </c>
      <c r="O597" s="14">
        <f>VLOOKUP(Tbl_ExpendInput[[#This Row],[Agency Code]],TblAgencies[],12,FALSE)</f>
        <v>260</v>
      </c>
    </row>
    <row r="598" spans="1:15" x14ac:dyDescent="0.35">
      <c r="A598">
        <v>2022</v>
      </c>
      <c r="B598" t="s">
        <v>1532</v>
      </c>
      <c r="C598" t="s">
        <v>277</v>
      </c>
      <c r="D598" s="17">
        <v>261</v>
      </c>
      <c r="E598" t="s">
        <v>385</v>
      </c>
      <c r="F598" t="s">
        <v>3018</v>
      </c>
      <c r="G598" t="s">
        <v>3019</v>
      </c>
      <c r="H598" t="s">
        <v>1532</v>
      </c>
      <c r="I598" t="s">
        <v>1053</v>
      </c>
      <c r="J598" t="s">
        <v>1632</v>
      </c>
      <c r="K598" t="s">
        <v>1202</v>
      </c>
      <c r="L598">
        <v>320792.39</v>
      </c>
      <c r="M598" t="str">
        <f>IF(Tbl_ExpendInput[[#This Row],[Fund Detail Code]]="09119",Tbl_ExpendInput[[#This Row],[Fund Group Name]],IF(ISNUMBER(SEARCH("covid",Tbl_ExpendInput[[#This Row],[Fund Detail Name]]))=TRUE,"COVID Funds",Tbl_ExpendInput[[#This Row],[Fund Group Name]]))</f>
        <v>Higher Education Operating</v>
      </c>
      <c r="N598" s="14" t="str">
        <f>IF(Tbl_ExpendInput[[#This Row],[Fund Detail Code]]="09119",Tbl_ExpendInput[[#This Row],[Fund Group Code]],IF(ISNUMBER(SEARCH("covid",Tbl_ExpendInput[[#This Row],[Fund Detail Name]]))=TRUE,"99",Tbl_ExpendInput[[#This Row],[Fund Group Code]]))</f>
        <v>03</v>
      </c>
      <c r="O598" s="14">
        <f>VLOOKUP(Tbl_ExpendInput[[#This Row],[Agency Code]],TblAgencies[],12,FALSE)</f>
        <v>260</v>
      </c>
    </row>
    <row r="599" spans="1:15" x14ac:dyDescent="0.35">
      <c r="A599">
        <v>2022</v>
      </c>
      <c r="B599" t="s">
        <v>1532</v>
      </c>
      <c r="C599" t="s">
        <v>277</v>
      </c>
      <c r="D599" s="17">
        <v>261</v>
      </c>
      <c r="E599" t="s">
        <v>385</v>
      </c>
      <c r="F599" t="s">
        <v>3020</v>
      </c>
      <c r="G599" t="s">
        <v>3021</v>
      </c>
      <c r="H599" t="s">
        <v>1532</v>
      </c>
      <c r="I599" t="s">
        <v>1053</v>
      </c>
      <c r="J599" t="s">
        <v>1617</v>
      </c>
      <c r="K599" t="s">
        <v>956</v>
      </c>
      <c r="L599">
        <v>1397142.51</v>
      </c>
      <c r="M599" t="str">
        <f>IF(Tbl_ExpendInput[[#This Row],[Fund Detail Code]]="09119",Tbl_ExpendInput[[#This Row],[Fund Group Name]],IF(ISNUMBER(SEARCH("covid",Tbl_ExpendInput[[#This Row],[Fund Detail Name]]))=TRUE,"COVID Funds",Tbl_ExpendInput[[#This Row],[Fund Group Name]]))</f>
        <v>Higher Education Operating</v>
      </c>
      <c r="N599" s="14" t="str">
        <f>IF(Tbl_ExpendInput[[#This Row],[Fund Detail Code]]="09119",Tbl_ExpendInput[[#This Row],[Fund Group Code]],IF(ISNUMBER(SEARCH("covid",Tbl_ExpendInput[[#This Row],[Fund Detail Name]]))=TRUE,"99",Tbl_ExpendInput[[#This Row],[Fund Group Code]]))</f>
        <v>03</v>
      </c>
      <c r="O599" s="14">
        <f>VLOOKUP(Tbl_ExpendInput[[#This Row],[Agency Code]],TblAgencies[],12,FALSE)</f>
        <v>260</v>
      </c>
    </row>
    <row r="600" spans="1:15" x14ac:dyDescent="0.35">
      <c r="A600">
        <v>2022</v>
      </c>
      <c r="B600" t="s">
        <v>1532</v>
      </c>
      <c r="C600" t="s">
        <v>277</v>
      </c>
      <c r="D600" s="17">
        <v>261</v>
      </c>
      <c r="E600" t="s">
        <v>385</v>
      </c>
      <c r="F600" t="s">
        <v>1629</v>
      </c>
      <c r="G600" t="s">
        <v>1630</v>
      </c>
      <c r="H600" t="s">
        <v>1552</v>
      </c>
      <c r="I600" t="s">
        <v>927</v>
      </c>
      <c r="J600" t="s">
        <v>1553</v>
      </c>
      <c r="K600" t="s">
        <v>928</v>
      </c>
      <c r="L600">
        <v>100000</v>
      </c>
      <c r="M600" t="str">
        <f>IF(Tbl_ExpendInput[[#This Row],[Fund Detail Code]]="09119",Tbl_ExpendInput[[#This Row],[Fund Group Name]],IF(ISNUMBER(SEARCH("covid",Tbl_ExpendInput[[#This Row],[Fund Detail Name]]))=TRUE,"COVID Funds",Tbl_ExpendInput[[#This Row],[Fund Group Name]]))</f>
        <v>General</v>
      </c>
      <c r="N600" s="14" t="str">
        <f>IF(Tbl_ExpendInput[[#This Row],[Fund Detail Code]]="09119",Tbl_ExpendInput[[#This Row],[Fund Group Code]],IF(ISNUMBER(SEARCH("covid",Tbl_ExpendInput[[#This Row],[Fund Detail Name]]))=TRUE,"99",Tbl_ExpendInput[[#This Row],[Fund Group Code]]))</f>
        <v>01</v>
      </c>
      <c r="O600" s="14">
        <f>VLOOKUP(Tbl_ExpendInput[[#This Row],[Agency Code]],TblAgencies[],12,FALSE)</f>
        <v>260</v>
      </c>
    </row>
    <row r="601" spans="1:15" x14ac:dyDescent="0.35">
      <c r="A601">
        <v>2022</v>
      </c>
      <c r="B601" t="s">
        <v>1532</v>
      </c>
      <c r="C601" t="s">
        <v>277</v>
      </c>
      <c r="D601" s="17">
        <v>261</v>
      </c>
      <c r="E601" t="s">
        <v>385</v>
      </c>
      <c r="F601" t="s">
        <v>1629</v>
      </c>
      <c r="G601" t="s">
        <v>1630</v>
      </c>
      <c r="H601" t="s">
        <v>1532</v>
      </c>
      <c r="I601" t="s">
        <v>1053</v>
      </c>
      <c r="J601" t="s">
        <v>1631</v>
      </c>
      <c r="K601" t="s">
        <v>1200</v>
      </c>
      <c r="L601">
        <v>766186.8</v>
      </c>
      <c r="M601" t="str">
        <f>IF(Tbl_ExpendInput[[#This Row],[Fund Detail Code]]="09119",Tbl_ExpendInput[[#This Row],[Fund Group Name]],IF(ISNUMBER(SEARCH("covid",Tbl_ExpendInput[[#This Row],[Fund Detail Name]]))=TRUE,"COVID Funds",Tbl_ExpendInput[[#This Row],[Fund Group Name]]))</f>
        <v>Higher Education Operating</v>
      </c>
      <c r="N601" s="14" t="str">
        <f>IF(Tbl_ExpendInput[[#This Row],[Fund Detail Code]]="09119",Tbl_ExpendInput[[#This Row],[Fund Group Code]],IF(ISNUMBER(SEARCH("covid",Tbl_ExpendInput[[#This Row],[Fund Detail Name]]))=TRUE,"99",Tbl_ExpendInput[[#This Row],[Fund Group Code]]))</f>
        <v>03</v>
      </c>
      <c r="O601" s="14">
        <f>VLOOKUP(Tbl_ExpendInput[[#This Row],[Agency Code]],TblAgencies[],12,FALSE)</f>
        <v>260</v>
      </c>
    </row>
    <row r="602" spans="1:15" x14ac:dyDescent="0.35">
      <c r="A602">
        <v>2022</v>
      </c>
      <c r="B602" t="s">
        <v>1532</v>
      </c>
      <c r="C602" t="s">
        <v>277</v>
      </c>
      <c r="D602" s="17">
        <v>261</v>
      </c>
      <c r="E602" t="s">
        <v>385</v>
      </c>
      <c r="F602" t="s">
        <v>1629</v>
      </c>
      <c r="G602" t="s">
        <v>1630</v>
      </c>
      <c r="H602" t="s">
        <v>1532</v>
      </c>
      <c r="I602" t="s">
        <v>1053</v>
      </c>
      <c r="J602" t="s">
        <v>1626</v>
      </c>
      <c r="K602" t="s">
        <v>1201</v>
      </c>
      <c r="L602">
        <v>1038406.8</v>
      </c>
      <c r="M602" t="str">
        <f>IF(Tbl_ExpendInput[[#This Row],[Fund Detail Code]]="09119",Tbl_ExpendInput[[#This Row],[Fund Group Name]],IF(ISNUMBER(SEARCH("covid",Tbl_ExpendInput[[#This Row],[Fund Detail Name]]))=TRUE,"COVID Funds",Tbl_ExpendInput[[#This Row],[Fund Group Name]]))</f>
        <v>Higher Education Operating</v>
      </c>
      <c r="N602" s="14" t="str">
        <f>IF(Tbl_ExpendInput[[#This Row],[Fund Detail Code]]="09119",Tbl_ExpendInput[[#This Row],[Fund Group Code]],IF(ISNUMBER(SEARCH("covid",Tbl_ExpendInput[[#This Row],[Fund Detail Name]]))=TRUE,"99",Tbl_ExpendInput[[#This Row],[Fund Group Code]]))</f>
        <v>03</v>
      </c>
      <c r="O602" s="14">
        <f>VLOOKUP(Tbl_ExpendInput[[#This Row],[Agency Code]],TblAgencies[],12,FALSE)</f>
        <v>260</v>
      </c>
    </row>
    <row r="603" spans="1:15" x14ac:dyDescent="0.35">
      <c r="A603">
        <v>2022</v>
      </c>
      <c r="B603" t="s">
        <v>1532</v>
      </c>
      <c r="C603" t="s">
        <v>277</v>
      </c>
      <c r="D603" s="17">
        <v>261</v>
      </c>
      <c r="E603" t="s">
        <v>385</v>
      </c>
      <c r="F603" t="s">
        <v>1680</v>
      </c>
      <c r="G603" t="s">
        <v>1681</v>
      </c>
      <c r="H603" t="s">
        <v>1532</v>
      </c>
      <c r="I603" t="s">
        <v>1053</v>
      </c>
      <c r="J603" t="s">
        <v>1617</v>
      </c>
      <c r="K603" t="s">
        <v>956</v>
      </c>
      <c r="L603">
        <v>813111.86</v>
      </c>
      <c r="M603" t="str">
        <f>IF(Tbl_ExpendInput[[#This Row],[Fund Detail Code]]="09119",Tbl_ExpendInput[[#This Row],[Fund Group Name]],IF(ISNUMBER(SEARCH("covid",Tbl_ExpendInput[[#This Row],[Fund Detail Name]]))=TRUE,"COVID Funds",Tbl_ExpendInput[[#This Row],[Fund Group Name]]))</f>
        <v>Higher Education Operating</v>
      </c>
      <c r="N603" s="14" t="str">
        <f>IF(Tbl_ExpendInput[[#This Row],[Fund Detail Code]]="09119",Tbl_ExpendInput[[#This Row],[Fund Group Code]],IF(ISNUMBER(SEARCH("covid",Tbl_ExpendInput[[#This Row],[Fund Detail Name]]))=TRUE,"99",Tbl_ExpendInput[[#This Row],[Fund Group Code]]))</f>
        <v>03</v>
      </c>
      <c r="O603" s="14">
        <f>VLOOKUP(Tbl_ExpendInput[[#This Row],[Agency Code]],TblAgencies[],12,FALSE)</f>
        <v>260</v>
      </c>
    </row>
    <row r="604" spans="1:15" x14ac:dyDescent="0.35">
      <c r="A604">
        <v>2022</v>
      </c>
      <c r="B604" t="s">
        <v>1532</v>
      </c>
      <c r="C604" t="s">
        <v>277</v>
      </c>
      <c r="D604" s="17">
        <v>261</v>
      </c>
      <c r="E604" t="s">
        <v>385</v>
      </c>
      <c r="F604" t="s">
        <v>1680</v>
      </c>
      <c r="G604" t="s">
        <v>1681</v>
      </c>
      <c r="H604" t="s">
        <v>1532</v>
      </c>
      <c r="I604" t="s">
        <v>1053</v>
      </c>
      <c r="J604" t="s">
        <v>1631</v>
      </c>
      <c r="K604" t="s">
        <v>1200</v>
      </c>
      <c r="L604">
        <v>36627566.75</v>
      </c>
      <c r="M604" t="str">
        <f>IF(Tbl_ExpendInput[[#This Row],[Fund Detail Code]]="09119",Tbl_ExpendInput[[#This Row],[Fund Group Name]],IF(ISNUMBER(SEARCH("covid",Tbl_ExpendInput[[#This Row],[Fund Detail Name]]))=TRUE,"COVID Funds",Tbl_ExpendInput[[#This Row],[Fund Group Name]]))</f>
        <v>Higher Education Operating</v>
      </c>
      <c r="N604" s="14" t="str">
        <f>IF(Tbl_ExpendInput[[#This Row],[Fund Detail Code]]="09119",Tbl_ExpendInput[[#This Row],[Fund Group Code]],IF(ISNUMBER(SEARCH("covid",Tbl_ExpendInput[[#This Row],[Fund Detail Name]]))=TRUE,"99",Tbl_ExpendInput[[#This Row],[Fund Group Code]]))</f>
        <v>03</v>
      </c>
      <c r="O604" s="14">
        <f>VLOOKUP(Tbl_ExpendInput[[#This Row],[Agency Code]],TblAgencies[],12,FALSE)</f>
        <v>260</v>
      </c>
    </row>
    <row r="605" spans="1:15" x14ac:dyDescent="0.35">
      <c r="A605">
        <v>2022</v>
      </c>
      <c r="B605" t="s">
        <v>1532</v>
      </c>
      <c r="C605" t="s">
        <v>277</v>
      </c>
      <c r="D605" s="17">
        <v>261</v>
      </c>
      <c r="E605" t="s">
        <v>385</v>
      </c>
      <c r="F605" t="s">
        <v>1680</v>
      </c>
      <c r="G605" t="s">
        <v>1681</v>
      </c>
      <c r="H605" t="s">
        <v>1532</v>
      </c>
      <c r="I605" t="s">
        <v>1053</v>
      </c>
      <c r="J605" t="s">
        <v>1626</v>
      </c>
      <c r="K605" t="s">
        <v>1201</v>
      </c>
      <c r="L605">
        <v>130801.72</v>
      </c>
      <c r="M605" t="str">
        <f>IF(Tbl_ExpendInput[[#This Row],[Fund Detail Code]]="09119",Tbl_ExpendInput[[#This Row],[Fund Group Name]],IF(ISNUMBER(SEARCH("covid",Tbl_ExpendInput[[#This Row],[Fund Detail Name]]))=TRUE,"COVID Funds",Tbl_ExpendInput[[#This Row],[Fund Group Name]]))</f>
        <v>Higher Education Operating</v>
      </c>
      <c r="N605" s="14" t="str">
        <f>IF(Tbl_ExpendInput[[#This Row],[Fund Detail Code]]="09119",Tbl_ExpendInput[[#This Row],[Fund Group Code]],IF(ISNUMBER(SEARCH("covid",Tbl_ExpendInput[[#This Row],[Fund Detail Name]]))=TRUE,"99",Tbl_ExpendInput[[#This Row],[Fund Group Code]]))</f>
        <v>03</v>
      </c>
      <c r="O605" s="14">
        <f>VLOOKUP(Tbl_ExpendInput[[#This Row],[Agency Code]],TblAgencies[],12,FALSE)</f>
        <v>260</v>
      </c>
    </row>
    <row r="606" spans="1:15" x14ac:dyDescent="0.35">
      <c r="A606">
        <v>2022</v>
      </c>
      <c r="B606" t="s">
        <v>1532</v>
      </c>
      <c r="C606" t="s">
        <v>277</v>
      </c>
      <c r="D606" s="17">
        <v>268</v>
      </c>
      <c r="E606" t="s">
        <v>299</v>
      </c>
      <c r="F606" t="s">
        <v>1615</v>
      </c>
      <c r="G606" t="s">
        <v>1616</v>
      </c>
      <c r="H606" t="s">
        <v>1532</v>
      </c>
      <c r="I606" t="s">
        <v>1053</v>
      </c>
      <c r="J606" t="s">
        <v>1617</v>
      </c>
      <c r="K606" t="s">
        <v>1053</v>
      </c>
      <c r="L606">
        <v>0</v>
      </c>
      <c r="M606" t="str">
        <f>IF(Tbl_ExpendInput[[#This Row],[Fund Detail Code]]="09119",Tbl_ExpendInput[[#This Row],[Fund Group Name]],IF(ISNUMBER(SEARCH("covid",Tbl_ExpendInput[[#This Row],[Fund Detail Name]]))=TRUE,"COVID Funds",Tbl_ExpendInput[[#This Row],[Fund Group Name]]))</f>
        <v>Higher Education Operating</v>
      </c>
      <c r="N606" s="14" t="str">
        <f>IF(Tbl_ExpendInput[[#This Row],[Fund Detail Code]]="09119",Tbl_ExpendInput[[#This Row],[Fund Group Code]],IF(ISNUMBER(SEARCH("covid",Tbl_ExpendInput[[#This Row],[Fund Detail Name]]))=TRUE,"99",Tbl_ExpendInput[[#This Row],[Fund Group Code]]))</f>
        <v>03</v>
      </c>
      <c r="O606" s="14">
        <f>VLOOKUP(Tbl_ExpendInput[[#This Row],[Agency Code]],TblAgencies[],12,FALSE)</f>
        <v>268</v>
      </c>
    </row>
    <row r="607" spans="1:15" x14ac:dyDescent="0.35">
      <c r="A607">
        <v>2022</v>
      </c>
      <c r="B607" t="s">
        <v>1532</v>
      </c>
      <c r="C607" t="s">
        <v>277</v>
      </c>
      <c r="D607" s="17">
        <v>268</v>
      </c>
      <c r="E607" t="s">
        <v>299</v>
      </c>
      <c r="F607" t="s">
        <v>1615</v>
      </c>
      <c r="G607" t="s">
        <v>1616</v>
      </c>
      <c r="H607" t="s">
        <v>1532</v>
      </c>
      <c r="I607" t="s">
        <v>1053</v>
      </c>
      <c r="J607" t="s">
        <v>1682</v>
      </c>
      <c r="K607" t="s">
        <v>1263</v>
      </c>
      <c r="L607">
        <v>0</v>
      </c>
      <c r="M607" t="str">
        <f>IF(Tbl_ExpendInput[[#This Row],[Fund Detail Code]]="09119",Tbl_ExpendInput[[#This Row],[Fund Group Name]],IF(ISNUMBER(SEARCH("covid",Tbl_ExpendInput[[#This Row],[Fund Detail Name]]))=TRUE,"COVID Funds",Tbl_ExpendInput[[#This Row],[Fund Group Name]]))</f>
        <v>Higher Education Operating</v>
      </c>
      <c r="N607" s="14" t="str">
        <f>IF(Tbl_ExpendInput[[#This Row],[Fund Detail Code]]="09119",Tbl_ExpendInput[[#This Row],[Fund Group Code]],IF(ISNUMBER(SEARCH("covid",Tbl_ExpendInput[[#This Row],[Fund Detail Name]]))=TRUE,"99",Tbl_ExpendInput[[#This Row],[Fund Group Code]]))</f>
        <v>03</v>
      </c>
      <c r="O607" s="14">
        <f>VLOOKUP(Tbl_ExpendInput[[#This Row],[Agency Code]],TblAgencies[],12,FALSE)</f>
        <v>268</v>
      </c>
    </row>
    <row r="608" spans="1:15" x14ac:dyDescent="0.35">
      <c r="A608">
        <v>2022</v>
      </c>
      <c r="B608" t="s">
        <v>1532</v>
      </c>
      <c r="C608" t="s">
        <v>277</v>
      </c>
      <c r="D608" s="17">
        <v>268</v>
      </c>
      <c r="E608" t="s">
        <v>299</v>
      </c>
      <c r="F608" t="s">
        <v>3008</v>
      </c>
      <c r="G608" t="s">
        <v>3009</v>
      </c>
      <c r="H608" t="s">
        <v>1532</v>
      </c>
      <c r="I608" t="s">
        <v>1053</v>
      </c>
      <c r="J608" t="s">
        <v>1617</v>
      </c>
      <c r="K608" t="s">
        <v>1053</v>
      </c>
      <c r="L608">
        <v>1042169.03</v>
      </c>
      <c r="M608" t="str">
        <f>IF(Tbl_ExpendInput[[#This Row],[Fund Detail Code]]="09119",Tbl_ExpendInput[[#This Row],[Fund Group Name]],IF(ISNUMBER(SEARCH("covid",Tbl_ExpendInput[[#This Row],[Fund Detail Name]]))=TRUE,"COVID Funds",Tbl_ExpendInput[[#This Row],[Fund Group Name]]))</f>
        <v>Higher Education Operating</v>
      </c>
      <c r="N608" s="14" t="str">
        <f>IF(Tbl_ExpendInput[[#This Row],[Fund Detail Code]]="09119",Tbl_ExpendInput[[#This Row],[Fund Group Code]],IF(ISNUMBER(SEARCH("covid",Tbl_ExpendInput[[#This Row],[Fund Detail Name]]))=TRUE,"99",Tbl_ExpendInput[[#This Row],[Fund Group Code]]))</f>
        <v>03</v>
      </c>
      <c r="O608" s="14">
        <f>VLOOKUP(Tbl_ExpendInput[[#This Row],[Agency Code]],TblAgencies[],12,FALSE)</f>
        <v>268</v>
      </c>
    </row>
    <row r="609" spans="1:15" x14ac:dyDescent="0.35">
      <c r="A609">
        <v>2022</v>
      </c>
      <c r="B609" t="s">
        <v>1532</v>
      </c>
      <c r="C609" t="s">
        <v>277</v>
      </c>
      <c r="D609" s="17">
        <v>268</v>
      </c>
      <c r="E609" t="s">
        <v>299</v>
      </c>
      <c r="F609" t="s">
        <v>3010</v>
      </c>
      <c r="G609" t="s">
        <v>3011</v>
      </c>
      <c r="H609" t="s">
        <v>1532</v>
      </c>
      <c r="I609" t="s">
        <v>1053</v>
      </c>
      <c r="J609" t="s">
        <v>1617</v>
      </c>
      <c r="K609" t="s">
        <v>1053</v>
      </c>
      <c r="L609">
        <v>12488523.73</v>
      </c>
      <c r="M609" t="str">
        <f>IF(Tbl_ExpendInput[[#This Row],[Fund Detail Code]]="09119",Tbl_ExpendInput[[#This Row],[Fund Group Name]],IF(ISNUMBER(SEARCH("covid",Tbl_ExpendInput[[#This Row],[Fund Detail Name]]))=TRUE,"COVID Funds",Tbl_ExpendInput[[#This Row],[Fund Group Name]]))</f>
        <v>Higher Education Operating</v>
      </c>
      <c r="N609" s="14" t="str">
        <f>IF(Tbl_ExpendInput[[#This Row],[Fund Detail Code]]="09119",Tbl_ExpendInput[[#This Row],[Fund Group Code]],IF(ISNUMBER(SEARCH("covid",Tbl_ExpendInput[[#This Row],[Fund Detail Name]]))=TRUE,"99",Tbl_ExpendInput[[#This Row],[Fund Group Code]]))</f>
        <v>03</v>
      </c>
      <c r="O609" s="14">
        <f>VLOOKUP(Tbl_ExpendInput[[#This Row],[Agency Code]],TblAgencies[],12,FALSE)</f>
        <v>268</v>
      </c>
    </row>
    <row r="610" spans="1:15" x14ac:dyDescent="0.35">
      <c r="A610">
        <v>2022</v>
      </c>
      <c r="B610" t="s">
        <v>1532</v>
      </c>
      <c r="C610" t="s">
        <v>277</v>
      </c>
      <c r="D610" s="17">
        <v>268</v>
      </c>
      <c r="E610" t="s">
        <v>299</v>
      </c>
      <c r="F610" t="s">
        <v>3010</v>
      </c>
      <c r="G610" t="s">
        <v>3011</v>
      </c>
      <c r="H610" t="s">
        <v>1532</v>
      </c>
      <c r="I610" t="s">
        <v>1053</v>
      </c>
      <c r="J610" t="s">
        <v>1682</v>
      </c>
      <c r="K610" t="s">
        <v>1263</v>
      </c>
      <c r="L610">
        <v>94541.52</v>
      </c>
      <c r="M610" t="str">
        <f>IF(Tbl_ExpendInput[[#This Row],[Fund Detail Code]]="09119",Tbl_ExpendInput[[#This Row],[Fund Group Name]],IF(ISNUMBER(SEARCH("covid",Tbl_ExpendInput[[#This Row],[Fund Detail Name]]))=TRUE,"COVID Funds",Tbl_ExpendInput[[#This Row],[Fund Group Name]]))</f>
        <v>Higher Education Operating</v>
      </c>
      <c r="N610" s="14" t="str">
        <f>IF(Tbl_ExpendInput[[#This Row],[Fund Detail Code]]="09119",Tbl_ExpendInput[[#This Row],[Fund Group Code]],IF(ISNUMBER(SEARCH("covid",Tbl_ExpendInput[[#This Row],[Fund Detail Name]]))=TRUE,"99",Tbl_ExpendInput[[#This Row],[Fund Group Code]]))</f>
        <v>03</v>
      </c>
      <c r="O610" s="14">
        <f>VLOOKUP(Tbl_ExpendInput[[#This Row],[Agency Code]],TblAgencies[],12,FALSE)</f>
        <v>268</v>
      </c>
    </row>
    <row r="611" spans="1:15" x14ac:dyDescent="0.35">
      <c r="A611">
        <v>2022</v>
      </c>
      <c r="B611" t="s">
        <v>1532</v>
      </c>
      <c r="C611" t="s">
        <v>277</v>
      </c>
      <c r="D611" s="17">
        <v>268</v>
      </c>
      <c r="E611" t="s">
        <v>299</v>
      </c>
      <c r="F611" t="s">
        <v>3010</v>
      </c>
      <c r="G611" t="s">
        <v>3011</v>
      </c>
      <c r="H611" t="s">
        <v>1532</v>
      </c>
      <c r="I611" t="s">
        <v>1053</v>
      </c>
      <c r="J611" t="s">
        <v>1648</v>
      </c>
      <c r="K611" t="s">
        <v>1223</v>
      </c>
      <c r="L611">
        <v>238634.33</v>
      </c>
      <c r="M611" t="str">
        <f>IF(Tbl_ExpendInput[[#This Row],[Fund Detail Code]]="09119",Tbl_ExpendInput[[#This Row],[Fund Group Name]],IF(ISNUMBER(SEARCH("covid",Tbl_ExpendInput[[#This Row],[Fund Detail Name]]))=TRUE,"COVID Funds",Tbl_ExpendInput[[#This Row],[Fund Group Name]]))</f>
        <v>Higher Education Operating</v>
      </c>
      <c r="N611" s="14" t="str">
        <f>IF(Tbl_ExpendInput[[#This Row],[Fund Detail Code]]="09119",Tbl_ExpendInput[[#This Row],[Fund Group Code]],IF(ISNUMBER(SEARCH("covid",Tbl_ExpendInput[[#This Row],[Fund Detail Name]]))=TRUE,"99",Tbl_ExpendInput[[#This Row],[Fund Group Code]]))</f>
        <v>03</v>
      </c>
      <c r="O611" s="14">
        <f>VLOOKUP(Tbl_ExpendInput[[#This Row],[Agency Code]],TblAgencies[],12,FALSE)</f>
        <v>268</v>
      </c>
    </row>
    <row r="612" spans="1:15" x14ac:dyDescent="0.35">
      <c r="A612">
        <v>2022</v>
      </c>
      <c r="B612" t="s">
        <v>1532</v>
      </c>
      <c r="C612" t="s">
        <v>277</v>
      </c>
      <c r="D612" s="17">
        <v>268</v>
      </c>
      <c r="E612" t="s">
        <v>299</v>
      </c>
      <c r="F612" t="s">
        <v>3014</v>
      </c>
      <c r="G612" t="s">
        <v>3015</v>
      </c>
      <c r="H612" t="s">
        <v>1532</v>
      </c>
      <c r="I612" t="s">
        <v>1053</v>
      </c>
      <c r="J612" t="s">
        <v>1617</v>
      </c>
      <c r="K612" t="s">
        <v>1053</v>
      </c>
      <c r="L612">
        <v>5615007.5099999998</v>
      </c>
      <c r="M612" t="str">
        <f>IF(Tbl_ExpendInput[[#This Row],[Fund Detail Code]]="09119",Tbl_ExpendInput[[#This Row],[Fund Group Name]],IF(ISNUMBER(SEARCH("covid",Tbl_ExpendInput[[#This Row],[Fund Detail Name]]))=TRUE,"COVID Funds",Tbl_ExpendInput[[#This Row],[Fund Group Name]]))</f>
        <v>Higher Education Operating</v>
      </c>
      <c r="N612" s="14" t="str">
        <f>IF(Tbl_ExpendInput[[#This Row],[Fund Detail Code]]="09119",Tbl_ExpendInput[[#This Row],[Fund Group Code]],IF(ISNUMBER(SEARCH("covid",Tbl_ExpendInput[[#This Row],[Fund Detail Name]]))=TRUE,"99",Tbl_ExpendInput[[#This Row],[Fund Group Code]]))</f>
        <v>03</v>
      </c>
      <c r="O612" s="14">
        <f>VLOOKUP(Tbl_ExpendInput[[#This Row],[Agency Code]],TblAgencies[],12,FALSE)</f>
        <v>268</v>
      </c>
    </row>
    <row r="613" spans="1:15" x14ac:dyDescent="0.35">
      <c r="A613">
        <v>2022</v>
      </c>
      <c r="B613" t="s">
        <v>1532</v>
      </c>
      <c r="C613" t="s">
        <v>277</v>
      </c>
      <c r="D613" s="17">
        <v>268</v>
      </c>
      <c r="E613" t="s">
        <v>299</v>
      </c>
      <c r="F613" t="s">
        <v>3018</v>
      </c>
      <c r="G613" t="s">
        <v>3019</v>
      </c>
      <c r="H613" t="s">
        <v>1532</v>
      </c>
      <c r="I613" t="s">
        <v>1053</v>
      </c>
      <c r="J613" t="s">
        <v>1617</v>
      </c>
      <c r="K613" t="s">
        <v>1053</v>
      </c>
      <c r="L613">
        <v>4247246.93</v>
      </c>
      <c r="M613" t="str">
        <f>IF(Tbl_ExpendInput[[#This Row],[Fund Detail Code]]="09119",Tbl_ExpendInput[[#This Row],[Fund Group Name]],IF(ISNUMBER(SEARCH("covid",Tbl_ExpendInput[[#This Row],[Fund Detail Name]]))=TRUE,"COVID Funds",Tbl_ExpendInput[[#This Row],[Fund Group Name]]))</f>
        <v>Higher Education Operating</v>
      </c>
      <c r="N613" s="14" t="str">
        <f>IF(Tbl_ExpendInput[[#This Row],[Fund Detail Code]]="09119",Tbl_ExpendInput[[#This Row],[Fund Group Code]],IF(ISNUMBER(SEARCH("covid",Tbl_ExpendInput[[#This Row],[Fund Detail Name]]))=TRUE,"99",Tbl_ExpendInput[[#This Row],[Fund Group Code]]))</f>
        <v>03</v>
      </c>
      <c r="O613" s="14">
        <f>VLOOKUP(Tbl_ExpendInput[[#This Row],[Agency Code]],TblAgencies[],12,FALSE)</f>
        <v>268</v>
      </c>
    </row>
    <row r="614" spans="1:15" x14ac:dyDescent="0.35">
      <c r="A614">
        <v>2022</v>
      </c>
      <c r="B614" t="s">
        <v>1532</v>
      </c>
      <c r="C614" t="s">
        <v>277</v>
      </c>
      <c r="D614" s="17">
        <v>268</v>
      </c>
      <c r="E614" t="s">
        <v>299</v>
      </c>
      <c r="F614" t="s">
        <v>3020</v>
      </c>
      <c r="G614" t="s">
        <v>3021</v>
      </c>
      <c r="H614" t="s">
        <v>1532</v>
      </c>
      <c r="I614" t="s">
        <v>1053</v>
      </c>
      <c r="J614" t="s">
        <v>1617</v>
      </c>
      <c r="K614" t="s">
        <v>1053</v>
      </c>
      <c r="L614">
        <v>4624359.75</v>
      </c>
      <c r="M614" t="str">
        <f>IF(Tbl_ExpendInput[[#This Row],[Fund Detail Code]]="09119",Tbl_ExpendInput[[#This Row],[Fund Group Name]],IF(ISNUMBER(SEARCH("covid",Tbl_ExpendInput[[#This Row],[Fund Detail Name]]))=TRUE,"COVID Funds",Tbl_ExpendInput[[#This Row],[Fund Group Name]]))</f>
        <v>Higher Education Operating</v>
      </c>
      <c r="N614" s="14" t="str">
        <f>IF(Tbl_ExpendInput[[#This Row],[Fund Detail Code]]="09119",Tbl_ExpendInput[[#This Row],[Fund Group Code]],IF(ISNUMBER(SEARCH("covid",Tbl_ExpendInput[[#This Row],[Fund Detail Name]]))=TRUE,"99",Tbl_ExpendInput[[#This Row],[Fund Group Code]]))</f>
        <v>03</v>
      </c>
      <c r="O614" s="14">
        <f>VLOOKUP(Tbl_ExpendInput[[#This Row],[Agency Code]],TblAgencies[],12,FALSE)</f>
        <v>268</v>
      </c>
    </row>
    <row r="615" spans="1:15" x14ac:dyDescent="0.35">
      <c r="A615">
        <v>2022</v>
      </c>
      <c r="B615" t="s">
        <v>1532</v>
      </c>
      <c r="C615" t="s">
        <v>277</v>
      </c>
      <c r="D615" s="17">
        <v>268</v>
      </c>
      <c r="E615" t="s">
        <v>299</v>
      </c>
      <c r="F615" t="s">
        <v>3020</v>
      </c>
      <c r="G615" t="s">
        <v>3021</v>
      </c>
      <c r="H615" t="s">
        <v>1532</v>
      </c>
      <c r="I615" t="s">
        <v>1053</v>
      </c>
      <c r="J615" t="s">
        <v>1534</v>
      </c>
      <c r="K615" t="s">
        <v>1308</v>
      </c>
      <c r="L615">
        <v>9946.48</v>
      </c>
      <c r="M615" t="str">
        <f>IF(Tbl_ExpendInput[[#This Row],[Fund Detail Code]]="09119",Tbl_ExpendInput[[#This Row],[Fund Group Name]],IF(ISNUMBER(SEARCH("covid",Tbl_ExpendInput[[#This Row],[Fund Detail Name]]))=TRUE,"COVID Funds",Tbl_ExpendInput[[#This Row],[Fund Group Name]]))</f>
        <v>COVID Funds</v>
      </c>
      <c r="N615" s="14" t="str">
        <f>IF(Tbl_ExpendInput[[#This Row],[Fund Detail Code]]="09119",Tbl_ExpendInput[[#This Row],[Fund Group Code]],IF(ISNUMBER(SEARCH("covid",Tbl_ExpendInput[[#This Row],[Fund Detail Name]]))=TRUE,"99",Tbl_ExpendInput[[#This Row],[Fund Group Code]]))</f>
        <v>99</v>
      </c>
      <c r="O615" s="14">
        <f>VLOOKUP(Tbl_ExpendInput[[#This Row],[Agency Code]],TblAgencies[],12,FALSE)</f>
        <v>268</v>
      </c>
    </row>
    <row r="616" spans="1:15" x14ac:dyDescent="0.35">
      <c r="A616">
        <v>2022</v>
      </c>
      <c r="B616" t="s">
        <v>1532</v>
      </c>
      <c r="C616" t="s">
        <v>277</v>
      </c>
      <c r="D616" s="17">
        <v>268</v>
      </c>
      <c r="E616" t="s">
        <v>299</v>
      </c>
      <c r="F616" t="s">
        <v>3020</v>
      </c>
      <c r="G616" t="s">
        <v>3021</v>
      </c>
      <c r="H616" t="s">
        <v>1532</v>
      </c>
      <c r="I616" t="s">
        <v>1053</v>
      </c>
      <c r="J616" t="s">
        <v>1621</v>
      </c>
      <c r="K616" t="s">
        <v>1212</v>
      </c>
      <c r="L616">
        <v>9473.36</v>
      </c>
      <c r="M616" t="str">
        <f>IF(Tbl_ExpendInput[[#This Row],[Fund Detail Code]]="09119",Tbl_ExpendInput[[#This Row],[Fund Group Name]],IF(ISNUMBER(SEARCH("covid",Tbl_ExpendInput[[#This Row],[Fund Detail Name]]))=TRUE,"COVID Funds",Tbl_ExpendInput[[#This Row],[Fund Group Name]]))</f>
        <v>Higher Education Operating</v>
      </c>
      <c r="N616" s="14" t="str">
        <f>IF(Tbl_ExpendInput[[#This Row],[Fund Detail Code]]="09119",Tbl_ExpendInput[[#This Row],[Fund Group Code]],IF(ISNUMBER(SEARCH("covid",Tbl_ExpendInput[[#This Row],[Fund Detail Name]]))=TRUE,"99",Tbl_ExpendInput[[#This Row],[Fund Group Code]]))</f>
        <v>03</v>
      </c>
      <c r="O616" s="14">
        <f>VLOOKUP(Tbl_ExpendInput[[#This Row],[Agency Code]],TblAgencies[],12,FALSE)</f>
        <v>268</v>
      </c>
    </row>
    <row r="617" spans="1:15" x14ac:dyDescent="0.35">
      <c r="A617">
        <v>2022</v>
      </c>
      <c r="B617" t="s">
        <v>1532</v>
      </c>
      <c r="C617" t="s">
        <v>277</v>
      </c>
      <c r="D617" s="17">
        <v>268</v>
      </c>
      <c r="E617" t="s">
        <v>299</v>
      </c>
      <c r="F617" t="s">
        <v>1624</v>
      </c>
      <c r="G617" t="s">
        <v>1625</v>
      </c>
      <c r="H617" t="s">
        <v>1552</v>
      </c>
      <c r="I617" t="s">
        <v>927</v>
      </c>
      <c r="J617" t="s">
        <v>1553</v>
      </c>
      <c r="K617" t="s">
        <v>928</v>
      </c>
      <c r="L617">
        <v>160501</v>
      </c>
      <c r="M617" t="str">
        <f>IF(Tbl_ExpendInput[[#This Row],[Fund Detail Code]]="09119",Tbl_ExpendInput[[#This Row],[Fund Group Name]],IF(ISNUMBER(SEARCH("covid",Tbl_ExpendInput[[#This Row],[Fund Detail Name]]))=TRUE,"COVID Funds",Tbl_ExpendInput[[#This Row],[Fund Group Name]]))</f>
        <v>General</v>
      </c>
      <c r="N617" s="14" t="str">
        <f>IF(Tbl_ExpendInput[[#This Row],[Fund Detail Code]]="09119",Tbl_ExpendInput[[#This Row],[Fund Group Code]],IF(ISNUMBER(SEARCH("covid",Tbl_ExpendInput[[#This Row],[Fund Detail Name]]))=TRUE,"99",Tbl_ExpendInput[[#This Row],[Fund Group Code]]))</f>
        <v>01</v>
      </c>
      <c r="O617" s="14">
        <f>VLOOKUP(Tbl_ExpendInput[[#This Row],[Agency Code]],TblAgencies[],12,FALSE)</f>
        <v>268</v>
      </c>
    </row>
    <row r="618" spans="1:15" x14ac:dyDescent="0.35">
      <c r="A618">
        <v>2022</v>
      </c>
      <c r="B618" t="s">
        <v>1532</v>
      </c>
      <c r="C618" t="s">
        <v>277</v>
      </c>
      <c r="D618" s="17">
        <v>268</v>
      </c>
      <c r="E618" t="s">
        <v>299</v>
      </c>
      <c r="F618" t="s">
        <v>1629</v>
      </c>
      <c r="G618" t="s">
        <v>1630</v>
      </c>
      <c r="H618" t="s">
        <v>1532</v>
      </c>
      <c r="I618" t="s">
        <v>1053</v>
      </c>
      <c r="J618" t="s">
        <v>1631</v>
      </c>
      <c r="K618" t="s">
        <v>1200</v>
      </c>
      <c r="L618">
        <v>17083542.039999999</v>
      </c>
      <c r="M618" t="str">
        <f>IF(Tbl_ExpendInput[[#This Row],[Fund Detail Code]]="09119",Tbl_ExpendInput[[#This Row],[Fund Group Name]],IF(ISNUMBER(SEARCH("covid",Tbl_ExpendInput[[#This Row],[Fund Detail Name]]))=TRUE,"COVID Funds",Tbl_ExpendInput[[#This Row],[Fund Group Name]]))</f>
        <v>Higher Education Operating</v>
      </c>
      <c r="N618" s="14" t="str">
        <f>IF(Tbl_ExpendInput[[#This Row],[Fund Detail Code]]="09119",Tbl_ExpendInput[[#This Row],[Fund Group Code]],IF(ISNUMBER(SEARCH("covid",Tbl_ExpendInput[[#This Row],[Fund Detail Name]]))=TRUE,"99",Tbl_ExpendInput[[#This Row],[Fund Group Code]]))</f>
        <v>03</v>
      </c>
      <c r="O618" s="14">
        <f>VLOOKUP(Tbl_ExpendInput[[#This Row],[Agency Code]],TblAgencies[],12,FALSE)</f>
        <v>268</v>
      </c>
    </row>
    <row r="619" spans="1:15" x14ac:dyDescent="0.35">
      <c r="A619">
        <v>2022</v>
      </c>
      <c r="B619" t="s">
        <v>1532</v>
      </c>
      <c r="C619" t="s">
        <v>277</v>
      </c>
      <c r="D619" s="17">
        <v>268</v>
      </c>
      <c r="E619" t="s">
        <v>299</v>
      </c>
      <c r="F619" t="s">
        <v>1629</v>
      </c>
      <c r="G619" t="s">
        <v>1630</v>
      </c>
      <c r="H619" t="s">
        <v>1532</v>
      </c>
      <c r="I619" t="s">
        <v>1053</v>
      </c>
      <c r="J619" t="s">
        <v>1626</v>
      </c>
      <c r="K619" t="s">
        <v>1201</v>
      </c>
      <c r="L619">
        <v>4655283.32</v>
      </c>
      <c r="M619" t="str">
        <f>IF(Tbl_ExpendInput[[#This Row],[Fund Detail Code]]="09119",Tbl_ExpendInput[[#This Row],[Fund Group Name]],IF(ISNUMBER(SEARCH("covid",Tbl_ExpendInput[[#This Row],[Fund Detail Name]]))=TRUE,"COVID Funds",Tbl_ExpendInput[[#This Row],[Fund Group Name]]))</f>
        <v>Higher Education Operating</v>
      </c>
      <c r="N619" s="14" t="str">
        <f>IF(Tbl_ExpendInput[[#This Row],[Fund Detail Code]]="09119",Tbl_ExpendInput[[#This Row],[Fund Group Code]],IF(ISNUMBER(SEARCH("covid",Tbl_ExpendInput[[#This Row],[Fund Detail Name]]))=TRUE,"99",Tbl_ExpendInput[[#This Row],[Fund Group Code]]))</f>
        <v>03</v>
      </c>
      <c r="O619" s="14">
        <f>VLOOKUP(Tbl_ExpendInput[[#This Row],[Agency Code]],TblAgencies[],12,FALSE)</f>
        <v>268</v>
      </c>
    </row>
    <row r="620" spans="1:15" x14ac:dyDescent="0.35">
      <c r="A620">
        <v>2022</v>
      </c>
      <c r="B620" t="s">
        <v>1532</v>
      </c>
      <c r="C620" t="s">
        <v>277</v>
      </c>
      <c r="D620" s="17">
        <v>268</v>
      </c>
      <c r="E620" t="s">
        <v>299</v>
      </c>
      <c r="F620" t="s">
        <v>1629</v>
      </c>
      <c r="G620" t="s">
        <v>1630</v>
      </c>
      <c r="H620" t="s">
        <v>1532</v>
      </c>
      <c r="I620" t="s">
        <v>1053</v>
      </c>
      <c r="J620" t="s">
        <v>1632</v>
      </c>
      <c r="K620" t="s">
        <v>1202</v>
      </c>
      <c r="L620">
        <v>189085.85</v>
      </c>
      <c r="M620" t="str">
        <f>IF(Tbl_ExpendInput[[#This Row],[Fund Detail Code]]="09119",Tbl_ExpendInput[[#This Row],[Fund Group Name]],IF(ISNUMBER(SEARCH("covid",Tbl_ExpendInput[[#This Row],[Fund Detail Name]]))=TRUE,"COVID Funds",Tbl_ExpendInput[[#This Row],[Fund Group Name]]))</f>
        <v>Higher Education Operating</v>
      </c>
      <c r="N620" s="14" t="str">
        <f>IF(Tbl_ExpendInput[[#This Row],[Fund Detail Code]]="09119",Tbl_ExpendInput[[#This Row],[Fund Group Code]],IF(ISNUMBER(SEARCH("covid",Tbl_ExpendInput[[#This Row],[Fund Detail Name]]))=TRUE,"99",Tbl_ExpendInput[[#This Row],[Fund Group Code]]))</f>
        <v>03</v>
      </c>
      <c r="O620" s="14">
        <f>VLOOKUP(Tbl_ExpendInput[[#This Row],[Agency Code]],TblAgencies[],12,FALSE)</f>
        <v>268</v>
      </c>
    </row>
    <row r="621" spans="1:15" x14ac:dyDescent="0.35">
      <c r="A621">
        <v>2022</v>
      </c>
      <c r="B621" t="s">
        <v>1532</v>
      </c>
      <c r="C621" t="s">
        <v>277</v>
      </c>
      <c r="D621" s="17">
        <v>268</v>
      </c>
      <c r="E621" t="s">
        <v>299</v>
      </c>
      <c r="F621" t="s">
        <v>1629</v>
      </c>
      <c r="G621" t="s">
        <v>1630</v>
      </c>
      <c r="H621" t="s">
        <v>1532</v>
      </c>
      <c r="I621" t="s">
        <v>1053</v>
      </c>
      <c r="J621" t="s">
        <v>1656</v>
      </c>
      <c r="K621" t="s">
        <v>1205</v>
      </c>
      <c r="L621">
        <v>80301.52</v>
      </c>
      <c r="M621" t="str">
        <f>IF(Tbl_ExpendInput[[#This Row],[Fund Detail Code]]="09119",Tbl_ExpendInput[[#This Row],[Fund Group Name]],IF(ISNUMBER(SEARCH("covid",Tbl_ExpendInput[[#This Row],[Fund Detail Name]]))=TRUE,"COVID Funds",Tbl_ExpendInput[[#This Row],[Fund Group Name]]))</f>
        <v>Higher Education Operating</v>
      </c>
      <c r="N621" s="14" t="str">
        <f>IF(Tbl_ExpendInput[[#This Row],[Fund Detail Code]]="09119",Tbl_ExpendInput[[#This Row],[Fund Group Code]],IF(ISNUMBER(SEARCH("covid",Tbl_ExpendInput[[#This Row],[Fund Detail Name]]))=TRUE,"99",Tbl_ExpendInput[[#This Row],[Fund Group Code]]))</f>
        <v>03</v>
      </c>
      <c r="O621" s="14">
        <f>VLOOKUP(Tbl_ExpendInput[[#This Row],[Agency Code]],TblAgencies[],12,FALSE)</f>
        <v>268</v>
      </c>
    </row>
    <row r="622" spans="1:15" x14ac:dyDescent="0.35">
      <c r="A622">
        <v>2022</v>
      </c>
      <c r="B622" t="s">
        <v>1532</v>
      </c>
      <c r="C622" t="s">
        <v>277</v>
      </c>
      <c r="D622" s="17">
        <v>268</v>
      </c>
      <c r="E622" t="s">
        <v>299</v>
      </c>
      <c r="F622" t="s">
        <v>1629</v>
      </c>
      <c r="G622" t="s">
        <v>1630</v>
      </c>
      <c r="H622" t="s">
        <v>1539</v>
      </c>
      <c r="I622" t="s">
        <v>941</v>
      </c>
      <c r="J622" t="s">
        <v>1683</v>
      </c>
      <c r="K622" t="s">
        <v>1211</v>
      </c>
      <c r="L622">
        <v>22027.34</v>
      </c>
      <c r="M622" t="str">
        <f>IF(Tbl_ExpendInput[[#This Row],[Fund Detail Code]]="09119",Tbl_ExpendInput[[#This Row],[Fund Group Name]],IF(ISNUMBER(SEARCH("covid",Tbl_ExpendInput[[#This Row],[Fund Detail Name]]))=TRUE,"COVID Funds",Tbl_ExpendInput[[#This Row],[Fund Group Name]]))</f>
        <v>Dedicated Special Revenue</v>
      </c>
      <c r="N622" s="14" t="str">
        <f>IF(Tbl_ExpendInput[[#This Row],[Fund Detail Code]]="09119",Tbl_ExpendInput[[#This Row],[Fund Group Code]],IF(ISNUMBER(SEARCH("covid",Tbl_ExpendInput[[#This Row],[Fund Detail Name]]))=TRUE,"99",Tbl_ExpendInput[[#This Row],[Fund Group Code]]))</f>
        <v>09</v>
      </c>
      <c r="O622" s="14">
        <f>VLOOKUP(Tbl_ExpendInput[[#This Row],[Agency Code]],TblAgencies[],12,FALSE)</f>
        <v>268</v>
      </c>
    </row>
    <row r="623" spans="1:15" x14ac:dyDescent="0.35">
      <c r="A623">
        <v>2022</v>
      </c>
      <c r="B623" t="s">
        <v>1532</v>
      </c>
      <c r="C623" t="s">
        <v>277</v>
      </c>
      <c r="D623" s="17">
        <v>270</v>
      </c>
      <c r="E623" t="s">
        <v>387</v>
      </c>
      <c r="F623" t="s">
        <v>3018</v>
      </c>
      <c r="G623" t="s">
        <v>3019</v>
      </c>
      <c r="H623" t="s">
        <v>1532</v>
      </c>
      <c r="I623" t="s">
        <v>1053</v>
      </c>
      <c r="J623" t="s">
        <v>1617</v>
      </c>
      <c r="K623" t="s">
        <v>1053</v>
      </c>
      <c r="L623">
        <v>-594981.52</v>
      </c>
      <c r="M623" t="str">
        <f>IF(Tbl_ExpendInput[[#This Row],[Fund Detail Code]]="09119",Tbl_ExpendInput[[#This Row],[Fund Group Name]],IF(ISNUMBER(SEARCH("covid",Tbl_ExpendInput[[#This Row],[Fund Detail Name]]))=TRUE,"COVID Funds",Tbl_ExpendInput[[#This Row],[Fund Group Name]]))</f>
        <v>Higher Education Operating</v>
      </c>
      <c r="N623" s="14" t="str">
        <f>IF(Tbl_ExpendInput[[#This Row],[Fund Detail Code]]="09119",Tbl_ExpendInput[[#This Row],[Fund Group Code]],IF(ISNUMBER(SEARCH("covid",Tbl_ExpendInput[[#This Row],[Fund Detail Name]]))=TRUE,"99",Tbl_ExpendInput[[#This Row],[Fund Group Code]]))</f>
        <v>03</v>
      </c>
      <c r="O623" s="14">
        <f>VLOOKUP(Tbl_ExpendInput[[#This Row],[Agency Code]],TblAgencies[],12,FALSE)</f>
        <v>260</v>
      </c>
    </row>
    <row r="624" spans="1:15" x14ac:dyDescent="0.35">
      <c r="A624">
        <v>2022</v>
      </c>
      <c r="B624" t="s">
        <v>1532</v>
      </c>
      <c r="C624" t="s">
        <v>277</v>
      </c>
      <c r="D624" s="17">
        <v>270</v>
      </c>
      <c r="E624" t="s">
        <v>387</v>
      </c>
      <c r="F624" t="s">
        <v>3018</v>
      </c>
      <c r="G624" t="s">
        <v>3019</v>
      </c>
      <c r="H624" t="s">
        <v>1532</v>
      </c>
      <c r="I624" t="s">
        <v>1053</v>
      </c>
      <c r="J624" t="s">
        <v>1657</v>
      </c>
      <c r="K624" t="s">
        <v>1213</v>
      </c>
      <c r="L624">
        <v>17609.400000000001</v>
      </c>
      <c r="M624" t="str">
        <f>IF(Tbl_ExpendInput[[#This Row],[Fund Detail Code]]="09119",Tbl_ExpendInput[[#This Row],[Fund Group Name]],IF(ISNUMBER(SEARCH("covid",Tbl_ExpendInput[[#This Row],[Fund Detail Name]]))=TRUE,"COVID Funds",Tbl_ExpendInput[[#This Row],[Fund Group Name]]))</f>
        <v>COVID Funds</v>
      </c>
      <c r="N624" s="14" t="str">
        <f>IF(Tbl_ExpendInput[[#This Row],[Fund Detail Code]]="09119",Tbl_ExpendInput[[#This Row],[Fund Group Code]],IF(ISNUMBER(SEARCH("covid",Tbl_ExpendInput[[#This Row],[Fund Detail Name]]))=TRUE,"99",Tbl_ExpendInput[[#This Row],[Fund Group Code]]))</f>
        <v>99</v>
      </c>
      <c r="O624" s="14">
        <f>VLOOKUP(Tbl_ExpendInput[[#This Row],[Agency Code]],TblAgencies[],12,FALSE)</f>
        <v>260</v>
      </c>
    </row>
    <row r="625" spans="1:15" x14ac:dyDescent="0.35">
      <c r="A625">
        <v>2022</v>
      </c>
      <c r="B625" t="s">
        <v>1532</v>
      </c>
      <c r="C625" t="s">
        <v>277</v>
      </c>
      <c r="D625" s="17">
        <v>270</v>
      </c>
      <c r="E625" t="s">
        <v>387</v>
      </c>
      <c r="F625" t="s">
        <v>3020</v>
      </c>
      <c r="G625" t="s">
        <v>3021</v>
      </c>
      <c r="H625" t="s">
        <v>1532</v>
      </c>
      <c r="I625" t="s">
        <v>1053</v>
      </c>
      <c r="J625" t="s">
        <v>1617</v>
      </c>
      <c r="K625" t="s">
        <v>1053</v>
      </c>
      <c r="L625">
        <v>594981.52</v>
      </c>
      <c r="M625" t="str">
        <f>IF(Tbl_ExpendInput[[#This Row],[Fund Detail Code]]="09119",Tbl_ExpendInput[[#This Row],[Fund Group Name]],IF(ISNUMBER(SEARCH("covid",Tbl_ExpendInput[[#This Row],[Fund Detail Name]]))=TRUE,"COVID Funds",Tbl_ExpendInput[[#This Row],[Fund Group Name]]))</f>
        <v>Higher Education Operating</v>
      </c>
      <c r="N625" s="14" t="str">
        <f>IF(Tbl_ExpendInput[[#This Row],[Fund Detail Code]]="09119",Tbl_ExpendInput[[#This Row],[Fund Group Code]],IF(ISNUMBER(SEARCH("covid",Tbl_ExpendInput[[#This Row],[Fund Detail Name]]))=TRUE,"99",Tbl_ExpendInput[[#This Row],[Fund Group Code]]))</f>
        <v>03</v>
      </c>
      <c r="O625" s="14">
        <f>VLOOKUP(Tbl_ExpendInput[[#This Row],[Agency Code]],TblAgencies[],12,FALSE)</f>
        <v>260</v>
      </c>
    </row>
    <row r="626" spans="1:15" x14ac:dyDescent="0.35">
      <c r="A626">
        <v>2022</v>
      </c>
      <c r="B626" t="s">
        <v>1532</v>
      </c>
      <c r="C626" t="s">
        <v>277</v>
      </c>
      <c r="D626" s="17">
        <v>274</v>
      </c>
      <c r="E626" t="s">
        <v>351</v>
      </c>
      <c r="F626" t="s">
        <v>1629</v>
      </c>
      <c r="G626" t="s">
        <v>1630</v>
      </c>
      <c r="H626" t="s">
        <v>1552</v>
      </c>
      <c r="I626" t="s">
        <v>927</v>
      </c>
      <c r="J626" t="s">
        <v>1553</v>
      </c>
      <c r="K626" t="s">
        <v>928</v>
      </c>
      <c r="L626">
        <v>30471396</v>
      </c>
      <c r="M626" t="str">
        <f>IF(Tbl_ExpendInput[[#This Row],[Fund Detail Code]]="09119",Tbl_ExpendInput[[#This Row],[Fund Group Name]],IF(ISNUMBER(SEARCH("covid",Tbl_ExpendInput[[#This Row],[Fund Detail Name]]))=TRUE,"COVID Funds",Tbl_ExpendInput[[#This Row],[Fund Group Name]]))</f>
        <v>General</v>
      </c>
      <c r="N626" s="14" t="str">
        <f>IF(Tbl_ExpendInput[[#This Row],[Fund Detail Code]]="09119",Tbl_ExpendInput[[#This Row],[Fund Group Code]],IF(ISNUMBER(SEARCH("covid",Tbl_ExpendInput[[#This Row],[Fund Detail Name]]))=TRUE,"99",Tbl_ExpendInput[[#This Row],[Fund Group Code]]))</f>
        <v>01</v>
      </c>
      <c r="O626" s="14">
        <f>VLOOKUP(Tbl_ExpendInput[[#This Row],[Agency Code]],TblAgencies[],12,FALSE)</f>
        <v>274</v>
      </c>
    </row>
    <row r="627" spans="1:15" x14ac:dyDescent="0.35">
      <c r="A627">
        <v>2022</v>
      </c>
      <c r="B627" t="s">
        <v>1532</v>
      </c>
      <c r="C627" t="s">
        <v>277</v>
      </c>
      <c r="D627" s="17">
        <v>275</v>
      </c>
      <c r="E627" t="s">
        <v>389</v>
      </c>
      <c r="F627" t="s">
        <v>3008</v>
      </c>
      <c r="G627" t="s">
        <v>3009</v>
      </c>
      <c r="H627" t="s">
        <v>1532</v>
      </c>
      <c r="I627" t="s">
        <v>1053</v>
      </c>
      <c r="J627" t="s">
        <v>1617</v>
      </c>
      <c r="K627" t="s">
        <v>1053</v>
      </c>
      <c r="L627">
        <v>13447743.75</v>
      </c>
      <c r="M627" t="str">
        <f>IF(Tbl_ExpendInput[[#This Row],[Fund Detail Code]]="09119",Tbl_ExpendInput[[#This Row],[Fund Group Name]],IF(ISNUMBER(SEARCH("covid",Tbl_ExpendInput[[#This Row],[Fund Detail Name]]))=TRUE,"COVID Funds",Tbl_ExpendInput[[#This Row],[Fund Group Name]]))</f>
        <v>Higher Education Operating</v>
      </c>
      <c r="N627" s="14" t="str">
        <f>IF(Tbl_ExpendInput[[#This Row],[Fund Detail Code]]="09119",Tbl_ExpendInput[[#This Row],[Fund Group Code]],IF(ISNUMBER(SEARCH("covid",Tbl_ExpendInput[[#This Row],[Fund Detail Name]]))=TRUE,"99",Tbl_ExpendInput[[#This Row],[Fund Group Code]]))</f>
        <v>03</v>
      </c>
      <c r="O627" s="14">
        <f>VLOOKUP(Tbl_ExpendInput[[#This Row],[Agency Code]],TblAgencies[],12,FALSE)</f>
        <v>260</v>
      </c>
    </row>
    <row r="628" spans="1:15" x14ac:dyDescent="0.35">
      <c r="A628">
        <v>2022</v>
      </c>
      <c r="B628" t="s">
        <v>1532</v>
      </c>
      <c r="C628" t="s">
        <v>277</v>
      </c>
      <c r="D628" s="17">
        <v>275</v>
      </c>
      <c r="E628" t="s">
        <v>389</v>
      </c>
      <c r="F628" t="s">
        <v>3012</v>
      </c>
      <c r="G628" t="s">
        <v>3013</v>
      </c>
      <c r="H628" t="s">
        <v>1532</v>
      </c>
      <c r="I628" t="s">
        <v>1053</v>
      </c>
      <c r="J628" t="s">
        <v>1617</v>
      </c>
      <c r="K628" t="s">
        <v>1053</v>
      </c>
      <c r="L628">
        <v>5155.5</v>
      </c>
      <c r="M628" t="str">
        <f>IF(Tbl_ExpendInput[[#This Row],[Fund Detail Code]]="09119",Tbl_ExpendInput[[#This Row],[Fund Group Name]],IF(ISNUMBER(SEARCH("covid",Tbl_ExpendInput[[#This Row],[Fund Detail Name]]))=TRUE,"COVID Funds",Tbl_ExpendInput[[#This Row],[Fund Group Name]]))</f>
        <v>Higher Education Operating</v>
      </c>
      <c r="N628" s="14" t="str">
        <f>IF(Tbl_ExpendInput[[#This Row],[Fund Detail Code]]="09119",Tbl_ExpendInput[[#This Row],[Fund Group Code]],IF(ISNUMBER(SEARCH("covid",Tbl_ExpendInput[[#This Row],[Fund Detail Name]]))=TRUE,"99",Tbl_ExpendInput[[#This Row],[Fund Group Code]]))</f>
        <v>03</v>
      </c>
      <c r="O628" s="14">
        <f>VLOOKUP(Tbl_ExpendInput[[#This Row],[Agency Code]],TblAgencies[],12,FALSE)</f>
        <v>260</v>
      </c>
    </row>
    <row r="629" spans="1:15" x14ac:dyDescent="0.35">
      <c r="A629">
        <v>2022</v>
      </c>
      <c r="B629" t="s">
        <v>1532</v>
      </c>
      <c r="C629" t="s">
        <v>277</v>
      </c>
      <c r="D629" s="17">
        <v>275</v>
      </c>
      <c r="E629" t="s">
        <v>389</v>
      </c>
      <c r="F629" t="s">
        <v>3014</v>
      </c>
      <c r="G629" t="s">
        <v>3015</v>
      </c>
      <c r="H629" t="s">
        <v>1532</v>
      </c>
      <c r="I629" t="s">
        <v>1053</v>
      </c>
      <c r="J629" t="s">
        <v>1617</v>
      </c>
      <c r="K629" t="s">
        <v>1053</v>
      </c>
      <c r="L629">
        <v>2484378.12</v>
      </c>
      <c r="M629" t="str">
        <f>IF(Tbl_ExpendInput[[#This Row],[Fund Detail Code]]="09119",Tbl_ExpendInput[[#This Row],[Fund Group Name]],IF(ISNUMBER(SEARCH("covid",Tbl_ExpendInput[[#This Row],[Fund Detail Name]]))=TRUE,"COVID Funds",Tbl_ExpendInput[[#This Row],[Fund Group Name]]))</f>
        <v>Higher Education Operating</v>
      </c>
      <c r="N629" s="14" t="str">
        <f>IF(Tbl_ExpendInput[[#This Row],[Fund Detail Code]]="09119",Tbl_ExpendInput[[#This Row],[Fund Group Code]],IF(ISNUMBER(SEARCH("covid",Tbl_ExpendInput[[#This Row],[Fund Detail Name]]))=TRUE,"99",Tbl_ExpendInput[[#This Row],[Fund Group Code]]))</f>
        <v>03</v>
      </c>
      <c r="O629" s="14">
        <f>VLOOKUP(Tbl_ExpendInput[[#This Row],[Agency Code]],TblAgencies[],12,FALSE)</f>
        <v>260</v>
      </c>
    </row>
    <row r="630" spans="1:15" x14ac:dyDescent="0.35">
      <c r="A630">
        <v>2022</v>
      </c>
      <c r="B630" t="s">
        <v>1532</v>
      </c>
      <c r="C630" t="s">
        <v>277</v>
      </c>
      <c r="D630" s="17">
        <v>275</v>
      </c>
      <c r="E630" t="s">
        <v>389</v>
      </c>
      <c r="F630" t="s">
        <v>3016</v>
      </c>
      <c r="G630" t="s">
        <v>3017</v>
      </c>
      <c r="H630" t="s">
        <v>1532</v>
      </c>
      <c r="I630" t="s">
        <v>1053</v>
      </c>
      <c r="J630" t="s">
        <v>1617</v>
      </c>
      <c r="K630" t="s">
        <v>1053</v>
      </c>
      <c r="L630">
        <v>1550960.12</v>
      </c>
      <c r="M630" t="str">
        <f>IF(Tbl_ExpendInput[[#This Row],[Fund Detail Code]]="09119",Tbl_ExpendInput[[#This Row],[Fund Group Name]],IF(ISNUMBER(SEARCH("covid",Tbl_ExpendInput[[#This Row],[Fund Detail Name]]))=TRUE,"COVID Funds",Tbl_ExpendInput[[#This Row],[Fund Group Name]]))</f>
        <v>Higher Education Operating</v>
      </c>
      <c r="N630" s="14" t="str">
        <f>IF(Tbl_ExpendInput[[#This Row],[Fund Detail Code]]="09119",Tbl_ExpendInput[[#This Row],[Fund Group Code]],IF(ISNUMBER(SEARCH("covid",Tbl_ExpendInput[[#This Row],[Fund Detail Name]]))=TRUE,"99",Tbl_ExpendInput[[#This Row],[Fund Group Code]]))</f>
        <v>03</v>
      </c>
      <c r="O630" s="14">
        <f>VLOOKUP(Tbl_ExpendInput[[#This Row],[Agency Code]],TblAgencies[],12,FALSE)</f>
        <v>260</v>
      </c>
    </row>
    <row r="631" spans="1:15" x14ac:dyDescent="0.35">
      <c r="A631">
        <v>2022</v>
      </c>
      <c r="B631" t="s">
        <v>1532</v>
      </c>
      <c r="C631" t="s">
        <v>277</v>
      </c>
      <c r="D631" s="17">
        <v>275</v>
      </c>
      <c r="E631" t="s">
        <v>389</v>
      </c>
      <c r="F631" t="s">
        <v>3016</v>
      </c>
      <c r="G631" t="s">
        <v>3017</v>
      </c>
      <c r="H631" t="s">
        <v>1532</v>
      </c>
      <c r="I631" t="s">
        <v>1053</v>
      </c>
      <c r="J631" t="s">
        <v>1618</v>
      </c>
      <c r="K631" t="s">
        <v>1204</v>
      </c>
      <c r="L631">
        <v>24853.4</v>
      </c>
      <c r="M631" t="str">
        <f>IF(Tbl_ExpendInput[[#This Row],[Fund Detail Code]]="09119",Tbl_ExpendInput[[#This Row],[Fund Group Name]],IF(ISNUMBER(SEARCH("covid",Tbl_ExpendInput[[#This Row],[Fund Detail Name]]))=TRUE,"COVID Funds",Tbl_ExpendInput[[#This Row],[Fund Group Name]]))</f>
        <v>Higher Education Operating</v>
      </c>
      <c r="N631" s="14" t="str">
        <f>IF(Tbl_ExpendInput[[#This Row],[Fund Detail Code]]="09119",Tbl_ExpendInput[[#This Row],[Fund Group Code]],IF(ISNUMBER(SEARCH("covid",Tbl_ExpendInput[[#This Row],[Fund Detail Name]]))=TRUE,"99",Tbl_ExpendInput[[#This Row],[Fund Group Code]]))</f>
        <v>03</v>
      </c>
      <c r="O631" s="14">
        <f>VLOOKUP(Tbl_ExpendInput[[#This Row],[Agency Code]],TblAgencies[],12,FALSE)</f>
        <v>260</v>
      </c>
    </row>
    <row r="632" spans="1:15" x14ac:dyDescent="0.35">
      <c r="A632">
        <v>2022</v>
      </c>
      <c r="B632" t="s">
        <v>1532</v>
      </c>
      <c r="C632" t="s">
        <v>277</v>
      </c>
      <c r="D632" s="17">
        <v>275</v>
      </c>
      <c r="E632" t="s">
        <v>389</v>
      </c>
      <c r="F632" t="s">
        <v>3016</v>
      </c>
      <c r="G632" t="s">
        <v>3017</v>
      </c>
      <c r="H632" t="s">
        <v>1532</v>
      </c>
      <c r="I632" t="s">
        <v>1053</v>
      </c>
      <c r="J632" t="s">
        <v>1657</v>
      </c>
      <c r="K632" t="s">
        <v>1213</v>
      </c>
      <c r="L632">
        <v>50385.83</v>
      </c>
      <c r="M632" t="str">
        <f>IF(Tbl_ExpendInput[[#This Row],[Fund Detail Code]]="09119",Tbl_ExpendInput[[#This Row],[Fund Group Name]],IF(ISNUMBER(SEARCH("covid",Tbl_ExpendInput[[#This Row],[Fund Detail Name]]))=TRUE,"COVID Funds",Tbl_ExpendInput[[#This Row],[Fund Group Name]]))</f>
        <v>COVID Funds</v>
      </c>
      <c r="N632" s="14" t="str">
        <f>IF(Tbl_ExpendInput[[#This Row],[Fund Detail Code]]="09119",Tbl_ExpendInput[[#This Row],[Fund Group Code]],IF(ISNUMBER(SEARCH("covid",Tbl_ExpendInput[[#This Row],[Fund Detail Name]]))=TRUE,"99",Tbl_ExpendInput[[#This Row],[Fund Group Code]]))</f>
        <v>99</v>
      </c>
      <c r="O632" s="14">
        <f>VLOOKUP(Tbl_ExpendInput[[#This Row],[Agency Code]],TblAgencies[],12,FALSE)</f>
        <v>260</v>
      </c>
    </row>
    <row r="633" spans="1:15" x14ac:dyDescent="0.35">
      <c r="A633">
        <v>2022</v>
      </c>
      <c r="B633" t="s">
        <v>1532</v>
      </c>
      <c r="C633" t="s">
        <v>277</v>
      </c>
      <c r="D633" s="17">
        <v>275</v>
      </c>
      <c r="E633" t="s">
        <v>389</v>
      </c>
      <c r="F633" t="s">
        <v>3018</v>
      </c>
      <c r="G633" t="s">
        <v>3019</v>
      </c>
      <c r="H633" t="s">
        <v>1532</v>
      </c>
      <c r="I633" t="s">
        <v>1053</v>
      </c>
      <c r="J633" t="s">
        <v>1617</v>
      </c>
      <c r="K633" t="s">
        <v>1053</v>
      </c>
      <c r="L633">
        <v>5513353.9699999997</v>
      </c>
      <c r="M633" t="str">
        <f>IF(Tbl_ExpendInput[[#This Row],[Fund Detail Code]]="09119",Tbl_ExpendInput[[#This Row],[Fund Group Name]],IF(ISNUMBER(SEARCH("covid",Tbl_ExpendInput[[#This Row],[Fund Detail Name]]))=TRUE,"COVID Funds",Tbl_ExpendInput[[#This Row],[Fund Group Name]]))</f>
        <v>Higher Education Operating</v>
      </c>
      <c r="N633" s="14" t="str">
        <f>IF(Tbl_ExpendInput[[#This Row],[Fund Detail Code]]="09119",Tbl_ExpendInput[[#This Row],[Fund Group Code]],IF(ISNUMBER(SEARCH("covid",Tbl_ExpendInput[[#This Row],[Fund Detail Name]]))=TRUE,"99",Tbl_ExpendInput[[#This Row],[Fund Group Code]]))</f>
        <v>03</v>
      </c>
      <c r="O633" s="14">
        <f>VLOOKUP(Tbl_ExpendInput[[#This Row],[Agency Code]],TblAgencies[],12,FALSE)</f>
        <v>260</v>
      </c>
    </row>
    <row r="634" spans="1:15" x14ac:dyDescent="0.35">
      <c r="A634">
        <v>2022</v>
      </c>
      <c r="B634" t="s">
        <v>1532</v>
      </c>
      <c r="C634" t="s">
        <v>277</v>
      </c>
      <c r="D634" s="17">
        <v>275</v>
      </c>
      <c r="E634" t="s">
        <v>389</v>
      </c>
      <c r="F634" t="s">
        <v>3020</v>
      </c>
      <c r="G634" t="s">
        <v>3021</v>
      </c>
      <c r="H634" t="s">
        <v>1532</v>
      </c>
      <c r="I634" t="s">
        <v>1053</v>
      </c>
      <c r="J634" t="s">
        <v>1617</v>
      </c>
      <c r="K634" t="s">
        <v>1053</v>
      </c>
      <c r="L634">
        <v>2328468.6800000002</v>
      </c>
      <c r="M634" t="str">
        <f>IF(Tbl_ExpendInput[[#This Row],[Fund Detail Code]]="09119",Tbl_ExpendInput[[#This Row],[Fund Group Name]],IF(ISNUMBER(SEARCH("covid",Tbl_ExpendInput[[#This Row],[Fund Detail Name]]))=TRUE,"COVID Funds",Tbl_ExpendInput[[#This Row],[Fund Group Name]]))</f>
        <v>Higher Education Operating</v>
      </c>
      <c r="N634" s="14" t="str">
        <f>IF(Tbl_ExpendInput[[#This Row],[Fund Detail Code]]="09119",Tbl_ExpendInput[[#This Row],[Fund Group Code]],IF(ISNUMBER(SEARCH("covid",Tbl_ExpendInput[[#This Row],[Fund Detail Name]]))=TRUE,"99",Tbl_ExpendInput[[#This Row],[Fund Group Code]]))</f>
        <v>03</v>
      </c>
      <c r="O634" s="14">
        <f>VLOOKUP(Tbl_ExpendInput[[#This Row],[Agency Code]],TblAgencies[],12,FALSE)</f>
        <v>260</v>
      </c>
    </row>
    <row r="635" spans="1:15" x14ac:dyDescent="0.35">
      <c r="A635">
        <v>2022</v>
      </c>
      <c r="B635" t="s">
        <v>1532</v>
      </c>
      <c r="C635" t="s">
        <v>277</v>
      </c>
      <c r="D635" s="17">
        <v>275</v>
      </c>
      <c r="E635" t="s">
        <v>389</v>
      </c>
      <c r="F635" t="s">
        <v>1624</v>
      </c>
      <c r="G635" t="s">
        <v>1625</v>
      </c>
      <c r="H635" t="s">
        <v>1552</v>
      </c>
      <c r="I635" t="s">
        <v>927</v>
      </c>
      <c r="J635" t="s">
        <v>1553</v>
      </c>
      <c r="K635" t="s">
        <v>928</v>
      </c>
      <c r="L635">
        <v>2074103.95</v>
      </c>
      <c r="M635" t="str">
        <f>IF(Tbl_ExpendInput[[#This Row],[Fund Detail Code]]="09119",Tbl_ExpendInput[[#This Row],[Fund Group Name]],IF(ISNUMBER(SEARCH("covid",Tbl_ExpendInput[[#This Row],[Fund Detail Name]]))=TRUE,"COVID Funds",Tbl_ExpendInput[[#This Row],[Fund Group Name]]))</f>
        <v>General</v>
      </c>
      <c r="N635" s="14" t="str">
        <f>IF(Tbl_ExpendInput[[#This Row],[Fund Detail Code]]="09119",Tbl_ExpendInput[[#This Row],[Fund Group Code]],IF(ISNUMBER(SEARCH("covid",Tbl_ExpendInput[[#This Row],[Fund Detail Name]]))=TRUE,"99",Tbl_ExpendInput[[#This Row],[Fund Group Code]]))</f>
        <v>01</v>
      </c>
      <c r="O635" s="14">
        <f>VLOOKUP(Tbl_ExpendInput[[#This Row],[Agency Code]],TblAgencies[],12,FALSE)</f>
        <v>260</v>
      </c>
    </row>
    <row r="636" spans="1:15" x14ac:dyDescent="0.35">
      <c r="A636">
        <v>2022</v>
      </c>
      <c r="B636" t="s">
        <v>1532</v>
      </c>
      <c r="C636" t="s">
        <v>277</v>
      </c>
      <c r="D636" s="17">
        <v>275</v>
      </c>
      <c r="E636" t="s">
        <v>389</v>
      </c>
      <c r="F636" t="s">
        <v>1624</v>
      </c>
      <c r="G636" t="s">
        <v>1625</v>
      </c>
      <c r="H636" t="s">
        <v>1532</v>
      </c>
      <c r="I636" t="s">
        <v>1053</v>
      </c>
      <c r="J636" t="s">
        <v>1626</v>
      </c>
      <c r="K636" t="s">
        <v>1201</v>
      </c>
      <c r="L636">
        <v>6875</v>
      </c>
      <c r="M636" t="str">
        <f>IF(Tbl_ExpendInput[[#This Row],[Fund Detail Code]]="09119",Tbl_ExpendInput[[#This Row],[Fund Group Name]],IF(ISNUMBER(SEARCH("covid",Tbl_ExpendInput[[#This Row],[Fund Detail Name]]))=TRUE,"COVID Funds",Tbl_ExpendInput[[#This Row],[Fund Group Name]]))</f>
        <v>Higher Education Operating</v>
      </c>
      <c r="N636" s="14" t="str">
        <f>IF(Tbl_ExpendInput[[#This Row],[Fund Detail Code]]="09119",Tbl_ExpendInput[[#This Row],[Fund Group Code]],IF(ISNUMBER(SEARCH("covid",Tbl_ExpendInput[[#This Row],[Fund Detail Name]]))=TRUE,"99",Tbl_ExpendInput[[#This Row],[Fund Group Code]]))</f>
        <v>03</v>
      </c>
      <c r="O636" s="14">
        <f>VLOOKUP(Tbl_ExpendInput[[#This Row],[Agency Code]],TblAgencies[],12,FALSE)</f>
        <v>260</v>
      </c>
    </row>
    <row r="637" spans="1:15" x14ac:dyDescent="0.35">
      <c r="A637">
        <v>2022</v>
      </c>
      <c r="B637" t="s">
        <v>1532</v>
      </c>
      <c r="C637" t="s">
        <v>277</v>
      </c>
      <c r="D637" s="17">
        <v>275</v>
      </c>
      <c r="E637" t="s">
        <v>389</v>
      </c>
      <c r="F637" t="s">
        <v>1624</v>
      </c>
      <c r="G637" t="s">
        <v>1625</v>
      </c>
      <c r="H637" t="s">
        <v>1532</v>
      </c>
      <c r="I637" t="s">
        <v>1053</v>
      </c>
      <c r="J637" t="s">
        <v>1640</v>
      </c>
      <c r="K637" t="s">
        <v>1218</v>
      </c>
      <c r="L637">
        <v>62899.99</v>
      </c>
      <c r="M637" t="str">
        <f>IF(Tbl_ExpendInput[[#This Row],[Fund Detail Code]]="09119",Tbl_ExpendInput[[#This Row],[Fund Group Name]],IF(ISNUMBER(SEARCH("covid",Tbl_ExpendInput[[#This Row],[Fund Detail Name]]))=TRUE,"COVID Funds",Tbl_ExpendInput[[#This Row],[Fund Group Name]]))</f>
        <v>Higher Education Operating</v>
      </c>
      <c r="N637" s="14" t="str">
        <f>IF(Tbl_ExpendInput[[#This Row],[Fund Detail Code]]="09119",Tbl_ExpendInput[[#This Row],[Fund Group Code]],IF(ISNUMBER(SEARCH("covid",Tbl_ExpendInput[[#This Row],[Fund Detail Name]]))=TRUE,"99",Tbl_ExpendInput[[#This Row],[Fund Group Code]]))</f>
        <v>03</v>
      </c>
      <c r="O637" s="14">
        <f>VLOOKUP(Tbl_ExpendInput[[#This Row],[Agency Code]],TblAgencies[],12,FALSE)</f>
        <v>260</v>
      </c>
    </row>
    <row r="638" spans="1:15" x14ac:dyDescent="0.35">
      <c r="A638">
        <v>2022</v>
      </c>
      <c r="B638" t="s">
        <v>1532</v>
      </c>
      <c r="C638" t="s">
        <v>277</v>
      </c>
      <c r="D638" s="17">
        <v>275</v>
      </c>
      <c r="E638" t="s">
        <v>389</v>
      </c>
      <c r="F638" t="s">
        <v>1624</v>
      </c>
      <c r="G638" t="s">
        <v>1625</v>
      </c>
      <c r="H638" t="s">
        <v>1532</v>
      </c>
      <c r="I638" t="s">
        <v>1053</v>
      </c>
      <c r="J638" t="s">
        <v>1657</v>
      </c>
      <c r="K638" t="s">
        <v>1213</v>
      </c>
      <c r="L638">
        <v>50051.55</v>
      </c>
      <c r="M638" t="str">
        <f>IF(Tbl_ExpendInput[[#This Row],[Fund Detail Code]]="09119",Tbl_ExpendInput[[#This Row],[Fund Group Name]],IF(ISNUMBER(SEARCH("covid",Tbl_ExpendInput[[#This Row],[Fund Detail Name]]))=TRUE,"COVID Funds",Tbl_ExpendInput[[#This Row],[Fund Group Name]]))</f>
        <v>COVID Funds</v>
      </c>
      <c r="N638" s="14" t="str">
        <f>IF(Tbl_ExpendInput[[#This Row],[Fund Detail Code]]="09119",Tbl_ExpendInput[[#This Row],[Fund Group Code]],IF(ISNUMBER(SEARCH("covid",Tbl_ExpendInput[[#This Row],[Fund Detail Name]]))=TRUE,"99",Tbl_ExpendInput[[#This Row],[Fund Group Code]]))</f>
        <v>99</v>
      </c>
      <c r="O638" s="14">
        <f>VLOOKUP(Tbl_ExpendInput[[#This Row],[Agency Code]],TblAgencies[],12,FALSE)</f>
        <v>260</v>
      </c>
    </row>
    <row r="639" spans="1:15" x14ac:dyDescent="0.35">
      <c r="A639">
        <v>2022</v>
      </c>
      <c r="B639" t="s">
        <v>1532</v>
      </c>
      <c r="C639" t="s">
        <v>277</v>
      </c>
      <c r="D639" s="17">
        <v>275</v>
      </c>
      <c r="E639" t="s">
        <v>389</v>
      </c>
      <c r="F639" t="s">
        <v>1629</v>
      </c>
      <c r="G639" t="s">
        <v>1630</v>
      </c>
      <c r="H639" t="s">
        <v>1552</v>
      </c>
      <c r="I639" t="s">
        <v>927</v>
      </c>
      <c r="J639" t="s">
        <v>1553</v>
      </c>
      <c r="K639" t="s">
        <v>928</v>
      </c>
      <c r="L639">
        <v>80405.33</v>
      </c>
      <c r="M639" t="str">
        <f>IF(Tbl_ExpendInput[[#This Row],[Fund Detail Code]]="09119",Tbl_ExpendInput[[#This Row],[Fund Group Name]],IF(ISNUMBER(SEARCH("covid",Tbl_ExpendInput[[#This Row],[Fund Detail Name]]))=TRUE,"COVID Funds",Tbl_ExpendInput[[#This Row],[Fund Group Name]]))</f>
        <v>General</v>
      </c>
      <c r="N639" s="14" t="str">
        <f>IF(Tbl_ExpendInput[[#This Row],[Fund Detail Code]]="09119",Tbl_ExpendInput[[#This Row],[Fund Group Code]],IF(ISNUMBER(SEARCH("covid",Tbl_ExpendInput[[#This Row],[Fund Detail Name]]))=TRUE,"99",Tbl_ExpendInput[[#This Row],[Fund Group Code]]))</f>
        <v>01</v>
      </c>
      <c r="O639" s="14">
        <f>VLOOKUP(Tbl_ExpendInput[[#This Row],[Agency Code]],TblAgencies[],12,FALSE)</f>
        <v>260</v>
      </c>
    </row>
    <row r="640" spans="1:15" x14ac:dyDescent="0.35">
      <c r="A640">
        <v>2022</v>
      </c>
      <c r="B640" t="s">
        <v>1532</v>
      </c>
      <c r="C640" t="s">
        <v>277</v>
      </c>
      <c r="D640" s="17">
        <v>275</v>
      </c>
      <c r="E640" t="s">
        <v>389</v>
      </c>
      <c r="F640" t="s">
        <v>1629</v>
      </c>
      <c r="G640" t="s">
        <v>1630</v>
      </c>
      <c r="H640" t="s">
        <v>1532</v>
      </c>
      <c r="I640" t="s">
        <v>1053</v>
      </c>
      <c r="J640" t="s">
        <v>1631</v>
      </c>
      <c r="K640" t="s">
        <v>1200</v>
      </c>
      <c r="L640">
        <v>414561.45</v>
      </c>
      <c r="M640" t="str">
        <f>IF(Tbl_ExpendInput[[#This Row],[Fund Detail Code]]="09119",Tbl_ExpendInput[[#This Row],[Fund Group Name]],IF(ISNUMBER(SEARCH("covid",Tbl_ExpendInput[[#This Row],[Fund Detail Name]]))=TRUE,"COVID Funds",Tbl_ExpendInput[[#This Row],[Fund Group Name]]))</f>
        <v>Higher Education Operating</v>
      </c>
      <c r="N640" s="14" t="str">
        <f>IF(Tbl_ExpendInput[[#This Row],[Fund Detail Code]]="09119",Tbl_ExpendInput[[#This Row],[Fund Group Code]],IF(ISNUMBER(SEARCH("covid",Tbl_ExpendInput[[#This Row],[Fund Detail Name]]))=TRUE,"99",Tbl_ExpendInput[[#This Row],[Fund Group Code]]))</f>
        <v>03</v>
      </c>
      <c r="O640" s="14">
        <f>VLOOKUP(Tbl_ExpendInput[[#This Row],[Agency Code]],TblAgencies[],12,FALSE)</f>
        <v>260</v>
      </c>
    </row>
    <row r="641" spans="1:15" x14ac:dyDescent="0.35">
      <c r="A641">
        <v>2022</v>
      </c>
      <c r="B641" t="s">
        <v>1532</v>
      </c>
      <c r="C641" t="s">
        <v>277</v>
      </c>
      <c r="D641" s="17">
        <v>275</v>
      </c>
      <c r="E641" t="s">
        <v>389</v>
      </c>
      <c r="F641" t="s">
        <v>1629</v>
      </c>
      <c r="G641" t="s">
        <v>1630</v>
      </c>
      <c r="H641" t="s">
        <v>1532</v>
      </c>
      <c r="I641" t="s">
        <v>1053</v>
      </c>
      <c r="J641" t="s">
        <v>1626</v>
      </c>
      <c r="K641" t="s">
        <v>1201</v>
      </c>
      <c r="L641">
        <v>55922.39</v>
      </c>
      <c r="M641" t="str">
        <f>IF(Tbl_ExpendInput[[#This Row],[Fund Detail Code]]="09119",Tbl_ExpendInput[[#This Row],[Fund Group Name]],IF(ISNUMBER(SEARCH("covid",Tbl_ExpendInput[[#This Row],[Fund Detail Name]]))=TRUE,"COVID Funds",Tbl_ExpendInput[[#This Row],[Fund Group Name]]))</f>
        <v>Higher Education Operating</v>
      </c>
      <c r="N641" s="14" t="str">
        <f>IF(Tbl_ExpendInput[[#This Row],[Fund Detail Code]]="09119",Tbl_ExpendInput[[#This Row],[Fund Group Code]],IF(ISNUMBER(SEARCH("covid",Tbl_ExpendInput[[#This Row],[Fund Detail Name]]))=TRUE,"99",Tbl_ExpendInput[[#This Row],[Fund Group Code]]))</f>
        <v>03</v>
      </c>
      <c r="O641" s="14">
        <f>VLOOKUP(Tbl_ExpendInput[[#This Row],[Agency Code]],TblAgencies[],12,FALSE)</f>
        <v>260</v>
      </c>
    </row>
    <row r="642" spans="1:15" x14ac:dyDescent="0.35">
      <c r="A642">
        <v>2022</v>
      </c>
      <c r="B642" t="s">
        <v>1532</v>
      </c>
      <c r="C642" t="s">
        <v>277</v>
      </c>
      <c r="D642" s="17">
        <v>275</v>
      </c>
      <c r="E642" t="s">
        <v>389</v>
      </c>
      <c r="F642" t="s">
        <v>1629</v>
      </c>
      <c r="G642" t="s">
        <v>1630</v>
      </c>
      <c r="H642" t="s">
        <v>1532</v>
      </c>
      <c r="I642" t="s">
        <v>1053</v>
      </c>
      <c r="J642" t="s">
        <v>1663</v>
      </c>
      <c r="K642" t="s">
        <v>1230</v>
      </c>
      <c r="L642">
        <v>235967</v>
      </c>
      <c r="M642" t="str">
        <f>IF(Tbl_ExpendInput[[#This Row],[Fund Detail Code]]="09119",Tbl_ExpendInput[[#This Row],[Fund Group Name]],IF(ISNUMBER(SEARCH("covid",Tbl_ExpendInput[[#This Row],[Fund Detail Name]]))=TRUE,"COVID Funds",Tbl_ExpendInput[[#This Row],[Fund Group Name]]))</f>
        <v>COVID Funds</v>
      </c>
      <c r="N642" s="14" t="str">
        <f>IF(Tbl_ExpendInput[[#This Row],[Fund Detail Code]]="09119",Tbl_ExpendInput[[#This Row],[Fund Group Code]],IF(ISNUMBER(SEARCH("covid",Tbl_ExpendInput[[#This Row],[Fund Detail Name]]))=TRUE,"99",Tbl_ExpendInput[[#This Row],[Fund Group Code]]))</f>
        <v>99</v>
      </c>
      <c r="O642" s="14">
        <f>VLOOKUP(Tbl_ExpendInput[[#This Row],[Agency Code]],TblAgencies[],12,FALSE)</f>
        <v>260</v>
      </c>
    </row>
    <row r="643" spans="1:15" x14ac:dyDescent="0.35">
      <c r="A643">
        <v>2022</v>
      </c>
      <c r="B643" t="s">
        <v>1532</v>
      </c>
      <c r="C643" t="s">
        <v>277</v>
      </c>
      <c r="D643" s="17">
        <v>275</v>
      </c>
      <c r="E643" t="s">
        <v>389</v>
      </c>
      <c r="F643" t="s">
        <v>1629</v>
      </c>
      <c r="G643" t="s">
        <v>1630</v>
      </c>
      <c r="H643" t="s">
        <v>1532</v>
      </c>
      <c r="I643" t="s">
        <v>1053</v>
      </c>
      <c r="J643" t="s">
        <v>1620</v>
      </c>
      <c r="K643" t="s">
        <v>1216</v>
      </c>
      <c r="L643">
        <v>1459108.11</v>
      </c>
      <c r="M643" t="str">
        <f>IF(Tbl_ExpendInput[[#This Row],[Fund Detail Code]]="09119",Tbl_ExpendInput[[#This Row],[Fund Group Name]],IF(ISNUMBER(SEARCH("covid",Tbl_ExpendInput[[#This Row],[Fund Detail Name]]))=TRUE,"COVID Funds",Tbl_ExpendInput[[#This Row],[Fund Group Name]]))</f>
        <v>COVID Funds</v>
      </c>
      <c r="N643" s="14" t="str">
        <f>IF(Tbl_ExpendInput[[#This Row],[Fund Detail Code]]="09119",Tbl_ExpendInput[[#This Row],[Fund Group Code]],IF(ISNUMBER(SEARCH("covid",Tbl_ExpendInput[[#This Row],[Fund Detail Name]]))=TRUE,"99",Tbl_ExpendInput[[#This Row],[Fund Group Code]]))</f>
        <v>99</v>
      </c>
      <c r="O643" s="14">
        <f>VLOOKUP(Tbl_ExpendInput[[#This Row],[Agency Code]],TblAgencies[],12,FALSE)</f>
        <v>260</v>
      </c>
    </row>
    <row r="644" spans="1:15" x14ac:dyDescent="0.35">
      <c r="A644">
        <v>2022</v>
      </c>
      <c r="B644" t="s">
        <v>1532</v>
      </c>
      <c r="C644" t="s">
        <v>277</v>
      </c>
      <c r="D644" s="17">
        <v>275</v>
      </c>
      <c r="E644" t="s">
        <v>389</v>
      </c>
      <c r="F644" t="s">
        <v>1680</v>
      </c>
      <c r="G644" t="s">
        <v>1681</v>
      </c>
      <c r="H644" t="s">
        <v>1532</v>
      </c>
      <c r="I644" t="s">
        <v>1053</v>
      </c>
      <c r="J644" t="s">
        <v>1617</v>
      </c>
      <c r="K644" t="s">
        <v>1053</v>
      </c>
      <c r="L644">
        <v>174115.20000000001</v>
      </c>
      <c r="M644" t="str">
        <f>IF(Tbl_ExpendInput[[#This Row],[Fund Detail Code]]="09119",Tbl_ExpendInput[[#This Row],[Fund Group Name]],IF(ISNUMBER(SEARCH("covid",Tbl_ExpendInput[[#This Row],[Fund Detail Name]]))=TRUE,"COVID Funds",Tbl_ExpendInput[[#This Row],[Fund Group Name]]))</f>
        <v>Higher Education Operating</v>
      </c>
      <c r="N644" s="14" t="str">
        <f>IF(Tbl_ExpendInput[[#This Row],[Fund Detail Code]]="09119",Tbl_ExpendInput[[#This Row],[Fund Group Code]],IF(ISNUMBER(SEARCH("covid",Tbl_ExpendInput[[#This Row],[Fund Detail Name]]))=TRUE,"99",Tbl_ExpendInput[[#This Row],[Fund Group Code]]))</f>
        <v>03</v>
      </c>
      <c r="O644" s="14">
        <f>VLOOKUP(Tbl_ExpendInput[[#This Row],[Agency Code]],TblAgencies[],12,FALSE)</f>
        <v>260</v>
      </c>
    </row>
    <row r="645" spans="1:15" x14ac:dyDescent="0.35">
      <c r="A645">
        <v>2022</v>
      </c>
      <c r="B645" t="s">
        <v>1532</v>
      </c>
      <c r="C645" t="s">
        <v>277</v>
      </c>
      <c r="D645" s="17">
        <v>275</v>
      </c>
      <c r="E645" t="s">
        <v>389</v>
      </c>
      <c r="F645" t="s">
        <v>1680</v>
      </c>
      <c r="G645" t="s">
        <v>1681</v>
      </c>
      <c r="H645" t="s">
        <v>1532</v>
      </c>
      <c r="I645" t="s">
        <v>1053</v>
      </c>
      <c r="J645" t="s">
        <v>1631</v>
      </c>
      <c r="K645" t="s">
        <v>1200</v>
      </c>
      <c r="L645">
        <v>44800.43</v>
      </c>
      <c r="M645" t="str">
        <f>IF(Tbl_ExpendInput[[#This Row],[Fund Detail Code]]="09119",Tbl_ExpendInput[[#This Row],[Fund Group Name]],IF(ISNUMBER(SEARCH("covid",Tbl_ExpendInput[[#This Row],[Fund Detail Name]]))=TRUE,"COVID Funds",Tbl_ExpendInput[[#This Row],[Fund Group Name]]))</f>
        <v>Higher Education Operating</v>
      </c>
      <c r="N645" s="14" t="str">
        <f>IF(Tbl_ExpendInput[[#This Row],[Fund Detail Code]]="09119",Tbl_ExpendInput[[#This Row],[Fund Group Code]],IF(ISNUMBER(SEARCH("covid",Tbl_ExpendInput[[#This Row],[Fund Detail Name]]))=TRUE,"99",Tbl_ExpendInput[[#This Row],[Fund Group Code]]))</f>
        <v>03</v>
      </c>
      <c r="O645" s="14">
        <f>VLOOKUP(Tbl_ExpendInput[[#This Row],[Agency Code]],TblAgencies[],12,FALSE)</f>
        <v>260</v>
      </c>
    </row>
    <row r="646" spans="1:15" x14ac:dyDescent="0.35">
      <c r="A646">
        <v>2022</v>
      </c>
      <c r="B646" t="s">
        <v>1532</v>
      </c>
      <c r="C646" t="s">
        <v>277</v>
      </c>
      <c r="D646" s="17">
        <v>275</v>
      </c>
      <c r="E646" t="s">
        <v>389</v>
      </c>
      <c r="F646" t="s">
        <v>1680</v>
      </c>
      <c r="G646" t="s">
        <v>1681</v>
      </c>
      <c r="H646" t="s">
        <v>1532</v>
      </c>
      <c r="I646" t="s">
        <v>1053</v>
      </c>
      <c r="J646" t="s">
        <v>1684</v>
      </c>
      <c r="K646" t="s">
        <v>1250</v>
      </c>
      <c r="L646">
        <v>58576.33</v>
      </c>
      <c r="M646" t="str">
        <f>IF(Tbl_ExpendInput[[#This Row],[Fund Detail Code]]="09119",Tbl_ExpendInput[[#This Row],[Fund Group Name]],IF(ISNUMBER(SEARCH("covid",Tbl_ExpendInput[[#This Row],[Fund Detail Name]]))=TRUE,"COVID Funds",Tbl_ExpendInput[[#This Row],[Fund Group Name]]))</f>
        <v>Higher Education Operating</v>
      </c>
      <c r="N646" s="14" t="str">
        <f>IF(Tbl_ExpendInput[[#This Row],[Fund Detail Code]]="09119",Tbl_ExpendInput[[#This Row],[Fund Group Code]],IF(ISNUMBER(SEARCH("covid",Tbl_ExpendInput[[#This Row],[Fund Detail Name]]))=TRUE,"99",Tbl_ExpendInput[[#This Row],[Fund Group Code]]))</f>
        <v>03</v>
      </c>
      <c r="O646" s="14">
        <f>VLOOKUP(Tbl_ExpendInput[[#This Row],[Agency Code]],TblAgencies[],12,FALSE)</f>
        <v>260</v>
      </c>
    </row>
    <row r="647" spans="1:15" x14ac:dyDescent="0.35">
      <c r="A647">
        <v>2022</v>
      </c>
      <c r="B647" t="s">
        <v>1532</v>
      </c>
      <c r="C647" t="s">
        <v>277</v>
      </c>
      <c r="D647" s="17">
        <v>276</v>
      </c>
      <c r="E647" t="s">
        <v>391</v>
      </c>
      <c r="F647" t="s">
        <v>3008</v>
      </c>
      <c r="G647" t="s">
        <v>3009</v>
      </c>
      <c r="H647" t="s">
        <v>1532</v>
      </c>
      <c r="I647" t="s">
        <v>1053</v>
      </c>
      <c r="J647" t="s">
        <v>1617</v>
      </c>
      <c r="K647" t="s">
        <v>1053</v>
      </c>
      <c r="L647">
        <v>10247792.1</v>
      </c>
      <c r="M647" t="str">
        <f>IF(Tbl_ExpendInput[[#This Row],[Fund Detail Code]]="09119",Tbl_ExpendInput[[#This Row],[Fund Group Name]],IF(ISNUMBER(SEARCH("covid",Tbl_ExpendInput[[#This Row],[Fund Detail Name]]))=TRUE,"COVID Funds",Tbl_ExpendInput[[#This Row],[Fund Group Name]]))</f>
        <v>Higher Education Operating</v>
      </c>
      <c r="N647" s="14" t="str">
        <f>IF(Tbl_ExpendInput[[#This Row],[Fund Detail Code]]="09119",Tbl_ExpendInput[[#This Row],[Fund Group Code]],IF(ISNUMBER(SEARCH("covid",Tbl_ExpendInput[[#This Row],[Fund Detail Name]]))=TRUE,"99",Tbl_ExpendInput[[#This Row],[Fund Group Code]]))</f>
        <v>03</v>
      </c>
      <c r="O647" s="14">
        <f>VLOOKUP(Tbl_ExpendInput[[#This Row],[Agency Code]],TblAgencies[],12,FALSE)</f>
        <v>260</v>
      </c>
    </row>
    <row r="648" spans="1:15" x14ac:dyDescent="0.35">
      <c r="A648">
        <v>2022</v>
      </c>
      <c r="B648" t="s">
        <v>1532</v>
      </c>
      <c r="C648" t="s">
        <v>277</v>
      </c>
      <c r="D648" s="17">
        <v>276</v>
      </c>
      <c r="E648" t="s">
        <v>391</v>
      </c>
      <c r="F648" t="s">
        <v>3014</v>
      </c>
      <c r="G648" t="s">
        <v>3015</v>
      </c>
      <c r="H648" t="s">
        <v>1532</v>
      </c>
      <c r="I648" t="s">
        <v>1053</v>
      </c>
      <c r="J648" t="s">
        <v>1617</v>
      </c>
      <c r="K648" t="s">
        <v>1053</v>
      </c>
      <c r="L648">
        <v>2490540.88</v>
      </c>
      <c r="M648" t="str">
        <f>IF(Tbl_ExpendInput[[#This Row],[Fund Detail Code]]="09119",Tbl_ExpendInput[[#This Row],[Fund Group Name]],IF(ISNUMBER(SEARCH("covid",Tbl_ExpendInput[[#This Row],[Fund Detail Name]]))=TRUE,"COVID Funds",Tbl_ExpendInput[[#This Row],[Fund Group Name]]))</f>
        <v>Higher Education Operating</v>
      </c>
      <c r="N648" s="14" t="str">
        <f>IF(Tbl_ExpendInput[[#This Row],[Fund Detail Code]]="09119",Tbl_ExpendInput[[#This Row],[Fund Group Code]],IF(ISNUMBER(SEARCH("covid",Tbl_ExpendInput[[#This Row],[Fund Detail Name]]))=TRUE,"99",Tbl_ExpendInput[[#This Row],[Fund Group Code]]))</f>
        <v>03</v>
      </c>
      <c r="O648" s="14">
        <f>VLOOKUP(Tbl_ExpendInput[[#This Row],[Agency Code]],TblAgencies[],12,FALSE)</f>
        <v>260</v>
      </c>
    </row>
    <row r="649" spans="1:15" x14ac:dyDescent="0.35">
      <c r="A649">
        <v>2022</v>
      </c>
      <c r="B649" t="s">
        <v>1532</v>
      </c>
      <c r="C649" t="s">
        <v>277</v>
      </c>
      <c r="D649" s="17">
        <v>276</v>
      </c>
      <c r="E649" t="s">
        <v>391</v>
      </c>
      <c r="F649" t="s">
        <v>3016</v>
      </c>
      <c r="G649" t="s">
        <v>3017</v>
      </c>
      <c r="H649" t="s">
        <v>1532</v>
      </c>
      <c r="I649" t="s">
        <v>1053</v>
      </c>
      <c r="J649" t="s">
        <v>1617</v>
      </c>
      <c r="K649" t="s">
        <v>1053</v>
      </c>
      <c r="L649">
        <v>1775720.99</v>
      </c>
      <c r="M649" t="str">
        <f>IF(Tbl_ExpendInput[[#This Row],[Fund Detail Code]]="09119",Tbl_ExpendInput[[#This Row],[Fund Group Name]],IF(ISNUMBER(SEARCH("covid",Tbl_ExpendInput[[#This Row],[Fund Detail Name]]))=TRUE,"COVID Funds",Tbl_ExpendInput[[#This Row],[Fund Group Name]]))</f>
        <v>Higher Education Operating</v>
      </c>
      <c r="N649" s="14" t="str">
        <f>IF(Tbl_ExpendInput[[#This Row],[Fund Detail Code]]="09119",Tbl_ExpendInput[[#This Row],[Fund Group Code]],IF(ISNUMBER(SEARCH("covid",Tbl_ExpendInput[[#This Row],[Fund Detail Name]]))=TRUE,"99",Tbl_ExpendInput[[#This Row],[Fund Group Code]]))</f>
        <v>03</v>
      </c>
      <c r="O649" s="14">
        <f>VLOOKUP(Tbl_ExpendInput[[#This Row],[Agency Code]],TblAgencies[],12,FALSE)</f>
        <v>260</v>
      </c>
    </row>
    <row r="650" spans="1:15" x14ac:dyDescent="0.35">
      <c r="A650">
        <v>2022</v>
      </c>
      <c r="B650" t="s">
        <v>1532</v>
      </c>
      <c r="C650" t="s">
        <v>277</v>
      </c>
      <c r="D650" s="17">
        <v>276</v>
      </c>
      <c r="E650" t="s">
        <v>391</v>
      </c>
      <c r="F650" t="s">
        <v>3016</v>
      </c>
      <c r="G650" t="s">
        <v>3017</v>
      </c>
      <c r="H650" t="s">
        <v>1532</v>
      </c>
      <c r="I650" t="s">
        <v>1053</v>
      </c>
      <c r="J650" t="s">
        <v>1618</v>
      </c>
      <c r="K650" t="s">
        <v>1204</v>
      </c>
      <c r="L650">
        <v>102000</v>
      </c>
      <c r="M650" t="str">
        <f>IF(Tbl_ExpendInput[[#This Row],[Fund Detail Code]]="09119",Tbl_ExpendInput[[#This Row],[Fund Group Name]],IF(ISNUMBER(SEARCH("covid",Tbl_ExpendInput[[#This Row],[Fund Detail Name]]))=TRUE,"COVID Funds",Tbl_ExpendInput[[#This Row],[Fund Group Name]]))</f>
        <v>Higher Education Operating</v>
      </c>
      <c r="N650" s="14" t="str">
        <f>IF(Tbl_ExpendInput[[#This Row],[Fund Detail Code]]="09119",Tbl_ExpendInput[[#This Row],[Fund Group Code]],IF(ISNUMBER(SEARCH("covid",Tbl_ExpendInput[[#This Row],[Fund Detail Name]]))=TRUE,"99",Tbl_ExpendInput[[#This Row],[Fund Group Code]]))</f>
        <v>03</v>
      </c>
      <c r="O650" s="14">
        <f>VLOOKUP(Tbl_ExpendInput[[#This Row],[Agency Code]],TblAgencies[],12,FALSE)</f>
        <v>260</v>
      </c>
    </row>
    <row r="651" spans="1:15" x14ac:dyDescent="0.35">
      <c r="A651">
        <v>2022</v>
      </c>
      <c r="B651" t="s">
        <v>1532</v>
      </c>
      <c r="C651" t="s">
        <v>277</v>
      </c>
      <c r="D651" s="17">
        <v>276</v>
      </c>
      <c r="E651" t="s">
        <v>391</v>
      </c>
      <c r="F651" t="s">
        <v>3016</v>
      </c>
      <c r="G651" t="s">
        <v>3017</v>
      </c>
      <c r="H651" t="s">
        <v>1532</v>
      </c>
      <c r="I651" t="s">
        <v>1053</v>
      </c>
      <c r="J651" t="s">
        <v>1657</v>
      </c>
      <c r="K651" t="s">
        <v>1213</v>
      </c>
      <c r="L651">
        <v>88222.78</v>
      </c>
      <c r="M651" t="str">
        <f>IF(Tbl_ExpendInput[[#This Row],[Fund Detail Code]]="09119",Tbl_ExpendInput[[#This Row],[Fund Group Name]],IF(ISNUMBER(SEARCH("covid",Tbl_ExpendInput[[#This Row],[Fund Detail Name]]))=TRUE,"COVID Funds",Tbl_ExpendInput[[#This Row],[Fund Group Name]]))</f>
        <v>COVID Funds</v>
      </c>
      <c r="N651" s="14" t="str">
        <f>IF(Tbl_ExpendInput[[#This Row],[Fund Detail Code]]="09119",Tbl_ExpendInput[[#This Row],[Fund Group Code]],IF(ISNUMBER(SEARCH("covid",Tbl_ExpendInput[[#This Row],[Fund Detail Name]]))=TRUE,"99",Tbl_ExpendInput[[#This Row],[Fund Group Code]]))</f>
        <v>99</v>
      </c>
      <c r="O651" s="14">
        <f>VLOOKUP(Tbl_ExpendInput[[#This Row],[Agency Code]],TblAgencies[],12,FALSE)</f>
        <v>260</v>
      </c>
    </row>
    <row r="652" spans="1:15" x14ac:dyDescent="0.35">
      <c r="A652">
        <v>2022</v>
      </c>
      <c r="B652" t="s">
        <v>1532</v>
      </c>
      <c r="C652" t="s">
        <v>277</v>
      </c>
      <c r="D652" s="17">
        <v>276</v>
      </c>
      <c r="E652" t="s">
        <v>391</v>
      </c>
      <c r="F652" t="s">
        <v>3018</v>
      </c>
      <c r="G652" t="s">
        <v>3019</v>
      </c>
      <c r="H652" t="s">
        <v>1532</v>
      </c>
      <c r="I652" t="s">
        <v>1053</v>
      </c>
      <c r="J652" t="s">
        <v>1617</v>
      </c>
      <c r="K652" t="s">
        <v>1053</v>
      </c>
      <c r="L652">
        <v>4318723.43</v>
      </c>
      <c r="M652" t="str">
        <f>IF(Tbl_ExpendInput[[#This Row],[Fund Detail Code]]="09119",Tbl_ExpendInput[[#This Row],[Fund Group Name]],IF(ISNUMBER(SEARCH("covid",Tbl_ExpendInput[[#This Row],[Fund Detail Name]]))=TRUE,"COVID Funds",Tbl_ExpendInput[[#This Row],[Fund Group Name]]))</f>
        <v>Higher Education Operating</v>
      </c>
      <c r="N652" s="14" t="str">
        <f>IF(Tbl_ExpendInput[[#This Row],[Fund Detail Code]]="09119",Tbl_ExpendInput[[#This Row],[Fund Group Code]],IF(ISNUMBER(SEARCH("covid",Tbl_ExpendInput[[#This Row],[Fund Detail Name]]))=TRUE,"99",Tbl_ExpendInput[[#This Row],[Fund Group Code]]))</f>
        <v>03</v>
      </c>
      <c r="O652" s="14">
        <f>VLOOKUP(Tbl_ExpendInput[[#This Row],[Agency Code]],TblAgencies[],12,FALSE)</f>
        <v>260</v>
      </c>
    </row>
    <row r="653" spans="1:15" x14ac:dyDescent="0.35">
      <c r="A653">
        <v>2022</v>
      </c>
      <c r="B653" t="s">
        <v>1532</v>
      </c>
      <c r="C653" t="s">
        <v>277</v>
      </c>
      <c r="D653" s="17">
        <v>276</v>
      </c>
      <c r="E653" t="s">
        <v>391</v>
      </c>
      <c r="F653" t="s">
        <v>3018</v>
      </c>
      <c r="G653" t="s">
        <v>3019</v>
      </c>
      <c r="H653" t="s">
        <v>1532</v>
      </c>
      <c r="I653" t="s">
        <v>1053</v>
      </c>
      <c r="J653" t="s">
        <v>1657</v>
      </c>
      <c r="K653" t="s">
        <v>1213</v>
      </c>
      <c r="L653">
        <v>0</v>
      </c>
      <c r="M653" t="str">
        <f>IF(Tbl_ExpendInput[[#This Row],[Fund Detail Code]]="09119",Tbl_ExpendInput[[#This Row],[Fund Group Name]],IF(ISNUMBER(SEARCH("covid",Tbl_ExpendInput[[#This Row],[Fund Detail Name]]))=TRUE,"COVID Funds",Tbl_ExpendInput[[#This Row],[Fund Group Name]]))</f>
        <v>COVID Funds</v>
      </c>
      <c r="N653" s="14" t="str">
        <f>IF(Tbl_ExpendInput[[#This Row],[Fund Detail Code]]="09119",Tbl_ExpendInput[[#This Row],[Fund Group Code]],IF(ISNUMBER(SEARCH("covid",Tbl_ExpendInput[[#This Row],[Fund Detail Name]]))=TRUE,"99",Tbl_ExpendInput[[#This Row],[Fund Group Code]]))</f>
        <v>99</v>
      </c>
      <c r="O653" s="14">
        <f>VLOOKUP(Tbl_ExpendInput[[#This Row],[Agency Code]],TblAgencies[],12,FALSE)</f>
        <v>260</v>
      </c>
    </row>
    <row r="654" spans="1:15" x14ac:dyDescent="0.35">
      <c r="A654">
        <v>2022</v>
      </c>
      <c r="B654" t="s">
        <v>1532</v>
      </c>
      <c r="C654" t="s">
        <v>277</v>
      </c>
      <c r="D654" s="17">
        <v>276</v>
      </c>
      <c r="E654" t="s">
        <v>391</v>
      </c>
      <c r="F654" t="s">
        <v>3020</v>
      </c>
      <c r="G654" t="s">
        <v>3021</v>
      </c>
      <c r="H654" t="s">
        <v>1532</v>
      </c>
      <c r="I654" t="s">
        <v>1053</v>
      </c>
      <c r="J654" t="s">
        <v>1617</v>
      </c>
      <c r="K654" t="s">
        <v>1053</v>
      </c>
      <c r="L654">
        <v>2145692.17</v>
      </c>
      <c r="M654" t="str">
        <f>IF(Tbl_ExpendInput[[#This Row],[Fund Detail Code]]="09119",Tbl_ExpendInput[[#This Row],[Fund Group Name]],IF(ISNUMBER(SEARCH("covid",Tbl_ExpendInput[[#This Row],[Fund Detail Name]]))=TRUE,"COVID Funds",Tbl_ExpendInput[[#This Row],[Fund Group Name]]))</f>
        <v>Higher Education Operating</v>
      </c>
      <c r="N654" s="14" t="str">
        <f>IF(Tbl_ExpendInput[[#This Row],[Fund Detail Code]]="09119",Tbl_ExpendInput[[#This Row],[Fund Group Code]],IF(ISNUMBER(SEARCH("covid",Tbl_ExpendInput[[#This Row],[Fund Detail Name]]))=TRUE,"99",Tbl_ExpendInput[[#This Row],[Fund Group Code]]))</f>
        <v>03</v>
      </c>
      <c r="O654" s="14">
        <f>VLOOKUP(Tbl_ExpendInput[[#This Row],[Agency Code]],TblAgencies[],12,FALSE)</f>
        <v>260</v>
      </c>
    </row>
    <row r="655" spans="1:15" x14ac:dyDescent="0.35">
      <c r="A655">
        <v>2022</v>
      </c>
      <c r="B655" t="s">
        <v>1532</v>
      </c>
      <c r="C655" t="s">
        <v>277</v>
      </c>
      <c r="D655" s="17">
        <v>276</v>
      </c>
      <c r="E655" t="s">
        <v>391</v>
      </c>
      <c r="F655" t="s">
        <v>1624</v>
      </c>
      <c r="G655" t="s">
        <v>1625</v>
      </c>
      <c r="H655" t="s">
        <v>1552</v>
      </c>
      <c r="I655" t="s">
        <v>927</v>
      </c>
      <c r="J655" t="s">
        <v>1553</v>
      </c>
      <c r="K655" t="s">
        <v>928</v>
      </c>
      <c r="L655">
        <v>3004825.73</v>
      </c>
      <c r="M655" t="str">
        <f>IF(Tbl_ExpendInput[[#This Row],[Fund Detail Code]]="09119",Tbl_ExpendInput[[#This Row],[Fund Group Name]],IF(ISNUMBER(SEARCH("covid",Tbl_ExpendInput[[#This Row],[Fund Detail Name]]))=TRUE,"COVID Funds",Tbl_ExpendInput[[#This Row],[Fund Group Name]]))</f>
        <v>General</v>
      </c>
      <c r="N655" s="14" t="str">
        <f>IF(Tbl_ExpendInput[[#This Row],[Fund Detail Code]]="09119",Tbl_ExpendInput[[#This Row],[Fund Group Code]],IF(ISNUMBER(SEARCH("covid",Tbl_ExpendInput[[#This Row],[Fund Detail Name]]))=TRUE,"99",Tbl_ExpendInput[[#This Row],[Fund Group Code]]))</f>
        <v>01</v>
      </c>
      <c r="O655" s="14">
        <f>VLOOKUP(Tbl_ExpendInput[[#This Row],[Agency Code]],TblAgencies[],12,FALSE)</f>
        <v>260</v>
      </c>
    </row>
    <row r="656" spans="1:15" x14ac:dyDescent="0.35">
      <c r="A656">
        <v>2022</v>
      </c>
      <c r="B656" t="s">
        <v>1532</v>
      </c>
      <c r="C656" t="s">
        <v>277</v>
      </c>
      <c r="D656" s="17">
        <v>276</v>
      </c>
      <c r="E656" t="s">
        <v>391</v>
      </c>
      <c r="F656" t="s">
        <v>1624</v>
      </c>
      <c r="G656" t="s">
        <v>1625</v>
      </c>
      <c r="H656" t="s">
        <v>1532</v>
      </c>
      <c r="I656" t="s">
        <v>1053</v>
      </c>
      <c r="J656" t="s">
        <v>1631</v>
      </c>
      <c r="K656" t="s">
        <v>1200</v>
      </c>
      <c r="L656">
        <v>1255.4000000000001</v>
      </c>
      <c r="M656" t="str">
        <f>IF(Tbl_ExpendInput[[#This Row],[Fund Detail Code]]="09119",Tbl_ExpendInput[[#This Row],[Fund Group Name]],IF(ISNUMBER(SEARCH("covid",Tbl_ExpendInput[[#This Row],[Fund Detail Name]]))=TRUE,"COVID Funds",Tbl_ExpendInput[[#This Row],[Fund Group Name]]))</f>
        <v>Higher Education Operating</v>
      </c>
      <c r="N656" s="14" t="str">
        <f>IF(Tbl_ExpendInput[[#This Row],[Fund Detail Code]]="09119",Tbl_ExpendInput[[#This Row],[Fund Group Code]],IF(ISNUMBER(SEARCH("covid",Tbl_ExpendInput[[#This Row],[Fund Detail Name]]))=TRUE,"99",Tbl_ExpendInput[[#This Row],[Fund Group Code]]))</f>
        <v>03</v>
      </c>
      <c r="O656" s="14">
        <f>VLOOKUP(Tbl_ExpendInput[[#This Row],[Agency Code]],TblAgencies[],12,FALSE)</f>
        <v>260</v>
      </c>
    </row>
    <row r="657" spans="1:15" x14ac:dyDescent="0.35">
      <c r="A657">
        <v>2022</v>
      </c>
      <c r="B657" t="s">
        <v>1532</v>
      </c>
      <c r="C657" t="s">
        <v>277</v>
      </c>
      <c r="D657" s="17">
        <v>276</v>
      </c>
      <c r="E657" t="s">
        <v>391</v>
      </c>
      <c r="F657" t="s">
        <v>1624</v>
      </c>
      <c r="G657" t="s">
        <v>1625</v>
      </c>
      <c r="H657" t="s">
        <v>1532</v>
      </c>
      <c r="I657" t="s">
        <v>1053</v>
      </c>
      <c r="J657" t="s">
        <v>1626</v>
      </c>
      <c r="K657" t="s">
        <v>1201</v>
      </c>
      <c r="L657">
        <v>6632.35</v>
      </c>
      <c r="M657" t="str">
        <f>IF(Tbl_ExpendInput[[#This Row],[Fund Detail Code]]="09119",Tbl_ExpendInput[[#This Row],[Fund Group Name]],IF(ISNUMBER(SEARCH("covid",Tbl_ExpendInput[[#This Row],[Fund Detail Name]]))=TRUE,"COVID Funds",Tbl_ExpendInput[[#This Row],[Fund Group Name]]))</f>
        <v>Higher Education Operating</v>
      </c>
      <c r="N657" s="14" t="str">
        <f>IF(Tbl_ExpendInput[[#This Row],[Fund Detail Code]]="09119",Tbl_ExpendInput[[#This Row],[Fund Group Code]],IF(ISNUMBER(SEARCH("covid",Tbl_ExpendInput[[#This Row],[Fund Detail Name]]))=TRUE,"99",Tbl_ExpendInput[[#This Row],[Fund Group Code]]))</f>
        <v>03</v>
      </c>
      <c r="O657" s="14">
        <f>VLOOKUP(Tbl_ExpendInput[[#This Row],[Agency Code]],TblAgencies[],12,FALSE)</f>
        <v>260</v>
      </c>
    </row>
    <row r="658" spans="1:15" x14ac:dyDescent="0.35">
      <c r="A658">
        <v>2022</v>
      </c>
      <c r="B658" t="s">
        <v>1532</v>
      </c>
      <c r="C658" t="s">
        <v>277</v>
      </c>
      <c r="D658" s="17">
        <v>276</v>
      </c>
      <c r="E658" t="s">
        <v>391</v>
      </c>
      <c r="F658" t="s">
        <v>1624</v>
      </c>
      <c r="G658" t="s">
        <v>1625</v>
      </c>
      <c r="H658" t="s">
        <v>1532</v>
      </c>
      <c r="I658" t="s">
        <v>1053</v>
      </c>
      <c r="J658" t="s">
        <v>1640</v>
      </c>
      <c r="K658" t="s">
        <v>1218</v>
      </c>
      <c r="L658">
        <v>97866.71</v>
      </c>
      <c r="M658" t="str">
        <f>IF(Tbl_ExpendInput[[#This Row],[Fund Detail Code]]="09119",Tbl_ExpendInput[[#This Row],[Fund Group Name]],IF(ISNUMBER(SEARCH("covid",Tbl_ExpendInput[[#This Row],[Fund Detail Name]]))=TRUE,"COVID Funds",Tbl_ExpendInput[[#This Row],[Fund Group Name]]))</f>
        <v>Higher Education Operating</v>
      </c>
      <c r="N658" s="14" t="str">
        <f>IF(Tbl_ExpendInput[[#This Row],[Fund Detail Code]]="09119",Tbl_ExpendInput[[#This Row],[Fund Group Code]],IF(ISNUMBER(SEARCH("covid",Tbl_ExpendInput[[#This Row],[Fund Detail Name]]))=TRUE,"99",Tbl_ExpendInput[[#This Row],[Fund Group Code]]))</f>
        <v>03</v>
      </c>
      <c r="O658" s="14">
        <f>VLOOKUP(Tbl_ExpendInput[[#This Row],[Agency Code]],TblAgencies[],12,FALSE)</f>
        <v>260</v>
      </c>
    </row>
    <row r="659" spans="1:15" x14ac:dyDescent="0.35">
      <c r="A659">
        <v>2022</v>
      </c>
      <c r="B659" t="s">
        <v>1532</v>
      </c>
      <c r="C659" t="s">
        <v>277</v>
      </c>
      <c r="D659" s="17">
        <v>276</v>
      </c>
      <c r="E659" t="s">
        <v>391</v>
      </c>
      <c r="F659" t="s">
        <v>1624</v>
      </c>
      <c r="G659" t="s">
        <v>1625</v>
      </c>
      <c r="H659" t="s">
        <v>1532</v>
      </c>
      <c r="I659" t="s">
        <v>1053</v>
      </c>
      <c r="J659" t="s">
        <v>1657</v>
      </c>
      <c r="K659" t="s">
        <v>1213</v>
      </c>
      <c r="L659">
        <v>22606.58</v>
      </c>
      <c r="M659" t="str">
        <f>IF(Tbl_ExpendInput[[#This Row],[Fund Detail Code]]="09119",Tbl_ExpendInput[[#This Row],[Fund Group Name]],IF(ISNUMBER(SEARCH("covid",Tbl_ExpendInput[[#This Row],[Fund Detail Name]]))=TRUE,"COVID Funds",Tbl_ExpendInput[[#This Row],[Fund Group Name]]))</f>
        <v>COVID Funds</v>
      </c>
      <c r="N659" s="14" t="str">
        <f>IF(Tbl_ExpendInput[[#This Row],[Fund Detail Code]]="09119",Tbl_ExpendInput[[#This Row],[Fund Group Code]],IF(ISNUMBER(SEARCH("covid",Tbl_ExpendInput[[#This Row],[Fund Detail Name]]))=TRUE,"99",Tbl_ExpendInput[[#This Row],[Fund Group Code]]))</f>
        <v>99</v>
      </c>
      <c r="O659" s="14">
        <f>VLOOKUP(Tbl_ExpendInput[[#This Row],[Agency Code]],TblAgencies[],12,FALSE)</f>
        <v>260</v>
      </c>
    </row>
    <row r="660" spans="1:15" x14ac:dyDescent="0.35">
      <c r="A660">
        <v>2022</v>
      </c>
      <c r="B660" t="s">
        <v>1532</v>
      </c>
      <c r="C660" t="s">
        <v>277</v>
      </c>
      <c r="D660" s="17">
        <v>276</v>
      </c>
      <c r="E660" t="s">
        <v>391</v>
      </c>
      <c r="F660" t="s">
        <v>1629</v>
      </c>
      <c r="G660" t="s">
        <v>1630</v>
      </c>
      <c r="H660" t="s">
        <v>1552</v>
      </c>
      <c r="I660" t="s">
        <v>927</v>
      </c>
      <c r="J660" t="s">
        <v>1553</v>
      </c>
      <c r="K660" t="s">
        <v>928</v>
      </c>
      <c r="L660">
        <v>157803</v>
      </c>
      <c r="M660" t="str">
        <f>IF(Tbl_ExpendInput[[#This Row],[Fund Detail Code]]="09119",Tbl_ExpendInput[[#This Row],[Fund Group Name]],IF(ISNUMBER(SEARCH("covid",Tbl_ExpendInput[[#This Row],[Fund Detail Name]]))=TRUE,"COVID Funds",Tbl_ExpendInput[[#This Row],[Fund Group Name]]))</f>
        <v>General</v>
      </c>
      <c r="N660" s="14" t="str">
        <f>IF(Tbl_ExpendInput[[#This Row],[Fund Detail Code]]="09119",Tbl_ExpendInput[[#This Row],[Fund Group Code]],IF(ISNUMBER(SEARCH("covid",Tbl_ExpendInput[[#This Row],[Fund Detail Name]]))=TRUE,"99",Tbl_ExpendInput[[#This Row],[Fund Group Code]]))</f>
        <v>01</v>
      </c>
      <c r="O660" s="14">
        <f>VLOOKUP(Tbl_ExpendInput[[#This Row],[Agency Code]],TblAgencies[],12,FALSE)</f>
        <v>260</v>
      </c>
    </row>
    <row r="661" spans="1:15" x14ac:dyDescent="0.35">
      <c r="A661">
        <v>2022</v>
      </c>
      <c r="B661" t="s">
        <v>1532</v>
      </c>
      <c r="C661" t="s">
        <v>277</v>
      </c>
      <c r="D661" s="17">
        <v>276</v>
      </c>
      <c r="E661" t="s">
        <v>391</v>
      </c>
      <c r="F661" t="s">
        <v>1629</v>
      </c>
      <c r="G661" t="s">
        <v>1630</v>
      </c>
      <c r="H661" t="s">
        <v>1532</v>
      </c>
      <c r="I661" t="s">
        <v>1053</v>
      </c>
      <c r="J661" t="s">
        <v>1631</v>
      </c>
      <c r="K661" t="s">
        <v>1200</v>
      </c>
      <c r="L661">
        <v>564077.91</v>
      </c>
      <c r="M661" t="str">
        <f>IF(Tbl_ExpendInput[[#This Row],[Fund Detail Code]]="09119",Tbl_ExpendInput[[#This Row],[Fund Group Name]],IF(ISNUMBER(SEARCH("covid",Tbl_ExpendInput[[#This Row],[Fund Detail Name]]))=TRUE,"COVID Funds",Tbl_ExpendInput[[#This Row],[Fund Group Name]]))</f>
        <v>Higher Education Operating</v>
      </c>
      <c r="N661" s="14" t="str">
        <f>IF(Tbl_ExpendInput[[#This Row],[Fund Detail Code]]="09119",Tbl_ExpendInput[[#This Row],[Fund Group Code]],IF(ISNUMBER(SEARCH("covid",Tbl_ExpendInput[[#This Row],[Fund Detail Name]]))=TRUE,"99",Tbl_ExpendInput[[#This Row],[Fund Group Code]]))</f>
        <v>03</v>
      </c>
      <c r="O661" s="14">
        <f>VLOOKUP(Tbl_ExpendInput[[#This Row],[Agency Code]],TblAgencies[],12,FALSE)</f>
        <v>260</v>
      </c>
    </row>
    <row r="662" spans="1:15" x14ac:dyDescent="0.35">
      <c r="A662">
        <v>2022</v>
      </c>
      <c r="B662" t="s">
        <v>1532</v>
      </c>
      <c r="C662" t="s">
        <v>277</v>
      </c>
      <c r="D662" s="17">
        <v>276</v>
      </c>
      <c r="E662" t="s">
        <v>391</v>
      </c>
      <c r="F662" t="s">
        <v>1629</v>
      </c>
      <c r="G662" t="s">
        <v>1630</v>
      </c>
      <c r="H662" t="s">
        <v>1532</v>
      </c>
      <c r="I662" t="s">
        <v>1053</v>
      </c>
      <c r="J662" t="s">
        <v>1626</v>
      </c>
      <c r="K662" t="s">
        <v>1201</v>
      </c>
      <c r="L662">
        <v>242393.88</v>
      </c>
      <c r="M662" t="str">
        <f>IF(Tbl_ExpendInput[[#This Row],[Fund Detail Code]]="09119",Tbl_ExpendInput[[#This Row],[Fund Group Name]],IF(ISNUMBER(SEARCH("covid",Tbl_ExpendInput[[#This Row],[Fund Detail Name]]))=TRUE,"COVID Funds",Tbl_ExpendInput[[#This Row],[Fund Group Name]]))</f>
        <v>Higher Education Operating</v>
      </c>
      <c r="N662" s="14" t="str">
        <f>IF(Tbl_ExpendInput[[#This Row],[Fund Detail Code]]="09119",Tbl_ExpendInput[[#This Row],[Fund Group Code]],IF(ISNUMBER(SEARCH("covid",Tbl_ExpendInput[[#This Row],[Fund Detail Name]]))=TRUE,"99",Tbl_ExpendInput[[#This Row],[Fund Group Code]]))</f>
        <v>03</v>
      </c>
      <c r="O662" s="14">
        <f>VLOOKUP(Tbl_ExpendInput[[#This Row],[Agency Code]],TblAgencies[],12,FALSE)</f>
        <v>260</v>
      </c>
    </row>
    <row r="663" spans="1:15" x14ac:dyDescent="0.35">
      <c r="A663">
        <v>2022</v>
      </c>
      <c r="B663" t="s">
        <v>1532</v>
      </c>
      <c r="C663" t="s">
        <v>277</v>
      </c>
      <c r="D663" s="17">
        <v>276</v>
      </c>
      <c r="E663" t="s">
        <v>391</v>
      </c>
      <c r="F663" t="s">
        <v>1629</v>
      </c>
      <c r="G663" t="s">
        <v>1630</v>
      </c>
      <c r="H663" t="s">
        <v>1532</v>
      </c>
      <c r="I663" t="s">
        <v>1053</v>
      </c>
      <c r="J663" t="s">
        <v>1663</v>
      </c>
      <c r="K663" t="s">
        <v>1230</v>
      </c>
      <c r="L663">
        <v>151710</v>
      </c>
      <c r="M663" t="str">
        <f>IF(Tbl_ExpendInput[[#This Row],[Fund Detail Code]]="09119",Tbl_ExpendInput[[#This Row],[Fund Group Name]],IF(ISNUMBER(SEARCH("covid",Tbl_ExpendInput[[#This Row],[Fund Detail Name]]))=TRUE,"COVID Funds",Tbl_ExpendInput[[#This Row],[Fund Group Name]]))</f>
        <v>COVID Funds</v>
      </c>
      <c r="N663" s="14" t="str">
        <f>IF(Tbl_ExpendInput[[#This Row],[Fund Detail Code]]="09119",Tbl_ExpendInput[[#This Row],[Fund Group Code]],IF(ISNUMBER(SEARCH("covid",Tbl_ExpendInput[[#This Row],[Fund Detail Name]]))=TRUE,"99",Tbl_ExpendInput[[#This Row],[Fund Group Code]]))</f>
        <v>99</v>
      </c>
      <c r="O663" s="14">
        <f>VLOOKUP(Tbl_ExpendInput[[#This Row],[Agency Code]],TblAgencies[],12,FALSE)</f>
        <v>260</v>
      </c>
    </row>
    <row r="664" spans="1:15" x14ac:dyDescent="0.35">
      <c r="A664">
        <v>2022</v>
      </c>
      <c r="B664" t="s">
        <v>1532</v>
      </c>
      <c r="C664" t="s">
        <v>277</v>
      </c>
      <c r="D664" s="17">
        <v>276</v>
      </c>
      <c r="E664" t="s">
        <v>391</v>
      </c>
      <c r="F664" t="s">
        <v>1629</v>
      </c>
      <c r="G664" t="s">
        <v>1630</v>
      </c>
      <c r="H664" t="s">
        <v>1532</v>
      </c>
      <c r="I664" t="s">
        <v>1053</v>
      </c>
      <c r="J664" t="s">
        <v>1620</v>
      </c>
      <c r="K664" t="s">
        <v>1216</v>
      </c>
      <c r="L664">
        <v>2452456.35</v>
      </c>
      <c r="M664" t="str">
        <f>IF(Tbl_ExpendInput[[#This Row],[Fund Detail Code]]="09119",Tbl_ExpendInput[[#This Row],[Fund Group Name]],IF(ISNUMBER(SEARCH("covid",Tbl_ExpendInput[[#This Row],[Fund Detail Name]]))=TRUE,"COVID Funds",Tbl_ExpendInput[[#This Row],[Fund Group Name]]))</f>
        <v>COVID Funds</v>
      </c>
      <c r="N664" s="14" t="str">
        <f>IF(Tbl_ExpendInput[[#This Row],[Fund Detail Code]]="09119",Tbl_ExpendInput[[#This Row],[Fund Group Code]],IF(ISNUMBER(SEARCH("covid",Tbl_ExpendInput[[#This Row],[Fund Detail Name]]))=TRUE,"99",Tbl_ExpendInput[[#This Row],[Fund Group Code]]))</f>
        <v>99</v>
      </c>
      <c r="O664" s="14">
        <f>VLOOKUP(Tbl_ExpendInput[[#This Row],[Agency Code]],TblAgencies[],12,FALSE)</f>
        <v>260</v>
      </c>
    </row>
    <row r="665" spans="1:15" x14ac:dyDescent="0.35">
      <c r="A665">
        <v>2022</v>
      </c>
      <c r="B665" t="s">
        <v>1532</v>
      </c>
      <c r="C665" t="s">
        <v>277</v>
      </c>
      <c r="D665" s="17">
        <v>276</v>
      </c>
      <c r="E665" t="s">
        <v>391</v>
      </c>
      <c r="F665" t="s">
        <v>1680</v>
      </c>
      <c r="G665" t="s">
        <v>1681</v>
      </c>
      <c r="H665" t="s">
        <v>1532</v>
      </c>
      <c r="I665" t="s">
        <v>1053</v>
      </c>
      <c r="J665" t="s">
        <v>1617</v>
      </c>
      <c r="K665" t="s">
        <v>1053</v>
      </c>
      <c r="L665">
        <v>66104.06</v>
      </c>
      <c r="M665" t="str">
        <f>IF(Tbl_ExpendInput[[#This Row],[Fund Detail Code]]="09119",Tbl_ExpendInput[[#This Row],[Fund Group Name]],IF(ISNUMBER(SEARCH("covid",Tbl_ExpendInput[[#This Row],[Fund Detail Name]]))=TRUE,"COVID Funds",Tbl_ExpendInput[[#This Row],[Fund Group Name]]))</f>
        <v>Higher Education Operating</v>
      </c>
      <c r="N665" s="14" t="str">
        <f>IF(Tbl_ExpendInput[[#This Row],[Fund Detail Code]]="09119",Tbl_ExpendInput[[#This Row],[Fund Group Code]],IF(ISNUMBER(SEARCH("covid",Tbl_ExpendInput[[#This Row],[Fund Detail Name]]))=TRUE,"99",Tbl_ExpendInput[[#This Row],[Fund Group Code]]))</f>
        <v>03</v>
      </c>
      <c r="O665" s="14">
        <f>VLOOKUP(Tbl_ExpendInput[[#This Row],[Agency Code]],TblAgencies[],12,FALSE)</f>
        <v>260</v>
      </c>
    </row>
    <row r="666" spans="1:15" x14ac:dyDescent="0.35">
      <c r="A666">
        <v>2022</v>
      </c>
      <c r="B666" t="s">
        <v>1532</v>
      </c>
      <c r="C666" t="s">
        <v>277</v>
      </c>
      <c r="D666" s="17">
        <v>276</v>
      </c>
      <c r="E666" t="s">
        <v>391</v>
      </c>
      <c r="F666" t="s">
        <v>1680</v>
      </c>
      <c r="G666" t="s">
        <v>1681</v>
      </c>
      <c r="H666" t="s">
        <v>1532</v>
      </c>
      <c r="I666" t="s">
        <v>1053</v>
      </c>
      <c r="J666" t="s">
        <v>1631</v>
      </c>
      <c r="K666" t="s">
        <v>1200</v>
      </c>
      <c r="L666">
        <v>104125.47</v>
      </c>
      <c r="M666" t="str">
        <f>IF(Tbl_ExpendInput[[#This Row],[Fund Detail Code]]="09119",Tbl_ExpendInput[[#This Row],[Fund Group Name]],IF(ISNUMBER(SEARCH("covid",Tbl_ExpendInput[[#This Row],[Fund Detail Name]]))=TRUE,"COVID Funds",Tbl_ExpendInput[[#This Row],[Fund Group Name]]))</f>
        <v>Higher Education Operating</v>
      </c>
      <c r="N666" s="14" t="str">
        <f>IF(Tbl_ExpendInput[[#This Row],[Fund Detail Code]]="09119",Tbl_ExpendInput[[#This Row],[Fund Group Code]],IF(ISNUMBER(SEARCH("covid",Tbl_ExpendInput[[#This Row],[Fund Detail Name]]))=TRUE,"99",Tbl_ExpendInput[[#This Row],[Fund Group Code]]))</f>
        <v>03</v>
      </c>
      <c r="O666" s="14">
        <f>VLOOKUP(Tbl_ExpendInput[[#This Row],[Agency Code]],TblAgencies[],12,FALSE)</f>
        <v>260</v>
      </c>
    </row>
    <row r="667" spans="1:15" x14ac:dyDescent="0.35">
      <c r="A667">
        <v>2022</v>
      </c>
      <c r="B667" t="s">
        <v>1532</v>
      </c>
      <c r="C667" t="s">
        <v>277</v>
      </c>
      <c r="D667" s="17">
        <v>276</v>
      </c>
      <c r="E667" t="s">
        <v>391</v>
      </c>
      <c r="F667" t="s">
        <v>1680</v>
      </c>
      <c r="G667" t="s">
        <v>1681</v>
      </c>
      <c r="H667" t="s">
        <v>1532</v>
      </c>
      <c r="I667" t="s">
        <v>1053</v>
      </c>
      <c r="J667" t="s">
        <v>1626</v>
      </c>
      <c r="K667" t="s">
        <v>1201</v>
      </c>
      <c r="L667">
        <v>4915.72</v>
      </c>
      <c r="M667" t="str">
        <f>IF(Tbl_ExpendInput[[#This Row],[Fund Detail Code]]="09119",Tbl_ExpendInput[[#This Row],[Fund Group Name]],IF(ISNUMBER(SEARCH("covid",Tbl_ExpendInput[[#This Row],[Fund Detail Name]]))=TRUE,"COVID Funds",Tbl_ExpendInput[[#This Row],[Fund Group Name]]))</f>
        <v>Higher Education Operating</v>
      </c>
      <c r="N667" s="14" t="str">
        <f>IF(Tbl_ExpendInput[[#This Row],[Fund Detail Code]]="09119",Tbl_ExpendInput[[#This Row],[Fund Group Code]],IF(ISNUMBER(SEARCH("covid",Tbl_ExpendInput[[#This Row],[Fund Detail Name]]))=TRUE,"99",Tbl_ExpendInput[[#This Row],[Fund Group Code]]))</f>
        <v>03</v>
      </c>
      <c r="O667" s="14">
        <f>VLOOKUP(Tbl_ExpendInput[[#This Row],[Agency Code]],TblAgencies[],12,FALSE)</f>
        <v>260</v>
      </c>
    </row>
    <row r="668" spans="1:15" x14ac:dyDescent="0.35">
      <c r="A668">
        <v>2022</v>
      </c>
      <c r="B668" t="s">
        <v>1532</v>
      </c>
      <c r="C668" t="s">
        <v>277</v>
      </c>
      <c r="D668" s="17">
        <v>276</v>
      </c>
      <c r="E668" t="s">
        <v>391</v>
      </c>
      <c r="F668" t="s">
        <v>1680</v>
      </c>
      <c r="G668" t="s">
        <v>1681</v>
      </c>
      <c r="H668" t="s">
        <v>1532</v>
      </c>
      <c r="I668" t="s">
        <v>1053</v>
      </c>
      <c r="J668" t="s">
        <v>1684</v>
      </c>
      <c r="K668" t="s">
        <v>1250</v>
      </c>
      <c r="L668">
        <v>1158118.02</v>
      </c>
      <c r="M668" t="str">
        <f>IF(Tbl_ExpendInput[[#This Row],[Fund Detail Code]]="09119",Tbl_ExpendInput[[#This Row],[Fund Group Name]],IF(ISNUMBER(SEARCH("covid",Tbl_ExpendInput[[#This Row],[Fund Detail Name]]))=TRUE,"COVID Funds",Tbl_ExpendInput[[#This Row],[Fund Group Name]]))</f>
        <v>Higher Education Operating</v>
      </c>
      <c r="N668" s="14" t="str">
        <f>IF(Tbl_ExpendInput[[#This Row],[Fund Detail Code]]="09119",Tbl_ExpendInput[[#This Row],[Fund Group Code]],IF(ISNUMBER(SEARCH("covid",Tbl_ExpendInput[[#This Row],[Fund Detail Name]]))=TRUE,"99",Tbl_ExpendInput[[#This Row],[Fund Group Code]]))</f>
        <v>03</v>
      </c>
      <c r="O668" s="14">
        <f>VLOOKUP(Tbl_ExpendInput[[#This Row],[Agency Code]],TblAgencies[],12,FALSE)</f>
        <v>260</v>
      </c>
    </row>
    <row r="669" spans="1:15" x14ac:dyDescent="0.35">
      <c r="A669">
        <v>2022</v>
      </c>
      <c r="B669" t="s">
        <v>1532</v>
      </c>
      <c r="C669" t="s">
        <v>277</v>
      </c>
      <c r="D669" s="17">
        <v>277</v>
      </c>
      <c r="E669" t="s">
        <v>393</v>
      </c>
      <c r="F669" t="s">
        <v>3008</v>
      </c>
      <c r="G669" t="s">
        <v>3009</v>
      </c>
      <c r="H669" t="s">
        <v>1532</v>
      </c>
      <c r="I669" t="s">
        <v>1053</v>
      </c>
      <c r="J669" t="s">
        <v>1617</v>
      </c>
      <c r="K669" t="s">
        <v>1053</v>
      </c>
      <c r="L669">
        <v>2794355.45</v>
      </c>
      <c r="M669" t="str">
        <f>IF(Tbl_ExpendInput[[#This Row],[Fund Detail Code]]="09119",Tbl_ExpendInput[[#This Row],[Fund Group Name]],IF(ISNUMBER(SEARCH("covid",Tbl_ExpendInput[[#This Row],[Fund Detail Name]]))=TRUE,"COVID Funds",Tbl_ExpendInput[[#This Row],[Fund Group Name]]))</f>
        <v>Higher Education Operating</v>
      </c>
      <c r="N669" s="14" t="str">
        <f>IF(Tbl_ExpendInput[[#This Row],[Fund Detail Code]]="09119",Tbl_ExpendInput[[#This Row],[Fund Group Code]],IF(ISNUMBER(SEARCH("covid",Tbl_ExpendInput[[#This Row],[Fund Detail Name]]))=TRUE,"99",Tbl_ExpendInput[[#This Row],[Fund Group Code]]))</f>
        <v>03</v>
      </c>
      <c r="O669" s="14">
        <f>VLOOKUP(Tbl_ExpendInput[[#This Row],[Agency Code]],TblAgencies[],12,FALSE)</f>
        <v>260</v>
      </c>
    </row>
    <row r="670" spans="1:15" x14ac:dyDescent="0.35">
      <c r="A670">
        <v>2022</v>
      </c>
      <c r="B670" t="s">
        <v>1532</v>
      </c>
      <c r="C670" t="s">
        <v>277</v>
      </c>
      <c r="D670" s="17">
        <v>277</v>
      </c>
      <c r="E670" t="s">
        <v>393</v>
      </c>
      <c r="F670" t="s">
        <v>3014</v>
      </c>
      <c r="G670" t="s">
        <v>3015</v>
      </c>
      <c r="H670" t="s">
        <v>1532</v>
      </c>
      <c r="I670" t="s">
        <v>1053</v>
      </c>
      <c r="J670" t="s">
        <v>1617</v>
      </c>
      <c r="K670" t="s">
        <v>1053</v>
      </c>
      <c r="L670">
        <v>399423.5</v>
      </c>
      <c r="M670" t="str">
        <f>IF(Tbl_ExpendInput[[#This Row],[Fund Detail Code]]="09119",Tbl_ExpendInput[[#This Row],[Fund Group Name]],IF(ISNUMBER(SEARCH("covid",Tbl_ExpendInput[[#This Row],[Fund Detail Name]]))=TRUE,"COVID Funds",Tbl_ExpendInput[[#This Row],[Fund Group Name]]))</f>
        <v>Higher Education Operating</v>
      </c>
      <c r="N670" s="14" t="str">
        <f>IF(Tbl_ExpendInput[[#This Row],[Fund Detail Code]]="09119",Tbl_ExpendInput[[#This Row],[Fund Group Code]],IF(ISNUMBER(SEARCH("covid",Tbl_ExpendInput[[#This Row],[Fund Detail Name]]))=TRUE,"99",Tbl_ExpendInput[[#This Row],[Fund Group Code]]))</f>
        <v>03</v>
      </c>
      <c r="O670" s="14">
        <f>VLOOKUP(Tbl_ExpendInput[[#This Row],[Agency Code]],TblAgencies[],12,FALSE)</f>
        <v>260</v>
      </c>
    </row>
    <row r="671" spans="1:15" x14ac:dyDescent="0.35">
      <c r="A671">
        <v>2022</v>
      </c>
      <c r="B671" t="s">
        <v>1532</v>
      </c>
      <c r="C671" t="s">
        <v>277</v>
      </c>
      <c r="D671" s="17">
        <v>277</v>
      </c>
      <c r="E671" t="s">
        <v>393</v>
      </c>
      <c r="F671" t="s">
        <v>3016</v>
      </c>
      <c r="G671" t="s">
        <v>3017</v>
      </c>
      <c r="H671" t="s">
        <v>1532</v>
      </c>
      <c r="I671" t="s">
        <v>1053</v>
      </c>
      <c r="J671" t="s">
        <v>1617</v>
      </c>
      <c r="K671" t="s">
        <v>1053</v>
      </c>
      <c r="L671">
        <v>855055.96</v>
      </c>
      <c r="M671" t="str">
        <f>IF(Tbl_ExpendInput[[#This Row],[Fund Detail Code]]="09119",Tbl_ExpendInput[[#This Row],[Fund Group Name]],IF(ISNUMBER(SEARCH("covid",Tbl_ExpendInput[[#This Row],[Fund Detail Name]]))=TRUE,"COVID Funds",Tbl_ExpendInput[[#This Row],[Fund Group Name]]))</f>
        <v>Higher Education Operating</v>
      </c>
      <c r="N671" s="14" t="str">
        <f>IF(Tbl_ExpendInput[[#This Row],[Fund Detail Code]]="09119",Tbl_ExpendInput[[#This Row],[Fund Group Code]],IF(ISNUMBER(SEARCH("covid",Tbl_ExpendInput[[#This Row],[Fund Detail Name]]))=TRUE,"99",Tbl_ExpendInput[[#This Row],[Fund Group Code]]))</f>
        <v>03</v>
      </c>
      <c r="O671" s="14">
        <f>VLOOKUP(Tbl_ExpendInput[[#This Row],[Agency Code]],TblAgencies[],12,FALSE)</f>
        <v>260</v>
      </c>
    </row>
    <row r="672" spans="1:15" x14ac:dyDescent="0.35">
      <c r="A672">
        <v>2022</v>
      </c>
      <c r="B672" t="s">
        <v>1532</v>
      </c>
      <c r="C672" t="s">
        <v>277</v>
      </c>
      <c r="D672" s="17">
        <v>277</v>
      </c>
      <c r="E672" t="s">
        <v>393</v>
      </c>
      <c r="F672" t="s">
        <v>3016</v>
      </c>
      <c r="G672" t="s">
        <v>3017</v>
      </c>
      <c r="H672" t="s">
        <v>1532</v>
      </c>
      <c r="I672" t="s">
        <v>1053</v>
      </c>
      <c r="J672" t="s">
        <v>1618</v>
      </c>
      <c r="K672" t="s">
        <v>1204</v>
      </c>
      <c r="L672">
        <v>2297.5100000000002</v>
      </c>
      <c r="M672" t="str">
        <f>IF(Tbl_ExpendInput[[#This Row],[Fund Detail Code]]="09119",Tbl_ExpendInput[[#This Row],[Fund Group Name]],IF(ISNUMBER(SEARCH("covid",Tbl_ExpendInput[[#This Row],[Fund Detail Name]]))=TRUE,"COVID Funds",Tbl_ExpendInput[[#This Row],[Fund Group Name]]))</f>
        <v>Higher Education Operating</v>
      </c>
      <c r="N672" s="14" t="str">
        <f>IF(Tbl_ExpendInput[[#This Row],[Fund Detail Code]]="09119",Tbl_ExpendInput[[#This Row],[Fund Group Code]],IF(ISNUMBER(SEARCH("covid",Tbl_ExpendInput[[#This Row],[Fund Detail Name]]))=TRUE,"99",Tbl_ExpendInput[[#This Row],[Fund Group Code]]))</f>
        <v>03</v>
      </c>
      <c r="O672" s="14">
        <f>VLOOKUP(Tbl_ExpendInput[[#This Row],[Agency Code]],TblAgencies[],12,FALSE)</f>
        <v>260</v>
      </c>
    </row>
    <row r="673" spans="1:15" x14ac:dyDescent="0.35">
      <c r="A673">
        <v>2022</v>
      </c>
      <c r="B673" t="s">
        <v>1532</v>
      </c>
      <c r="C673" t="s">
        <v>277</v>
      </c>
      <c r="D673" s="17">
        <v>277</v>
      </c>
      <c r="E673" t="s">
        <v>393</v>
      </c>
      <c r="F673" t="s">
        <v>3016</v>
      </c>
      <c r="G673" t="s">
        <v>3017</v>
      </c>
      <c r="H673" t="s">
        <v>1532</v>
      </c>
      <c r="I673" t="s">
        <v>1053</v>
      </c>
      <c r="J673" t="s">
        <v>1657</v>
      </c>
      <c r="K673" t="s">
        <v>1213</v>
      </c>
      <c r="L673">
        <v>15874.06</v>
      </c>
      <c r="M673" t="str">
        <f>IF(Tbl_ExpendInput[[#This Row],[Fund Detail Code]]="09119",Tbl_ExpendInput[[#This Row],[Fund Group Name]],IF(ISNUMBER(SEARCH("covid",Tbl_ExpendInput[[#This Row],[Fund Detail Name]]))=TRUE,"COVID Funds",Tbl_ExpendInput[[#This Row],[Fund Group Name]]))</f>
        <v>COVID Funds</v>
      </c>
      <c r="N673" s="14" t="str">
        <f>IF(Tbl_ExpendInput[[#This Row],[Fund Detail Code]]="09119",Tbl_ExpendInput[[#This Row],[Fund Group Code]],IF(ISNUMBER(SEARCH("covid",Tbl_ExpendInput[[#This Row],[Fund Detail Name]]))=TRUE,"99",Tbl_ExpendInput[[#This Row],[Fund Group Code]]))</f>
        <v>99</v>
      </c>
      <c r="O673" s="14">
        <f>VLOOKUP(Tbl_ExpendInput[[#This Row],[Agency Code]],TblAgencies[],12,FALSE)</f>
        <v>260</v>
      </c>
    </row>
    <row r="674" spans="1:15" x14ac:dyDescent="0.35">
      <c r="A674">
        <v>2022</v>
      </c>
      <c r="B674" t="s">
        <v>1532</v>
      </c>
      <c r="C674" t="s">
        <v>277</v>
      </c>
      <c r="D674" s="17">
        <v>277</v>
      </c>
      <c r="E674" t="s">
        <v>393</v>
      </c>
      <c r="F674" t="s">
        <v>3018</v>
      </c>
      <c r="G674" t="s">
        <v>3019</v>
      </c>
      <c r="H674" t="s">
        <v>1532</v>
      </c>
      <c r="I674" t="s">
        <v>1053</v>
      </c>
      <c r="J674" t="s">
        <v>1617</v>
      </c>
      <c r="K674" t="s">
        <v>1053</v>
      </c>
      <c r="L674">
        <v>2483833.87</v>
      </c>
      <c r="M674" t="str">
        <f>IF(Tbl_ExpendInput[[#This Row],[Fund Detail Code]]="09119",Tbl_ExpendInput[[#This Row],[Fund Group Name]],IF(ISNUMBER(SEARCH("covid",Tbl_ExpendInput[[#This Row],[Fund Detail Name]]))=TRUE,"COVID Funds",Tbl_ExpendInput[[#This Row],[Fund Group Name]]))</f>
        <v>Higher Education Operating</v>
      </c>
      <c r="N674" s="14" t="str">
        <f>IF(Tbl_ExpendInput[[#This Row],[Fund Detail Code]]="09119",Tbl_ExpendInput[[#This Row],[Fund Group Code]],IF(ISNUMBER(SEARCH("covid",Tbl_ExpendInput[[#This Row],[Fund Detail Name]]))=TRUE,"99",Tbl_ExpendInput[[#This Row],[Fund Group Code]]))</f>
        <v>03</v>
      </c>
      <c r="O674" s="14">
        <f>VLOOKUP(Tbl_ExpendInput[[#This Row],[Agency Code]],TblAgencies[],12,FALSE)</f>
        <v>260</v>
      </c>
    </row>
    <row r="675" spans="1:15" x14ac:dyDescent="0.35">
      <c r="A675">
        <v>2022</v>
      </c>
      <c r="B675" t="s">
        <v>1532</v>
      </c>
      <c r="C675" t="s">
        <v>277</v>
      </c>
      <c r="D675" s="17">
        <v>277</v>
      </c>
      <c r="E675" t="s">
        <v>393</v>
      </c>
      <c r="F675" t="s">
        <v>3018</v>
      </c>
      <c r="G675" t="s">
        <v>3019</v>
      </c>
      <c r="H675" t="s">
        <v>1532</v>
      </c>
      <c r="I675" t="s">
        <v>1053</v>
      </c>
      <c r="J675" t="s">
        <v>1657</v>
      </c>
      <c r="K675" t="s">
        <v>1213</v>
      </c>
      <c r="L675">
        <v>12421.4</v>
      </c>
      <c r="M675" t="str">
        <f>IF(Tbl_ExpendInput[[#This Row],[Fund Detail Code]]="09119",Tbl_ExpendInput[[#This Row],[Fund Group Name]],IF(ISNUMBER(SEARCH("covid",Tbl_ExpendInput[[#This Row],[Fund Detail Name]]))=TRUE,"COVID Funds",Tbl_ExpendInput[[#This Row],[Fund Group Name]]))</f>
        <v>COVID Funds</v>
      </c>
      <c r="N675" s="14" t="str">
        <f>IF(Tbl_ExpendInput[[#This Row],[Fund Detail Code]]="09119",Tbl_ExpendInput[[#This Row],[Fund Group Code]],IF(ISNUMBER(SEARCH("covid",Tbl_ExpendInput[[#This Row],[Fund Detail Name]]))=TRUE,"99",Tbl_ExpendInput[[#This Row],[Fund Group Code]]))</f>
        <v>99</v>
      </c>
      <c r="O675" s="14">
        <f>VLOOKUP(Tbl_ExpendInput[[#This Row],[Agency Code]],TblAgencies[],12,FALSE)</f>
        <v>260</v>
      </c>
    </row>
    <row r="676" spans="1:15" x14ac:dyDescent="0.35">
      <c r="A676">
        <v>2022</v>
      </c>
      <c r="B676" t="s">
        <v>1532</v>
      </c>
      <c r="C676" t="s">
        <v>277</v>
      </c>
      <c r="D676" s="17">
        <v>277</v>
      </c>
      <c r="E676" t="s">
        <v>393</v>
      </c>
      <c r="F676" t="s">
        <v>3020</v>
      </c>
      <c r="G676" t="s">
        <v>3021</v>
      </c>
      <c r="H676" t="s">
        <v>1532</v>
      </c>
      <c r="I676" t="s">
        <v>1053</v>
      </c>
      <c r="J676" t="s">
        <v>1617</v>
      </c>
      <c r="K676" t="s">
        <v>1053</v>
      </c>
      <c r="L676">
        <v>824232.88</v>
      </c>
      <c r="M676" t="str">
        <f>IF(Tbl_ExpendInput[[#This Row],[Fund Detail Code]]="09119",Tbl_ExpendInput[[#This Row],[Fund Group Name]],IF(ISNUMBER(SEARCH("covid",Tbl_ExpendInput[[#This Row],[Fund Detail Name]]))=TRUE,"COVID Funds",Tbl_ExpendInput[[#This Row],[Fund Group Name]]))</f>
        <v>Higher Education Operating</v>
      </c>
      <c r="N676" s="14" t="str">
        <f>IF(Tbl_ExpendInput[[#This Row],[Fund Detail Code]]="09119",Tbl_ExpendInput[[#This Row],[Fund Group Code]],IF(ISNUMBER(SEARCH("covid",Tbl_ExpendInput[[#This Row],[Fund Detail Name]]))=TRUE,"99",Tbl_ExpendInput[[#This Row],[Fund Group Code]]))</f>
        <v>03</v>
      </c>
      <c r="O676" s="14">
        <f>VLOOKUP(Tbl_ExpendInput[[#This Row],[Agency Code]],TblAgencies[],12,FALSE)</f>
        <v>260</v>
      </c>
    </row>
    <row r="677" spans="1:15" x14ac:dyDescent="0.35">
      <c r="A677">
        <v>2022</v>
      </c>
      <c r="B677" t="s">
        <v>1532</v>
      </c>
      <c r="C677" t="s">
        <v>277</v>
      </c>
      <c r="D677" s="17">
        <v>277</v>
      </c>
      <c r="E677" t="s">
        <v>393</v>
      </c>
      <c r="F677" t="s">
        <v>1624</v>
      </c>
      <c r="G677" t="s">
        <v>1625</v>
      </c>
      <c r="H677" t="s">
        <v>1552</v>
      </c>
      <c r="I677" t="s">
        <v>927</v>
      </c>
      <c r="J677" t="s">
        <v>1553</v>
      </c>
      <c r="K677" t="s">
        <v>928</v>
      </c>
      <c r="L677">
        <v>1385959.38</v>
      </c>
      <c r="M677" t="str">
        <f>IF(Tbl_ExpendInput[[#This Row],[Fund Detail Code]]="09119",Tbl_ExpendInput[[#This Row],[Fund Group Name]],IF(ISNUMBER(SEARCH("covid",Tbl_ExpendInput[[#This Row],[Fund Detail Name]]))=TRUE,"COVID Funds",Tbl_ExpendInput[[#This Row],[Fund Group Name]]))</f>
        <v>General</v>
      </c>
      <c r="N677" s="14" t="str">
        <f>IF(Tbl_ExpendInput[[#This Row],[Fund Detail Code]]="09119",Tbl_ExpendInput[[#This Row],[Fund Group Code]],IF(ISNUMBER(SEARCH("covid",Tbl_ExpendInput[[#This Row],[Fund Detail Name]]))=TRUE,"99",Tbl_ExpendInput[[#This Row],[Fund Group Code]]))</f>
        <v>01</v>
      </c>
      <c r="O677" s="14">
        <f>VLOOKUP(Tbl_ExpendInput[[#This Row],[Agency Code]],TblAgencies[],12,FALSE)</f>
        <v>260</v>
      </c>
    </row>
    <row r="678" spans="1:15" x14ac:dyDescent="0.35">
      <c r="A678">
        <v>2022</v>
      </c>
      <c r="B678" t="s">
        <v>1532</v>
      </c>
      <c r="C678" t="s">
        <v>277</v>
      </c>
      <c r="D678" s="17">
        <v>277</v>
      </c>
      <c r="E678" t="s">
        <v>393</v>
      </c>
      <c r="F678" t="s">
        <v>1624</v>
      </c>
      <c r="G678" t="s">
        <v>1625</v>
      </c>
      <c r="H678" t="s">
        <v>1532</v>
      </c>
      <c r="I678" t="s">
        <v>1053</v>
      </c>
      <c r="J678" t="s">
        <v>1626</v>
      </c>
      <c r="K678" t="s">
        <v>1201</v>
      </c>
      <c r="L678">
        <v>3885.25</v>
      </c>
      <c r="M678" t="str">
        <f>IF(Tbl_ExpendInput[[#This Row],[Fund Detail Code]]="09119",Tbl_ExpendInput[[#This Row],[Fund Group Name]],IF(ISNUMBER(SEARCH("covid",Tbl_ExpendInput[[#This Row],[Fund Detail Name]]))=TRUE,"COVID Funds",Tbl_ExpendInput[[#This Row],[Fund Group Name]]))</f>
        <v>Higher Education Operating</v>
      </c>
      <c r="N678" s="14" t="str">
        <f>IF(Tbl_ExpendInput[[#This Row],[Fund Detail Code]]="09119",Tbl_ExpendInput[[#This Row],[Fund Group Code]],IF(ISNUMBER(SEARCH("covid",Tbl_ExpendInput[[#This Row],[Fund Detail Name]]))=TRUE,"99",Tbl_ExpendInput[[#This Row],[Fund Group Code]]))</f>
        <v>03</v>
      </c>
      <c r="O678" s="14">
        <f>VLOOKUP(Tbl_ExpendInput[[#This Row],[Agency Code]],TblAgencies[],12,FALSE)</f>
        <v>260</v>
      </c>
    </row>
    <row r="679" spans="1:15" x14ac:dyDescent="0.35">
      <c r="A679">
        <v>2022</v>
      </c>
      <c r="B679" t="s">
        <v>1532</v>
      </c>
      <c r="C679" t="s">
        <v>277</v>
      </c>
      <c r="D679" s="17">
        <v>277</v>
      </c>
      <c r="E679" t="s">
        <v>393</v>
      </c>
      <c r="F679" t="s">
        <v>1624</v>
      </c>
      <c r="G679" t="s">
        <v>1625</v>
      </c>
      <c r="H679" t="s">
        <v>1532</v>
      </c>
      <c r="I679" t="s">
        <v>1053</v>
      </c>
      <c r="J679" t="s">
        <v>1640</v>
      </c>
      <c r="K679" t="s">
        <v>1218</v>
      </c>
      <c r="L679">
        <v>19391.150000000001</v>
      </c>
      <c r="M679" t="str">
        <f>IF(Tbl_ExpendInput[[#This Row],[Fund Detail Code]]="09119",Tbl_ExpendInput[[#This Row],[Fund Group Name]],IF(ISNUMBER(SEARCH("covid",Tbl_ExpendInput[[#This Row],[Fund Detail Name]]))=TRUE,"COVID Funds",Tbl_ExpendInput[[#This Row],[Fund Group Name]]))</f>
        <v>Higher Education Operating</v>
      </c>
      <c r="N679" s="14" t="str">
        <f>IF(Tbl_ExpendInput[[#This Row],[Fund Detail Code]]="09119",Tbl_ExpendInput[[#This Row],[Fund Group Code]],IF(ISNUMBER(SEARCH("covid",Tbl_ExpendInput[[#This Row],[Fund Detail Name]]))=TRUE,"99",Tbl_ExpendInput[[#This Row],[Fund Group Code]]))</f>
        <v>03</v>
      </c>
      <c r="O679" s="14">
        <f>VLOOKUP(Tbl_ExpendInput[[#This Row],[Agency Code]],TblAgencies[],12,FALSE)</f>
        <v>260</v>
      </c>
    </row>
    <row r="680" spans="1:15" x14ac:dyDescent="0.35">
      <c r="A680">
        <v>2022</v>
      </c>
      <c r="B680" t="s">
        <v>1532</v>
      </c>
      <c r="C680" t="s">
        <v>277</v>
      </c>
      <c r="D680" s="17">
        <v>277</v>
      </c>
      <c r="E680" t="s">
        <v>393</v>
      </c>
      <c r="F680" t="s">
        <v>1624</v>
      </c>
      <c r="G680" t="s">
        <v>1625</v>
      </c>
      <c r="H680" t="s">
        <v>1532</v>
      </c>
      <c r="I680" t="s">
        <v>1053</v>
      </c>
      <c r="J680" t="s">
        <v>1657</v>
      </c>
      <c r="K680" t="s">
        <v>1213</v>
      </c>
      <c r="L680">
        <v>1799</v>
      </c>
      <c r="M680" t="str">
        <f>IF(Tbl_ExpendInput[[#This Row],[Fund Detail Code]]="09119",Tbl_ExpendInput[[#This Row],[Fund Group Name]],IF(ISNUMBER(SEARCH("covid",Tbl_ExpendInput[[#This Row],[Fund Detail Name]]))=TRUE,"COVID Funds",Tbl_ExpendInput[[#This Row],[Fund Group Name]]))</f>
        <v>COVID Funds</v>
      </c>
      <c r="N680" s="14" t="str">
        <f>IF(Tbl_ExpendInput[[#This Row],[Fund Detail Code]]="09119",Tbl_ExpendInput[[#This Row],[Fund Group Code]],IF(ISNUMBER(SEARCH("covid",Tbl_ExpendInput[[#This Row],[Fund Detail Name]]))=TRUE,"99",Tbl_ExpendInput[[#This Row],[Fund Group Code]]))</f>
        <v>99</v>
      </c>
      <c r="O680" s="14">
        <f>VLOOKUP(Tbl_ExpendInput[[#This Row],[Agency Code]],TblAgencies[],12,FALSE)</f>
        <v>260</v>
      </c>
    </row>
    <row r="681" spans="1:15" x14ac:dyDescent="0.35">
      <c r="A681">
        <v>2022</v>
      </c>
      <c r="B681" t="s">
        <v>1532</v>
      </c>
      <c r="C681" t="s">
        <v>277</v>
      </c>
      <c r="D681" s="17">
        <v>277</v>
      </c>
      <c r="E681" t="s">
        <v>393</v>
      </c>
      <c r="F681" t="s">
        <v>1629</v>
      </c>
      <c r="G681" t="s">
        <v>1630</v>
      </c>
      <c r="H681" t="s">
        <v>1532</v>
      </c>
      <c r="I681" t="s">
        <v>1053</v>
      </c>
      <c r="J681" t="s">
        <v>1631</v>
      </c>
      <c r="K681" t="s">
        <v>1200</v>
      </c>
      <c r="L681">
        <v>699838.33</v>
      </c>
      <c r="M681" t="str">
        <f>IF(Tbl_ExpendInput[[#This Row],[Fund Detail Code]]="09119",Tbl_ExpendInput[[#This Row],[Fund Group Name]],IF(ISNUMBER(SEARCH("covid",Tbl_ExpendInput[[#This Row],[Fund Detail Name]]))=TRUE,"COVID Funds",Tbl_ExpendInput[[#This Row],[Fund Group Name]]))</f>
        <v>Higher Education Operating</v>
      </c>
      <c r="N681" s="14" t="str">
        <f>IF(Tbl_ExpendInput[[#This Row],[Fund Detail Code]]="09119",Tbl_ExpendInput[[#This Row],[Fund Group Code]],IF(ISNUMBER(SEARCH("covid",Tbl_ExpendInput[[#This Row],[Fund Detail Name]]))=TRUE,"99",Tbl_ExpendInput[[#This Row],[Fund Group Code]]))</f>
        <v>03</v>
      </c>
      <c r="O681" s="14">
        <f>VLOOKUP(Tbl_ExpendInput[[#This Row],[Agency Code]],TblAgencies[],12,FALSE)</f>
        <v>260</v>
      </c>
    </row>
    <row r="682" spans="1:15" x14ac:dyDescent="0.35">
      <c r="A682">
        <v>2022</v>
      </c>
      <c r="B682" t="s">
        <v>1532</v>
      </c>
      <c r="C682" t="s">
        <v>277</v>
      </c>
      <c r="D682" s="17">
        <v>277</v>
      </c>
      <c r="E682" t="s">
        <v>393</v>
      </c>
      <c r="F682" t="s">
        <v>1629</v>
      </c>
      <c r="G682" t="s">
        <v>1630</v>
      </c>
      <c r="H682" t="s">
        <v>1532</v>
      </c>
      <c r="I682" t="s">
        <v>1053</v>
      </c>
      <c r="J682" t="s">
        <v>1626</v>
      </c>
      <c r="K682" t="s">
        <v>1201</v>
      </c>
      <c r="L682">
        <v>31867.57</v>
      </c>
      <c r="M682" t="str">
        <f>IF(Tbl_ExpendInput[[#This Row],[Fund Detail Code]]="09119",Tbl_ExpendInput[[#This Row],[Fund Group Name]],IF(ISNUMBER(SEARCH("covid",Tbl_ExpendInput[[#This Row],[Fund Detail Name]]))=TRUE,"COVID Funds",Tbl_ExpendInput[[#This Row],[Fund Group Name]]))</f>
        <v>Higher Education Operating</v>
      </c>
      <c r="N682" s="14" t="str">
        <f>IF(Tbl_ExpendInput[[#This Row],[Fund Detail Code]]="09119",Tbl_ExpendInput[[#This Row],[Fund Group Code]],IF(ISNUMBER(SEARCH("covid",Tbl_ExpendInput[[#This Row],[Fund Detail Name]]))=TRUE,"99",Tbl_ExpendInput[[#This Row],[Fund Group Code]]))</f>
        <v>03</v>
      </c>
      <c r="O682" s="14">
        <f>VLOOKUP(Tbl_ExpendInput[[#This Row],[Agency Code]],TblAgencies[],12,FALSE)</f>
        <v>260</v>
      </c>
    </row>
    <row r="683" spans="1:15" x14ac:dyDescent="0.35">
      <c r="A683">
        <v>2022</v>
      </c>
      <c r="B683" t="s">
        <v>1532</v>
      </c>
      <c r="C683" t="s">
        <v>277</v>
      </c>
      <c r="D683" s="17">
        <v>277</v>
      </c>
      <c r="E683" t="s">
        <v>393</v>
      </c>
      <c r="F683" t="s">
        <v>1629</v>
      </c>
      <c r="G683" t="s">
        <v>1630</v>
      </c>
      <c r="H683" t="s">
        <v>1532</v>
      </c>
      <c r="I683" t="s">
        <v>1053</v>
      </c>
      <c r="J683" t="s">
        <v>1620</v>
      </c>
      <c r="K683" t="s">
        <v>1216</v>
      </c>
      <c r="L683">
        <v>1170400.8600000001</v>
      </c>
      <c r="M683" t="str">
        <f>IF(Tbl_ExpendInput[[#This Row],[Fund Detail Code]]="09119",Tbl_ExpendInput[[#This Row],[Fund Group Name]],IF(ISNUMBER(SEARCH("covid",Tbl_ExpendInput[[#This Row],[Fund Detail Name]]))=TRUE,"COVID Funds",Tbl_ExpendInput[[#This Row],[Fund Group Name]]))</f>
        <v>COVID Funds</v>
      </c>
      <c r="N683" s="14" t="str">
        <f>IF(Tbl_ExpendInput[[#This Row],[Fund Detail Code]]="09119",Tbl_ExpendInput[[#This Row],[Fund Group Code]],IF(ISNUMBER(SEARCH("covid",Tbl_ExpendInput[[#This Row],[Fund Detail Name]]))=TRUE,"99",Tbl_ExpendInput[[#This Row],[Fund Group Code]]))</f>
        <v>99</v>
      </c>
      <c r="O683" s="14">
        <f>VLOOKUP(Tbl_ExpendInput[[#This Row],[Agency Code]],TblAgencies[],12,FALSE)</f>
        <v>260</v>
      </c>
    </row>
    <row r="684" spans="1:15" x14ac:dyDescent="0.35">
      <c r="A684">
        <v>2022</v>
      </c>
      <c r="B684" t="s">
        <v>1532</v>
      </c>
      <c r="C684" t="s">
        <v>277</v>
      </c>
      <c r="D684" s="17">
        <v>277</v>
      </c>
      <c r="E684" t="s">
        <v>393</v>
      </c>
      <c r="F684" t="s">
        <v>1680</v>
      </c>
      <c r="G684" t="s">
        <v>1681</v>
      </c>
      <c r="H684" t="s">
        <v>1532</v>
      </c>
      <c r="I684" t="s">
        <v>1053</v>
      </c>
      <c r="J684" t="s">
        <v>1617</v>
      </c>
      <c r="K684" t="s">
        <v>1053</v>
      </c>
      <c r="L684">
        <v>177081.68</v>
      </c>
      <c r="M684" t="str">
        <f>IF(Tbl_ExpendInput[[#This Row],[Fund Detail Code]]="09119",Tbl_ExpendInput[[#This Row],[Fund Group Name]],IF(ISNUMBER(SEARCH("covid",Tbl_ExpendInput[[#This Row],[Fund Detail Name]]))=TRUE,"COVID Funds",Tbl_ExpendInput[[#This Row],[Fund Group Name]]))</f>
        <v>Higher Education Operating</v>
      </c>
      <c r="N684" s="14" t="str">
        <f>IF(Tbl_ExpendInput[[#This Row],[Fund Detail Code]]="09119",Tbl_ExpendInput[[#This Row],[Fund Group Code]],IF(ISNUMBER(SEARCH("covid",Tbl_ExpendInput[[#This Row],[Fund Detail Name]]))=TRUE,"99",Tbl_ExpendInput[[#This Row],[Fund Group Code]]))</f>
        <v>03</v>
      </c>
      <c r="O684" s="14">
        <f>VLOOKUP(Tbl_ExpendInput[[#This Row],[Agency Code]],TblAgencies[],12,FALSE)</f>
        <v>260</v>
      </c>
    </row>
    <row r="685" spans="1:15" x14ac:dyDescent="0.35">
      <c r="A685">
        <v>2022</v>
      </c>
      <c r="B685" t="s">
        <v>1532</v>
      </c>
      <c r="C685" t="s">
        <v>277</v>
      </c>
      <c r="D685" s="17">
        <v>277</v>
      </c>
      <c r="E685" t="s">
        <v>393</v>
      </c>
      <c r="F685" t="s">
        <v>1680</v>
      </c>
      <c r="G685" t="s">
        <v>1681</v>
      </c>
      <c r="H685" t="s">
        <v>1532</v>
      </c>
      <c r="I685" t="s">
        <v>1053</v>
      </c>
      <c r="J685" t="s">
        <v>1631</v>
      </c>
      <c r="K685" t="s">
        <v>1200</v>
      </c>
      <c r="L685">
        <v>236099.81</v>
      </c>
      <c r="M685" t="str">
        <f>IF(Tbl_ExpendInput[[#This Row],[Fund Detail Code]]="09119",Tbl_ExpendInput[[#This Row],[Fund Group Name]],IF(ISNUMBER(SEARCH("covid",Tbl_ExpendInput[[#This Row],[Fund Detail Name]]))=TRUE,"COVID Funds",Tbl_ExpendInput[[#This Row],[Fund Group Name]]))</f>
        <v>Higher Education Operating</v>
      </c>
      <c r="N685" s="14" t="str">
        <f>IF(Tbl_ExpendInput[[#This Row],[Fund Detail Code]]="09119",Tbl_ExpendInput[[#This Row],[Fund Group Code]],IF(ISNUMBER(SEARCH("covid",Tbl_ExpendInput[[#This Row],[Fund Detail Name]]))=TRUE,"99",Tbl_ExpendInput[[#This Row],[Fund Group Code]]))</f>
        <v>03</v>
      </c>
      <c r="O685" s="14">
        <f>VLOOKUP(Tbl_ExpendInput[[#This Row],[Agency Code]],TblAgencies[],12,FALSE)</f>
        <v>260</v>
      </c>
    </row>
    <row r="686" spans="1:15" x14ac:dyDescent="0.35">
      <c r="A686">
        <v>2022</v>
      </c>
      <c r="B686" t="s">
        <v>1532</v>
      </c>
      <c r="C686" t="s">
        <v>277</v>
      </c>
      <c r="D686" s="17">
        <v>277</v>
      </c>
      <c r="E686" t="s">
        <v>393</v>
      </c>
      <c r="F686" t="s">
        <v>1680</v>
      </c>
      <c r="G686" t="s">
        <v>1681</v>
      </c>
      <c r="H686" t="s">
        <v>1532</v>
      </c>
      <c r="I686" t="s">
        <v>1053</v>
      </c>
      <c r="J686" t="s">
        <v>1626</v>
      </c>
      <c r="K686" t="s">
        <v>1201</v>
      </c>
      <c r="L686">
        <v>4351.5</v>
      </c>
      <c r="M686" t="str">
        <f>IF(Tbl_ExpendInput[[#This Row],[Fund Detail Code]]="09119",Tbl_ExpendInput[[#This Row],[Fund Group Name]],IF(ISNUMBER(SEARCH("covid",Tbl_ExpendInput[[#This Row],[Fund Detail Name]]))=TRUE,"COVID Funds",Tbl_ExpendInput[[#This Row],[Fund Group Name]]))</f>
        <v>Higher Education Operating</v>
      </c>
      <c r="N686" s="14" t="str">
        <f>IF(Tbl_ExpendInput[[#This Row],[Fund Detail Code]]="09119",Tbl_ExpendInput[[#This Row],[Fund Group Code]],IF(ISNUMBER(SEARCH("covid",Tbl_ExpendInput[[#This Row],[Fund Detail Name]]))=TRUE,"99",Tbl_ExpendInput[[#This Row],[Fund Group Code]]))</f>
        <v>03</v>
      </c>
      <c r="O686" s="14">
        <f>VLOOKUP(Tbl_ExpendInput[[#This Row],[Agency Code]],TblAgencies[],12,FALSE)</f>
        <v>260</v>
      </c>
    </row>
    <row r="687" spans="1:15" x14ac:dyDescent="0.35">
      <c r="A687">
        <v>2022</v>
      </c>
      <c r="B687" t="s">
        <v>1532</v>
      </c>
      <c r="C687" t="s">
        <v>277</v>
      </c>
      <c r="D687" s="17">
        <v>277</v>
      </c>
      <c r="E687" t="s">
        <v>393</v>
      </c>
      <c r="F687" t="s">
        <v>1680</v>
      </c>
      <c r="G687" t="s">
        <v>1681</v>
      </c>
      <c r="H687" t="s">
        <v>1532</v>
      </c>
      <c r="I687" t="s">
        <v>1053</v>
      </c>
      <c r="J687" t="s">
        <v>1684</v>
      </c>
      <c r="K687" t="s">
        <v>1250</v>
      </c>
      <c r="L687">
        <v>1238235.75</v>
      </c>
      <c r="M687" t="str">
        <f>IF(Tbl_ExpendInput[[#This Row],[Fund Detail Code]]="09119",Tbl_ExpendInput[[#This Row],[Fund Group Name]],IF(ISNUMBER(SEARCH("covid",Tbl_ExpendInput[[#This Row],[Fund Detail Name]]))=TRUE,"COVID Funds",Tbl_ExpendInput[[#This Row],[Fund Group Name]]))</f>
        <v>Higher Education Operating</v>
      </c>
      <c r="N687" s="14" t="str">
        <f>IF(Tbl_ExpendInput[[#This Row],[Fund Detail Code]]="09119",Tbl_ExpendInput[[#This Row],[Fund Group Code]],IF(ISNUMBER(SEARCH("covid",Tbl_ExpendInput[[#This Row],[Fund Detail Name]]))=TRUE,"99",Tbl_ExpendInput[[#This Row],[Fund Group Code]]))</f>
        <v>03</v>
      </c>
      <c r="O687" s="14">
        <f>VLOOKUP(Tbl_ExpendInput[[#This Row],[Agency Code]],TblAgencies[],12,FALSE)</f>
        <v>260</v>
      </c>
    </row>
    <row r="688" spans="1:15" x14ac:dyDescent="0.35">
      <c r="A688">
        <v>2022</v>
      </c>
      <c r="B688" t="s">
        <v>1532</v>
      </c>
      <c r="C688" t="s">
        <v>277</v>
      </c>
      <c r="D688" s="17">
        <v>278</v>
      </c>
      <c r="E688" t="s">
        <v>395</v>
      </c>
      <c r="F688" t="s">
        <v>3008</v>
      </c>
      <c r="G688" t="s">
        <v>3009</v>
      </c>
      <c r="H688" t="s">
        <v>1532</v>
      </c>
      <c r="I688" t="s">
        <v>1053</v>
      </c>
      <c r="J688" t="s">
        <v>1617</v>
      </c>
      <c r="K688" t="s">
        <v>1053</v>
      </c>
      <c r="L688">
        <v>6628845.0999999996</v>
      </c>
      <c r="M688" t="str">
        <f>IF(Tbl_ExpendInput[[#This Row],[Fund Detail Code]]="09119",Tbl_ExpendInput[[#This Row],[Fund Group Name]],IF(ISNUMBER(SEARCH("covid",Tbl_ExpendInput[[#This Row],[Fund Detail Name]]))=TRUE,"COVID Funds",Tbl_ExpendInput[[#This Row],[Fund Group Name]]))</f>
        <v>Higher Education Operating</v>
      </c>
      <c r="N688" s="14" t="str">
        <f>IF(Tbl_ExpendInput[[#This Row],[Fund Detail Code]]="09119",Tbl_ExpendInput[[#This Row],[Fund Group Code]],IF(ISNUMBER(SEARCH("covid",Tbl_ExpendInput[[#This Row],[Fund Detail Name]]))=TRUE,"99",Tbl_ExpendInput[[#This Row],[Fund Group Code]]))</f>
        <v>03</v>
      </c>
      <c r="O688" s="14">
        <f>VLOOKUP(Tbl_ExpendInput[[#This Row],[Agency Code]],TblAgencies[],12,FALSE)</f>
        <v>260</v>
      </c>
    </row>
    <row r="689" spans="1:15" x14ac:dyDescent="0.35">
      <c r="A689">
        <v>2022</v>
      </c>
      <c r="B689" t="s">
        <v>1532</v>
      </c>
      <c r="C689" t="s">
        <v>277</v>
      </c>
      <c r="D689" s="17">
        <v>278</v>
      </c>
      <c r="E689" t="s">
        <v>395</v>
      </c>
      <c r="F689" t="s">
        <v>3008</v>
      </c>
      <c r="G689" t="s">
        <v>3009</v>
      </c>
      <c r="H689" t="s">
        <v>1532</v>
      </c>
      <c r="I689" t="s">
        <v>1053</v>
      </c>
      <c r="J689" t="s">
        <v>1621</v>
      </c>
      <c r="K689" t="s">
        <v>1212</v>
      </c>
      <c r="L689">
        <v>15700</v>
      </c>
      <c r="M689" t="str">
        <f>IF(Tbl_ExpendInput[[#This Row],[Fund Detail Code]]="09119",Tbl_ExpendInput[[#This Row],[Fund Group Name]],IF(ISNUMBER(SEARCH("covid",Tbl_ExpendInput[[#This Row],[Fund Detail Name]]))=TRUE,"COVID Funds",Tbl_ExpendInput[[#This Row],[Fund Group Name]]))</f>
        <v>Higher Education Operating</v>
      </c>
      <c r="N689" s="14" t="str">
        <f>IF(Tbl_ExpendInput[[#This Row],[Fund Detail Code]]="09119",Tbl_ExpendInput[[#This Row],[Fund Group Code]],IF(ISNUMBER(SEARCH("covid",Tbl_ExpendInput[[#This Row],[Fund Detail Name]]))=TRUE,"99",Tbl_ExpendInput[[#This Row],[Fund Group Code]]))</f>
        <v>03</v>
      </c>
      <c r="O689" s="14">
        <f>VLOOKUP(Tbl_ExpendInput[[#This Row],[Agency Code]],TblAgencies[],12,FALSE)</f>
        <v>260</v>
      </c>
    </row>
    <row r="690" spans="1:15" x14ac:dyDescent="0.35">
      <c r="A690">
        <v>2022</v>
      </c>
      <c r="B690" t="s">
        <v>1532</v>
      </c>
      <c r="C690" t="s">
        <v>277</v>
      </c>
      <c r="D690" s="17">
        <v>278</v>
      </c>
      <c r="E690" t="s">
        <v>395</v>
      </c>
      <c r="F690" t="s">
        <v>3014</v>
      </c>
      <c r="G690" t="s">
        <v>3015</v>
      </c>
      <c r="H690" t="s">
        <v>1532</v>
      </c>
      <c r="I690" t="s">
        <v>1053</v>
      </c>
      <c r="J690" t="s">
        <v>1617</v>
      </c>
      <c r="K690" t="s">
        <v>1053</v>
      </c>
      <c r="L690">
        <v>2238474.2599999998</v>
      </c>
      <c r="M690" t="str">
        <f>IF(Tbl_ExpendInput[[#This Row],[Fund Detail Code]]="09119",Tbl_ExpendInput[[#This Row],[Fund Group Name]],IF(ISNUMBER(SEARCH("covid",Tbl_ExpendInput[[#This Row],[Fund Detail Name]]))=TRUE,"COVID Funds",Tbl_ExpendInput[[#This Row],[Fund Group Name]]))</f>
        <v>Higher Education Operating</v>
      </c>
      <c r="N690" s="14" t="str">
        <f>IF(Tbl_ExpendInput[[#This Row],[Fund Detail Code]]="09119",Tbl_ExpendInput[[#This Row],[Fund Group Code]],IF(ISNUMBER(SEARCH("covid",Tbl_ExpendInput[[#This Row],[Fund Detail Name]]))=TRUE,"99",Tbl_ExpendInput[[#This Row],[Fund Group Code]]))</f>
        <v>03</v>
      </c>
      <c r="O690" s="14">
        <f>VLOOKUP(Tbl_ExpendInput[[#This Row],[Agency Code]],TblAgencies[],12,FALSE)</f>
        <v>260</v>
      </c>
    </row>
    <row r="691" spans="1:15" x14ac:dyDescent="0.35">
      <c r="A691">
        <v>2022</v>
      </c>
      <c r="B691" t="s">
        <v>1532</v>
      </c>
      <c r="C691" t="s">
        <v>277</v>
      </c>
      <c r="D691" s="17">
        <v>278</v>
      </c>
      <c r="E691" t="s">
        <v>395</v>
      </c>
      <c r="F691" t="s">
        <v>3016</v>
      </c>
      <c r="G691" t="s">
        <v>3017</v>
      </c>
      <c r="H691" t="s">
        <v>1532</v>
      </c>
      <c r="I691" t="s">
        <v>1053</v>
      </c>
      <c r="J691" t="s">
        <v>1617</v>
      </c>
      <c r="K691" t="s">
        <v>1053</v>
      </c>
      <c r="L691">
        <v>1656426.67</v>
      </c>
      <c r="M691" t="str">
        <f>IF(Tbl_ExpendInput[[#This Row],[Fund Detail Code]]="09119",Tbl_ExpendInput[[#This Row],[Fund Group Name]],IF(ISNUMBER(SEARCH("covid",Tbl_ExpendInput[[#This Row],[Fund Detail Name]]))=TRUE,"COVID Funds",Tbl_ExpendInput[[#This Row],[Fund Group Name]]))</f>
        <v>Higher Education Operating</v>
      </c>
      <c r="N691" s="14" t="str">
        <f>IF(Tbl_ExpendInput[[#This Row],[Fund Detail Code]]="09119",Tbl_ExpendInput[[#This Row],[Fund Group Code]],IF(ISNUMBER(SEARCH("covid",Tbl_ExpendInput[[#This Row],[Fund Detail Name]]))=TRUE,"99",Tbl_ExpendInput[[#This Row],[Fund Group Code]]))</f>
        <v>03</v>
      </c>
      <c r="O691" s="14">
        <f>VLOOKUP(Tbl_ExpendInput[[#This Row],[Agency Code]],TblAgencies[],12,FALSE)</f>
        <v>260</v>
      </c>
    </row>
    <row r="692" spans="1:15" x14ac:dyDescent="0.35">
      <c r="A692">
        <v>2022</v>
      </c>
      <c r="B692" t="s">
        <v>1532</v>
      </c>
      <c r="C692" t="s">
        <v>277</v>
      </c>
      <c r="D692" s="17">
        <v>278</v>
      </c>
      <c r="E692" t="s">
        <v>395</v>
      </c>
      <c r="F692" t="s">
        <v>3016</v>
      </c>
      <c r="G692" t="s">
        <v>3017</v>
      </c>
      <c r="H692" t="s">
        <v>1532</v>
      </c>
      <c r="I692" t="s">
        <v>1053</v>
      </c>
      <c r="J692" t="s">
        <v>1618</v>
      </c>
      <c r="K692" t="s">
        <v>1204</v>
      </c>
      <c r="L692">
        <v>30955.66</v>
      </c>
      <c r="M692" t="str">
        <f>IF(Tbl_ExpendInput[[#This Row],[Fund Detail Code]]="09119",Tbl_ExpendInput[[#This Row],[Fund Group Name]],IF(ISNUMBER(SEARCH("covid",Tbl_ExpendInput[[#This Row],[Fund Detail Name]]))=TRUE,"COVID Funds",Tbl_ExpendInput[[#This Row],[Fund Group Name]]))</f>
        <v>Higher Education Operating</v>
      </c>
      <c r="N692" s="14" t="str">
        <f>IF(Tbl_ExpendInput[[#This Row],[Fund Detail Code]]="09119",Tbl_ExpendInput[[#This Row],[Fund Group Code]],IF(ISNUMBER(SEARCH("covid",Tbl_ExpendInput[[#This Row],[Fund Detail Name]]))=TRUE,"99",Tbl_ExpendInput[[#This Row],[Fund Group Code]]))</f>
        <v>03</v>
      </c>
      <c r="O692" s="14">
        <f>VLOOKUP(Tbl_ExpendInput[[#This Row],[Agency Code]],TblAgencies[],12,FALSE)</f>
        <v>260</v>
      </c>
    </row>
    <row r="693" spans="1:15" x14ac:dyDescent="0.35">
      <c r="A693">
        <v>2022</v>
      </c>
      <c r="B693" t="s">
        <v>1532</v>
      </c>
      <c r="C693" t="s">
        <v>277</v>
      </c>
      <c r="D693" s="17">
        <v>278</v>
      </c>
      <c r="E693" t="s">
        <v>395</v>
      </c>
      <c r="F693" t="s">
        <v>3018</v>
      </c>
      <c r="G693" t="s">
        <v>3019</v>
      </c>
      <c r="H693" t="s">
        <v>1532</v>
      </c>
      <c r="I693" t="s">
        <v>1053</v>
      </c>
      <c r="J693" t="s">
        <v>1617</v>
      </c>
      <c r="K693" t="s">
        <v>1053</v>
      </c>
      <c r="L693">
        <v>4018501.13</v>
      </c>
      <c r="M693" t="str">
        <f>IF(Tbl_ExpendInput[[#This Row],[Fund Detail Code]]="09119",Tbl_ExpendInput[[#This Row],[Fund Group Name]],IF(ISNUMBER(SEARCH("covid",Tbl_ExpendInput[[#This Row],[Fund Detail Name]]))=TRUE,"COVID Funds",Tbl_ExpendInput[[#This Row],[Fund Group Name]]))</f>
        <v>Higher Education Operating</v>
      </c>
      <c r="N693" s="14" t="str">
        <f>IF(Tbl_ExpendInput[[#This Row],[Fund Detail Code]]="09119",Tbl_ExpendInput[[#This Row],[Fund Group Code]],IF(ISNUMBER(SEARCH("covid",Tbl_ExpendInput[[#This Row],[Fund Detail Name]]))=TRUE,"99",Tbl_ExpendInput[[#This Row],[Fund Group Code]]))</f>
        <v>03</v>
      </c>
      <c r="O693" s="14">
        <f>VLOOKUP(Tbl_ExpendInput[[#This Row],[Agency Code]],TblAgencies[],12,FALSE)</f>
        <v>260</v>
      </c>
    </row>
    <row r="694" spans="1:15" x14ac:dyDescent="0.35">
      <c r="A694">
        <v>2022</v>
      </c>
      <c r="B694" t="s">
        <v>1532</v>
      </c>
      <c r="C694" t="s">
        <v>277</v>
      </c>
      <c r="D694" s="17">
        <v>278</v>
      </c>
      <c r="E694" t="s">
        <v>395</v>
      </c>
      <c r="F694" t="s">
        <v>3018</v>
      </c>
      <c r="G694" t="s">
        <v>3019</v>
      </c>
      <c r="H694" t="s">
        <v>1532</v>
      </c>
      <c r="I694" t="s">
        <v>1053</v>
      </c>
      <c r="J694" t="s">
        <v>1657</v>
      </c>
      <c r="K694" t="s">
        <v>1213</v>
      </c>
      <c r="L694">
        <v>3092.61</v>
      </c>
      <c r="M694" t="str">
        <f>IF(Tbl_ExpendInput[[#This Row],[Fund Detail Code]]="09119",Tbl_ExpendInput[[#This Row],[Fund Group Name]],IF(ISNUMBER(SEARCH("covid",Tbl_ExpendInput[[#This Row],[Fund Detail Name]]))=TRUE,"COVID Funds",Tbl_ExpendInput[[#This Row],[Fund Group Name]]))</f>
        <v>COVID Funds</v>
      </c>
      <c r="N694" s="14" t="str">
        <f>IF(Tbl_ExpendInput[[#This Row],[Fund Detail Code]]="09119",Tbl_ExpendInput[[#This Row],[Fund Group Code]],IF(ISNUMBER(SEARCH("covid",Tbl_ExpendInput[[#This Row],[Fund Detail Name]]))=TRUE,"99",Tbl_ExpendInput[[#This Row],[Fund Group Code]]))</f>
        <v>99</v>
      </c>
      <c r="O694" s="14">
        <f>VLOOKUP(Tbl_ExpendInput[[#This Row],[Agency Code]],TblAgencies[],12,FALSE)</f>
        <v>260</v>
      </c>
    </row>
    <row r="695" spans="1:15" x14ac:dyDescent="0.35">
      <c r="A695">
        <v>2022</v>
      </c>
      <c r="B695" t="s">
        <v>1532</v>
      </c>
      <c r="C695" t="s">
        <v>277</v>
      </c>
      <c r="D695" s="17">
        <v>278</v>
      </c>
      <c r="E695" t="s">
        <v>395</v>
      </c>
      <c r="F695" t="s">
        <v>3020</v>
      </c>
      <c r="G695" t="s">
        <v>3021</v>
      </c>
      <c r="H695" t="s">
        <v>1532</v>
      </c>
      <c r="I695" t="s">
        <v>1053</v>
      </c>
      <c r="J695" t="s">
        <v>1617</v>
      </c>
      <c r="K695" t="s">
        <v>1053</v>
      </c>
      <c r="L695">
        <v>1742423.64</v>
      </c>
      <c r="M695" t="str">
        <f>IF(Tbl_ExpendInput[[#This Row],[Fund Detail Code]]="09119",Tbl_ExpendInput[[#This Row],[Fund Group Name]],IF(ISNUMBER(SEARCH("covid",Tbl_ExpendInput[[#This Row],[Fund Detail Name]]))=TRUE,"COVID Funds",Tbl_ExpendInput[[#This Row],[Fund Group Name]]))</f>
        <v>Higher Education Operating</v>
      </c>
      <c r="N695" s="14" t="str">
        <f>IF(Tbl_ExpendInput[[#This Row],[Fund Detail Code]]="09119",Tbl_ExpendInput[[#This Row],[Fund Group Code]],IF(ISNUMBER(SEARCH("covid",Tbl_ExpendInput[[#This Row],[Fund Detail Name]]))=TRUE,"99",Tbl_ExpendInput[[#This Row],[Fund Group Code]]))</f>
        <v>03</v>
      </c>
      <c r="O695" s="14">
        <f>VLOOKUP(Tbl_ExpendInput[[#This Row],[Agency Code]],TblAgencies[],12,FALSE)</f>
        <v>260</v>
      </c>
    </row>
    <row r="696" spans="1:15" x14ac:dyDescent="0.35">
      <c r="A696">
        <v>2022</v>
      </c>
      <c r="B696" t="s">
        <v>1532</v>
      </c>
      <c r="C696" t="s">
        <v>277</v>
      </c>
      <c r="D696" s="17">
        <v>278</v>
      </c>
      <c r="E696" t="s">
        <v>395</v>
      </c>
      <c r="F696" t="s">
        <v>3020</v>
      </c>
      <c r="G696" t="s">
        <v>3021</v>
      </c>
      <c r="H696" t="s">
        <v>1532</v>
      </c>
      <c r="I696" t="s">
        <v>1053</v>
      </c>
      <c r="J696" t="s">
        <v>1639</v>
      </c>
      <c r="K696" t="s">
        <v>1220</v>
      </c>
      <c r="L696">
        <v>2274.6</v>
      </c>
      <c r="M696" t="str">
        <f>IF(Tbl_ExpendInput[[#This Row],[Fund Detail Code]]="09119",Tbl_ExpendInput[[#This Row],[Fund Group Name]],IF(ISNUMBER(SEARCH("covid",Tbl_ExpendInput[[#This Row],[Fund Detail Name]]))=TRUE,"COVID Funds",Tbl_ExpendInput[[#This Row],[Fund Group Name]]))</f>
        <v>Higher Education Operating</v>
      </c>
      <c r="N696" s="14" t="str">
        <f>IF(Tbl_ExpendInput[[#This Row],[Fund Detail Code]]="09119",Tbl_ExpendInput[[#This Row],[Fund Group Code]],IF(ISNUMBER(SEARCH("covid",Tbl_ExpendInput[[#This Row],[Fund Detail Name]]))=TRUE,"99",Tbl_ExpendInput[[#This Row],[Fund Group Code]]))</f>
        <v>03</v>
      </c>
      <c r="O696" s="14">
        <f>VLOOKUP(Tbl_ExpendInput[[#This Row],[Agency Code]],TblAgencies[],12,FALSE)</f>
        <v>260</v>
      </c>
    </row>
    <row r="697" spans="1:15" x14ac:dyDescent="0.35">
      <c r="A697">
        <v>2022</v>
      </c>
      <c r="B697" t="s">
        <v>1532</v>
      </c>
      <c r="C697" t="s">
        <v>277</v>
      </c>
      <c r="D697" s="17">
        <v>278</v>
      </c>
      <c r="E697" t="s">
        <v>395</v>
      </c>
      <c r="F697" t="s">
        <v>1624</v>
      </c>
      <c r="G697" t="s">
        <v>1625</v>
      </c>
      <c r="H697" t="s">
        <v>1552</v>
      </c>
      <c r="I697" t="s">
        <v>927</v>
      </c>
      <c r="J697" t="s">
        <v>1553</v>
      </c>
      <c r="K697" t="s">
        <v>928</v>
      </c>
      <c r="L697">
        <v>1016810.48</v>
      </c>
      <c r="M697" t="str">
        <f>IF(Tbl_ExpendInput[[#This Row],[Fund Detail Code]]="09119",Tbl_ExpendInput[[#This Row],[Fund Group Name]],IF(ISNUMBER(SEARCH("covid",Tbl_ExpendInput[[#This Row],[Fund Detail Name]]))=TRUE,"COVID Funds",Tbl_ExpendInput[[#This Row],[Fund Group Name]]))</f>
        <v>General</v>
      </c>
      <c r="N697" s="14" t="str">
        <f>IF(Tbl_ExpendInput[[#This Row],[Fund Detail Code]]="09119",Tbl_ExpendInput[[#This Row],[Fund Group Code]],IF(ISNUMBER(SEARCH("covid",Tbl_ExpendInput[[#This Row],[Fund Detail Name]]))=TRUE,"99",Tbl_ExpendInput[[#This Row],[Fund Group Code]]))</f>
        <v>01</v>
      </c>
      <c r="O697" s="14">
        <f>VLOOKUP(Tbl_ExpendInput[[#This Row],[Agency Code]],TblAgencies[],12,FALSE)</f>
        <v>260</v>
      </c>
    </row>
    <row r="698" spans="1:15" x14ac:dyDescent="0.35">
      <c r="A698">
        <v>2022</v>
      </c>
      <c r="B698" t="s">
        <v>1532</v>
      </c>
      <c r="C698" t="s">
        <v>277</v>
      </c>
      <c r="D698" s="17">
        <v>278</v>
      </c>
      <c r="E698" t="s">
        <v>395</v>
      </c>
      <c r="F698" t="s">
        <v>1624</v>
      </c>
      <c r="G698" t="s">
        <v>1625</v>
      </c>
      <c r="H698" t="s">
        <v>1532</v>
      </c>
      <c r="I698" t="s">
        <v>1053</v>
      </c>
      <c r="J698" t="s">
        <v>1626</v>
      </c>
      <c r="K698" t="s">
        <v>1201</v>
      </c>
      <c r="L698">
        <v>18125</v>
      </c>
      <c r="M698" t="str">
        <f>IF(Tbl_ExpendInput[[#This Row],[Fund Detail Code]]="09119",Tbl_ExpendInput[[#This Row],[Fund Group Name]],IF(ISNUMBER(SEARCH("covid",Tbl_ExpendInput[[#This Row],[Fund Detail Name]]))=TRUE,"COVID Funds",Tbl_ExpendInput[[#This Row],[Fund Group Name]]))</f>
        <v>Higher Education Operating</v>
      </c>
      <c r="N698" s="14" t="str">
        <f>IF(Tbl_ExpendInput[[#This Row],[Fund Detail Code]]="09119",Tbl_ExpendInput[[#This Row],[Fund Group Code]],IF(ISNUMBER(SEARCH("covid",Tbl_ExpendInput[[#This Row],[Fund Detail Name]]))=TRUE,"99",Tbl_ExpendInput[[#This Row],[Fund Group Code]]))</f>
        <v>03</v>
      </c>
      <c r="O698" s="14">
        <f>VLOOKUP(Tbl_ExpendInput[[#This Row],[Agency Code]],TblAgencies[],12,FALSE)</f>
        <v>260</v>
      </c>
    </row>
    <row r="699" spans="1:15" x14ac:dyDescent="0.35">
      <c r="A699">
        <v>2022</v>
      </c>
      <c r="B699" t="s">
        <v>1532</v>
      </c>
      <c r="C699" t="s">
        <v>277</v>
      </c>
      <c r="D699" s="17">
        <v>278</v>
      </c>
      <c r="E699" t="s">
        <v>395</v>
      </c>
      <c r="F699" t="s">
        <v>1624</v>
      </c>
      <c r="G699" t="s">
        <v>1625</v>
      </c>
      <c r="H699" t="s">
        <v>1532</v>
      </c>
      <c r="I699" t="s">
        <v>1053</v>
      </c>
      <c r="J699" t="s">
        <v>1640</v>
      </c>
      <c r="K699" t="s">
        <v>1218</v>
      </c>
      <c r="L699">
        <v>71829.66</v>
      </c>
      <c r="M699" t="str">
        <f>IF(Tbl_ExpendInput[[#This Row],[Fund Detail Code]]="09119",Tbl_ExpendInput[[#This Row],[Fund Group Name]],IF(ISNUMBER(SEARCH("covid",Tbl_ExpendInput[[#This Row],[Fund Detail Name]]))=TRUE,"COVID Funds",Tbl_ExpendInput[[#This Row],[Fund Group Name]]))</f>
        <v>Higher Education Operating</v>
      </c>
      <c r="N699" s="14" t="str">
        <f>IF(Tbl_ExpendInput[[#This Row],[Fund Detail Code]]="09119",Tbl_ExpendInput[[#This Row],[Fund Group Code]],IF(ISNUMBER(SEARCH("covid",Tbl_ExpendInput[[#This Row],[Fund Detail Name]]))=TRUE,"99",Tbl_ExpendInput[[#This Row],[Fund Group Code]]))</f>
        <v>03</v>
      </c>
      <c r="O699" s="14">
        <f>VLOOKUP(Tbl_ExpendInput[[#This Row],[Agency Code]],TblAgencies[],12,FALSE)</f>
        <v>260</v>
      </c>
    </row>
    <row r="700" spans="1:15" x14ac:dyDescent="0.35">
      <c r="A700">
        <v>2022</v>
      </c>
      <c r="B700" t="s">
        <v>1532</v>
      </c>
      <c r="C700" t="s">
        <v>277</v>
      </c>
      <c r="D700" s="17">
        <v>278</v>
      </c>
      <c r="E700" t="s">
        <v>395</v>
      </c>
      <c r="F700" t="s">
        <v>1624</v>
      </c>
      <c r="G700" t="s">
        <v>1625</v>
      </c>
      <c r="H700" t="s">
        <v>1532</v>
      </c>
      <c r="I700" t="s">
        <v>1053</v>
      </c>
      <c r="J700" t="s">
        <v>1657</v>
      </c>
      <c r="K700" t="s">
        <v>1213</v>
      </c>
      <c r="L700">
        <v>2409.75</v>
      </c>
      <c r="M700" t="str">
        <f>IF(Tbl_ExpendInput[[#This Row],[Fund Detail Code]]="09119",Tbl_ExpendInput[[#This Row],[Fund Group Name]],IF(ISNUMBER(SEARCH("covid",Tbl_ExpendInput[[#This Row],[Fund Detail Name]]))=TRUE,"COVID Funds",Tbl_ExpendInput[[#This Row],[Fund Group Name]]))</f>
        <v>COVID Funds</v>
      </c>
      <c r="N700" s="14" t="str">
        <f>IF(Tbl_ExpendInput[[#This Row],[Fund Detail Code]]="09119",Tbl_ExpendInput[[#This Row],[Fund Group Code]],IF(ISNUMBER(SEARCH("covid",Tbl_ExpendInput[[#This Row],[Fund Detail Name]]))=TRUE,"99",Tbl_ExpendInput[[#This Row],[Fund Group Code]]))</f>
        <v>99</v>
      </c>
      <c r="O700" s="14">
        <f>VLOOKUP(Tbl_ExpendInput[[#This Row],[Agency Code]],TblAgencies[],12,FALSE)</f>
        <v>260</v>
      </c>
    </row>
    <row r="701" spans="1:15" x14ac:dyDescent="0.35">
      <c r="A701">
        <v>2022</v>
      </c>
      <c r="B701" t="s">
        <v>1532</v>
      </c>
      <c r="C701" t="s">
        <v>277</v>
      </c>
      <c r="D701" s="17">
        <v>278</v>
      </c>
      <c r="E701" t="s">
        <v>395</v>
      </c>
      <c r="F701" t="s">
        <v>1629</v>
      </c>
      <c r="G701" t="s">
        <v>1630</v>
      </c>
      <c r="H701" t="s">
        <v>1552</v>
      </c>
      <c r="I701" t="s">
        <v>927</v>
      </c>
      <c r="J701" t="s">
        <v>1553</v>
      </c>
      <c r="K701" t="s">
        <v>928</v>
      </c>
      <c r="L701">
        <v>43064</v>
      </c>
      <c r="M701" t="str">
        <f>IF(Tbl_ExpendInput[[#This Row],[Fund Detail Code]]="09119",Tbl_ExpendInput[[#This Row],[Fund Group Name]],IF(ISNUMBER(SEARCH("covid",Tbl_ExpendInput[[#This Row],[Fund Detail Name]]))=TRUE,"COVID Funds",Tbl_ExpendInput[[#This Row],[Fund Group Name]]))</f>
        <v>General</v>
      </c>
      <c r="N701" s="14" t="str">
        <f>IF(Tbl_ExpendInput[[#This Row],[Fund Detail Code]]="09119",Tbl_ExpendInput[[#This Row],[Fund Group Code]],IF(ISNUMBER(SEARCH("covid",Tbl_ExpendInput[[#This Row],[Fund Detail Name]]))=TRUE,"99",Tbl_ExpendInput[[#This Row],[Fund Group Code]]))</f>
        <v>01</v>
      </c>
      <c r="O701" s="14">
        <f>VLOOKUP(Tbl_ExpendInput[[#This Row],[Agency Code]],TblAgencies[],12,FALSE)</f>
        <v>260</v>
      </c>
    </row>
    <row r="702" spans="1:15" x14ac:dyDescent="0.35">
      <c r="A702">
        <v>2022</v>
      </c>
      <c r="B702" t="s">
        <v>1532</v>
      </c>
      <c r="C702" t="s">
        <v>277</v>
      </c>
      <c r="D702" s="17">
        <v>278</v>
      </c>
      <c r="E702" t="s">
        <v>395</v>
      </c>
      <c r="F702" t="s">
        <v>1629</v>
      </c>
      <c r="G702" t="s">
        <v>1630</v>
      </c>
      <c r="H702" t="s">
        <v>1532</v>
      </c>
      <c r="I702" t="s">
        <v>1053</v>
      </c>
      <c r="J702" t="s">
        <v>1631</v>
      </c>
      <c r="K702" t="s">
        <v>1200</v>
      </c>
      <c r="L702">
        <v>848963.65</v>
      </c>
      <c r="M702" t="str">
        <f>IF(Tbl_ExpendInput[[#This Row],[Fund Detail Code]]="09119",Tbl_ExpendInput[[#This Row],[Fund Group Name]],IF(ISNUMBER(SEARCH("covid",Tbl_ExpendInput[[#This Row],[Fund Detail Name]]))=TRUE,"COVID Funds",Tbl_ExpendInput[[#This Row],[Fund Group Name]]))</f>
        <v>Higher Education Operating</v>
      </c>
      <c r="N702" s="14" t="str">
        <f>IF(Tbl_ExpendInput[[#This Row],[Fund Detail Code]]="09119",Tbl_ExpendInput[[#This Row],[Fund Group Code]],IF(ISNUMBER(SEARCH("covid",Tbl_ExpendInput[[#This Row],[Fund Detail Name]]))=TRUE,"99",Tbl_ExpendInput[[#This Row],[Fund Group Code]]))</f>
        <v>03</v>
      </c>
      <c r="O702" s="14">
        <f>VLOOKUP(Tbl_ExpendInput[[#This Row],[Agency Code]],TblAgencies[],12,FALSE)</f>
        <v>260</v>
      </c>
    </row>
    <row r="703" spans="1:15" x14ac:dyDescent="0.35">
      <c r="A703">
        <v>2022</v>
      </c>
      <c r="B703" t="s">
        <v>1532</v>
      </c>
      <c r="C703" t="s">
        <v>277</v>
      </c>
      <c r="D703" s="17">
        <v>278</v>
      </c>
      <c r="E703" t="s">
        <v>395</v>
      </c>
      <c r="F703" t="s">
        <v>1629</v>
      </c>
      <c r="G703" t="s">
        <v>1630</v>
      </c>
      <c r="H703" t="s">
        <v>1532</v>
      </c>
      <c r="I703" t="s">
        <v>1053</v>
      </c>
      <c r="J703" t="s">
        <v>1626</v>
      </c>
      <c r="K703" t="s">
        <v>1201</v>
      </c>
      <c r="L703">
        <v>46843.25</v>
      </c>
      <c r="M703" t="str">
        <f>IF(Tbl_ExpendInput[[#This Row],[Fund Detail Code]]="09119",Tbl_ExpendInput[[#This Row],[Fund Group Name]],IF(ISNUMBER(SEARCH("covid",Tbl_ExpendInput[[#This Row],[Fund Detail Name]]))=TRUE,"COVID Funds",Tbl_ExpendInput[[#This Row],[Fund Group Name]]))</f>
        <v>Higher Education Operating</v>
      </c>
      <c r="N703" s="14" t="str">
        <f>IF(Tbl_ExpendInput[[#This Row],[Fund Detail Code]]="09119",Tbl_ExpendInput[[#This Row],[Fund Group Code]],IF(ISNUMBER(SEARCH("covid",Tbl_ExpendInput[[#This Row],[Fund Detail Name]]))=TRUE,"99",Tbl_ExpendInput[[#This Row],[Fund Group Code]]))</f>
        <v>03</v>
      </c>
      <c r="O703" s="14">
        <f>VLOOKUP(Tbl_ExpendInput[[#This Row],[Agency Code]],TblAgencies[],12,FALSE)</f>
        <v>260</v>
      </c>
    </row>
    <row r="704" spans="1:15" x14ac:dyDescent="0.35">
      <c r="A704">
        <v>2022</v>
      </c>
      <c r="B704" t="s">
        <v>1532</v>
      </c>
      <c r="C704" t="s">
        <v>277</v>
      </c>
      <c r="D704" s="17">
        <v>278</v>
      </c>
      <c r="E704" t="s">
        <v>395</v>
      </c>
      <c r="F704" t="s">
        <v>1629</v>
      </c>
      <c r="G704" t="s">
        <v>1630</v>
      </c>
      <c r="H704" t="s">
        <v>1532</v>
      </c>
      <c r="I704" t="s">
        <v>1053</v>
      </c>
      <c r="J704" t="s">
        <v>1663</v>
      </c>
      <c r="K704" t="s">
        <v>1230</v>
      </c>
      <c r="L704">
        <v>53400</v>
      </c>
      <c r="M704" t="str">
        <f>IF(Tbl_ExpendInput[[#This Row],[Fund Detail Code]]="09119",Tbl_ExpendInput[[#This Row],[Fund Group Name]],IF(ISNUMBER(SEARCH("covid",Tbl_ExpendInput[[#This Row],[Fund Detail Name]]))=TRUE,"COVID Funds",Tbl_ExpendInput[[#This Row],[Fund Group Name]]))</f>
        <v>COVID Funds</v>
      </c>
      <c r="N704" s="14" t="str">
        <f>IF(Tbl_ExpendInput[[#This Row],[Fund Detail Code]]="09119",Tbl_ExpendInput[[#This Row],[Fund Group Code]],IF(ISNUMBER(SEARCH("covid",Tbl_ExpendInput[[#This Row],[Fund Detail Name]]))=TRUE,"99",Tbl_ExpendInput[[#This Row],[Fund Group Code]]))</f>
        <v>99</v>
      </c>
      <c r="O704" s="14">
        <f>VLOOKUP(Tbl_ExpendInput[[#This Row],[Agency Code]],TblAgencies[],12,FALSE)</f>
        <v>260</v>
      </c>
    </row>
    <row r="705" spans="1:15" x14ac:dyDescent="0.35">
      <c r="A705">
        <v>2022</v>
      </c>
      <c r="B705" t="s">
        <v>1532</v>
      </c>
      <c r="C705" t="s">
        <v>277</v>
      </c>
      <c r="D705" s="17">
        <v>278</v>
      </c>
      <c r="E705" t="s">
        <v>395</v>
      </c>
      <c r="F705" t="s">
        <v>1629</v>
      </c>
      <c r="G705" t="s">
        <v>1630</v>
      </c>
      <c r="H705" t="s">
        <v>1532</v>
      </c>
      <c r="I705" t="s">
        <v>1053</v>
      </c>
      <c r="J705" t="s">
        <v>1685</v>
      </c>
      <c r="K705" t="s">
        <v>1264</v>
      </c>
      <c r="L705">
        <v>448662.4</v>
      </c>
      <c r="M705" t="str">
        <f>IF(Tbl_ExpendInput[[#This Row],[Fund Detail Code]]="09119",Tbl_ExpendInput[[#This Row],[Fund Group Name]],IF(ISNUMBER(SEARCH("covid",Tbl_ExpendInput[[#This Row],[Fund Detail Name]]))=TRUE,"COVID Funds",Tbl_ExpendInput[[#This Row],[Fund Group Name]]))</f>
        <v>COVID Funds</v>
      </c>
      <c r="N705" s="14" t="str">
        <f>IF(Tbl_ExpendInput[[#This Row],[Fund Detail Code]]="09119",Tbl_ExpendInput[[#This Row],[Fund Group Code]],IF(ISNUMBER(SEARCH("covid",Tbl_ExpendInput[[#This Row],[Fund Detail Name]]))=TRUE,"99",Tbl_ExpendInput[[#This Row],[Fund Group Code]]))</f>
        <v>99</v>
      </c>
      <c r="O705" s="14">
        <f>VLOOKUP(Tbl_ExpendInput[[#This Row],[Agency Code]],TblAgencies[],12,FALSE)</f>
        <v>260</v>
      </c>
    </row>
    <row r="706" spans="1:15" x14ac:dyDescent="0.35">
      <c r="A706">
        <v>2022</v>
      </c>
      <c r="B706" t="s">
        <v>1532</v>
      </c>
      <c r="C706" t="s">
        <v>277</v>
      </c>
      <c r="D706" s="17">
        <v>278</v>
      </c>
      <c r="E706" t="s">
        <v>395</v>
      </c>
      <c r="F706" t="s">
        <v>1629</v>
      </c>
      <c r="G706" t="s">
        <v>1630</v>
      </c>
      <c r="H706" t="s">
        <v>1532</v>
      </c>
      <c r="I706" t="s">
        <v>1053</v>
      </c>
      <c r="J706" t="s">
        <v>1538</v>
      </c>
      <c r="K706" t="s">
        <v>1214</v>
      </c>
      <c r="L706">
        <v>217449</v>
      </c>
      <c r="M706" t="str">
        <f>IF(Tbl_ExpendInput[[#This Row],[Fund Detail Code]]="09119",Tbl_ExpendInput[[#This Row],[Fund Group Name]],IF(ISNUMBER(SEARCH("covid",Tbl_ExpendInput[[#This Row],[Fund Detail Name]]))=TRUE,"COVID Funds",Tbl_ExpendInput[[#This Row],[Fund Group Name]]))</f>
        <v>COVID Funds</v>
      </c>
      <c r="N706" s="14" t="str">
        <f>IF(Tbl_ExpendInput[[#This Row],[Fund Detail Code]]="09119",Tbl_ExpendInput[[#This Row],[Fund Group Code]],IF(ISNUMBER(SEARCH("covid",Tbl_ExpendInput[[#This Row],[Fund Detail Name]]))=TRUE,"99",Tbl_ExpendInput[[#This Row],[Fund Group Code]]))</f>
        <v>99</v>
      </c>
      <c r="O706" s="14">
        <f>VLOOKUP(Tbl_ExpendInput[[#This Row],[Agency Code]],TblAgencies[],12,FALSE)</f>
        <v>260</v>
      </c>
    </row>
    <row r="707" spans="1:15" x14ac:dyDescent="0.35">
      <c r="A707">
        <v>2022</v>
      </c>
      <c r="B707" t="s">
        <v>1532</v>
      </c>
      <c r="C707" t="s">
        <v>277</v>
      </c>
      <c r="D707" s="17">
        <v>278</v>
      </c>
      <c r="E707" t="s">
        <v>395</v>
      </c>
      <c r="F707" t="s">
        <v>1629</v>
      </c>
      <c r="G707" t="s">
        <v>1630</v>
      </c>
      <c r="H707" t="s">
        <v>1532</v>
      </c>
      <c r="I707" t="s">
        <v>1053</v>
      </c>
      <c r="J707" t="s">
        <v>1620</v>
      </c>
      <c r="K707" t="s">
        <v>1216</v>
      </c>
      <c r="L707">
        <v>1354999.63</v>
      </c>
      <c r="M707" t="str">
        <f>IF(Tbl_ExpendInput[[#This Row],[Fund Detail Code]]="09119",Tbl_ExpendInput[[#This Row],[Fund Group Name]],IF(ISNUMBER(SEARCH("covid",Tbl_ExpendInput[[#This Row],[Fund Detail Name]]))=TRUE,"COVID Funds",Tbl_ExpendInput[[#This Row],[Fund Group Name]]))</f>
        <v>COVID Funds</v>
      </c>
      <c r="N707" s="14" t="str">
        <f>IF(Tbl_ExpendInput[[#This Row],[Fund Detail Code]]="09119",Tbl_ExpendInput[[#This Row],[Fund Group Code]],IF(ISNUMBER(SEARCH("covid",Tbl_ExpendInput[[#This Row],[Fund Detail Name]]))=TRUE,"99",Tbl_ExpendInput[[#This Row],[Fund Group Code]]))</f>
        <v>99</v>
      </c>
      <c r="O707" s="14">
        <f>VLOOKUP(Tbl_ExpendInput[[#This Row],[Agency Code]],TblAgencies[],12,FALSE)</f>
        <v>260</v>
      </c>
    </row>
    <row r="708" spans="1:15" x14ac:dyDescent="0.35">
      <c r="A708">
        <v>2022</v>
      </c>
      <c r="B708" t="s">
        <v>1532</v>
      </c>
      <c r="C708" t="s">
        <v>277</v>
      </c>
      <c r="D708" s="17">
        <v>278</v>
      </c>
      <c r="E708" t="s">
        <v>395</v>
      </c>
      <c r="F708" t="s">
        <v>1680</v>
      </c>
      <c r="G708" t="s">
        <v>1681</v>
      </c>
      <c r="H708" t="s">
        <v>1532</v>
      </c>
      <c r="I708" t="s">
        <v>1053</v>
      </c>
      <c r="J708" t="s">
        <v>1617</v>
      </c>
      <c r="K708" t="s">
        <v>1053</v>
      </c>
      <c r="L708">
        <v>227172.46</v>
      </c>
      <c r="M708" t="str">
        <f>IF(Tbl_ExpendInput[[#This Row],[Fund Detail Code]]="09119",Tbl_ExpendInput[[#This Row],[Fund Group Name]],IF(ISNUMBER(SEARCH("covid",Tbl_ExpendInput[[#This Row],[Fund Detail Name]]))=TRUE,"COVID Funds",Tbl_ExpendInput[[#This Row],[Fund Group Name]]))</f>
        <v>Higher Education Operating</v>
      </c>
      <c r="N708" s="14" t="str">
        <f>IF(Tbl_ExpendInput[[#This Row],[Fund Detail Code]]="09119",Tbl_ExpendInput[[#This Row],[Fund Group Code]],IF(ISNUMBER(SEARCH("covid",Tbl_ExpendInput[[#This Row],[Fund Detail Name]]))=TRUE,"99",Tbl_ExpendInput[[#This Row],[Fund Group Code]]))</f>
        <v>03</v>
      </c>
      <c r="O708" s="14">
        <f>VLOOKUP(Tbl_ExpendInput[[#This Row],[Agency Code]],TblAgencies[],12,FALSE)</f>
        <v>260</v>
      </c>
    </row>
    <row r="709" spans="1:15" x14ac:dyDescent="0.35">
      <c r="A709">
        <v>2022</v>
      </c>
      <c r="B709" t="s">
        <v>1532</v>
      </c>
      <c r="C709" t="s">
        <v>277</v>
      </c>
      <c r="D709" s="17">
        <v>278</v>
      </c>
      <c r="E709" t="s">
        <v>395</v>
      </c>
      <c r="F709" t="s">
        <v>1680</v>
      </c>
      <c r="G709" t="s">
        <v>1681</v>
      </c>
      <c r="H709" t="s">
        <v>1532</v>
      </c>
      <c r="I709" t="s">
        <v>1053</v>
      </c>
      <c r="J709" t="s">
        <v>1631</v>
      </c>
      <c r="K709" t="s">
        <v>1200</v>
      </c>
      <c r="L709">
        <v>493719</v>
      </c>
      <c r="M709" t="str">
        <f>IF(Tbl_ExpendInput[[#This Row],[Fund Detail Code]]="09119",Tbl_ExpendInput[[#This Row],[Fund Group Name]],IF(ISNUMBER(SEARCH("covid",Tbl_ExpendInput[[#This Row],[Fund Detail Name]]))=TRUE,"COVID Funds",Tbl_ExpendInput[[#This Row],[Fund Group Name]]))</f>
        <v>Higher Education Operating</v>
      </c>
      <c r="N709" s="14" t="str">
        <f>IF(Tbl_ExpendInput[[#This Row],[Fund Detail Code]]="09119",Tbl_ExpendInput[[#This Row],[Fund Group Code]],IF(ISNUMBER(SEARCH("covid",Tbl_ExpendInput[[#This Row],[Fund Detail Name]]))=TRUE,"99",Tbl_ExpendInput[[#This Row],[Fund Group Code]]))</f>
        <v>03</v>
      </c>
      <c r="O709" s="14">
        <f>VLOOKUP(Tbl_ExpendInput[[#This Row],[Agency Code]],TblAgencies[],12,FALSE)</f>
        <v>260</v>
      </c>
    </row>
    <row r="710" spans="1:15" x14ac:dyDescent="0.35">
      <c r="A710">
        <v>2022</v>
      </c>
      <c r="B710" t="s">
        <v>1532</v>
      </c>
      <c r="C710" t="s">
        <v>277</v>
      </c>
      <c r="D710" s="17">
        <v>278</v>
      </c>
      <c r="E710" t="s">
        <v>395</v>
      </c>
      <c r="F710" t="s">
        <v>1680</v>
      </c>
      <c r="G710" t="s">
        <v>1681</v>
      </c>
      <c r="H710" t="s">
        <v>1532</v>
      </c>
      <c r="I710" t="s">
        <v>1053</v>
      </c>
      <c r="J710" t="s">
        <v>1684</v>
      </c>
      <c r="K710" t="s">
        <v>1250</v>
      </c>
      <c r="L710">
        <v>491196.68</v>
      </c>
      <c r="M710" t="str">
        <f>IF(Tbl_ExpendInput[[#This Row],[Fund Detail Code]]="09119",Tbl_ExpendInput[[#This Row],[Fund Group Name]],IF(ISNUMBER(SEARCH("covid",Tbl_ExpendInput[[#This Row],[Fund Detail Name]]))=TRUE,"COVID Funds",Tbl_ExpendInput[[#This Row],[Fund Group Name]]))</f>
        <v>Higher Education Operating</v>
      </c>
      <c r="N710" s="14" t="str">
        <f>IF(Tbl_ExpendInput[[#This Row],[Fund Detail Code]]="09119",Tbl_ExpendInput[[#This Row],[Fund Group Code]],IF(ISNUMBER(SEARCH("covid",Tbl_ExpendInput[[#This Row],[Fund Detail Name]]))=TRUE,"99",Tbl_ExpendInput[[#This Row],[Fund Group Code]]))</f>
        <v>03</v>
      </c>
      <c r="O710" s="14">
        <f>VLOOKUP(Tbl_ExpendInput[[#This Row],[Agency Code]],TblAgencies[],12,FALSE)</f>
        <v>260</v>
      </c>
    </row>
    <row r="711" spans="1:15" x14ac:dyDescent="0.35">
      <c r="A711">
        <v>2022</v>
      </c>
      <c r="B711" t="s">
        <v>1532</v>
      </c>
      <c r="C711" t="s">
        <v>277</v>
      </c>
      <c r="D711" s="17">
        <v>279</v>
      </c>
      <c r="E711" t="s">
        <v>397</v>
      </c>
      <c r="F711" t="s">
        <v>3008</v>
      </c>
      <c r="G711" t="s">
        <v>3009</v>
      </c>
      <c r="H711" t="s">
        <v>1532</v>
      </c>
      <c r="I711" t="s">
        <v>1053</v>
      </c>
      <c r="J711" t="s">
        <v>1617</v>
      </c>
      <c r="K711" t="s">
        <v>1053</v>
      </c>
      <c r="L711">
        <v>8763840.8499999996</v>
      </c>
      <c r="M711" t="str">
        <f>IF(Tbl_ExpendInput[[#This Row],[Fund Detail Code]]="09119",Tbl_ExpendInput[[#This Row],[Fund Group Name]],IF(ISNUMBER(SEARCH("covid",Tbl_ExpendInput[[#This Row],[Fund Detail Name]]))=TRUE,"COVID Funds",Tbl_ExpendInput[[#This Row],[Fund Group Name]]))</f>
        <v>Higher Education Operating</v>
      </c>
      <c r="N711" s="14" t="str">
        <f>IF(Tbl_ExpendInput[[#This Row],[Fund Detail Code]]="09119",Tbl_ExpendInput[[#This Row],[Fund Group Code]],IF(ISNUMBER(SEARCH("covid",Tbl_ExpendInput[[#This Row],[Fund Detail Name]]))=TRUE,"99",Tbl_ExpendInput[[#This Row],[Fund Group Code]]))</f>
        <v>03</v>
      </c>
      <c r="O711" s="14">
        <f>VLOOKUP(Tbl_ExpendInput[[#This Row],[Agency Code]],TblAgencies[],12,FALSE)</f>
        <v>260</v>
      </c>
    </row>
    <row r="712" spans="1:15" x14ac:dyDescent="0.35">
      <c r="A712">
        <v>2022</v>
      </c>
      <c r="B712" t="s">
        <v>1532</v>
      </c>
      <c r="C712" t="s">
        <v>277</v>
      </c>
      <c r="D712" s="17">
        <v>279</v>
      </c>
      <c r="E712" t="s">
        <v>397</v>
      </c>
      <c r="F712" t="s">
        <v>3012</v>
      </c>
      <c r="G712" t="s">
        <v>3013</v>
      </c>
      <c r="H712" t="s">
        <v>1532</v>
      </c>
      <c r="I712" t="s">
        <v>1053</v>
      </c>
      <c r="J712" t="s">
        <v>1617</v>
      </c>
      <c r="K712" t="s">
        <v>1053</v>
      </c>
      <c r="L712">
        <v>5402.96</v>
      </c>
      <c r="M712" t="str">
        <f>IF(Tbl_ExpendInput[[#This Row],[Fund Detail Code]]="09119",Tbl_ExpendInput[[#This Row],[Fund Group Name]],IF(ISNUMBER(SEARCH("covid",Tbl_ExpendInput[[#This Row],[Fund Detail Name]]))=TRUE,"COVID Funds",Tbl_ExpendInput[[#This Row],[Fund Group Name]]))</f>
        <v>Higher Education Operating</v>
      </c>
      <c r="N712" s="14" t="str">
        <f>IF(Tbl_ExpendInput[[#This Row],[Fund Detail Code]]="09119",Tbl_ExpendInput[[#This Row],[Fund Group Code]],IF(ISNUMBER(SEARCH("covid",Tbl_ExpendInput[[#This Row],[Fund Detail Name]]))=TRUE,"99",Tbl_ExpendInput[[#This Row],[Fund Group Code]]))</f>
        <v>03</v>
      </c>
      <c r="O712" s="14">
        <f>VLOOKUP(Tbl_ExpendInput[[#This Row],[Agency Code]],TblAgencies[],12,FALSE)</f>
        <v>260</v>
      </c>
    </row>
    <row r="713" spans="1:15" x14ac:dyDescent="0.35">
      <c r="A713">
        <v>2022</v>
      </c>
      <c r="B713" t="s">
        <v>1532</v>
      </c>
      <c r="C713" t="s">
        <v>277</v>
      </c>
      <c r="D713" s="17">
        <v>279</v>
      </c>
      <c r="E713" t="s">
        <v>397</v>
      </c>
      <c r="F713" t="s">
        <v>3014</v>
      </c>
      <c r="G713" t="s">
        <v>3015</v>
      </c>
      <c r="H713" t="s">
        <v>1532</v>
      </c>
      <c r="I713" t="s">
        <v>1053</v>
      </c>
      <c r="J713" t="s">
        <v>1617</v>
      </c>
      <c r="K713" t="s">
        <v>1053</v>
      </c>
      <c r="L713">
        <v>1051375.8</v>
      </c>
      <c r="M713" t="str">
        <f>IF(Tbl_ExpendInput[[#This Row],[Fund Detail Code]]="09119",Tbl_ExpendInput[[#This Row],[Fund Group Name]],IF(ISNUMBER(SEARCH("covid",Tbl_ExpendInput[[#This Row],[Fund Detail Name]]))=TRUE,"COVID Funds",Tbl_ExpendInput[[#This Row],[Fund Group Name]]))</f>
        <v>Higher Education Operating</v>
      </c>
      <c r="N713" s="14" t="str">
        <f>IF(Tbl_ExpendInput[[#This Row],[Fund Detail Code]]="09119",Tbl_ExpendInput[[#This Row],[Fund Group Code]],IF(ISNUMBER(SEARCH("covid",Tbl_ExpendInput[[#This Row],[Fund Detail Name]]))=TRUE,"99",Tbl_ExpendInput[[#This Row],[Fund Group Code]]))</f>
        <v>03</v>
      </c>
      <c r="O713" s="14">
        <f>VLOOKUP(Tbl_ExpendInput[[#This Row],[Agency Code]],TblAgencies[],12,FALSE)</f>
        <v>260</v>
      </c>
    </row>
    <row r="714" spans="1:15" x14ac:dyDescent="0.35">
      <c r="A714">
        <v>2022</v>
      </c>
      <c r="B714" t="s">
        <v>1532</v>
      </c>
      <c r="C714" t="s">
        <v>277</v>
      </c>
      <c r="D714" s="17">
        <v>279</v>
      </c>
      <c r="E714" t="s">
        <v>397</v>
      </c>
      <c r="F714" t="s">
        <v>3016</v>
      </c>
      <c r="G714" t="s">
        <v>3017</v>
      </c>
      <c r="H714" t="s">
        <v>1532</v>
      </c>
      <c r="I714" t="s">
        <v>1053</v>
      </c>
      <c r="J714" t="s">
        <v>1617</v>
      </c>
      <c r="K714" t="s">
        <v>1053</v>
      </c>
      <c r="L714">
        <v>1419314.21</v>
      </c>
      <c r="M714" t="str">
        <f>IF(Tbl_ExpendInput[[#This Row],[Fund Detail Code]]="09119",Tbl_ExpendInput[[#This Row],[Fund Group Name]],IF(ISNUMBER(SEARCH("covid",Tbl_ExpendInput[[#This Row],[Fund Detail Name]]))=TRUE,"COVID Funds",Tbl_ExpendInput[[#This Row],[Fund Group Name]]))</f>
        <v>Higher Education Operating</v>
      </c>
      <c r="N714" s="14" t="str">
        <f>IF(Tbl_ExpendInput[[#This Row],[Fund Detail Code]]="09119",Tbl_ExpendInput[[#This Row],[Fund Group Code]],IF(ISNUMBER(SEARCH("covid",Tbl_ExpendInput[[#This Row],[Fund Detail Name]]))=TRUE,"99",Tbl_ExpendInput[[#This Row],[Fund Group Code]]))</f>
        <v>03</v>
      </c>
      <c r="O714" s="14">
        <f>VLOOKUP(Tbl_ExpendInput[[#This Row],[Agency Code]],TblAgencies[],12,FALSE)</f>
        <v>260</v>
      </c>
    </row>
    <row r="715" spans="1:15" x14ac:dyDescent="0.35">
      <c r="A715">
        <v>2022</v>
      </c>
      <c r="B715" t="s">
        <v>1532</v>
      </c>
      <c r="C715" t="s">
        <v>277</v>
      </c>
      <c r="D715" s="17">
        <v>279</v>
      </c>
      <c r="E715" t="s">
        <v>397</v>
      </c>
      <c r="F715" t="s">
        <v>3016</v>
      </c>
      <c r="G715" t="s">
        <v>3017</v>
      </c>
      <c r="H715" t="s">
        <v>1532</v>
      </c>
      <c r="I715" t="s">
        <v>1053</v>
      </c>
      <c r="J715" t="s">
        <v>1618</v>
      </c>
      <c r="K715" t="s">
        <v>1204</v>
      </c>
      <c r="L715">
        <v>6290.6</v>
      </c>
      <c r="M715" t="str">
        <f>IF(Tbl_ExpendInput[[#This Row],[Fund Detail Code]]="09119",Tbl_ExpendInput[[#This Row],[Fund Group Name]],IF(ISNUMBER(SEARCH("covid",Tbl_ExpendInput[[#This Row],[Fund Detail Name]]))=TRUE,"COVID Funds",Tbl_ExpendInput[[#This Row],[Fund Group Name]]))</f>
        <v>Higher Education Operating</v>
      </c>
      <c r="N715" s="14" t="str">
        <f>IF(Tbl_ExpendInput[[#This Row],[Fund Detail Code]]="09119",Tbl_ExpendInput[[#This Row],[Fund Group Code]],IF(ISNUMBER(SEARCH("covid",Tbl_ExpendInput[[#This Row],[Fund Detail Name]]))=TRUE,"99",Tbl_ExpendInput[[#This Row],[Fund Group Code]]))</f>
        <v>03</v>
      </c>
      <c r="O715" s="14">
        <f>VLOOKUP(Tbl_ExpendInput[[#This Row],[Agency Code]],TblAgencies[],12,FALSE)</f>
        <v>260</v>
      </c>
    </row>
    <row r="716" spans="1:15" x14ac:dyDescent="0.35">
      <c r="A716">
        <v>2022</v>
      </c>
      <c r="B716" t="s">
        <v>1532</v>
      </c>
      <c r="C716" t="s">
        <v>277</v>
      </c>
      <c r="D716" s="17">
        <v>279</v>
      </c>
      <c r="E716" t="s">
        <v>397</v>
      </c>
      <c r="F716" t="s">
        <v>3016</v>
      </c>
      <c r="G716" t="s">
        <v>3017</v>
      </c>
      <c r="H716" t="s">
        <v>1532</v>
      </c>
      <c r="I716" t="s">
        <v>1053</v>
      </c>
      <c r="J716" t="s">
        <v>1657</v>
      </c>
      <c r="K716" t="s">
        <v>1213</v>
      </c>
      <c r="L716">
        <v>45571.38</v>
      </c>
      <c r="M716" t="str">
        <f>IF(Tbl_ExpendInput[[#This Row],[Fund Detail Code]]="09119",Tbl_ExpendInput[[#This Row],[Fund Group Name]],IF(ISNUMBER(SEARCH("covid",Tbl_ExpendInput[[#This Row],[Fund Detail Name]]))=TRUE,"COVID Funds",Tbl_ExpendInput[[#This Row],[Fund Group Name]]))</f>
        <v>COVID Funds</v>
      </c>
      <c r="N716" s="14" t="str">
        <f>IF(Tbl_ExpendInput[[#This Row],[Fund Detail Code]]="09119",Tbl_ExpendInput[[#This Row],[Fund Group Code]],IF(ISNUMBER(SEARCH("covid",Tbl_ExpendInput[[#This Row],[Fund Detail Name]]))=TRUE,"99",Tbl_ExpendInput[[#This Row],[Fund Group Code]]))</f>
        <v>99</v>
      </c>
      <c r="O716" s="14">
        <f>VLOOKUP(Tbl_ExpendInput[[#This Row],[Agency Code]],TblAgencies[],12,FALSE)</f>
        <v>260</v>
      </c>
    </row>
    <row r="717" spans="1:15" x14ac:dyDescent="0.35">
      <c r="A717">
        <v>2022</v>
      </c>
      <c r="B717" t="s">
        <v>1532</v>
      </c>
      <c r="C717" t="s">
        <v>277</v>
      </c>
      <c r="D717" s="17">
        <v>279</v>
      </c>
      <c r="E717" t="s">
        <v>397</v>
      </c>
      <c r="F717" t="s">
        <v>3018</v>
      </c>
      <c r="G717" t="s">
        <v>3019</v>
      </c>
      <c r="H717" t="s">
        <v>1532</v>
      </c>
      <c r="I717" t="s">
        <v>1053</v>
      </c>
      <c r="J717" t="s">
        <v>1617</v>
      </c>
      <c r="K717" t="s">
        <v>1053</v>
      </c>
      <c r="L717">
        <v>4258624.03</v>
      </c>
      <c r="M717" t="str">
        <f>IF(Tbl_ExpendInput[[#This Row],[Fund Detail Code]]="09119",Tbl_ExpendInput[[#This Row],[Fund Group Name]],IF(ISNUMBER(SEARCH("covid",Tbl_ExpendInput[[#This Row],[Fund Detail Name]]))=TRUE,"COVID Funds",Tbl_ExpendInput[[#This Row],[Fund Group Name]]))</f>
        <v>Higher Education Operating</v>
      </c>
      <c r="N717" s="14" t="str">
        <f>IF(Tbl_ExpendInput[[#This Row],[Fund Detail Code]]="09119",Tbl_ExpendInput[[#This Row],[Fund Group Code]],IF(ISNUMBER(SEARCH("covid",Tbl_ExpendInput[[#This Row],[Fund Detail Name]]))=TRUE,"99",Tbl_ExpendInput[[#This Row],[Fund Group Code]]))</f>
        <v>03</v>
      </c>
      <c r="O717" s="14">
        <f>VLOOKUP(Tbl_ExpendInput[[#This Row],[Agency Code]],TblAgencies[],12,FALSE)</f>
        <v>260</v>
      </c>
    </row>
    <row r="718" spans="1:15" x14ac:dyDescent="0.35">
      <c r="A718">
        <v>2022</v>
      </c>
      <c r="B718" t="s">
        <v>1532</v>
      </c>
      <c r="C718" t="s">
        <v>277</v>
      </c>
      <c r="D718" s="17">
        <v>279</v>
      </c>
      <c r="E718" t="s">
        <v>397</v>
      </c>
      <c r="F718" t="s">
        <v>3020</v>
      </c>
      <c r="G718" t="s">
        <v>3021</v>
      </c>
      <c r="H718" t="s">
        <v>1532</v>
      </c>
      <c r="I718" t="s">
        <v>1053</v>
      </c>
      <c r="J718" t="s">
        <v>1617</v>
      </c>
      <c r="K718" t="s">
        <v>1053</v>
      </c>
      <c r="L718">
        <v>2155000.66</v>
      </c>
      <c r="M718" t="str">
        <f>IF(Tbl_ExpendInput[[#This Row],[Fund Detail Code]]="09119",Tbl_ExpendInput[[#This Row],[Fund Group Name]],IF(ISNUMBER(SEARCH("covid",Tbl_ExpendInput[[#This Row],[Fund Detail Name]]))=TRUE,"COVID Funds",Tbl_ExpendInput[[#This Row],[Fund Group Name]]))</f>
        <v>Higher Education Operating</v>
      </c>
      <c r="N718" s="14" t="str">
        <f>IF(Tbl_ExpendInput[[#This Row],[Fund Detail Code]]="09119",Tbl_ExpendInput[[#This Row],[Fund Group Code]],IF(ISNUMBER(SEARCH("covid",Tbl_ExpendInput[[#This Row],[Fund Detail Name]]))=TRUE,"99",Tbl_ExpendInput[[#This Row],[Fund Group Code]]))</f>
        <v>03</v>
      </c>
      <c r="O718" s="14">
        <f>VLOOKUP(Tbl_ExpendInput[[#This Row],[Agency Code]],TblAgencies[],12,FALSE)</f>
        <v>260</v>
      </c>
    </row>
    <row r="719" spans="1:15" x14ac:dyDescent="0.35">
      <c r="A719">
        <v>2022</v>
      </c>
      <c r="B719" t="s">
        <v>1532</v>
      </c>
      <c r="C719" t="s">
        <v>277</v>
      </c>
      <c r="D719" s="17">
        <v>279</v>
      </c>
      <c r="E719" t="s">
        <v>397</v>
      </c>
      <c r="F719" t="s">
        <v>1624</v>
      </c>
      <c r="G719" t="s">
        <v>1625</v>
      </c>
      <c r="H719" t="s">
        <v>1552</v>
      </c>
      <c r="I719" t="s">
        <v>927</v>
      </c>
      <c r="J719" t="s">
        <v>1553</v>
      </c>
      <c r="K719" t="s">
        <v>928</v>
      </c>
      <c r="L719">
        <v>1454456.46</v>
      </c>
      <c r="M719" t="str">
        <f>IF(Tbl_ExpendInput[[#This Row],[Fund Detail Code]]="09119",Tbl_ExpendInput[[#This Row],[Fund Group Name]],IF(ISNUMBER(SEARCH("covid",Tbl_ExpendInput[[#This Row],[Fund Detail Name]]))=TRUE,"COVID Funds",Tbl_ExpendInput[[#This Row],[Fund Group Name]]))</f>
        <v>General</v>
      </c>
      <c r="N719" s="14" t="str">
        <f>IF(Tbl_ExpendInput[[#This Row],[Fund Detail Code]]="09119",Tbl_ExpendInput[[#This Row],[Fund Group Code]],IF(ISNUMBER(SEARCH("covid",Tbl_ExpendInput[[#This Row],[Fund Detail Name]]))=TRUE,"99",Tbl_ExpendInput[[#This Row],[Fund Group Code]]))</f>
        <v>01</v>
      </c>
      <c r="O719" s="14">
        <f>VLOOKUP(Tbl_ExpendInput[[#This Row],[Agency Code]],TblAgencies[],12,FALSE)</f>
        <v>260</v>
      </c>
    </row>
    <row r="720" spans="1:15" x14ac:dyDescent="0.35">
      <c r="A720">
        <v>2022</v>
      </c>
      <c r="B720" t="s">
        <v>1532</v>
      </c>
      <c r="C720" t="s">
        <v>277</v>
      </c>
      <c r="D720" s="17">
        <v>279</v>
      </c>
      <c r="E720" t="s">
        <v>397</v>
      </c>
      <c r="F720" t="s">
        <v>1624</v>
      </c>
      <c r="G720" t="s">
        <v>1625</v>
      </c>
      <c r="H720" t="s">
        <v>1532</v>
      </c>
      <c r="I720" t="s">
        <v>1053</v>
      </c>
      <c r="J720" t="s">
        <v>1631</v>
      </c>
      <c r="K720" t="s">
        <v>1200</v>
      </c>
      <c r="L720">
        <v>2650</v>
      </c>
      <c r="M720" t="str">
        <f>IF(Tbl_ExpendInput[[#This Row],[Fund Detail Code]]="09119",Tbl_ExpendInput[[#This Row],[Fund Group Name]],IF(ISNUMBER(SEARCH("covid",Tbl_ExpendInput[[#This Row],[Fund Detail Name]]))=TRUE,"COVID Funds",Tbl_ExpendInput[[#This Row],[Fund Group Name]]))</f>
        <v>Higher Education Operating</v>
      </c>
      <c r="N720" s="14" t="str">
        <f>IF(Tbl_ExpendInput[[#This Row],[Fund Detail Code]]="09119",Tbl_ExpendInput[[#This Row],[Fund Group Code]],IF(ISNUMBER(SEARCH("covid",Tbl_ExpendInput[[#This Row],[Fund Detail Name]]))=TRUE,"99",Tbl_ExpendInput[[#This Row],[Fund Group Code]]))</f>
        <v>03</v>
      </c>
      <c r="O720" s="14">
        <f>VLOOKUP(Tbl_ExpendInput[[#This Row],[Agency Code]],TblAgencies[],12,FALSE)</f>
        <v>260</v>
      </c>
    </row>
    <row r="721" spans="1:15" x14ac:dyDescent="0.35">
      <c r="A721">
        <v>2022</v>
      </c>
      <c r="B721" t="s">
        <v>1532</v>
      </c>
      <c r="C721" t="s">
        <v>277</v>
      </c>
      <c r="D721" s="17">
        <v>279</v>
      </c>
      <c r="E721" t="s">
        <v>397</v>
      </c>
      <c r="F721" t="s">
        <v>1624</v>
      </c>
      <c r="G721" t="s">
        <v>1625</v>
      </c>
      <c r="H721" t="s">
        <v>1532</v>
      </c>
      <c r="I721" t="s">
        <v>1053</v>
      </c>
      <c r="J721" t="s">
        <v>1626</v>
      </c>
      <c r="K721" t="s">
        <v>1201</v>
      </c>
      <c r="L721">
        <v>323144.84000000003</v>
      </c>
      <c r="M721" t="str">
        <f>IF(Tbl_ExpendInput[[#This Row],[Fund Detail Code]]="09119",Tbl_ExpendInput[[#This Row],[Fund Group Name]],IF(ISNUMBER(SEARCH("covid",Tbl_ExpendInput[[#This Row],[Fund Detail Name]]))=TRUE,"COVID Funds",Tbl_ExpendInput[[#This Row],[Fund Group Name]]))</f>
        <v>Higher Education Operating</v>
      </c>
      <c r="N721" s="14" t="str">
        <f>IF(Tbl_ExpendInput[[#This Row],[Fund Detail Code]]="09119",Tbl_ExpendInput[[#This Row],[Fund Group Code]],IF(ISNUMBER(SEARCH("covid",Tbl_ExpendInput[[#This Row],[Fund Detail Name]]))=TRUE,"99",Tbl_ExpendInput[[#This Row],[Fund Group Code]]))</f>
        <v>03</v>
      </c>
      <c r="O721" s="14">
        <f>VLOOKUP(Tbl_ExpendInput[[#This Row],[Agency Code]],TblAgencies[],12,FALSE)</f>
        <v>260</v>
      </c>
    </row>
    <row r="722" spans="1:15" x14ac:dyDescent="0.35">
      <c r="A722">
        <v>2022</v>
      </c>
      <c r="B722" t="s">
        <v>1532</v>
      </c>
      <c r="C722" t="s">
        <v>277</v>
      </c>
      <c r="D722" s="17">
        <v>279</v>
      </c>
      <c r="E722" t="s">
        <v>397</v>
      </c>
      <c r="F722" t="s">
        <v>1624</v>
      </c>
      <c r="G722" t="s">
        <v>1625</v>
      </c>
      <c r="H722" t="s">
        <v>1532</v>
      </c>
      <c r="I722" t="s">
        <v>1053</v>
      </c>
      <c r="J722" t="s">
        <v>1640</v>
      </c>
      <c r="K722" t="s">
        <v>1218</v>
      </c>
      <c r="L722">
        <v>42313</v>
      </c>
      <c r="M722" t="str">
        <f>IF(Tbl_ExpendInput[[#This Row],[Fund Detail Code]]="09119",Tbl_ExpendInput[[#This Row],[Fund Group Name]],IF(ISNUMBER(SEARCH("covid",Tbl_ExpendInput[[#This Row],[Fund Detail Name]]))=TRUE,"COVID Funds",Tbl_ExpendInput[[#This Row],[Fund Group Name]]))</f>
        <v>Higher Education Operating</v>
      </c>
      <c r="N722" s="14" t="str">
        <f>IF(Tbl_ExpendInput[[#This Row],[Fund Detail Code]]="09119",Tbl_ExpendInput[[#This Row],[Fund Group Code]],IF(ISNUMBER(SEARCH("covid",Tbl_ExpendInput[[#This Row],[Fund Detail Name]]))=TRUE,"99",Tbl_ExpendInput[[#This Row],[Fund Group Code]]))</f>
        <v>03</v>
      </c>
      <c r="O722" s="14">
        <f>VLOOKUP(Tbl_ExpendInput[[#This Row],[Agency Code]],TblAgencies[],12,FALSE)</f>
        <v>260</v>
      </c>
    </row>
    <row r="723" spans="1:15" x14ac:dyDescent="0.35">
      <c r="A723">
        <v>2022</v>
      </c>
      <c r="B723" t="s">
        <v>1532</v>
      </c>
      <c r="C723" t="s">
        <v>277</v>
      </c>
      <c r="D723" s="17">
        <v>279</v>
      </c>
      <c r="E723" t="s">
        <v>397</v>
      </c>
      <c r="F723" t="s">
        <v>1624</v>
      </c>
      <c r="G723" t="s">
        <v>1625</v>
      </c>
      <c r="H723" t="s">
        <v>1532</v>
      </c>
      <c r="I723" t="s">
        <v>1053</v>
      </c>
      <c r="J723" t="s">
        <v>1657</v>
      </c>
      <c r="K723" t="s">
        <v>1213</v>
      </c>
      <c r="L723">
        <v>116665</v>
      </c>
      <c r="M723" t="str">
        <f>IF(Tbl_ExpendInput[[#This Row],[Fund Detail Code]]="09119",Tbl_ExpendInput[[#This Row],[Fund Group Name]],IF(ISNUMBER(SEARCH("covid",Tbl_ExpendInput[[#This Row],[Fund Detail Name]]))=TRUE,"COVID Funds",Tbl_ExpendInput[[#This Row],[Fund Group Name]]))</f>
        <v>COVID Funds</v>
      </c>
      <c r="N723" s="14" t="str">
        <f>IF(Tbl_ExpendInput[[#This Row],[Fund Detail Code]]="09119",Tbl_ExpendInput[[#This Row],[Fund Group Code]],IF(ISNUMBER(SEARCH("covid",Tbl_ExpendInput[[#This Row],[Fund Detail Name]]))=TRUE,"99",Tbl_ExpendInput[[#This Row],[Fund Group Code]]))</f>
        <v>99</v>
      </c>
      <c r="O723" s="14">
        <f>VLOOKUP(Tbl_ExpendInput[[#This Row],[Agency Code]],TblAgencies[],12,FALSE)</f>
        <v>260</v>
      </c>
    </row>
    <row r="724" spans="1:15" x14ac:dyDescent="0.35">
      <c r="A724">
        <v>2022</v>
      </c>
      <c r="B724" t="s">
        <v>1532</v>
      </c>
      <c r="C724" t="s">
        <v>277</v>
      </c>
      <c r="D724" s="17">
        <v>279</v>
      </c>
      <c r="E724" t="s">
        <v>397</v>
      </c>
      <c r="F724" t="s">
        <v>1629</v>
      </c>
      <c r="G724" t="s">
        <v>1630</v>
      </c>
      <c r="H724" t="s">
        <v>1532</v>
      </c>
      <c r="I724" t="s">
        <v>1053</v>
      </c>
      <c r="J724" t="s">
        <v>1631</v>
      </c>
      <c r="K724" t="s">
        <v>1200</v>
      </c>
      <c r="L724">
        <v>790099.21</v>
      </c>
      <c r="M724" t="str">
        <f>IF(Tbl_ExpendInput[[#This Row],[Fund Detail Code]]="09119",Tbl_ExpendInput[[#This Row],[Fund Group Name]],IF(ISNUMBER(SEARCH("covid",Tbl_ExpendInput[[#This Row],[Fund Detail Name]]))=TRUE,"COVID Funds",Tbl_ExpendInput[[#This Row],[Fund Group Name]]))</f>
        <v>Higher Education Operating</v>
      </c>
      <c r="N724" s="14" t="str">
        <f>IF(Tbl_ExpendInput[[#This Row],[Fund Detail Code]]="09119",Tbl_ExpendInput[[#This Row],[Fund Group Code]],IF(ISNUMBER(SEARCH("covid",Tbl_ExpendInput[[#This Row],[Fund Detail Name]]))=TRUE,"99",Tbl_ExpendInput[[#This Row],[Fund Group Code]]))</f>
        <v>03</v>
      </c>
      <c r="O724" s="14">
        <f>VLOOKUP(Tbl_ExpendInput[[#This Row],[Agency Code]],TblAgencies[],12,FALSE)</f>
        <v>260</v>
      </c>
    </row>
    <row r="725" spans="1:15" x14ac:dyDescent="0.35">
      <c r="A725">
        <v>2022</v>
      </c>
      <c r="B725" t="s">
        <v>1532</v>
      </c>
      <c r="C725" t="s">
        <v>277</v>
      </c>
      <c r="D725" s="17">
        <v>279</v>
      </c>
      <c r="E725" t="s">
        <v>397</v>
      </c>
      <c r="F725" t="s">
        <v>1629</v>
      </c>
      <c r="G725" t="s">
        <v>1630</v>
      </c>
      <c r="H725" t="s">
        <v>1532</v>
      </c>
      <c r="I725" t="s">
        <v>1053</v>
      </c>
      <c r="J725" t="s">
        <v>1626</v>
      </c>
      <c r="K725" t="s">
        <v>1201</v>
      </c>
      <c r="L725">
        <v>354341</v>
      </c>
      <c r="M725" t="str">
        <f>IF(Tbl_ExpendInput[[#This Row],[Fund Detail Code]]="09119",Tbl_ExpendInput[[#This Row],[Fund Group Name]],IF(ISNUMBER(SEARCH("covid",Tbl_ExpendInput[[#This Row],[Fund Detail Name]]))=TRUE,"COVID Funds",Tbl_ExpendInput[[#This Row],[Fund Group Name]]))</f>
        <v>Higher Education Operating</v>
      </c>
      <c r="N725" s="14" t="str">
        <f>IF(Tbl_ExpendInput[[#This Row],[Fund Detail Code]]="09119",Tbl_ExpendInput[[#This Row],[Fund Group Code]],IF(ISNUMBER(SEARCH("covid",Tbl_ExpendInput[[#This Row],[Fund Detail Name]]))=TRUE,"99",Tbl_ExpendInput[[#This Row],[Fund Group Code]]))</f>
        <v>03</v>
      </c>
      <c r="O725" s="14">
        <f>VLOOKUP(Tbl_ExpendInput[[#This Row],[Agency Code]],TblAgencies[],12,FALSE)</f>
        <v>260</v>
      </c>
    </row>
    <row r="726" spans="1:15" x14ac:dyDescent="0.35">
      <c r="A726">
        <v>2022</v>
      </c>
      <c r="B726" t="s">
        <v>1532</v>
      </c>
      <c r="C726" t="s">
        <v>277</v>
      </c>
      <c r="D726" s="17">
        <v>279</v>
      </c>
      <c r="E726" t="s">
        <v>397</v>
      </c>
      <c r="F726" t="s">
        <v>1629</v>
      </c>
      <c r="G726" t="s">
        <v>1630</v>
      </c>
      <c r="H726" t="s">
        <v>1532</v>
      </c>
      <c r="I726" t="s">
        <v>1053</v>
      </c>
      <c r="J726" t="s">
        <v>1538</v>
      </c>
      <c r="K726" t="s">
        <v>1214</v>
      </c>
      <c r="L726">
        <v>4319868</v>
      </c>
      <c r="M726" t="str">
        <f>IF(Tbl_ExpendInput[[#This Row],[Fund Detail Code]]="09119",Tbl_ExpendInput[[#This Row],[Fund Group Name]],IF(ISNUMBER(SEARCH("covid",Tbl_ExpendInput[[#This Row],[Fund Detail Name]]))=TRUE,"COVID Funds",Tbl_ExpendInput[[#This Row],[Fund Group Name]]))</f>
        <v>COVID Funds</v>
      </c>
      <c r="N726" s="14" t="str">
        <f>IF(Tbl_ExpendInput[[#This Row],[Fund Detail Code]]="09119",Tbl_ExpendInput[[#This Row],[Fund Group Code]],IF(ISNUMBER(SEARCH("covid",Tbl_ExpendInput[[#This Row],[Fund Detail Name]]))=TRUE,"99",Tbl_ExpendInput[[#This Row],[Fund Group Code]]))</f>
        <v>99</v>
      </c>
      <c r="O726" s="14">
        <f>VLOOKUP(Tbl_ExpendInput[[#This Row],[Agency Code]],TblAgencies[],12,FALSE)</f>
        <v>260</v>
      </c>
    </row>
    <row r="727" spans="1:15" x14ac:dyDescent="0.35">
      <c r="A727">
        <v>2022</v>
      </c>
      <c r="B727" t="s">
        <v>1532</v>
      </c>
      <c r="C727" t="s">
        <v>277</v>
      </c>
      <c r="D727" s="17">
        <v>279</v>
      </c>
      <c r="E727" t="s">
        <v>397</v>
      </c>
      <c r="F727" t="s">
        <v>1629</v>
      </c>
      <c r="G727" t="s">
        <v>1630</v>
      </c>
      <c r="H727" t="s">
        <v>1532</v>
      </c>
      <c r="I727" t="s">
        <v>1053</v>
      </c>
      <c r="J727" t="s">
        <v>1620</v>
      </c>
      <c r="K727" t="s">
        <v>1216</v>
      </c>
      <c r="L727">
        <v>452412.25</v>
      </c>
      <c r="M727" t="str">
        <f>IF(Tbl_ExpendInput[[#This Row],[Fund Detail Code]]="09119",Tbl_ExpendInput[[#This Row],[Fund Group Name]],IF(ISNUMBER(SEARCH("covid",Tbl_ExpendInput[[#This Row],[Fund Detail Name]]))=TRUE,"COVID Funds",Tbl_ExpendInput[[#This Row],[Fund Group Name]]))</f>
        <v>COVID Funds</v>
      </c>
      <c r="N727" s="14" t="str">
        <f>IF(Tbl_ExpendInput[[#This Row],[Fund Detail Code]]="09119",Tbl_ExpendInput[[#This Row],[Fund Group Code]],IF(ISNUMBER(SEARCH("covid",Tbl_ExpendInput[[#This Row],[Fund Detail Name]]))=TRUE,"99",Tbl_ExpendInput[[#This Row],[Fund Group Code]]))</f>
        <v>99</v>
      </c>
      <c r="O727" s="14">
        <f>VLOOKUP(Tbl_ExpendInput[[#This Row],[Agency Code]],TblAgencies[],12,FALSE)</f>
        <v>260</v>
      </c>
    </row>
    <row r="728" spans="1:15" x14ac:dyDescent="0.35">
      <c r="A728">
        <v>2022</v>
      </c>
      <c r="B728" t="s">
        <v>1532</v>
      </c>
      <c r="C728" t="s">
        <v>277</v>
      </c>
      <c r="D728" s="17">
        <v>279</v>
      </c>
      <c r="E728" t="s">
        <v>397</v>
      </c>
      <c r="F728" t="s">
        <v>1680</v>
      </c>
      <c r="G728" t="s">
        <v>1681</v>
      </c>
      <c r="H728" t="s">
        <v>1532</v>
      </c>
      <c r="I728" t="s">
        <v>1053</v>
      </c>
      <c r="J728" t="s">
        <v>1617</v>
      </c>
      <c r="K728" t="s">
        <v>1053</v>
      </c>
      <c r="L728">
        <v>10629</v>
      </c>
      <c r="M728" t="str">
        <f>IF(Tbl_ExpendInput[[#This Row],[Fund Detail Code]]="09119",Tbl_ExpendInput[[#This Row],[Fund Group Name]],IF(ISNUMBER(SEARCH("covid",Tbl_ExpendInput[[#This Row],[Fund Detail Name]]))=TRUE,"COVID Funds",Tbl_ExpendInput[[#This Row],[Fund Group Name]]))</f>
        <v>Higher Education Operating</v>
      </c>
      <c r="N728" s="14" t="str">
        <f>IF(Tbl_ExpendInput[[#This Row],[Fund Detail Code]]="09119",Tbl_ExpendInput[[#This Row],[Fund Group Code]],IF(ISNUMBER(SEARCH("covid",Tbl_ExpendInput[[#This Row],[Fund Detail Name]]))=TRUE,"99",Tbl_ExpendInput[[#This Row],[Fund Group Code]]))</f>
        <v>03</v>
      </c>
      <c r="O728" s="14">
        <f>VLOOKUP(Tbl_ExpendInput[[#This Row],[Agency Code]],TblAgencies[],12,FALSE)</f>
        <v>260</v>
      </c>
    </row>
    <row r="729" spans="1:15" x14ac:dyDescent="0.35">
      <c r="A729">
        <v>2022</v>
      </c>
      <c r="B729" t="s">
        <v>1532</v>
      </c>
      <c r="C729" t="s">
        <v>277</v>
      </c>
      <c r="D729" s="17">
        <v>279</v>
      </c>
      <c r="E729" t="s">
        <v>397</v>
      </c>
      <c r="F729" t="s">
        <v>1680</v>
      </c>
      <c r="G729" t="s">
        <v>1681</v>
      </c>
      <c r="H729" t="s">
        <v>1532</v>
      </c>
      <c r="I729" t="s">
        <v>1053</v>
      </c>
      <c r="J729" t="s">
        <v>1631</v>
      </c>
      <c r="K729" t="s">
        <v>1200</v>
      </c>
      <c r="L729">
        <v>0</v>
      </c>
      <c r="M729" t="str">
        <f>IF(Tbl_ExpendInput[[#This Row],[Fund Detail Code]]="09119",Tbl_ExpendInput[[#This Row],[Fund Group Name]],IF(ISNUMBER(SEARCH("covid",Tbl_ExpendInput[[#This Row],[Fund Detail Name]]))=TRUE,"COVID Funds",Tbl_ExpendInput[[#This Row],[Fund Group Name]]))</f>
        <v>Higher Education Operating</v>
      </c>
      <c r="N729" s="14" t="str">
        <f>IF(Tbl_ExpendInput[[#This Row],[Fund Detail Code]]="09119",Tbl_ExpendInput[[#This Row],[Fund Group Code]],IF(ISNUMBER(SEARCH("covid",Tbl_ExpendInput[[#This Row],[Fund Detail Name]]))=TRUE,"99",Tbl_ExpendInput[[#This Row],[Fund Group Code]]))</f>
        <v>03</v>
      </c>
      <c r="O729" s="14">
        <f>VLOOKUP(Tbl_ExpendInput[[#This Row],[Agency Code]],TblAgencies[],12,FALSE)</f>
        <v>260</v>
      </c>
    </row>
    <row r="730" spans="1:15" x14ac:dyDescent="0.35">
      <c r="A730">
        <v>2022</v>
      </c>
      <c r="B730" t="s">
        <v>1532</v>
      </c>
      <c r="C730" t="s">
        <v>277</v>
      </c>
      <c r="D730" s="17">
        <v>279</v>
      </c>
      <c r="E730" t="s">
        <v>397</v>
      </c>
      <c r="F730" t="s">
        <v>1680</v>
      </c>
      <c r="G730" t="s">
        <v>1681</v>
      </c>
      <c r="H730" t="s">
        <v>1532</v>
      </c>
      <c r="I730" t="s">
        <v>1053</v>
      </c>
      <c r="J730" t="s">
        <v>1626</v>
      </c>
      <c r="K730" t="s">
        <v>1201</v>
      </c>
      <c r="L730">
        <v>806434.07</v>
      </c>
      <c r="M730" t="str">
        <f>IF(Tbl_ExpendInput[[#This Row],[Fund Detail Code]]="09119",Tbl_ExpendInput[[#This Row],[Fund Group Name]],IF(ISNUMBER(SEARCH("covid",Tbl_ExpendInput[[#This Row],[Fund Detail Name]]))=TRUE,"COVID Funds",Tbl_ExpendInput[[#This Row],[Fund Group Name]]))</f>
        <v>Higher Education Operating</v>
      </c>
      <c r="N730" s="14" t="str">
        <f>IF(Tbl_ExpendInput[[#This Row],[Fund Detail Code]]="09119",Tbl_ExpendInput[[#This Row],[Fund Group Code]],IF(ISNUMBER(SEARCH("covid",Tbl_ExpendInput[[#This Row],[Fund Detail Name]]))=TRUE,"99",Tbl_ExpendInput[[#This Row],[Fund Group Code]]))</f>
        <v>03</v>
      </c>
      <c r="O730" s="14">
        <f>VLOOKUP(Tbl_ExpendInput[[#This Row],[Agency Code]],TblAgencies[],12,FALSE)</f>
        <v>260</v>
      </c>
    </row>
    <row r="731" spans="1:15" x14ac:dyDescent="0.35">
      <c r="A731">
        <v>2022</v>
      </c>
      <c r="B731" t="s">
        <v>1532</v>
      </c>
      <c r="C731" t="s">
        <v>277</v>
      </c>
      <c r="D731" s="17">
        <v>279</v>
      </c>
      <c r="E731" t="s">
        <v>397</v>
      </c>
      <c r="F731" t="s">
        <v>1680</v>
      </c>
      <c r="G731" t="s">
        <v>1681</v>
      </c>
      <c r="H731" t="s">
        <v>1532</v>
      </c>
      <c r="I731" t="s">
        <v>1053</v>
      </c>
      <c r="J731" t="s">
        <v>1684</v>
      </c>
      <c r="K731" t="s">
        <v>1250</v>
      </c>
      <c r="L731">
        <v>306519.45</v>
      </c>
      <c r="M731" t="str">
        <f>IF(Tbl_ExpendInput[[#This Row],[Fund Detail Code]]="09119",Tbl_ExpendInput[[#This Row],[Fund Group Name]],IF(ISNUMBER(SEARCH("covid",Tbl_ExpendInput[[#This Row],[Fund Detail Name]]))=TRUE,"COVID Funds",Tbl_ExpendInput[[#This Row],[Fund Group Name]]))</f>
        <v>Higher Education Operating</v>
      </c>
      <c r="N731" s="14" t="str">
        <f>IF(Tbl_ExpendInput[[#This Row],[Fund Detail Code]]="09119",Tbl_ExpendInput[[#This Row],[Fund Group Code]],IF(ISNUMBER(SEARCH("covid",Tbl_ExpendInput[[#This Row],[Fund Detail Name]]))=TRUE,"99",Tbl_ExpendInput[[#This Row],[Fund Group Code]]))</f>
        <v>03</v>
      </c>
      <c r="O731" s="14">
        <f>VLOOKUP(Tbl_ExpendInput[[#This Row],[Agency Code]],TblAgencies[],12,FALSE)</f>
        <v>260</v>
      </c>
    </row>
    <row r="732" spans="1:15" x14ac:dyDescent="0.35">
      <c r="A732">
        <v>2022</v>
      </c>
      <c r="B732" t="s">
        <v>1532</v>
      </c>
      <c r="C732" t="s">
        <v>277</v>
      </c>
      <c r="D732" s="17">
        <v>279</v>
      </c>
      <c r="E732" t="s">
        <v>397</v>
      </c>
      <c r="F732" t="s">
        <v>1635</v>
      </c>
      <c r="G732" t="s">
        <v>1636</v>
      </c>
      <c r="H732" t="s">
        <v>1532</v>
      </c>
      <c r="I732" t="s">
        <v>1053</v>
      </c>
      <c r="J732" t="s">
        <v>1627</v>
      </c>
      <c r="K732" t="s">
        <v>1203</v>
      </c>
      <c r="L732">
        <v>183650.67</v>
      </c>
      <c r="M732" t="str">
        <f>IF(Tbl_ExpendInput[[#This Row],[Fund Detail Code]]="09119",Tbl_ExpendInput[[#This Row],[Fund Group Name]],IF(ISNUMBER(SEARCH("covid",Tbl_ExpendInput[[#This Row],[Fund Detail Name]]))=TRUE,"COVID Funds",Tbl_ExpendInput[[#This Row],[Fund Group Name]]))</f>
        <v>Higher Education Operating</v>
      </c>
      <c r="N732" s="14" t="str">
        <f>IF(Tbl_ExpendInput[[#This Row],[Fund Detail Code]]="09119",Tbl_ExpendInput[[#This Row],[Fund Group Code]],IF(ISNUMBER(SEARCH("covid",Tbl_ExpendInput[[#This Row],[Fund Detail Name]]))=TRUE,"99",Tbl_ExpendInput[[#This Row],[Fund Group Code]]))</f>
        <v>03</v>
      </c>
      <c r="O732" s="14">
        <f>VLOOKUP(Tbl_ExpendInput[[#This Row],[Agency Code]],TblAgencies[],12,FALSE)</f>
        <v>260</v>
      </c>
    </row>
    <row r="733" spans="1:15" x14ac:dyDescent="0.35">
      <c r="A733">
        <v>2022</v>
      </c>
      <c r="B733" t="s">
        <v>1532</v>
      </c>
      <c r="C733" t="s">
        <v>277</v>
      </c>
      <c r="D733" s="17">
        <v>280</v>
      </c>
      <c r="E733" t="s">
        <v>399</v>
      </c>
      <c r="F733" t="s">
        <v>3008</v>
      </c>
      <c r="G733" t="s">
        <v>3009</v>
      </c>
      <c r="H733" t="s">
        <v>1532</v>
      </c>
      <c r="I733" t="s">
        <v>1053</v>
      </c>
      <c r="J733" t="s">
        <v>1617</v>
      </c>
      <c r="K733" t="s">
        <v>1053</v>
      </c>
      <c r="L733">
        <v>105717847.28</v>
      </c>
      <c r="M733" t="str">
        <f>IF(Tbl_ExpendInput[[#This Row],[Fund Detail Code]]="09119",Tbl_ExpendInput[[#This Row],[Fund Group Name]],IF(ISNUMBER(SEARCH("covid",Tbl_ExpendInput[[#This Row],[Fund Detail Name]]))=TRUE,"COVID Funds",Tbl_ExpendInput[[#This Row],[Fund Group Name]]))</f>
        <v>Higher Education Operating</v>
      </c>
      <c r="N733" s="14" t="str">
        <f>IF(Tbl_ExpendInput[[#This Row],[Fund Detail Code]]="09119",Tbl_ExpendInput[[#This Row],[Fund Group Code]],IF(ISNUMBER(SEARCH("covid",Tbl_ExpendInput[[#This Row],[Fund Detail Name]]))=TRUE,"99",Tbl_ExpendInput[[#This Row],[Fund Group Code]]))</f>
        <v>03</v>
      </c>
      <c r="O733" s="14">
        <f>VLOOKUP(Tbl_ExpendInput[[#This Row],[Agency Code]],TblAgencies[],12,FALSE)</f>
        <v>260</v>
      </c>
    </row>
    <row r="734" spans="1:15" x14ac:dyDescent="0.35">
      <c r="A734">
        <v>2022</v>
      </c>
      <c r="B734" t="s">
        <v>1532</v>
      </c>
      <c r="C734" t="s">
        <v>277</v>
      </c>
      <c r="D734" s="17">
        <v>280</v>
      </c>
      <c r="E734" t="s">
        <v>399</v>
      </c>
      <c r="F734" t="s">
        <v>3012</v>
      </c>
      <c r="G734" t="s">
        <v>3013</v>
      </c>
      <c r="H734" t="s">
        <v>1532</v>
      </c>
      <c r="I734" t="s">
        <v>1053</v>
      </c>
      <c r="J734" t="s">
        <v>1617</v>
      </c>
      <c r="K734" t="s">
        <v>1053</v>
      </c>
      <c r="L734">
        <v>1051396.31</v>
      </c>
      <c r="M734" t="str">
        <f>IF(Tbl_ExpendInput[[#This Row],[Fund Detail Code]]="09119",Tbl_ExpendInput[[#This Row],[Fund Group Name]],IF(ISNUMBER(SEARCH("covid",Tbl_ExpendInput[[#This Row],[Fund Detail Name]]))=TRUE,"COVID Funds",Tbl_ExpendInput[[#This Row],[Fund Group Name]]))</f>
        <v>Higher Education Operating</v>
      </c>
      <c r="N734" s="14" t="str">
        <f>IF(Tbl_ExpendInput[[#This Row],[Fund Detail Code]]="09119",Tbl_ExpendInput[[#This Row],[Fund Group Code]],IF(ISNUMBER(SEARCH("covid",Tbl_ExpendInput[[#This Row],[Fund Detail Name]]))=TRUE,"99",Tbl_ExpendInput[[#This Row],[Fund Group Code]]))</f>
        <v>03</v>
      </c>
      <c r="O734" s="14">
        <f>VLOOKUP(Tbl_ExpendInput[[#This Row],[Agency Code]],TblAgencies[],12,FALSE)</f>
        <v>260</v>
      </c>
    </row>
    <row r="735" spans="1:15" x14ac:dyDescent="0.35">
      <c r="A735">
        <v>2022</v>
      </c>
      <c r="B735" t="s">
        <v>1532</v>
      </c>
      <c r="C735" t="s">
        <v>277</v>
      </c>
      <c r="D735" s="17">
        <v>280</v>
      </c>
      <c r="E735" t="s">
        <v>399</v>
      </c>
      <c r="F735" t="s">
        <v>3014</v>
      </c>
      <c r="G735" t="s">
        <v>3015</v>
      </c>
      <c r="H735" t="s">
        <v>1532</v>
      </c>
      <c r="I735" t="s">
        <v>1053</v>
      </c>
      <c r="J735" t="s">
        <v>1617</v>
      </c>
      <c r="K735" t="s">
        <v>1053</v>
      </c>
      <c r="L735">
        <v>27828311.539999999</v>
      </c>
      <c r="M735" t="str">
        <f>IF(Tbl_ExpendInput[[#This Row],[Fund Detail Code]]="09119",Tbl_ExpendInput[[#This Row],[Fund Group Name]],IF(ISNUMBER(SEARCH("covid",Tbl_ExpendInput[[#This Row],[Fund Detail Name]]))=TRUE,"COVID Funds",Tbl_ExpendInput[[#This Row],[Fund Group Name]]))</f>
        <v>Higher Education Operating</v>
      </c>
      <c r="N735" s="14" t="str">
        <f>IF(Tbl_ExpendInput[[#This Row],[Fund Detail Code]]="09119",Tbl_ExpendInput[[#This Row],[Fund Group Code]],IF(ISNUMBER(SEARCH("covid",Tbl_ExpendInput[[#This Row],[Fund Detail Name]]))=TRUE,"99",Tbl_ExpendInput[[#This Row],[Fund Group Code]]))</f>
        <v>03</v>
      </c>
      <c r="O735" s="14">
        <f>VLOOKUP(Tbl_ExpendInput[[#This Row],[Agency Code]],TblAgencies[],12,FALSE)</f>
        <v>260</v>
      </c>
    </row>
    <row r="736" spans="1:15" x14ac:dyDescent="0.35">
      <c r="A736">
        <v>2022</v>
      </c>
      <c r="B736" t="s">
        <v>1532</v>
      </c>
      <c r="C736" t="s">
        <v>277</v>
      </c>
      <c r="D736" s="17">
        <v>280</v>
      </c>
      <c r="E736" t="s">
        <v>399</v>
      </c>
      <c r="F736" t="s">
        <v>3016</v>
      </c>
      <c r="G736" t="s">
        <v>3017</v>
      </c>
      <c r="H736" t="s">
        <v>1532</v>
      </c>
      <c r="I736" t="s">
        <v>1053</v>
      </c>
      <c r="J736" t="s">
        <v>1617</v>
      </c>
      <c r="K736" t="s">
        <v>1053</v>
      </c>
      <c r="L736">
        <v>28200058.530000001</v>
      </c>
      <c r="M736" t="str">
        <f>IF(Tbl_ExpendInput[[#This Row],[Fund Detail Code]]="09119",Tbl_ExpendInput[[#This Row],[Fund Group Name]],IF(ISNUMBER(SEARCH("covid",Tbl_ExpendInput[[#This Row],[Fund Detail Name]]))=TRUE,"COVID Funds",Tbl_ExpendInput[[#This Row],[Fund Group Name]]))</f>
        <v>Higher Education Operating</v>
      </c>
      <c r="N736" s="14" t="str">
        <f>IF(Tbl_ExpendInput[[#This Row],[Fund Detail Code]]="09119",Tbl_ExpendInput[[#This Row],[Fund Group Code]],IF(ISNUMBER(SEARCH("covid",Tbl_ExpendInput[[#This Row],[Fund Detail Name]]))=TRUE,"99",Tbl_ExpendInput[[#This Row],[Fund Group Code]]))</f>
        <v>03</v>
      </c>
      <c r="O736" s="14">
        <f>VLOOKUP(Tbl_ExpendInput[[#This Row],[Agency Code]],TblAgencies[],12,FALSE)</f>
        <v>260</v>
      </c>
    </row>
    <row r="737" spans="1:15" x14ac:dyDescent="0.35">
      <c r="A737">
        <v>2022</v>
      </c>
      <c r="B737" t="s">
        <v>1532</v>
      </c>
      <c r="C737" t="s">
        <v>277</v>
      </c>
      <c r="D737" s="17">
        <v>280</v>
      </c>
      <c r="E737" t="s">
        <v>399</v>
      </c>
      <c r="F737" t="s">
        <v>3016</v>
      </c>
      <c r="G737" t="s">
        <v>3017</v>
      </c>
      <c r="H737" t="s">
        <v>1532</v>
      </c>
      <c r="I737" t="s">
        <v>1053</v>
      </c>
      <c r="J737" t="s">
        <v>1632</v>
      </c>
      <c r="K737" t="s">
        <v>1202</v>
      </c>
      <c r="L737">
        <v>14868.52</v>
      </c>
      <c r="M737" t="str">
        <f>IF(Tbl_ExpendInput[[#This Row],[Fund Detail Code]]="09119",Tbl_ExpendInput[[#This Row],[Fund Group Name]],IF(ISNUMBER(SEARCH("covid",Tbl_ExpendInput[[#This Row],[Fund Detail Name]]))=TRUE,"COVID Funds",Tbl_ExpendInput[[#This Row],[Fund Group Name]]))</f>
        <v>Higher Education Operating</v>
      </c>
      <c r="N737" s="14" t="str">
        <f>IF(Tbl_ExpendInput[[#This Row],[Fund Detail Code]]="09119",Tbl_ExpendInput[[#This Row],[Fund Group Code]],IF(ISNUMBER(SEARCH("covid",Tbl_ExpendInput[[#This Row],[Fund Detail Name]]))=TRUE,"99",Tbl_ExpendInput[[#This Row],[Fund Group Code]]))</f>
        <v>03</v>
      </c>
      <c r="O737" s="14">
        <f>VLOOKUP(Tbl_ExpendInput[[#This Row],[Agency Code]],TblAgencies[],12,FALSE)</f>
        <v>260</v>
      </c>
    </row>
    <row r="738" spans="1:15" x14ac:dyDescent="0.35">
      <c r="A738">
        <v>2022</v>
      </c>
      <c r="B738" t="s">
        <v>1532</v>
      </c>
      <c r="C738" t="s">
        <v>277</v>
      </c>
      <c r="D738" s="17">
        <v>280</v>
      </c>
      <c r="E738" t="s">
        <v>399</v>
      </c>
      <c r="F738" t="s">
        <v>3016</v>
      </c>
      <c r="G738" t="s">
        <v>3017</v>
      </c>
      <c r="H738" t="s">
        <v>1532</v>
      </c>
      <c r="I738" t="s">
        <v>1053</v>
      </c>
      <c r="J738" t="s">
        <v>1618</v>
      </c>
      <c r="K738" t="s">
        <v>1204</v>
      </c>
      <c r="L738">
        <v>364477.09</v>
      </c>
      <c r="M738" t="str">
        <f>IF(Tbl_ExpendInput[[#This Row],[Fund Detail Code]]="09119",Tbl_ExpendInput[[#This Row],[Fund Group Name]],IF(ISNUMBER(SEARCH("covid",Tbl_ExpendInput[[#This Row],[Fund Detail Name]]))=TRUE,"COVID Funds",Tbl_ExpendInput[[#This Row],[Fund Group Name]]))</f>
        <v>Higher Education Operating</v>
      </c>
      <c r="N738" s="14" t="str">
        <f>IF(Tbl_ExpendInput[[#This Row],[Fund Detail Code]]="09119",Tbl_ExpendInput[[#This Row],[Fund Group Code]],IF(ISNUMBER(SEARCH("covid",Tbl_ExpendInput[[#This Row],[Fund Detail Name]]))=TRUE,"99",Tbl_ExpendInput[[#This Row],[Fund Group Code]]))</f>
        <v>03</v>
      </c>
      <c r="O738" s="14">
        <f>VLOOKUP(Tbl_ExpendInput[[#This Row],[Agency Code]],TblAgencies[],12,FALSE)</f>
        <v>260</v>
      </c>
    </row>
    <row r="739" spans="1:15" x14ac:dyDescent="0.35">
      <c r="A739">
        <v>2022</v>
      </c>
      <c r="B739" t="s">
        <v>1532</v>
      </c>
      <c r="C739" t="s">
        <v>277</v>
      </c>
      <c r="D739" s="17">
        <v>280</v>
      </c>
      <c r="E739" t="s">
        <v>399</v>
      </c>
      <c r="F739" t="s">
        <v>3016</v>
      </c>
      <c r="G739" t="s">
        <v>3017</v>
      </c>
      <c r="H739" t="s">
        <v>1532</v>
      </c>
      <c r="I739" t="s">
        <v>1053</v>
      </c>
      <c r="J739" t="s">
        <v>1657</v>
      </c>
      <c r="K739" t="s">
        <v>1213</v>
      </c>
      <c r="L739">
        <v>29726.2</v>
      </c>
      <c r="M739" t="str">
        <f>IF(Tbl_ExpendInput[[#This Row],[Fund Detail Code]]="09119",Tbl_ExpendInput[[#This Row],[Fund Group Name]],IF(ISNUMBER(SEARCH("covid",Tbl_ExpendInput[[#This Row],[Fund Detail Name]]))=TRUE,"COVID Funds",Tbl_ExpendInput[[#This Row],[Fund Group Name]]))</f>
        <v>COVID Funds</v>
      </c>
      <c r="N739" s="14" t="str">
        <f>IF(Tbl_ExpendInput[[#This Row],[Fund Detail Code]]="09119",Tbl_ExpendInput[[#This Row],[Fund Group Code]],IF(ISNUMBER(SEARCH("covid",Tbl_ExpendInput[[#This Row],[Fund Detail Name]]))=TRUE,"99",Tbl_ExpendInput[[#This Row],[Fund Group Code]]))</f>
        <v>99</v>
      </c>
      <c r="O739" s="14">
        <f>VLOOKUP(Tbl_ExpendInput[[#This Row],[Agency Code]],TblAgencies[],12,FALSE)</f>
        <v>260</v>
      </c>
    </row>
    <row r="740" spans="1:15" x14ac:dyDescent="0.35">
      <c r="A740">
        <v>2022</v>
      </c>
      <c r="B740" t="s">
        <v>1532</v>
      </c>
      <c r="C740" t="s">
        <v>277</v>
      </c>
      <c r="D740" s="17">
        <v>280</v>
      </c>
      <c r="E740" t="s">
        <v>399</v>
      </c>
      <c r="F740" t="s">
        <v>3018</v>
      </c>
      <c r="G740" t="s">
        <v>3019</v>
      </c>
      <c r="H740" t="s">
        <v>1532</v>
      </c>
      <c r="I740" t="s">
        <v>1053</v>
      </c>
      <c r="J740" t="s">
        <v>1617</v>
      </c>
      <c r="K740" t="s">
        <v>1053</v>
      </c>
      <c r="L740">
        <v>86693489.739999995</v>
      </c>
      <c r="M740" t="str">
        <f>IF(Tbl_ExpendInput[[#This Row],[Fund Detail Code]]="09119",Tbl_ExpendInput[[#This Row],[Fund Group Name]],IF(ISNUMBER(SEARCH("covid",Tbl_ExpendInput[[#This Row],[Fund Detail Name]]))=TRUE,"COVID Funds",Tbl_ExpendInput[[#This Row],[Fund Group Name]]))</f>
        <v>Higher Education Operating</v>
      </c>
      <c r="N740" s="14" t="str">
        <f>IF(Tbl_ExpendInput[[#This Row],[Fund Detail Code]]="09119",Tbl_ExpendInput[[#This Row],[Fund Group Code]],IF(ISNUMBER(SEARCH("covid",Tbl_ExpendInput[[#This Row],[Fund Detail Name]]))=TRUE,"99",Tbl_ExpendInput[[#This Row],[Fund Group Code]]))</f>
        <v>03</v>
      </c>
      <c r="O740" s="14">
        <f>VLOOKUP(Tbl_ExpendInput[[#This Row],[Agency Code]],TblAgencies[],12,FALSE)</f>
        <v>260</v>
      </c>
    </row>
    <row r="741" spans="1:15" x14ac:dyDescent="0.35">
      <c r="A741">
        <v>2022</v>
      </c>
      <c r="B741" t="s">
        <v>1532</v>
      </c>
      <c r="C741" t="s">
        <v>277</v>
      </c>
      <c r="D741" s="17">
        <v>280</v>
      </c>
      <c r="E741" t="s">
        <v>399</v>
      </c>
      <c r="F741" t="s">
        <v>3018</v>
      </c>
      <c r="G741" t="s">
        <v>3019</v>
      </c>
      <c r="H741" t="s">
        <v>1532</v>
      </c>
      <c r="I741" t="s">
        <v>1053</v>
      </c>
      <c r="J741" t="s">
        <v>1632</v>
      </c>
      <c r="K741" t="s">
        <v>1202</v>
      </c>
      <c r="L741">
        <v>1543986.86</v>
      </c>
      <c r="M741" t="str">
        <f>IF(Tbl_ExpendInput[[#This Row],[Fund Detail Code]]="09119",Tbl_ExpendInput[[#This Row],[Fund Group Name]],IF(ISNUMBER(SEARCH("covid",Tbl_ExpendInput[[#This Row],[Fund Detail Name]]))=TRUE,"COVID Funds",Tbl_ExpendInput[[#This Row],[Fund Group Name]]))</f>
        <v>Higher Education Operating</v>
      </c>
      <c r="N741" s="14" t="str">
        <f>IF(Tbl_ExpendInput[[#This Row],[Fund Detail Code]]="09119",Tbl_ExpendInput[[#This Row],[Fund Group Code]],IF(ISNUMBER(SEARCH("covid",Tbl_ExpendInput[[#This Row],[Fund Detail Name]]))=TRUE,"99",Tbl_ExpendInput[[#This Row],[Fund Group Code]]))</f>
        <v>03</v>
      </c>
      <c r="O741" s="14">
        <f>VLOOKUP(Tbl_ExpendInput[[#This Row],[Agency Code]],TblAgencies[],12,FALSE)</f>
        <v>260</v>
      </c>
    </row>
    <row r="742" spans="1:15" x14ac:dyDescent="0.35">
      <c r="A742">
        <v>2022</v>
      </c>
      <c r="B742" t="s">
        <v>1532</v>
      </c>
      <c r="C742" t="s">
        <v>277</v>
      </c>
      <c r="D742" s="17">
        <v>280</v>
      </c>
      <c r="E742" t="s">
        <v>399</v>
      </c>
      <c r="F742" t="s">
        <v>3018</v>
      </c>
      <c r="G742" t="s">
        <v>3019</v>
      </c>
      <c r="H742" t="s">
        <v>1532</v>
      </c>
      <c r="I742" t="s">
        <v>1053</v>
      </c>
      <c r="J742" t="s">
        <v>1657</v>
      </c>
      <c r="K742" t="s">
        <v>1213</v>
      </c>
      <c r="L742">
        <v>0</v>
      </c>
      <c r="M742" t="str">
        <f>IF(Tbl_ExpendInput[[#This Row],[Fund Detail Code]]="09119",Tbl_ExpendInput[[#This Row],[Fund Group Name]],IF(ISNUMBER(SEARCH("covid",Tbl_ExpendInput[[#This Row],[Fund Detail Name]]))=TRUE,"COVID Funds",Tbl_ExpendInput[[#This Row],[Fund Group Name]]))</f>
        <v>COVID Funds</v>
      </c>
      <c r="N742" s="14" t="str">
        <f>IF(Tbl_ExpendInput[[#This Row],[Fund Detail Code]]="09119",Tbl_ExpendInput[[#This Row],[Fund Group Code]],IF(ISNUMBER(SEARCH("covid",Tbl_ExpendInput[[#This Row],[Fund Detail Name]]))=TRUE,"99",Tbl_ExpendInput[[#This Row],[Fund Group Code]]))</f>
        <v>99</v>
      </c>
      <c r="O742" s="14">
        <f>VLOOKUP(Tbl_ExpendInput[[#This Row],[Agency Code]],TblAgencies[],12,FALSE)</f>
        <v>260</v>
      </c>
    </row>
    <row r="743" spans="1:15" x14ac:dyDescent="0.35">
      <c r="A743">
        <v>2022</v>
      </c>
      <c r="B743" t="s">
        <v>1532</v>
      </c>
      <c r="C743" t="s">
        <v>277</v>
      </c>
      <c r="D743" s="17">
        <v>280</v>
      </c>
      <c r="E743" t="s">
        <v>399</v>
      </c>
      <c r="F743" t="s">
        <v>3020</v>
      </c>
      <c r="G743" t="s">
        <v>3021</v>
      </c>
      <c r="H743" t="s">
        <v>1532</v>
      </c>
      <c r="I743" t="s">
        <v>1053</v>
      </c>
      <c r="J743" t="s">
        <v>1617</v>
      </c>
      <c r="K743" t="s">
        <v>1053</v>
      </c>
      <c r="L743">
        <v>38619536</v>
      </c>
      <c r="M743" t="str">
        <f>IF(Tbl_ExpendInput[[#This Row],[Fund Detail Code]]="09119",Tbl_ExpendInput[[#This Row],[Fund Group Name]],IF(ISNUMBER(SEARCH("covid",Tbl_ExpendInput[[#This Row],[Fund Detail Name]]))=TRUE,"COVID Funds",Tbl_ExpendInput[[#This Row],[Fund Group Name]]))</f>
        <v>Higher Education Operating</v>
      </c>
      <c r="N743" s="14" t="str">
        <f>IF(Tbl_ExpendInput[[#This Row],[Fund Detail Code]]="09119",Tbl_ExpendInput[[#This Row],[Fund Group Code]],IF(ISNUMBER(SEARCH("covid",Tbl_ExpendInput[[#This Row],[Fund Detail Name]]))=TRUE,"99",Tbl_ExpendInput[[#This Row],[Fund Group Code]]))</f>
        <v>03</v>
      </c>
      <c r="O743" s="14">
        <f>VLOOKUP(Tbl_ExpendInput[[#This Row],[Agency Code]],TblAgencies[],12,FALSE)</f>
        <v>260</v>
      </c>
    </row>
    <row r="744" spans="1:15" x14ac:dyDescent="0.35">
      <c r="A744">
        <v>2022</v>
      </c>
      <c r="B744" t="s">
        <v>1532</v>
      </c>
      <c r="C744" t="s">
        <v>277</v>
      </c>
      <c r="D744" s="17">
        <v>280</v>
      </c>
      <c r="E744" t="s">
        <v>399</v>
      </c>
      <c r="F744" t="s">
        <v>3020</v>
      </c>
      <c r="G744" t="s">
        <v>3021</v>
      </c>
      <c r="H744" t="s">
        <v>1532</v>
      </c>
      <c r="I744" t="s">
        <v>1053</v>
      </c>
      <c r="J744" t="s">
        <v>1648</v>
      </c>
      <c r="K744" t="s">
        <v>1223</v>
      </c>
      <c r="L744">
        <v>46715.03</v>
      </c>
      <c r="M744" t="str">
        <f>IF(Tbl_ExpendInput[[#This Row],[Fund Detail Code]]="09119",Tbl_ExpendInput[[#This Row],[Fund Group Name]],IF(ISNUMBER(SEARCH("covid",Tbl_ExpendInput[[#This Row],[Fund Detail Name]]))=TRUE,"COVID Funds",Tbl_ExpendInput[[#This Row],[Fund Group Name]]))</f>
        <v>Higher Education Operating</v>
      </c>
      <c r="N744" s="14" t="str">
        <f>IF(Tbl_ExpendInput[[#This Row],[Fund Detail Code]]="09119",Tbl_ExpendInput[[#This Row],[Fund Group Code]],IF(ISNUMBER(SEARCH("covid",Tbl_ExpendInput[[#This Row],[Fund Detail Name]]))=TRUE,"99",Tbl_ExpendInput[[#This Row],[Fund Group Code]]))</f>
        <v>03</v>
      </c>
      <c r="O744" s="14">
        <f>VLOOKUP(Tbl_ExpendInput[[#This Row],[Agency Code]],TblAgencies[],12,FALSE)</f>
        <v>260</v>
      </c>
    </row>
    <row r="745" spans="1:15" x14ac:dyDescent="0.35">
      <c r="A745">
        <v>2022</v>
      </c>
      <c r="B745" t="s">
        <v>1532</v>
      </c>
      <c r="C745" t="s">
        <v>277</v>
      </c>
      <c r="D745" s="17">
        <v>280</v>
      </c>
      <c r="E745" t="s">
        <v>399</v>
      </c>
      <c r="F745" t="s">
        <v>1624</v>
      </c>
      <c r="G745" t="s">
        <v>1625</v>
      </c>
      <c r="H745" t="s">
        <v>1552</v>
      </c>
      <c r="I745" t="s">
        <v>927</v>
      </c>
      <c r="J745" t="s">
        <v>1553</v>
      </c>
      <c r="K745" t="s">
        <v>928</v>
      </c>
      <c r="L745">
        <v>21418923.440000001</v>
      </c>
      <c r="M745" t="str">
        <f>IF(Tbl_ExpendInput[[#This Row],[Fund Detail Code]]="09119",Tbl_ExpendInput[[#This Row],[Fund Group Name]],IF(ISNUMBER(SEARCH("covid",Tbl_ExpendInput[[#This Row],[Fund Detail Name]]))=TRUE,"COVID Funds",Tbl_ExpendInput[[#This Row],[Fund Group Name]]))</f>
        <v>General</v>
      </c>
      <c r="N745" s="14" t="str">
        <f>IF(Tbl_ExpendInput[[#This Row],[Fund Detail Code]]="09119",Tbl_ExpendInput[[#This Row],[Fund Group Code]],IF(ISNUMBER(SEARCH("covid",Tbl_ExpendInput[[#This Row],[Fund Detail Name]]))=TRUE,"99",Tbl_ExpendInput[[#This Row],[Fund Group Code]]))</f>
        <v>01</v>
      </c>
      <c r="O745" s="14">
        <f>VLOOKUP(Tbl_ExpendInput[[#This Row],[Agency Code]],TblAgencies[],12,FALSE)</f>
        <v>260</v>
      </c>
    </row>
    <row r="746" spans="1:15" x14ac:dyDescent="0.35">
      <c r="A746">
        <v>2022</v>
      </c>
      <c r="B746" t="s">
        <v>1532</v>
      </c>
      <c r="C746" t="s">
        <v>277</v>
      </c>
      <c r="D746" s="17">
        <v>280</v>
      </c>
      <c r="E746" t="s">
        <v>399</v>
      </c>
      <c r="F746" t="s">
        <v>1624</v>
      </c>
      <c r="G746" t="s">
        <v>1625</v>
      </c>
      <c r="H746" t="s">
        <v>1532</v>
      </c>
      <c r="I746" t="s">
        <v>1053</v>
      </c>
      <c r="J746" t="s">
        <v>1631</v>
      </c>
      <c r="K746" t="s">
        <v>1200</v>
      </c>
      <c r="L746">
        <v>3000</v>
      </c>
      <c r="M746" t="str">
        <f>IF(Tbl_ExpendInput[[#This Row],[Fund Detail Code]]="09119",Tbl_ExpendInput[[#This Row],[Fund Group Name]],IF(ISNUMBER(SEARCH("covid",Tbl_ExpendInput[[#This Row],[Fund Detail Name]]))=TRUE,"COVID Funds",Tbl_ExpendInput[[#This Row],[Fund Group Name]]))</f>
        <v>Higher Education Operating</v>
      </c>
      <c r="N746" s="14" t="str">
        <f>IF(Tbl_ExpendInput[[#This Row],[Fund Detail Code]]="09119",Tbl_ExpendInput[[#This Row],[Fund Group Code]],IF(ISNUMBER(SEARCH("covid",Tbl_ExpendInput[[#This Row],[Fund Detail Name]]))=TRUE,"99",Tbl_ExpendInput[[#This Row],[Fund Group Code]]))</f>
        <v>03</v>
      </c>
      <c r="O746" s="14">
        <f>VLOOKUP(Tbl_ExpendInput[[#This Row],[Agency Code]],TblAgencies[],12,FALSE)</f>
        <v>260</v>
      </c>
    </row>
    <row r="747" spans="1:15" x14ac:dyDescent="0.35">
      <c r="A747">
        <v>2022</v>
      </c>
      <c r="B747" t="s">
        <v>1532</v>
      </c>
      <c r="C747" t="s">
        <v>277</v>
      </c>
      <c r="D747" s="17">
        <v>280</v>
      </c>
      <c r="E747" t="s">
        <v>399</v>
      </c>
      <c r="F747" t="s">
        <v>1624</v>
      </c>
      <c r="G747" t="s">
        <v>1625</v>
      </c>
      <c r="H747" t="s">
        <v>1532</v>
      </c>
      <c r="I747" t="s">
        <v>1053</v>
      </c>
      <c r="J747" t="s">
        <v>1626</v>
      </c>
      <c r="K747" t="s">
        <v>1201</v>
      </c>
      <c r="L747">
        <v>2142260.7000000002</v>
      </c>
      <c r="M747" t="str">
        <f>IF(Tbl_ExpendInput[[#This Row],[Fund Detail Code]]="09119",Tbl_ExpendInput[[#This Row],[Fund Group Name]],IF(ISNUMBER(SEARCH("covid",Tbl_ExpendInput[[#This Row],[Fund Detail Name]]))=TRUE,"COVID Funds",Tbl_ExpendInput[[#This Row],[Fund Group Name]]))</f>
        <v>Higher Education Operating</v>
      </c>
      <c r="N747" s="14" t="str">
        <f>IF(Tbl_ExpendInput[[#This Row],[Fund Detail Code]]="09119",Tbl_ExpendInput[[#This Row],[Fund Group Code]],IF(ISNUMBER(SEARCH("covid",Tbl_ExpendInput[[#This Row],[Fund Detail Name]]))=TRUE,"99",Tbl_ExpendInput[[#This Row],[Fund Group Code]]))</f>
        <v>03</v>
      </c>
      <c r="O747" s="14">
        <f>VLOOKUP(Tbl_ExpendInput[[#This Row],[Agency Code]],TblAgencies[],12,FALSE)</f>
        <v>260</v>
      </c>
    </row>
    <row r="748" spans="1:15" x14ac:dyDescent="0.35">
      <c r="A748">
        <v>2022</v>
      </c>
      <c r="B748" t="s">
        <v>1532</v>
      </c>
      <c r="C748" t="s">
        <v>277</v>
      </c>
      <c r="D748" s="17">
        <v>280</v>
      </c>
      <c r="E748" t="s">
        <v>399</v>
      </c>
      <c r="F748" t="s">
        <v>1624</v>
      </c>
      <c r="G748" t="s">
        <v>1625</v>
      </c>
      <c r="H748" t="s">
        <v>1532</v>
      </c>
      <c r="I748" t="s">
        <v>1053</v>
      </c>
      <c r="J748" t="s">
        <v>1640</v>
      </c>
      <c r="K748" t="s">
        <v>1218</v>
      </c>
      <c r="L748">
        <v>3212194.87</v>
      </c>
      <c r="M748" t="str">
        <f>IF(Tbl_ExpendInput[[#This Row],[Fund Detail Code]]="09119",Tbl_ExpendInput[[#This Row],[Fund Group Name]],IF(ISNUMBER(SEARCH("covid",Tbl_ExpendInput[[#This Row],[Fund Detail Name]]))=TRUE,"COVID Funds",Tbl_ExpendInput[[#This Row],[Fund Group Name]]))</f>
        <v>Higher Education Operating</v>
      </c>
      <c r="N748" s="14" t="str">
        <f>IF(Tbl_ExpendInput[[#This Row],[Fund Detail Code]]="09119",Tbl_ExpendInput[[#This Row],[Fund Group Code]],IF(ISNUMBER(SEARCH("covid",Tbl_ExpendInput[[#This Row],[Fund Detail Name]]))=TRUE,"99",Tbl_ExpendInput[[#This Row],[Fund Group Code]]))</f>
        <v>03</v>
      </c>
      <c r="O748" s="14">
        <f>VLOOKUP(Tbl_ExpendInput[[#This Row],[Agency Code]],TblAgencies[],12,FALSE)</f>
        <v>260</v>
      </c>
    </row>
    <row r="749" spans="1:15" x14ac:dyDescent="0.35">
      <c r="A749">
        <v>2022</v>
      </c>
      <c r="B749" t="s">
        <v>1532</v>
      </c>
      <c r="C749" t="s">
        <v>277</v>
      </c>
      <c r="D749" s="17">
        <v>280</v>
      </c>
      <c r="E749" t="s">
        <v>399</v>
      </c>
      <c r="F749" t="s">
        <v>1624</v>
      </c>
      <c r="G749" t="s">
        <v>1625</v>
      </c>
      <c r="H749" t="s">
        <v>1532</v>
      </c>
      <c r="I749" t="s">
        <v>1053</v>
      </c>
      <c r="J749" t="s">
        <v>1657</v>
      </c>
      <c r="K749" t="s">
        <v>1213</v>
      </c>
      <c r="L749">
        <v>441106.75</v>
      </c>
      <c r="M749" t="str">
        <f>IF(Tbl_ExpendInput[[#This Row],[Fund Detail Code]]="09119",Tbl_ExpendInput[[#This Row],[Fund Group Name]],IF(ISNUMBER(SEARCH("covid",Tbl_ExpendInput[[#This Row],[Fund Detail Name]]))=TRUE,"COVID Funds",Tbl_ExpendInput[[#This Row],[Fund Group Name]]))</f>
        <v>COVID Funds</v>
      </c>
      <c r="N749" s="14" t="str">
        <f>IF(Tbl_ExpendInput[[#This Row],[Fund Detail Code]]="09119",Tbl_ExpendInput[[#This Row],[Fund Group Code]],IF(ISNUMBER(SEARCH("covid",Tbl_ExpendInput[[#This Row],[Fund Detail Name]]))=TRUE,"99",Tbl_ExpendInput[[#This Row],[Fund Group Code]]))</f>
        <v>99</v>
      </c>
      <c r="O749" s="14">
        <f>VLOOKUP(Tbl_ExpendInput[[#This Row],[Agency Code]],TblAgencies[],12,FALSE)</f>
        <v>260</v>
      </c>
    </row>
    <row r="750" spans="1:15" x14ac:dyDescent="0.35">
      <c r="A750">
        <v>2022</v>
      </c>
      <c r="B750" t="s">
        <v>1532</v>
      </c>
      <c r="C750" t="s">
        <v>277</v>
      </c>
      <c r="D750" s="17">
        <v>280</v>
      </c>
      <c r="E750" t="s">
        <v>399</v>
      </c>
      <c r="F750" t="s">
        <v>1629</v>
      </c>
      <c r="G750" t="s">
        <v>1630</v>
      </c>
      <c r="H750" t="s">
        <v>1532</v>
      </c>
      <c r="I750" t="s">
        <v>1053</v>
      </c>
      <c r="J750" t="s">
        <v>1631</v>
      </c>
      <c r="K750" t="s">
        <v>1200</v>
      </c>
      <c r="L750">
        <v>8310216.5700000003</v>
      </c>
      <c r="M750" t="str">
        <f>IF(Tbl_ExpendInput[[#This Row],[Fund Detail Code]]="09119",Tbl_ExpendInput[[#This Row],[Fund Group Name]],IF(ISNUMBER(SEARCH("covid",Tbl_ExpendInput[[#This Row],[Fund Detail Name]]))=TRUE,"COVID Funds",Tbl_ExpendInput[[#This Row],[Fund Group Name]]))</f>
        <v>Higher Education Operating</v>
      </c>
      <c r="N750" s="14" t="str">
        <f>IF(Tbl_ExpendInput[[#This Row],[Fund Detail Code]]="09119",Tbl_ExpendInput[[#This Row],[Fund Group Code]],IF(ISNUMBER(SEARCH("covid",Tbl_ExpendInput[[#This Row],[Fund Detail Name]]))=TRUE,"99",Tbl_ExpendInput[[#This Row],[Fund Group Code]]))</f>
        <v>03</v>
      </c>
      <c r="O750" s="14">
        <f>VLOOKUP(Tbl_ExpendInput[[#This Row],[Agency Code]],TblAgencies[],12,FALSE)</f>
        <v>260</v>
      </c>
    </row>
    <row r="751" spans="1:15" x14ac:dyDescent="0.35">
      <c r="A751">
        <v>2022</v>
      </c>
      <c r="B751" t="s">
        <v>1532</v>
      </c>
      <c r="C751" t="s">
        <v>277</v>
      </c>
      <c r="D751" s="17">
        <v>280</v>
      </c>
      <c r="E751" t="s">
        <v>399</v>
      </c>
      <c r="F751" t="s">
        <v>1629</v>
      </c>
      <c r="G751" t="s">
        <v>1630</v>
      </c>
      <c r="H751" t="s">
        <v>1532</v>
      </c>
      <c r="I751" t="s">
        <v>1053</v>
      </c>
      <c r="J751" t="s">
        <v>1626</v>
      </c>
      <c r="K751" t="s">
        <v>1201</v>
      </c>
      <c r="L751">
        <v>625390.06000000006</v>
      </c>
      <c r="M751" t="str">
        <f>IF(Tbl_ExpendInput[[#This Row],[Fund Detail Code]]="09119",Tbl_ExpendInput[[#This Row],[Fund Group Name]],IF(ISNUMBER(SEARCH("covid",Tbl_ExpendInput[[#This Row],[Fund Detail Name]]))=TRUE,"COVID Funds",Tbl_ExpendInput[[#This Row],[Fund Group Name]]))</f>
        <v>Higher Education Operating</v>
      </c>
      <c r="N751" s="14" t="str">
        <f>IF(Tbl_ExpendInput[[#This Row],[Fund Detail Code]]="09119",Tbl_ExpendInput[[#This Row],[Fund Group Code]],IF(ISNUMBER(SEARCH("covid",Tbl_ExpendInput[[#This Row],[Fund Detail Name]]))=TRUE,"99",Tbl_ExpendInput[[#This Row],[Fund Group Code]]))</f>
        <v>03</v>
      </c>
      <c r="O751" s="14">
        <f>VLOOKUP(Tbl_ExpendInput[[#This Row],[Agency Code]],TblAgencies[],12,FALSE)</f>
        <v>260</v>
      </c>
    </row>
    <row r="752" spans="1:15" x14ac:dyDescent="0.35">
      <c r="A752">
        <v>2022</v>
      </c>
      <c r="B752" t="s">
        <v>1532</v>
      </c>
      <c r="C752" t="s">
        <v>277</v>
      </c>
      <c r="D752" s="17">
        <v>280</v>
      </c>
      <c r="E752" t="s">
        <v>399</v>
      </c>
      <c r="F752" t="s">
        <v>1629</v>
      </c>
      <c r="G752" t="s">
        <v>1630</v>
      </c>
      <c r="H752" t="s">
        <v>1532</v>
      </c>
      <c r="I752" t="s">
        <v>1053</v>
      </c>
      <c r="J752" t="s">
        <v>1620</v>
      </c>
      <c r="K752" t="s">
        <v>1216</v>
      </c>
      <c r="L752">
        <v>24970425.170000002</v>
      </c>
      <c r="M752" t="str">
        <f>IF(Tbl_ExpendInput[[#This Row],[Fund Detail Code]]="09119",Tbl_ExpendInput[[#This Row],[Fund Group Name]],IF(ISNUMBER(SEARCH("covid",Tbl_ExpendInput[[#This Row],[Fund Detail Name]]))=TRUE,"COVID Funds",Tbl_ExpendInput[[#This Row],[Fund Group Name]]))</f>
        <v>COVID Funds</v>
      </c>
      <c r="N752" s="14" t="str">
        <f>IF(Tbl_ExpendInput[[#This Row],[Fund Detail Code]]="09119",Tbl_ExpendInput[[#This Row],[Fund Group Code]],IF(ISNUMBER(SEARCH("covid",Tbl_ExpendInput[[#This Row],[Fund Detail Name]]))=TRUE,"99",Tbl_ExpendInput[[#This Row],[Fund Group Code]]))</f>
        <v>99</v>
      </c>
      <c r="O752" s="14">
        <f>VLOOKUP(Tbl_ExpendInput[[#This Row],[Agency Code]],TblAgencies[],12,FALSE)</f>
        <v>260</v>
      </c>
    </row>
    <row r="753" spans="1:15" x14ac:dyDescent="0.35">
      <c r="A753">
        <v>2022</v>
      </c>
      <c r="B753" t="s">
        <v>1532</v>
      </c>
      <c r="C753" t="s">
        <v>277</v>
      </c>
      <c r="D753" s="17">
        <v>280</v>
      </c>
      <c r="E753" t="s">
        <v>399</v>
      </c>
      <c r="F753" t="s">
        <v>1680</v>
      </c>
      <c r="G753" t="s">
        <v>1681</v>
      </c>
      <c r="H753" t="s">
        <v>1532</v>
      </c>
      <c r="I753" t="s">
        <v>1053</v>
      </c>
      <c r="J753" t="s">
        <v>1617</v>
      </c>
      <c r="K753" t="s">
        <v>1053</v>
      </c>
      <c r="L753">
        <v>517641.38</v>
      </c>
      <c r="M753" t="str">
        <f>IF(Tbl_ExpendInput[[#This Row],[Fund Detail Code]]="09119",Tbl_ExpendInput[[#This Row],[Fund Group Name]],IF(ISNUMBER(SEARCH("covid",Tbl_ExpendInput[[#This Row],[Fund Detail Name]]))=TRUE,"COVID Funds",Tbl_ExpendInput[[#This Row],[Fund Group Name]]))</f>
        <v>Higher Education Operating</v>
      </c>
      <c r="N753" s="14" t="str">
        <f>IF(Tbl_ExpendInput[[#This Row],[Fund Detail Code]]="09119",Tbl_ExpendInput[[#This Row],[Fund Group Code]],IF(ISNUMBER(SEARCH("covid",Tbl_ExpendInput[[#This Row],[Fund Detail Name]]))=TRUE,"99",Tbl_ExpendInput[[#This Row],[Fund Group Code]]))</f>
        <v>03</v>
      </c>
      <c r="O753" s="14">
        <f>VLOOKUP(Tbl_ExpendInput[[#This Row],[Agency Code]],TblAgencies[],12,FALSE)</f>
        <v>260</v>
      </c>
    </row>
    <row r="754" spans="1:15" x14ac:dyDescent="0.35">
      <c r="A754">
        <v>2022</v>
      </c>
      <c r="B754" t="s">
        <v>1532</v>
      </c>
      <c r="C754" t="s">
        <v>277</v>
      </c>
      <c r="D754" s="17">
        <v>280</v>
      </c>
      <c r="E754" t="s">
        <v>399</v>
      </c>
      <c r="F754" t="s">
        <v>1680</v>
      </c>
      <c r="G754" t="s">
        <v>1681</v>
      </c>
      <c r="H754" t="s">
        <v>1532</v>
      </c>
      <c r="I754" t="s">
        <v>1053</v>
      </c>
      <c r="J754" t="s">
        <v>1626</v>
      </c>
      <c r="K754" t="s">
        <v>1201</v>
      </c>
      <c r="L754">
        <v>395267.53</v>
      </c>
      <c r="M754" t="str">
        <f>IF(Tbl_ExpendInput[[#This Row],[Fund Detail Code]]="09119",Tbl_ExpendInput[[#This Row],[Fund Group Name]],IF(ISNUMBER(SEARCH("covid",Tbl_ExpendInput[[#This Row],[Fund Detail Name]]))=TRUE,"COVID Funds",Tbl_ExpendInput[[#This Row],[Fund Group Name]]))</f>
        <v>Higher Education Operating</v>
      </c>
      <c r="N754" s="14" t="str">
        <f>IF(Tbl_ExpendInput[[#This Row],[Fund Detail Code]]="09119",Tbl_ExpendInput[[#This Row],[Fund Group Code]],IF(ISNUMBER(SEARCH("covid",Tbl_ExpendInput[[#This Row],[Fund Detail Name]]))=TRUE,"99",Tbl_ExpendInput[[#This Row],[Fund Group Code]]))</f>
        <v>03</v>
      </c>
      <c r="O754" s="14">
        <f>VLOOKUP(Tbl_ExpendInput[[#This Row],[Agency Code]],TblAgencies[],12,FALSE)</f>
        <v>260</v>
      </c>
    </row>
    <row r="755" spans="1:15" x14ac:dyDescent="0.35">
      <c r="A755">
        <v>2022</v>
      </c>
      <c r="B755" t="s">
        <v>1532</v>
      </c>
      <c r="C755" t="s">
        <v>277</v>
      </c>
      <c r="D755" s="17">
        <v>280</v>
      </c>
      <c r="E755" t="s">
        <v>399</v>
      </c>
      <c r="F755" t="s">
        <v>1680</v>
      </c>
      <c r="G755" t="s">
        <v>1681</v>
      </c>
      <c r="H755" t="s">
        <v>1532</v>
      </c>
      <c r="I755" t="s">
        <v>1053</v>
      </c>
      <c r="J755" t="s">
        <v>1684</v>
      </c>
      <c r="K755" t="s">
        <v>1250</v>
      </c>
      <c r="L755">
        <v>3985356.07</v>
      </c>
      <c r="M755" t="str">
        <f>IF(Tbl_ExpendInput[[#This Row],[Fund Detail Code]]="09119",Tbl_ExpendInput[[#This Row],[Fund Group Name]],IF(ISNUMBER(SEARCH("covid",Tbl_ExpendInput[[#This Row],[Fund Detail Name]]))=TRUE,"COVID Funds",Tbl_ExpendInput[[#This Row],[Fund Group Name]]))</f>
        <v>Higher Education Operating</v>
      </c>
      <c r="N755" s="14" t="str">
        <f>IF(Tbl_ExpendInput[[#This Row],[Fund Detail Code]]="09119",Tbl_ExpendInput[[#This Row],[Fund Group Code]],IF(ISNUMBER(SEARCH("covid",Tbl_ExpendInput[[#This Row],[Fund Detail Name]]))=TRUE,"99",Tbl_ExpendInput[[#This Row],[Fund Group Code]]))</f>
        <v>03</v>
      </c>
      <c r="O755" s="14">
        <f>VLOOKUP(Tbl_ExpendInput[[#This Row],[Agency Code]],TblAgencies[],12,FALSE)</f>
        <v>260</v>
      </c>
    </row>
    <row r="756" spans="1:15" x14ac:dyDescent="0.35">
      <c r="A756">
        <v>2022</v>
      </c>
      <c r="B756" t="s">
        <v>1532</v>
      </c>
      <c r="C756" t="s">
        <v>277</v>
      </c>
      <c r="D756" s="17">
        <v>280</v>
      </c>
      <c r="E756" t="s">
        <v>399</v>
      </c>
      <c r="F756" t="s">
        <v>1635</v>
      </c>
      <c r="G756" t="s">
        <v>1636</v>
      </c>
      <c r="H756" t="s">
        <v>1622</v>
      </c>
      <c r="I756" t="s">
        <v>1180</v>
      </c>
      <c r="J756" t="s">
        <v>1623</v>
      </c>
      <c r="K756" t="s">
        <v>1210</v>
      </c>
      <c r="L756">
        <v>948839.11</v>
      </c>
      <c r="M756" t="str">
        <f>IF(Tbl_ExpendInput[[#This Row],[Fund Detail Code]]="09119",Tbl_ExpendInput[[#This Row],[Fund Group Name]],IF(ISNUMBER(SEARCH("covid",Tbl_ExpendInput[[#This Row],[Fund Detail Name]]))=TRUE,"COVID Funds",Tbl_ExpendInput[[#This Row],[Fund Group Name]]))</f>
        <v>Debt Service</v>
      </c>
      <c r="N756" s="14" t="str">
        <f>IF(Tbl_ExpendInput[[#This Row],[Fund Detail Code]]="09119",Tbl_ExpendInput[[#This Row],[Fund Group Code]],IF(ISNUMBER(SEARCH("covid",Tbl_ExpendInput[[#This Row],[Fund Detail Name]]))=TRUE,"99",Tbl_ExpendInput[[#This Row],[Fund Group Code]]))</f>
        <v>08</v>
      </c>
      <c r="O756" s="14">
        <f>VLOOKUP(Tbl_ExpendInput[[#This Row],[Agency Code]],TblAgencies[],12,FALSE)</f>
        <v>260</v>
      </c>
    </row>
    <row r="757" spans="1:15" x14ac:dyDescent="0.35">
      <c r="A757">
        <v>2022</v>
      </c>
      <c r="B757" t="s">
        <v>1532</v>
      </c>
      <c r="C757" t="s">
        <v>277</v>
      </c>
      <c r="D757" s="17">
        <v>282</v>
      </c>
      <c r="E757" t="s">
        <v>401</v>
      </c>
      <c r="F757" t="s">
        <v>3008</v>
      </c>
      <c r="G757" t="s">
        <v>3009</v>
      </c>
      <c r="H757" t="s">
        <v>1532</v>
      </c>
      <c r="I757" t="s">
        <v>1053</v>
      </c>
      <c r="J757" t="s">
        <v>1617</v>
      </c>
      <c r="K757" t="s">
        <v>1053</v>
      </c>
      <c r="L757">
        <v>12822069.1</v>
      </c>
      <c r="M757" t="str">
        <f>IF(Tbl_ExpendInput[[#This Row],[Fund Detail Code]]="09119",Tbl_ExpendInput[[#This Row],[Fund Group Name]],IF(ISNUMBER(SEARCH("covid",Tbl_ExpendInput[[#This Row],[Fund Detail Name]]))=TRUE,"COVID Funds",Tbl_ExpendInput[[#This Row],[Fund Group Name]]))</f>
        <v>Higher Education Operating</v>
      </c>
      <c r="N757" s="14" t="str">
        <f>IF(Tbl_ExpendInput[[#This Row],[Fund Detail Code]]="09119",Tbl_ExpendInput[[#This Row],[Fund Group Code]],IF(ISNUMBER(SEARCH("covid",Tbl_ExpendInput[[#This Row],[Fund Detail Name]]))=TRUE,"99",Tbl_ExpendInput[[#This Row],[Fund Group Code]]))</f>
        <v>03</v>
      </c>
      <c r="O757" s="14">
        <f>VLOOKUP(Tbl_ExpendInput[[#This Row],[Agency Code]],TblAgencies[],12,FALSE)</f>
        <v>260</v>
      </c>
    </row>
    <row r="758" spans="1:15" x14ac:dyDescent="0.35">
      <c r="A758">
        <v>2022</v>
      </c>
      <c r="B758" t="s">
        <v>1532</v>
      </c>
      <c r="C758" t="s">
        <v>277</v>
      </c>
      <c r="D758" s="17">
        <v>282</v>
      </c>
      <c r="E758" t="s">
        <v>401</v>
      </c>
      <c r="F758" t="s">
        <v>3012</v>
      </c>
      <c r="G758" t="s">
        <v>3013</v>
      </c>
      <c r="H758" t="s">
        <v>1532</v>
      </c>
      <c r="I758" t="s">
        <v>1053</v>
      </c>
      <c r="J758" t="s">
        <v>1617</v>
      </c>
      <c r="K758" t="s">
        <v>1053</v>
      </c>
      <c r="L758">
        <v>69038.45</v>
      </c>
      <c r="M758" t="str">
        <f>IF(Tbl_ExpendInput[[#This Row],[Fund Detail Code]]="09119",Tbl_ExpendInput[[#This Row],[Fund Group Name]],IF(ISNUMBER(SEARCH("covid",Tbl_ExpendInput[[#This Row],[Fund Detail Name]]))=TRUE,"COVID Funds",Tbl_ExpendInput[[#This Row],[Fund Group Name]]))</f>
        <v>Higher Education Operating</v>
      </c>
      <c r="N758" s="14" t="str">
        <f>IF(Tbl_ExpendInput[[#This Row],[Fund Detail Code]]="09119",Tbl_ExpendInput[[#This Row],[Fund Group Code]],IF(ISNUMBER(SEARCH("covid",Tbl_ExpendInput[[#This Row],[Fund Detail Name]]))=TRUE,"99",Tbl_ExpendInput[[#This Row],[Fund Group Code]]))</f>
        <v>03</v>
      </c>
      <c r="O758" s="14">
        <f>VLOOKUP(Tbl_ExpendInput[[#This Row],[Agency Code]],TblAgencies[],12,FALSE)</f>
        <v>260</v>
      </c>
    </row>
    <row r="759" spans="1:15" x14ac:dyDescent="0.35">
      <c r="A759">
        <v>2022</v>
      </c>
      <c r="B759" t="s">
        <v>1532</v>
      </c>
      <c r="C759" t="s">
        <v>277</v>
      </c>
      <c r="D759" s="17">
        <v>282</v>
      </c>
      <c r="E759" t="s">
        <v>401</v>
      </c>
      <c r="F759" t="s">
        <v>3014</v>
      </c>
      <c r="G759" t="s">
        <v>3015</v>
      </c>
      <c r="H759" t="s">
        <v>1532</v>
      </c>
      <c r="I759" t="s">
        <v>1053</v>
      </c>
      <c r="J759" t="s">
        <v>1617</v>
      </c>
      <c r="K759" t="s">
        <v>1053</v>
      </c>
      <c r="L759">
        <v>3000702.37</v>
      </c>
      <c r="M759" t="str">
        <f>IF(Tbl_ExpendInput[[#This Row],[Fund Detail Code]]="09119",Tbl_ExpendInput[[#This Row],[Fund Group Name]],IF(ISNUMBER(SEARCH("covid",Tbl_ExpendInput[[#This Row],[Fund Detail Name]]))=TRUE,"COVID Funds",Tbl_ExpendInput[[#This Row],[Fund Group Name]]))</f>
        <v>Higher Education Operating</v>
      </c>
      <c r="N759" s="14" t="str">
        <f>IF(Tbl_ExpendInput[[#This Row],[Fund Detail Code]]="09119",Tbl_ExpendInput[[#This Row],[Fund Group Code]],IF(ISNUMBER(SEARCH("covid",Tbl_ExpendInput[[#This Row],[Fund Detail Name]]))=TRUE,"99",Tbl_ExpendInput[[#This Row],[Fund Group Code]]))</f>
        <v>03</v>
      </c>
      <c r="O759" s="14">
        <f>VLOOKUP(Tbl_ExpendInput[[#This Row],[Agency Code]],TblAgencies[],12,FALSE)</f>
        <v>260</v>
      </c>
    </row>
    <row r="760" spans="1:15" x14ac:dyDescent="0.35">
      <c r="A760">
        <v>2022</v>
      </c>
      <c r="B760" t="s">
        <v>1532</v>
      </c>
      <c r="C760" t="s">
        <v>277</v>
      </c>
      <c r="D760" s="17">
        <v>282</v>
      </c>
      <c r="E760" t="s">
        <v>401</v>
      </c>
      <c r="F760" t="s">
        <v>3016</v>
      </c>
      <c r="G760" t="s">
        <v>3017</v>
      </c>
      <c r="H760" t="s">
        <v>1532</v>
      </c>
      <c r="I760" t="s">
        <v>1053</v>
      </c>
      <c r="J760" t="s">
        <v>1617</v>
      </c>
      <c r="K760" t="s">
        <v>1053</v>
      </c>
      <c r="L760">
        <v>2897990.67</v>
      </c>
      <c r="M760" t="str">
        <f>IF(Tbl_ExpendInput[[#This Row],[Fund Detail Code]]="09119",Tbl_ExpendInput[[#This Row],[Fund Group Name]],IF(ISNUMBER(SEARCH("covid",Tbl_ExpendInput[[#This Row],[Fund Detail Name]]))=TRUE,"COVID Funds",Tbl_ExpendInput[[#This Row],[Fund Group Name]]))</f>
        <v>Higher Education Operating</v>
      </c>
      <c r="N760" s="14" t="str">
        <f>IF(Tbl_ExpendInput[[#This Row],[Fund Detail Code]]="09119",Tbl_ExpendInput[[#This Row],[Fund Group Code]],IF(ISNUMBER(SEARCH("covid",Tbl_ExpendInput[[#This Row],[Fund Detail Name]]))=TRUE,"99",Tbl_ExpendInput[[#This Row],[Fund Group Code]]))</f>
        <v>03</v>
      </c>
      <c r="O760" s="14">
        <f>VLOOKUP(Tbl_ExpendInput[[#This Row],[Agency Code]],TblAgencies[],12,FALSE)</f>
        <v>260</v>
      </c>
    </row>
    <row r="761" spans="1:15" x14ac:dyDescent="0.35">
      <c r="A761">
        <v>2022</v>
      </c>
      <c r="B761" t="s">
        <v>1532</v>
      </c>
      <c r="C761" t="s">
        <v>277</v>
      </c>
      <c r="D761" s="17">
        <v>282</v>
      </c>
      <c r="E761" t="s">
        <v>401</v>
      </c>
      <c r="F761" t="s">
        <v>3016</v>
      </c>
      <c r="G761" t="s">
        <v>3017</v>
      </c>
      <c r="H761" t="s">
        <v>1532</v>
      </c>
      <c r="I761" t="s">
        <v>1053</v>
      </c>
      <c r="J761" t="s">
        <v>1618</v>
      </c>
      <c r="K761" t="s">
        <v>1204</v>
      </c>
      <c r="L761">
        <v>80628.62</v>
      </c>
      <c r="M761" t="str">
        <f>IF(Tbl_ExpendInput[[#This Row],[Fund Detail Code]]="09119",Tbl_ExpendInput[[#This Row],[Fund Group Name]],IF(ISNUMBER(SEARCH("covid",Tbl_ExpendInput[[#This Row],[Fund Detail Name]]))=TRUE,"COVID Funds",Tbl_ExpendInput[[#This Row],[Fund Group Name]]))</f>
        <v>Higher Education Operating</v>
      </c>
      <c r="N761" s="14" t="str">
        <f>IF(Tbl_ExpendInput[[#This Row],[Fund Detail Code]]="09119",Tbl_ExpendInput[[#This Row],[Fund Group Code]],IF(ISNUMBER(SEARCH("covid",Tbl_ExpendInput[[#This Row],[Fund Detail Name]]))=TRUE,"99",Tbl_ExpendInput[[#This Row],[Fund Group Code]]))</f>
        <v>03</v>
      </c>
      <c r="O761" s="14">
        <f>VLOOKUP(Tbl_ExpendInput[[#This Row],[Agency Code]],TblAgencies[],12,FALSE)</f>
        <v>260</v>
      </c>
    </row>
    <row r="762" spans="1:15" x14ac:dyDescent="0.35">
      <c r="A762">
        <v>2022</v>
      </c>
      <c r="B762" t="s">
        <v>1532</v>
      </c>
      <c r="C762" t="s">
        <v>277</v>
      </c>
      <c r="D762" s="17">
        <v>282</v>
      </c>
      <c r="E762" t="s">
        <v>401</v>
      </c>
      <c r="F762" t="s">
        <v>3016</v>
      </c>
      <c r="G762" t="s">
        <v>3017</v>
      </c>
      <c r="H762" t="s">
        <v>1532</v>
      </c>
      <c r="I762" t="s">
        <v>1053</v>
      </c>
      <c r="J762" t="s">
        <v>1657</v>
      </c>
      <c r="K762" t="s">
        <v>1213</v>
      </c>
      <c r="L762">
        <v>37291.160000000003</v>
      </c>
      <c r="M762" t="str">
        <f>IF(Tbl_ExpendInput[[#This Row],[Fund Detail Code]]="09119",Tbl_ExpendInput[[#This Row],[Fund Group Name]],IF(ISNUMBER(SEARCH("covid",Tbl_ExpendInput[[#This Row],[Fund Detail Name]]))=TRUE,"COVID Funds",Tbl_ExpendInput[[#This Row],[Fund Group Name]]))</f>
        <v>COVID Funds</v>
      </c>
      <c r="N762" s="14" t="str">
        <f>IF(Tbl_ExpendInput[[#This Row],[Fund Detail Code]]="09119",Tbl_ExpendInput[[#This Row],[Fund Group Code]],IF(ISNUMBER(SEARCH("covid",Tbl_ExpendInput[[#This Row],[Fund Detail Name]]))=TRUE,"99",Tbl_ExpendInput[[#This Row],[Fund Group Code]]))</f>
        <v>99</v>
      </c>
      <c r="O762" s="14">
        <f>VLOOKUP(Tbl_ExpendInput[[#This Row],[Agency Code]],TblAgencies[],12,FALSE)</f>
        <v>260</v>
      </c>
    </row>
    <row r="763" spans="1:15" x14ac:dyDescent="0.35">
      <c r="A763">
        <v>2022</v>
      </c>
      <c r="B763" t="s">
        <v>1532</v>
      </c>
      <c r="C763" t="s">
        <v>277</v>
      </c>
      <c r="D763" s="17">
        <v>282</v>
      </c>
      <c r="E763" t="s">
        <v>401</v>
      </c>
      <c r="F763" t="s">
        <v>3018</v>
      </c>
      <c r="G763" t="s">
        <v>3019</v>
      </c>
      <c r="H763" t="s">
        <v>1532</v>
      </c>
      <c r="I763" t="s">
        <v>1053</v>
      </c>
      <c r="J763" t="s">
        <v>1617</v>
      </c>
      <c r="K763" t="s">
        <v>1053</v>
      </c>
      <c r="L763">
        <v>5105283.9000000004</v>
      </c>
      <c r="M763" t="str">
        <f>IF(Tbl_ExpendInput[[#This Row],[Fund Detail Code]]="09119",Tbl_ExpendInput[[#This Row],[Fund Group Name]],IF(ISNUMBER(SEARCH("covid",Tbl_ExpendInput[[#This Row],[Fund Detail Name]]))=TRUE,"COVID Funds",Tbl_ExpendInput[[#This Row],[Fund Group Name]]))</f>
        <v>Higher Education Operating</v>
      </c>
      <c r="N763" s="14" t="str">
        <f>IF(Tbl_ExpendInput[[#This Row],[Fund Detail Code]]="09119",Tbl_ExpendInput[[#This Row],[Fund Group Code]],IF(ISNUMBER(SEARCH("covid",Tbl_ExpendInput[[#This Row],[Fund Detail Name]]))=TRUE,"99",Tbl_ExpendInput[[#This Row],[Fund Group Code]]))</f>
        <v>03</v>
      </c>
      <c r="O763" s="14">
        <f>VLOOKUP(Tbl_ExpendInput[[#This Row],[Agency Code]],TblAgencies[],12,FALSE)</f>
        <v>260</v>
      </c>
    </row>
    <row r="764" spans="1:15" x14ac:dyDescent="0.35">
      <c r="A764">
        <v>2022</v>
      </c>
      <c r="B764" t="s">
        <v>1532</v>
      </c>
      <c r="C764" t="s">
        <v>277</v>
      </c>
      <c r="D764" s="17">
        <v>282</v>
      </c>
      <c r="E764" t="s">
        <v>401</v>
      </c>
      <c r="F764" t="s">
        <v>3018</v>
      </c>
      <c r="G764" t="s">
        <v>3019</v>
      </c>
      <c r="H764" t="s">
        <v>1532</v>
      </c>
      <c r="I764" t="s">
        <v>1053</v>
      </c>
      <c r="J764" t="s">
        <v>1657</v>
      </c>
      <c r="K764" t="s">
        <v>1213</v>
      </c>
      <c r="L764">
        <v>2</v>
      </c>
      <c r="M764" t="str">
        <f>IF(Tbl_ExpendInput[[#This Row],[Fund Detail Code]]="09119",Tbl_ExpendInput[[#This Row],[Fund Group Name]],IF(ISNUMBER(SEARCH("covid",Tbl_ExpendInput[[#This Row],[Fund Detail Name]]))=TRUE,"COVID Funds",Tbl_ExpendInput[[#This Row],[Fund Group Name]]))</f>
        <v>COVID Funds</v>
      </c>
      <c r="N764" s="14" t="str">
        <f>IF(Tbl_ExpendInput[[#This Row],[Fund Detail Code]]="09119",Tbl_ExpendInput[[#This Row],[Fund Group Code]],IF(ISNUMBER(SEARCH("covid",Tbl_ExpendInput[[#This Row],[Fund Detail Name]]))=TRUE,"99",Tbl_ExpendInput[[#This Row],[Fund Group Code]]))</f>
        <v>99</v>
      </c>
      <c r="O764" s="14">
        <f>VLOOKUP(Tbl_ExpendInput[[#This Row],[Agency Code]],TblAgencies[],12,FALSE)</f>
        <v>260</v>
      </c>
    </row>
    <row r="765" spans="1:15" x14ac:dyDescent="0.35">
      <c r="A765">
        <v>2022</v>
      </c>
      <c r="B765" t="s">
        <v>1532</v>
      </c>
      <c r="C765" t="s">
        <v>277</v>
      </c>
      <c r="D765" s="17">
        <v>282</v>
      </c>
      <c r="E765" t="s">
        <v>401</v>
      </c>
      <c r="F765" t="s">
        <v>3020</v>
      </c>
      <c r="G765" t="s">
        <v>3021</v>
      </c>
      <c r="H765" t="s">
        <v>1532</v>
      </c>
      <c r="I765" t="s">
        <v>1053</v>
      </c>
      <c r="J765" t="s">
        <v>1617</v>
      </c>
      <c r="K765" t="s">
        <v>1053</v>
      </c>
      <c r="L765">
        <v>1865908.96</v>
      </c>
      <c r="M765" t="str">
        <f>IF(Tbl_ExpendInput[[#This Row],[Fund Detail Code]]="09119",Tbl_ExpendInput[[#This Row],[Fund Group Name]],IF(ISNUMBER(SEARCH("covid",Tbl_ExpendInput[[#This Row],[Fund Detail Name]]))=TRUE,"COVID Funds",Tbl_ExpendInput[[#This Row],[Fund Group Name]]))</f>
        <v>Higher Education Operating</v>
      </c>
      <c r="N765" s="14" t="str">
        <f>IF(Tbl_ExpendInput[[#This Row],[Fund Detail Code]]="09119",Tbl_ExpendInput[[#This Row],[Fund Group Code]],IF(ISNUMBER(SEARCH("covid",Tbl_ExpendInput[[#This Row],[Fund Detail Name]]))=TRUE,"99",Tbl_ExpendInput[[#This Row],[Fund Group Code]]))</f>
        <v>03</v>
      </c>
      <c r="O765" s="14">
        <f>VLOOKUP(Tbl_ExpendInput[[#This Row],[Agency Code]],TblAgencies[],12,FALSE)</f>
        <v>260</v>
      </c>
    </row>
    <row r="766" spans="1:15" x14ac:dyDescent="0.35">
      <c r="A766">
        <v>2022</v>
      </c>
      <c r="B766" t="s">
        <v>1532</v>
      </c>
      <c r="C766" t="s">
        <v>277</v>
      </c>
      <c r="D766" s="17">
        <v>282</v>
      </c>
      <c r="E766" t="s">
        <v>401</v>
      </c>
      <c r="F766" t="s">
        <v>1624</v>
      </c>
      <c r="G766" t="s">
        <v>1625</v>
      </c>
      <c r="H766" t="s">
        <v>1552</v>
      </c>
      <c r="I766" t="s">
        <v>927</v>
      </c>
      <c r="J766" t="s">
        <v>1553</v>
      </c>
      <c r="K766" t="s">
        <v>928</v>
      </c>
      <c r="L766">
        <v>2248479.0099999998</v>
      </c>
      <c r="M766" t="str">
        <f>IF(Tbl_ExpendInput[[#This Row],[Fund Detail Code]]="09119",Tbl_ExpendInput[[#This Row],[Fund Group Name]],IF(ISNUMBER(SEARCH("covid",Tbl_ExpendInput[[#This Row],[Fund Detail Name]]))=TRUE,"COVID Funds",Tbl_ExpendInput[[#This Row],[Fund Group Name]]))</f>
        <v>General</v>
      </c>
      <c r="N766" s="14" t="str">
        <f>IF(Tbl_ExpendInput[[#This Row],[Fund Detail Code]]="09119",Tbl_ExpendInput[[#This Row],[Fund Group Code]],IF(ISNUMBER(SEARCH("covid",Tbl_ExpendInput[[#This Row],[Fund Detail Name]]))=TRUE,"99",Tbl_ExpendInput[[#This Row],[Fund Group Code]]))</f>
        <v>01</v>
      </c>
      <c r="O766" s="14">
        <f>VLOOKUP(Tbl_ExpendInput[[#This Row],[Agency Code]],TblAgencies[],12,FALSE)</f>
        <v>260</v>
      </c>
    </row>
    <row r="767" spans="1:15" x14ac:dyDescent="0.35">
      <c r="A767">
        <v>2022</v>
      </c>
      <c r="B767" t="s">
        <v>1532</v>
      </c>
      <c r="C767" t="s">
        <v>277</v>
      </c>
      <c r="D767" s="17">
        <v>282</v>
      </c>
      <c r="E767" t="s">
        <v>401</v>
      </c>
      <c r="F767" t="s">
        <v>1624</v>
      </c>
      <c r="G767" t="s">
        <v>1625</v>
      </c>
      <c r="H767" t="s">
        <v>1532</v>
      </c>
      <c r="I767" t="s">
        <v>1053</v>
      </c>
      <c r="J767" t="s">
        <v>1626</v>
      </c>
      <c r="K767" t="s">
        <v>1201</v>
      </c>
      <c r="L767">
        <v>1210961.67</v>
      </c>
      <c r="M767" t="str">
        <f>IF(Tbl_ExpendInput[[#This Row],[Fund Detail Code]]="09119",Tbl_ExpendInput[[#This Row],[Fund Group Name]],IF(ISNUMBER(SEARCH("covid",Tbl_ExpendInput[[#This Row],[Fund Detail Name]]))=TRUE,"COVID Funds",Tbl_ExpendInput[[#This Row],[Fund Group Name]]))</f>
        <v>Higher Education Operating</v>
      </c>
      <c r="N767" s="14" t="str">
        <f>IF(Tbl_ExpendInput[[#This Row],[Fund Detail Code]]="09119",Tbl_ExpendInput[[#This Row],[Fund Group Code]],IF(ISNUMBER(SEARCH("covid",Tbl_ExpendInput[[#This Row],[Fund Detail Name]]))=TRUE,"99",Tbl_ExpendInput[[#This Row],[Fund Group Code]]))</f>
        <v>03</v>
      </c>
      <c r="O767" s="14">
        <f>VLOOKUP(Tbl_ExpendInput[[#This Row],[Agency Code]],TblAgencies[],12,FALSE)</f>
        <v>260</v>
      </c>
    </row>
    <row r="768" spans="1:15" x14ac:dyDescent="0.35">
      <c r="A768">
        <v>2022</v>
      </c>
      <c r="B768" t="s">
        <v>1532</v>
      </c>
      <c r="C768" t="s">
        <v>277</v>
      </c>
      <c r="D768" s="17">
        <v>282</v>
      </c>
      <c r="E768" t="s">
        <v>401</v>
      </c>
      <c r="F768" t="s">
        <v>1624</v>
      </c>
      <c r="G768" t="s">
        <v>1625</v>
      </c>
      <c r="H768" t="s">
        <v>1532</v>
      </c>
      <c r="I768" t="s">
        <v>1053</v>
      </c>
      <c r="J768" t="s">
        <v>1640</v>
      </c>
      <c r="K768" t="s">
        <v>1218</v>
      </c>
      <c r="L768">
        <v>157473.22</v>
      </c>
      <c r="M768" t="str">
        <f>IF(Tbl_ExpendInput[[#This Row],[Fund Detail Code]]="09119",Tbl_ExpendInput[[#This Row],[Fund Group Name]],IF(ISNUMBER(SEARCH("covid",Tbl_ExpendInput[[#This Row],[Fund Detail Name]]))=TRUE,"COVID Funds",Tbl_ExpendInput[[#This Row],[Fund Group Name]]))</f>
        <v>Higher Education Operating</v>
      </c>
      <c r="N768" s="14" t="str">
        <f>IF(Tbl_ExpendInput[[#This Row],[Fund Detail Code]]="09119",Tbl_ExpendInput[[#This Row],[Fund Group Code]],IF(ISNUMBER(SEARCH("covid",Tbl_ExpendInput[[#This Row],[Fund Detail Name]]))=TRUE,"99",Tbl_ExpendInput[[#This Row],[Fund Group Code]]))</f>
        <v>03</v>
      </c>
      <c r="O768" s="14">
        <f>VLOOKUP(Tbl_ExpendInput[[#This Row],[Agency Code]],TblAgencies[],12,FALSE)</f>
        <v>260</v>
      </c>
    </row>
    <row r="769" spans="1:15" x14ac:dyDescent="0.35">
      <c r="A769">
        <v>2022</v>
      </c>
      <c r="B769" t="s">
        <v>1532</v>
      </c>
      <c r="C769" t="s">
        <v>277</v>
      </c>
      <c r="D769" s="17">
        <v>282</v>
      </c>
      <c r="E769" t="s">
        <v>401</v>
      </c>
      <c r="F769" t="s">
        <v>1624</v>
      </c>
      <c r="G769" t="s">
        <v>1625</v>
      </c>
      <c r="H769" t="s">
        <v>1532</v>
      </c>
      <c r="I769" t="s">
        <v>1053</v>
      </c>
      <c r="J769" t="s">
        <v>1657</v>
      </c>
      <c r="K769" t="s">
        <v>1213</v>
      </c>
      <c r="L769">
        <v>0</v>
      </c>
      <c r="M769" t="str">
        <f>IF(Tbl_ExpendInput[[#This Row],[Fund Detail Code]]="09119",Tbl_ExpendInput[[#This Row],[Fund Group Name]],IF(ISNUMBER(SEARCH("covid",Tbl_ExpendInput[[#This Row],[Fund Detail Name]]))=TRUE,"COVID Funds",Tbl_ExpendInput[[#This Row],[Fund Group Name]]))</f>
        <v>COVID Funds</v>
      </c>
      <c r="N769" s="14" t="str">
        <f>IF(Tbl_ExpendInput[[#This Row],[Fund Detail Code]]="09119",Tbl_ExpendInput[[#This Row],[Fund Group Code]],IF(ISNUMBER(SEARCH("covid",Tbl_ExpendInput[[#This Row],[Fund Detail Name]]))=TRUE,"99",Tbl_ExpendInput[[#This Row],[Fund Group Code]]))</f>
        <v>99</v>
      </c>
      <c r="O769" s="14">
        <f>VLOOKUP(Tbl_ExpendInput[[#This Row],[Agency Code]],TblAgencies[],12,FALSE)</f>
        <v>260</v>
      </c>
    </row>
    <row r="770" spans="1:15" x14ac:dyDescent="0.35">
      <c r="A770">
        <v>2022</v>
      </c>
      <c r="B770" t="s">
        <v>1532</v>
      </c>
      <c r="C770" t="s">
        <v>277</v>
      </c>
      <c r="D770" s="17">
        <v>282</v>
      </c>
      <c r="E770" t="s">
        <v>401</v>
      </c>
      <c r="F770" t="s">
        <v>1629</v>
      </c>
      <c r="G770" t="s">
        <v>1630</v>
      </c>
      <c r="H770" t="s">
        <v>1552</v>
      </c>
      <c r="I770" t="s">
        <v>927</v>
      </c>
      <c r="J770" t="s">
        <v>1553</v>
      </c>
      <c r="K770" t="s">
        <v>928</v>
      </c>
      <c r="L770">
        <v>191214.23</v>
      </c>
      <c r="M770" t="str">
        <f>IF(Tbl_ExpendInput[[#This Row],[Fund Detail Code]]="09119",Tbl_ExpendInput[[#This Row],[Fund Group Name]],IF(ISNUMBER(SEARCH("covid",Tbl_ExpendInput[[#This Row],[Fund Detail Name]]))=TRUE,"COVID Funds",Tbl_ExpendInput[[#This Row],[Fund Group Name]]))</f>
        <v>General</v>
      </c>
      <c r="N770" s="14" t="str">
        <f>IF(Tbl_ExpendInput[[#This Row],[Fund Detail Code]]="09119",Tbl_ExpendInput[[#This Row],[Fund Group Code]],IF(ISNUMBER(SEARCH("covid",Tbl_ExpendInput[[#This Row],[Fund Detail Name]]))=TRUE,"99",Tbl_ExpendInput[[#This Row],[Fund Group Code]]))</f>
        <v>01</v>
      </c>
      <c r="O770" s="14">
        <f>VLOOKUP(Tbl_ExpendInput[[#This Row],[Agency Code]],TblAgencies[],12,FALSE)</f>
        <v>260</v>
      </c>
    </row>
    <row r="771" spans="1:15" x14ac:dyDescent="0.35">
      <c r="A771">
        <v>2022</v>
      </c>
      <c r="B771" t="s">
        <v>1532</v>
      </c>
      <c r="C771" t="s">
        <v>277</v>
      </c>
      <c r="D771" s="17">
        <v>282</v>
      </c>
      <c r="E771" t="s">
        <v>401</v>
      </c>
      <c r="F771" t="s">
        <v>1629</v>
      </c>
      <c r="G771" t="s">
        <v>1630</v>
      </c>
      <c r="H771" t="s">
        <v>1532</v>
      </c>
      <c r="I771" t="s">
        <v>1053</v>
      </c>
      <c r="J771" t="s">
        <v>1631</v>
      </c>
      <c r="K771" t="s">
        <v>1200</v>
      </c>
      <c r="L771">
        <v>763543.01</v>
      </c>
      <c r="M771" t="str">
        <f>IF(Tbl_ExpendInput[[#This Row],[Fund Detail Code]]="09119",Tbl_ExpendInput[[#This Row],[Fund Group Name]],IF(ISNUMBER(SEARCH("covid",Tbl_ExpendInput[[#This Row],[Fund Detail Name]]))=TRUE,"COVID Funds",Tbl_ExpendInput[[#This Row],[Fund Group Name]]))</f>
        <v>Higher Education Operating</v>
      </c>
      <c r="N771" s="14" t="str">
        <f>IF(Tbl_ExpendInput[[#This Row],[Fund Detail Code]]="09119",Tbl_ExpendInput[[#This Row],[Fund Group Code]],IF(ISNUMBER(SEARCH("covid",Tbl_ExpendInput[[#This Row],[Fund Detail Name]]))=TRUE,"99",Tbl_ExpendInput[[#This Row],[Fund Group Code]]))</f>
        <v>03</v>
      </c>
      <c r="O771" s="14">
        <f>VLOOKUP(Tbl_ExpendInput[[#This Row],[Agency Code]],TblAgencies[],12,FALSE)</f>
        <v>260</v>
      </c>
    </row>
    <row r="772" spans="1:15" x14ac:dyDescent="0.35">
      <c r="A772">
        <v>2022</v>
      </c>
      <c r="B772" t="s">
        <v>1532</v>
      </c>
      <c r="C772" t="s">
        <v>277</v>
      </c>
      <c r="D772" s="17">
        <v>282</v>
      </c>
      <c r="E772" t="s">
        <v>401</v>
      </c>
      <c r="F772" t="s">
        <v>1629</v>
      </c>
      <c r="G772" t="s">
        <v>1630</v>
      </c>
      <c r="H772" t="s">
        <v>1532</v>
      </c>
      <c r="I772" t="s">
        <v>1053</v>
      </c>
      <c r="J772" t="s">
        <v>1626</v>
      </c>
      <c r="K772" t="s">
        <v>1201</v>
      </c>
      <c r="L772">
        <v>623202.97</v>
      </c>
      <c r="M772" t="str">
        <f>IF(Tbl_ExpendInput[[#This Row],[Fund Detail Code]]="09119",Tbl_ExpendInput[[#This Row],[Fund Group Name]],IF(ISNUMBER(SEARCH("covid",Tbl_ExpendInput[[#This Row],[Fund Detail Name]]))=TRUE,"COVID Funds",Tbl_ExpendInput[[#This Row],[Fund Group Name]]))</f>
        <v>Higher Education Operating</v>
      </c>
      <c r="N772" s="14" t="str">
        <f>IF(Tbl_ExpendInput[[#This Row],[Fund Detail Code]]="09119",Tbl_ExpendInput[[#This Row],[Fund Group Code]],IF(ISNUMBER(SEARCH("covid",Tbl_ExpendInput[[#This Row],[Fund Detail Name]]))=TRUE,"99",Tbl_ExpendInput[[#This Row],[Fund Group Code]]))</f>
        <v>03</v>
      </c>
      <c r="O772" s="14">
        <f>VLOOKUP(Tbl_ExpendInput[[#This Row],[Agency Code]],TblAgencies[],12,FALSE)</f>
        <v>260</v>
      </c>
    </row>
    <row r="773" spans="1:15" x14ac:dyDescent="0.35">
      <c r="A773">
        <v>2022</v>
      </c>
      <c r="B773" t="s">
        <v>1532</v>
      </c>
      <c r="C773" t="s">
        <v>277</v>
      </c>
      <c r="D773" s="17">
        <v>282</v>
      </c>
      <c r="E773" t="s">
        <v>401</v>
      </c>
      <c r="F773" t="s">
        <v>1629</v>
      </c>
      <c r="G773" t="s">
        <v>1630</v>
      </c>
      <c r="H773" t="s">
        <v>1532</v>
      </c>
      <c r="I773" t="s">
        <v>1053</v>
      </c>
      <c r="J773" t="s">
        <v>1663</v>
      </c>
      <c r="K773" t="s">
        <v>1230</v>
      </c>
      <c r="L773">
        <v>1915.8</v>
      </c>
      <c r="M773" t="str">
        <f>IF(Tbl_ExpendInput[[#This Row],[Fund Detail Code]]="09119",Tbl_ExpendInput[[#This Row],[Fund Group Name]],IF(ISNUMBER(SEARCH("covid",Tbl_ExpendInput[[#This Row],[Fund Detail Name]]))=TRUE,"COVID Funds",Tbl_ExpendInput[[#This Row],[Fund Group Name]]))</f>
        <v>COVID Funds</v>
      </c>
      <c r="N773" s="14" t="str">
        <f>IF(Tbl_ExpendInput[[#This Row],[Fund Detail Code]]="09119",Tbl_ExpendInput[[#This Row],[Fund Group Code]],IF(ISNUMBER(SEARCH("covid",Tbl_ExpendInput[[#This Row],[Fund Detail Name]]))=TRUE,"99",Tbl_ExpendInput[[#This Row],[Fund Group Code]]))</f>
        <v>99</v>
      </c>
      <c r="O773" s="14">
        <f>VLOOKUP(Tbl_ExpendInput[[#This Row],[Agency Code]],TblAgencies[],12,FALSE)</f>
        <v>260</v>
      </c>
    </row>
    <row r="774" spans="1:15" x14ac:dyDescent="0.35">
      <c r="A774">
        <v>2022</v>
      </c>
      <c r="B774" t="s">
        <v>1532</v>
      </c>
      <c r="C774" t="s">
        <v>277</v>
      </c>
      <c r="D774" s="17">
        <v>282</v>
      </c>
      <c r="E774" t="s">
        <v>401</v>
      </c>
      <c r="F774" t="s">
        <v>1629</v>
      </c>
      <c r="G774" t="s">
        <v>1630</v>
      </c>
      <c r="H774" t="s">
        <v>1532</v>
      </c>
      <c r="I774" t="s">
        <v>1053</v>
      </c>
      <c r="J774" t="s">
        <v>1620</v>
      </c>
      <c r="K774" t="s">
        <v>1216</v>
      </c>
      <c r="L774">
        <v>3681867.97</v>
      </c>
      <c r="M774" t="str">
        <f>IF(Tbl_ExpendInput[[#This Row],[Fund Detail Code]]="09119",Tbl_ExpendInput[[#This Row],[Fund Group Name]],IF(ISNUMBER(SEARCH("covid",Tbl_ExpendInput[[#This Row],[Fund Detail Name]]))=TRUE,"COVID Funds",Tbl_ExpendInput[[#This Row],[Fund Group Name]]))</f>
        <v>COVID Funds</v>
      </c>
      <c r="N774" s="14" t="str">
        <f>IF(Tbl_ExpendInput[[#This Row],[Fund Detail Code]]="09119",Tbl_ExpendInput[[#This Row],[Fund Group Code]],IF(ISNUMBER(SEARCH("covid",Tbl_ExpendInput[[#This Row],[Fund Detail Name]]))=TRUE,"99",Tbl_ExpendInput[[#This Row],[Fund Group Code]]))</f>
        <v>99</v>
      </c>
      <c r="O774" s="14">
        <f>VLOOKUP(Tbl_ExpendInput[[#This Row],[Agency Code]],TblAgencies[],12,FALSE)</f>
        <v>260</v>
      </c>
    </row>
    <row r="775" spans="1:15" x14ac:dyDescent="0.35">
      <c r="A775">
        <v>2022</v>
      </c>
      <c r="B775" t="s">
        <v>1532</v>
      </c>
      <c r="C775" t="s">
        <v>277</v>
      </c>
      <c r="D775" s="17">
        <v>282</v>
      </c>
      <c r="E775" t="s">
        <v>401</v>
      </c>
      <c r="F775" t="s">
        <v>1680</v>
      </c>
      <c r="G775" t="s">
        <v>1681</v>
      </c>
      <c r="H775" t="s">
        <v>1532</v>
      </c>
      <c r="I775" t="s">
        <v>1053</v>
      </c>
      <c r="J775" t="s">
        <v>1617</v>
      </c>
      <c r="K775" t="s">
        <v>1053</v>
      </c>
      <c r="L775">
        <v>336553.38</v>
      </c>
      <c r="M775" t="str">
        <f>IF(Tbl_ExpendInput[[#This Row],[Fund Detail Code]]="09119",Tbl_ExpendInput[[#This Row],[Fund Group Name]],IF(ISNUMBER(SEARCH("covid",Tbl_ExpendInput[[#This Row],[Fund Detail Name]]))=TRUE,"COVID Funds",Tbl_ExpendInput[[#This Row],[Fund Group Name]]))</f>
        <v>Higher Education Operating</v>
      </c>
      <c r="N775" s="14" t="str">
        <f>IF(Tbl_ExpendInput[[#This Row],[Fund Detail Code]]="09119",Tbl_ExpendInput[[#This Row],[Fund Group Code]],IF(ISNUMBER(SEARCH("covid",Tbl_ExpendInput[[#This Row],[Fund Detail Name]]))=TRUE,"99",Tbl_ExpendInput[[#This Row],[Fund Group Code]]))</f>
        <v>03</v>
      </c>
      <c r="O775" s="14">
        <f>VLOOKUP(Tbl_ExpendInput[[#This Row],[Agency Code]],TblAgencies[],12,FALSE)</f>
        <v>260</v>
      </c>
    </row>
    <row r="776" spans="1:15" x14ac:dyDescent="0.35">
      <c r="A776">
        <v>2022</v>
      </c>
      <c r="B776" t="s">
        <v>1532</v>
      </c>
      <c r="C776" t="s">
        <v>277</v>
      </c>
      <c r="D776" s="17">
        <v>282</v>
      </c>
      <c r="E776" t="s">
        <v>401</v>
      </c>
      <c r="F776" t="s">
        <v>1680</v>
      </c>
      <c r="G776" t="s">
        <v>1681</v>
      </c>
      <c r="H776" t="s">
        <v>1532</v>
      </c>
      <c r="I776" t="s">
        <v>1053</v>
      </c>
      <c r="J776" t="s">
        <v>1631</v>
      </c>
      <c r="K776" t="s">
        <v>1200</v>
      </c>
      <c r="L776">
        <v>1022692.93</v>
      </c>
      <c r="M776" t="str">
        <f>IF(Tbl_ExpendInput[[#This Row],[Fund Detail Code]]="09119",Tbl_ExpendInput[[#This Row],[Fund Group Name]],IF(ISNUMBER(SEARCH("covid",Tbl_ExpendInput[[#This Row],[Fund Detail Name]]))=TRUE,"COVID Funds",Tbl_ExpendInput[[#This Row],[Fund Group Name]]))</f>
        <v>Higher Education Operating</v>
      </c>
      <c r="N776" s="14" t="str">
        <f>IF(Tbl_ExpendInput[[#This Row],[Fund Detail Code]]="09119",Tbl_ExpendInput[[#This Row],[Fund Group Code]],IF(ISNUMBER(SEARCH("covid",Tbl_ExpendInput[[#This Row],[Fund Detail Name]]))=TRUE,"99",Tbl_ExpendInput[[#This Row],[Fund Group Code]]))</f>
        <v>03</v>
      </c>
      <c r="O776" s="14">
        <f>VLOOKUP(Tbl_ExpendInput[[#This Row],[Agency Code]],TblAgencies[],12,FALSE)</f>
        <v>260</v>
      </c>
    </row>
    <row r="777" spans="1:15" x14ac:dyDescent="0.35">
      <c r="A777">
        <v>2022</v>
      </c>
      <c r="B777" t="s">
        <v>1532</v>
      </c>
      <c r="C777" t="s">
        <v>277</v>
      </c>
      <c r="D777" s="17">
        <v>282</v>
      </c>
      <c r="E777" t="s">
        <v>401</v>
      </c>
      <c r="F777" t="s">
        <v>1680</v>
      </c>
      <c r="G777" t="s">
        <v>1681</v>
      </c>
      <c r="H777" t="s">
        <v>1532</v>
      </c>
      <c r="I777" t="s">
        <v>1053</v>
      </c>
      <c r="J777" t="s">
        <v>1684</v>
      </c>
      <c r="K777" t="s">
        <v>1250</v>
      </c>
      <c r="L777">
        <v>1891751.65</v>
      </c>
      <c r="M777" t="str">
        <f>IF(Tbl_ExpendInput[[#This Row],[Fund Detail Code]]="09119",Tbl_ExpendInput[[#This Row],[Fund Group Name]],IF(ISNUMBER(SEARCH("covid",Tbl_ExpendInput[[#This Row],[Fund Detail Name]]))=TRUE,"COVID Funds",Tbl_ExpendInput[[#This Row],[Fund Group Name]]))</f>
        <v>Higher Education Operating</v>
      </c>
      <c r="N777" s="14" t="str">
        <f>IF(Tbl_ExpendInput[[#This Row],[Fund Detail Code]]="09119",Tbl_ExpendInput[[#This Row],[Fund Group Code]],IF(ISNUMBER(SEARCH("covid",Tbl_ExpendInput[[#This Row],[Fund Detail Name]]))=TRUE,"99",Tbl_ExpendInput[[#This Row],[Fund Group Code]]))</f>
        <v>03</v>
      </c>
      <c r="O777" s="14">
        <f>VLOOKUP(Tbl_ExpendInput[[#This Row],[Agency Code]],TblAgencies[],12,FALSE)</f>
        <v>260</v>
      </c>
    </row>
    <row r="778" spans="1:15" x14ac:dyDescent="0.35">
      <c r="A778">
        <v>2022</v>
      </c>
      <c r="B778" t="s">
        <v>1532</v>
      </c>
      <c r="C778" t="s">
        <v>277</v>
      </c>
      <c r="D778" s="17">
        <v>283</v>
      </c>
      <c r="E778" t="s">
        <v>403</v>
      </c>
      <c r="F778" t="s">
        <v>3008</v>
      </c>
      <c r="G778" t="s">
        <v>3009</v>
      </c>
      <c r="H778" t="s">
        <v>1532</v>
      </c>
      <c r="I778" t="s">
        <v>1053</v>
      </c>
      <c r="J778" t="s">
        <v>1617</v>
      </c>
      <c r="K778" t="s">
        <v>1053</v>
      </c>
      <c r="L778">
        <v>18929484.859999999</v>
      </c>
      <c r="M778" t="str">
        <f>IF(Tbl_ExpendInput[[#This Row],[Fund Detail Code]]="09119",Tbl_ExpendInput[[#This Row],[Fund Group Name]],IF(ISNUMBER(SEARCH("covid",Tbl_ExpendInput[[#This Row],[Fund Detail Name]]))=TRUE,"COVID Funds",Tbl_ExpendInput[[#This Row],[Fund Group Name]]))</f>
        <v>Higher Education Operating</v>
      </c>
      <c r="N778" s="14" t="str">
        <f>IF(Tbl_ExpendInput[[#This Row],[Fund Detail Code]]="09119",Tbl_ExpendInput[[#This Row],[Fund Group Code]],IF(ISNUMBER(SEARCH("covid",Tbl_ExpendInput[[#This Row],[Fund Detail Name]]))=TRUE,"99",Tbl_ExpendInput[[#This Row],[Fund Group Code]]))</f>
        <v>03</v>
      </c>
      <c r="O778" s="14">
        <f>VLOOKUP(Tbl_ExpendInput[[#This Row],[Agency Code]],TblAgencies[],12,FALSE)</f>
        <v>260</v>
      </c>
    </row>
    <row r="779" spans="1:15" x14ac:dyDescent="0.35">
      <c r="A779">
        <v>2022</v>
      </c>
      <c r="B779" t="s">
        <v>1532</v>
      </c>
      <c r="C779" t="s">
        <v>277</v>
      </c>
      <c r="D779" s="17">
        <v>283</v>
      </c>
      <c r="E779" t="s">
        <v>403</v>
      </c>
      <c r="F779" t="s">
        <v>3008</v>
      </c>
      <c r="G779" t="s">
        <v>3009</v>
      </c>
      <c r="H779" t="s">
        <v>1532</v>
      </c>
      <c r="I779" t="s">
        <v>1053</v>
      </c>
      <c r="J779" t="s">
        <v>1618</v>
      </c>
      <c r="K779" t="s">
        <v>1204</v>
      </c>
      <c r="L779">
        <v>874.5</v>
      </c>
      <c r="M779" t="str">
        <f>IF(Tbl_ExpendInput[[#This Row],[Fund Detail Code]]="09119",Tbl_ExpendInput[[#This Row],[Fund Group Name]],IF(ISNUMBER(SEARCH("covid",Tbl_ExpendInput[[#This Row],[Fund Detail Name]]))=TRUE,"COVID Funds",Tbl_ExpendInput[[#This Row],[Fund Group Name]]))</f>
        <v>Higher Education Operating</v>
      </c>
      <c r="N779" s="14" t="str">
        <f>IF(Tbl_ExpendInput[[#This Row],[Fund Detail Code]]="09119",Tbl_ExpendInput[[#This Row],[Fund Group Code]],IF(ISNUMBER(SEARCH("covid",Tbl_ExpendInput[[#This Row],[Fund Detail Name]]))=TRUE,"99",Tbl_ExpendInput[[#This Row],[Fund Group Code]]))</f>
        <v>03</v>
      </c>
      <c r="O779" s="14">
        <f>VLOOKUP(Tbl_ExpendInput[[#This Row],[Agency Code]],TblAgencies[],12,FALSE)</f>
        <v>260</v>
      </c>
    </row>
    <row r="780" spans="1:15" x14ac:dyDescent="0.35">
      <c r="A780">
        <v>2022</v>
      </c>
      <c r="B780" t="s">
        <v>1532</v>
      </c>
      <c r="C780" t="s">
        <v>277</v>
      </c>
      <c r="D780" s="17">
        <v>283</v>
      </c>
      <c r="E780" t="s">
        <v>403</v>
      </c>
      <c r="F780" t="s">
        <v>3012</v>
      </c>
      <c r="G780" t="s">
        <v>3013</v>
      </c>
      <c r="H780" t="s">
        <v>1532</v>
      </c>
      <c r="I780" t="s">
        <v>1053</v>
      </c>
      <c r="J780" t="s">
        <v>1617</v>
      </c>
      <c r="K780" t="s">
        <v>1053</v>
      </c>
      <c r="L780">
        <v>276265.59999999998</v>
      </c>
      <c r="M780" t="str">
        <f>IF(Tbl_ExpendInput[[#This Row],[Fund Detail Code]]="09119",Tbl_ExpendInput[[#This Row],[Fund Group Name]],IF(ISNUMBER(SEARCH("covid",Tbl_ExpendInput[[#This Row],[Fund Detail Name]]))=TRUE,"COVID Funds",Tbl_ExpendInput[[#This Row],[Fund Group Name]]))</f>
        <v>Higher Education Operating</v>
      </c>
      <c r="N780" s="14" t="str">
        <f>IF(Tbl_ExpendInput[[#This Row],[Fund Detail Code]]="09119",Tbl_ExpendInput[[#This Row],[Fund Group Code]],IF(ISNUMBER(SEARCH("covid",Tbl_ExpendInput[[#This Row],[Fund Detail Name]]))=TRUE,"99",Tbl_ExpendInput[[#This Row],[Fund Group Code]]))</f>
        <v>03</v>
      </c>
      <c r="O780" s="14">
        <f>VLOOKUP(Tbl_ExpendInput[[#This Row],[Agency Code]],TblAgencies[],12,FALSE)</f>
        <v>260</v>
      </c>
    </row>
    <row r="781" spans="1:15" x14ac:dyDescent="0.35">
      <c r="A781">
        <v>2022</v>
      </c>
      <c r="B781" t="s">
        <v>1532</v>
      </c>
      <c r="C781" t="s">
        <v>277</v>
      </c>
      <c r="D781" s="17">
        <v>283</v>
      </c>
      <c r="E781" t="s">
        <v>403</v>
      </c>
      <c r="F781" t="s">
        <v>3014</v>
      </c>
      <c r="G781" t="s">
        <v>3015</v>
      </c>
      <c r="H781" t="s">
        <v>1532</v>
      </c>
      <c r="I781" t="s">
        <v>1053</v>
      </c>
      <c r="J781" t="s">
        <v>1617</v>
      </c>
      <c r="K781" t="s">
        <v>1053</v>
      </c>
      <c r="L781">
        <v>5036986.66</v>
      </c>
      <c r="M781" t="str">
        <f>IF(Tbl_ExpendInput[[#This Row],[Fund Detail Code]]="09119",Tbl_ExpendInput[[#This Row],[Fund Group Name]],IF(ISNUMBER(SEARCH("covid",Tbl_ExpendInput[[#This Row],[Fund Detail Name]]))=TRUE,"COVID Funds",Tbl_ExpendInput[[#This Row],[Fund Group Name]]))</f>
        <v>Higher Education Operating</v>
      </c>
      <c r="N781" s="14" t="str">
        <f>IF(Tbl_ExpendInput[[#This Row],[Fund Detail Code]]="09119",Tbl_ExpendInput[[#This Row],[Fund Group Code]],IF(ISNUMBER(SEARCH("covid",Tbl_ExpendInput[[#This Row],[Fund Detail Name]]))=TRUE,"99",Tbl_ExpendInput[[#This Row],[Fund Group Code]]))</f>
        <v>03</v>
      </c>
      <c r="O781" s="14">
        <f>VLOOKUP(Tbl_ExpendInput[[#This Row],[Agency Code]],TblAgencies[],12,FALSE)</f>
        <v>260</v>
      </c>
    </row>
    <row r="782" spans="1:15" x14ac:dyDescent="0.35">
      <c r="A782">
        <v>2022</v>
      </c>
      <c r="B782" t="s">
        <v>1532</v>
      </c>
      <c r="C782" t="s">
        <v>277</v>
      </c>
      <c r="D782" s="17">
        <v>283</v>
      </c>
      <c r="E782" t="s">
        <v>403</v>
      </c>
      <c r="F782" t="s">
        <v>3016</v>
      </c>
      <c r="G782" t="s">
        <v>3017</v>
      </c>
      <c r="H782" t="s">
        <v>1532</v>
      </c>
      <c r="I782" t="s">
        <v>1053</v>
      </c>
      <c r="J782" t="s">
        <v>1617</v>
      </c>
      <c r="K782" t="s">
        <v>1053</v>
      </c>
      <c r="L782">
        <v>5254993.3499999996</v>
      </c>
      <c r="M782" t="str">
        <f>IF(Tbl_ExpendInput[[#This Row],[Fund Detail Code]]="09119",Tbl_ExpendInput[[#This Row],[Fund Group Name]],IF(ISNUMBER(SEARCH("covid",Tbl_ExpendInput[[#This Row],[Fund Detail Name]]))=TRUE,"COVID Funds",Tbl_ExpendInput[[#This Row],[Fund Group Name]]))</f>
        <v>Higher Education Operating</v>
      </c>
      <c r="N782" s="14" t="str">
        <f>IF(Tbl_ExpendInput[[#This Row],[Fund Detail Code]]="09119",Tbl_ExpendInput[[#This Row],[Fund Group Code]],IF(ISNUMBER(SEARCH("covid",Tbl_ExpendInput[[#This Row],[Fund Detail Name]]))=TRUE,"99",Tbl_ExpendInput[[#This Row],[Fund Group Code]]))</f>
        <v>03</v>
      </c>
      <c r="O782" s="14">
        <f>VLOOKUP(Tbl_ExpendInput[[#This Row],[Agency Code]],TblAgencies[],12,FALSE)</f>
        <v>260</v>
      </c>
    </row>
    <row r="783" spans="1:15" x14ac:dyDescent="0.35">
      <c r="A783">
        <v>2022</v>
      </c>
      <c r="B783" t="s">
        <v>1532</v>
      </c>
      <c r="C783" t="s">
        <v>277</v>
      </c>
      <c r="D783" s="17">
        <v>283</v>
      </c>
      <c r="E783" t="s">
        <v>403</v>
      </c>
      <c r="F783" t="s">
        <v>3016</v>
      </c>
      <c r="G783" t="s">
        <v>3017</v>
      </c>
      <c r="H783" t="s">
        <v>1532</v>
      </c>
      <c r="I783" t="s">
        <v>1053</v>
      </c>
      <c r="J783" t="s">
        <v>1618</v>
      </c>
      <c r="K783" t="s">
        <v>1204</v>
      </c>
      <c r="L783">
        <v>79630.3</v>
      </c>
      <c r="M783" t="str">
        <f>IF(Tbl_ExpendInput[[#This Row],[Fund Detail Code]]="09119",Tbl_ExpendInput[[#This Row],[Fund Group Name]],IF(ISNUMBER(SEARCH("covid",Tbl_ExpendInput[[#This Row],[Fund Detail Name]]))=TRUE,"COVID Funds",Tbl_ExpendInput[[#This Row],[Fund Group Name]]))</f>
        <v>Higher Education Operating</v>
      </c>
      <c r="N783" s="14" t="str">
        <f>IF(Tbl_ExpendInput[[#This Row],[Fund Detail Code]]="09119",Tbl_ExpendInput[[#This Row],[Fund Group Code]],IF(ISNUMBER(SEARCH("covid",Tbl_ExpendInput[[#This Row],[Fund Detail Name]]))=TRUE,"99",Tbl_ExpendInput[[#This Row],[Fund Group Code]]))</f>
        <v>03</v>
      </c>
      <c r="O783" s="14">
        <f>VLOOKUP(Tbl_ExpendInput[[#This Row],[Agency Code]],TblAgencies[],12,FALSE)</f>
        <v>260</v>
      </c>
    </row>
    <row r="784" spans="1:15" x14ac:dyDescent="0.35">
      <c r="A784">
        <v>2022</v>
      </c>
      <c r="B784" t="s">
        <v>1532</v>
      </c>
      <c r="C784" t="s">
        <v>277</v>
      </c>
      <c r="D784" s="17">
        <v>283</v>
      </c>
      <c r="E784" t="s">
        <v>403</v>
      </c>
      <c r="F784" t="s">
        <v>3016</v>
      </c>
      <c r="G784" t="s">
        <v>3017</v>
      </c>
      <c r="H784" t="s">
        <v>1532</v>
      </c>
      <c r="I784" t="s">
        <v>1053</v>
      </c>
      <c r="J784" t="s">
        <v>1657</v>
      </c>
      <c r="K784" t="s">
        <v>1213</v>
      </c>
      <c r="L784">
        <v>100227.54</v>
      </c>
      <c r="M784" t="str">
        <f>IF(Tbl_ExpendInput[[#This Row],[Fund Detail Code]]="09119",Tbl_ExpendInput[[#This Row],[Fund Group Name]],IF(ISNUMBER(SEARCH("covid",Tbl_ExpendInput[[#This Row],[Fund Detail Name]]))=TRUE,"COVID Funds",Tbl_ExpendInput[[#This Row],[Fund Group Name]]))</f>
        <v>COVID Funds</v>
      </c>
      <c r="N784" s="14" t="str">
        <f>IF(Tbl_ExpendInput[[#This Row],[Fund Detail Code]]="09119",Tbl_ExpendInput[[#This Row],[Fund Group Code]],IF(ISNUMBER(SEARCH("covid",Tbl_ExpendInput[[#This Row],[Fund Detail Name]]))=TRUE,"99",Tbl_ExpendInput[[#This Row],[Fund Group Code]]))</f>
        <v>99</v>
      </c>
      <c r="O784" s="14">
        <f>VLOOKUP(Tbl_ExpendInput[[#This Row],[Agency Code]],TblAgencies[],12,FALSE)</f>
        <v>260</v>
      </c>
    </row>
    <row r="785" spans="1:15" x14ac:dyDescent="0.35">
      <c r="A785">
        <v>2022</v>
      </c>
      <c r="B785" t="s">
        <v>1532</v>
      </c>
      <c r="C785" t="s">
        <v>277</v>
      </c>
      <c r="D785" s="17">
        <v>283</v>
      </c>
      <c r="E785" t="s">
        <v>403</v>
      </c>
      <c r="F785" t="s">
        <v>3018</v>
      </c>
      <c r="G785" t="s">
        <v>3019</v>
      </c>
      <c r="H785" t="s">
        <v>1532</v>
      </c>
      <c r="I785" t="s">
        <v>1053</v>
      </c>
      <c r="J785" t="s">
        <v>1617</v>
      </c>
      <c r="K785" t="s">
        <v>1053</v>
      </c>
      <c r="L785">
        <v>11065169.390000001</v>
      </c>
      <c r="M785" t="str">
        <f>IF(Tbl_ExpendInput[[#This Row],[Fund Detail Code]]="09119",Tbl_ExpendInput[[#This Row],[Fund Group Name]],IF(ISNUMBER(SEARCH("covid",Tbl_ExpendInput[[#This Row],[Fund Detail Name]]))=TRUE,"COVID Funds",Tbl_ExpendInput[[#This Row],[Fund Group Name]]))</f>
        <v>Higher Education Operating</v>
      </c>
      <c r="N785" s="14" t="str">
        <f>IF(Tbl_ExpendInput[[#This Row],[Fund Detail Code]]="09119",Tbl_ExpendInput[[#This Row],[Fund Group Code]],IF(ISNUMBER(SEARCH("covid",Tbl_ExpendInput[[#This Row],[Fund Detail Name]]))=TRUE,"99",Tbl_ExpendInput[[#This Row],[Fund Group Code]]))</f>
        <v>03</v>
      </c>
      <c r="O785" s="14">
        <f>VLOOKUP(Tbl_ExpendInput[[#This Row],[Agency Code]],TblAgencies[],12,FALSE)</f>
        <v>260</v>
      </c>
    </row>
    <row r="786" spans="1:15" x14ac:dyDescent="0.35">
      <c r="A786">
        <v>2022</v>
      </c>
      <c r="B786" t="s">
        <v>1532</v>
      </c>
      <c r="C786" t="s">
        <v>277</v>
      </c>
      <c r="D786" s="17">
        <v>283</v>
      </c>
      <c r="E786" t="s">
        <v>403</v>
      </c>
      <c r="F786" t="s">
        <v>3018</v>
      </c>
      <c r="G786" t="s">
        <v>3019</v>
      </c>
      <c r="H786" t="s">
        <v>1532</v>
      </c>
      <c r="I786" t="s">
        <v>1053</v>
      </c>
      <c r="J786" t="s">
        <v>1632</v>
      </c>
      <c r="K786" t="s">
        <v>1202</v>
      </c>
      <c r="L786">
        <v>15774.44</v>
      </c>
      <c r="M786" t="str">
        <f>IF(Tbl_ExpendInput[[#This Row],[Fund Detail Code]]="09119",Tbl_ExpendInput[[#This Row],[Fund Group Name]],IF(ISNUMBER(SEARCH("covid",Tbl_ExpendInput[[#This Row],[Fund Detail Name]]))=TRUE,"COVID Funds",Tbl_ExpendInput[[#This Row],[Fund Group Name]]))</f>
        <v>Higher Education Operating</v>
      </c>
      <c r="N786" s="14" t="str">
        <f>IF(Tbl_ExpendInput[[#This Row],[Fund Detail Code]]="09119",Tbl_ExpendInput[[#This Row],[Fund Group Code]],IF(ISNUMBER(SEARCH("covid",Tbl_ExpendInput[[#This Row],[Fund Detail Name]]))=TRUE,"99",Tbl_ExpendInput[[#This Row],[Fund Group Code]]))</f>
        <v>03</v>
      </c>
      <c r="O786" s="14">
        <f>VLOOKUP(Tbl_ExpendInput[[#This Row],[Agency Code]],TblAgencies[],12,FALSE)</f>
        <v>260</v>
      </c>
    </row>
    <row r="787" spans="1:15" x14ac:dyDescent="0.35">
      <c r="A787">
        <v>2022</v>
      </c>
      <c r="B787" t="s">
        <v>1532</v>
      </c>
      <c r="C787" t="s">
        <v>277</v>
      </c>
      <c r="D787" s="17">
        <v>283</v>
      </c>
      <c r="E787" t="s">
        <v>403</v>
      </c>
      <c r="F787" t="s">
        <v>3020</v>
      </c>
      <c r="G787" t="s">
        <v>3021</v>
      </c>
      <c r="H787" t="s">
        <v>1532</v>
      </c>
      <c r="I787" t="s">
        <v>1053</v>
      </c>
      <c r="J787" t="s">
        <v>1617</v>
      </c>
      <c r="K787" t="s">
        <v>1053</v>
      </c>
      <c r="L787">
        <v>5003085.1900000004</v>
      </c>
      <c r="M787" t="str">
        <f>IF(Tbl_ExpendInput[[#This Row],[Fund Detail Code]]="09119",Tbl_ExpendInput[[#This Row],[Fund Group Name]],IF(ISNUMBER(SEARCH("covid",Tbl_ExpendInput[[#This Row],[Fund Detail Name]]))=TRUE,"COVID Funds",Tbl_ExpendInput[[#This Row],[Fund Group Name]]))</f>
        <v>Higher Education Operating</v>
      </c>
      <c r="N787" s="14" t="str">
        <f>IF(Tbl_ExpendInput[[#This Row],[Fund Detail Code]]="09119",Tbl_ExpendInput[[#This Row],[Fund Group Code]],IF(ISNUMBER(SEARCH("covid",Tbl_ExpendInput[[#This Row],[Fund Detail Name]]))=TRUE,"99",Tbl_ExpendInput[[#This Row],[Fund Group Code]]))</f>
        <v>03</v>
      </c>
      <c r="O787" s="14">
        <f>VLOOKUP(Tbl_ExpendInput[[#This Row],[Agency Code]],TblAgencies[],12,FALSE)</f>
        <v>260</v>
      </c>
    </row>
    <row r="788" spans="1:15" x14ac:dyDescent="0.35">
      <c r="A788">
        <v>2022</v>
      </c>
      <c r="B788" t="s">
        <v>1532</v>
      </c>
      <c r="C788" t="s">
        <v>277</v>
      </c>
      <c r="D788" s="17">
        <v>283</v>
      </c>
      <c r="E788" t="s">
        <v>403</v>
      </c>
      <c r="F788" t="s">
        <v>1624</v>
      </c>
      <c r="G788" t="s">
        <v>1625</v>
      </c>
      <c r="H788" t="s">
        <v>1552</v>
      </c>
      <c r="I788" t="s">
        <v>927</v>
      </c>
      <c r="J788" t="s">
        <v>1553</v>
      </c>
      <c r="K788" t="s">
        <v>928</v>
      </c>
      <c r="L788">
        <v>4023794.4</v>
      </c>
      <c r="M788" t="str">
        <f>IF(Tbl_ExpendInput[[#This Row],[Fund Detail Code]]="09119",Tbl_ExpendInput[[#This Row],[Fund Group Name]],IF(ISNUMBER(SEARCH("covid",Tbl_ExpendInput[[#This Row],[Fund Detail Name]]))=TRUE,"COVID Funds",Tbl_ExpendInput[[#This Row],[Fund Group Name]]))</f>
        <v>General</v>
      </c>
      <c r="N788" s="14" t="str">
        <f>IF(Tbl_ExpendInput[[#This Row],[Fund Detail Code]]="09119",Tbl_ExpendInput[[#This Row],[Fund Group Code]],IF(ISNUMBER(SEARCH("covid",Tbl_ExpendInput[[#This Row],[Fund Detail Name]]))=TRUE,"99",Tbl_ExpendInput[[#This Row],[Fund Group Code]]))</f>
        <v>01</v>
      </c>
      <c r="O788" s="14">
        <f>VLOOKUP(Tbl_ExpendInput[[#This Row],[Agency Code]],TblAgencies[],12,FALSE)</f>
        <v>260</v>
      </c>
    </row>
    <row r="789" spans="1:15" x14ac:dyDescent="0.35">
      <c r="A789">
        <v>2022</v>
      </c>
      <c r="B789" t="s">
        <v>1532</v>
      </c>
      <c r="C789" t="s">
        <v>277</v>
      </c>
      <c r="D789" s="17">
        <v>283</v>
      </c>
      <c r="E789" t="s">
        <v>403</v>
      </c>
      <c r="F789" t="s">
        <v>1624</v>
      </c>
      <c r="G789" t="s">
        <v>1625</v>
      </c>
      <c r="H789" t="s">
        <v>1532</v>
      </c>
      <c r="I789" t="s">
        <v>1053</v>
      </c>
      <c r="J789" t="s">
        <v>1626</v>
      </c>
      <c r="K789" t="s">
        <v>1201</v>
      </c>
      <c r="L789">
        <v>1467721.14</v>
      </c>
      <c r="M789" t="str">
        <f>IF(Tbl_ExpendInput[[#This Row],[Fund Detail Code]]="09119",Tbl_ExpendInput[[#This Row],[Fund Group Name]],IF(ISNUMBER(SEARCH("covid",Tbl_ExpendInput[[#This Row],[Fund Detail Name]]))=TRUE,"COVID Funds",Tbl_ExpendInput[[#This Row],[Fund Group Name]]))</f>
        <v>Higher Education Operating</v>
      </c>
      <c r="N789" s="14" t="str">
        <f>IF(Tbl_ExpendInput[[#This Row],[Fund Detail Code]]="09119",Tbl_ExpendInput[[#This Row],[Fund Group Code]],IF(ISNUMBER(SEARCH("covid",Tbl_ExpendInput[[#This Row],[Fund Detail Name]]))=TRUE,"99",Tbl_ExpendInput[[#This Row],[Fund Group Code]]))</f>
        <v>03</v>
      </c>
      <c r="O789" s="14">
        <f>VLOOKUP(Tbl_ExpendInput[[#This Row],[Agency Code]],TblAgencies[],12,FALSE)</f>
        <v>260</v>
      </c>
    </row>
    <row r="790" spans="1:15" x14ac:dyDescent="0.35">
      <c r="A790">
        <v>2022</v>
      </c>
      <c r="B790" t="s">
        <v>1532</v>
      </c>
      <c r="C790" t="s">
        <v>277</v>
      </c>
      <c r="D790" s="17">
        <v>283</v>
      </c>
      <c r="E790" t="s">
        <v>403</v>
      </c>
      <c r="F790" t="s">
        <v>1624</v>
      </c>
      <c r="G790" t="s">
        <v>1625</v>
      </c>
      <c r="H790" t="s">
        <v>1532</v>
      </c>
      <c r="I790" t="s">
        <v>1053</v>
      </c>
      <c r="J790" t="s">
        <v>1640</v>
      </c>
      <c r="K790" t="s">
        <v>1218</v>
      </c>
      <c r="L790">
        <v>596440.56000000006</v>
      </c>
      <c r="M790" t="str">
        <f>IF(Tbl_ExpendInput[[#This Row],[Fund Detail Code]]="09119",Tbl_ExpendInput[[#This Row],[Fund Group Name]],IF(ISNUMBER(SEARCH("covid",Tbl_ExpendInput[[#This Row],[Fund Detail Name]]))=TRUE,"COVID Funds",Tbl_ExpendInput[[#This Row],[Fund Group Name]]))</f>
        <v>Higher Education Operating</v>
      </c>
      <c r="N790" s="14" t="str">
        <f>IF(Tbl_ExpendInput[[#This Row],[Fund Detail Code]]="09119",Tbl_ExpendInput[[#This Row],[Fund Group Code]],IF(ISNUMBER(SEARCH("covid",Tbl_ExpendInput[[#This Row],[Fund Detail Name]]))=TRUE,"99",Tbl_ExpendInput[[#This Row],[Fund Group Code]]))</f>
        <v>03</v>
      </c>
      <c r="O790" s="14">
        <f>VLOOKUP(Tbl_ExpendInput[[#This Row],[Agency Code]],TblAgencies[],12,FALSE)</f>
        <v>260</v>
      </c>
    </row>
    <row r="791" spans="1:15" x14ac:dyDescent="0.35">
      <c r="A791">
        <v>2022</v>
      </c>
      <c r="B791" t="s">
        <v>1532</v>
      </c>
      <c r="C791" t="s">
        <v>277</v>
      </c>
      <c r="D791" s="17">
        <v>283</v>
      </c>
      <c r="E791" t="s">
        <v>403</v>
      </c>
      <c r="F791" t="s">
        <v>1624</v>
      </c>
      <c r="G791" t="s">
        <v>1625</v>
      </c>
      <c r="H791" t="s">
        <v>1532</v>
      </c>
      <c r="I791" t="s">
        <v>1053</v>
      </c>
      <c r="J791" t="s">
        <v>1657</v>
      </c>
      <c r="K791" t="s">
        <v>1213</v>
      </c>
      <c r="L791">
        <v>36985.800000000003</v>
      </c>
      <c r="M791" t="str">
        <f>IF(Tbl_ExpendInput[[#This Row],[Fund Detail Code]]="09119",Tbl_ExpendInput[[#This Row],[Fund Group Name]],IF(ISNUMBER(SEARCH("covid",Tbl_ExpendInput[[#This Row],[Fund Detail Name]]))=TRUE,"COVID Funds",Tbl_ExpendInput[[#This Row],[Fund Group Name]]))</f>
        <v>COVID Funds</v>
      </c>
      <c r="N791" s="14" t="str">
        <f>IF(Tbl_ExpendInput[[#This Row],[Fund Detail Code]]="09119",Tbl_ExpendInput[[#This Row],[Fund Group Code]],IF(ISNUMBER(SEARCH("covid",Tbl_ExpendInput[[#This Row],[Fund Detail Name]]))=TRUE,"99",Tbl_ExpendInput[[#This Row],[Fund Group Code]]))</f>
        <v>99</v>
      </c>
      <c r="O791" s="14">
        <f>VLOOKUP(Tbl_ExpendInput[[#This Row],[Agency Code]],TblAgencies[],12,FALSE)</f>
        <v>260</v>
      </c>
    </row>
    <row r="792" spans="1:15" x14ac:dyDescent="0.35">
      <c r="A792">
        <v>2022</v>
      </c>
      <c r="B792" t="s">
        <v>1532</v>
      </c>
      <c r="C792" t="s">
        <v>277</v>
      </c>
      <c r="D792" s="17">
        <v>283</v>
      </c>
      <c r="E792" t="s">
        <v>403</v>
      </c>
      <c r="F792" t="s">
        <v>1629</v>
      </c>
      <c r="G792" t="s">
        <v>1630</v>
      </c>
      <c r="H792" t="s">
        <v>1532</v>
      </c>
      <c r="I792" t="s">
        <v>1053</v>
      </c>
      <c r="J792" t="s">
        <v>1631</v>
      </c>
      <c r="K792" t="s">
        <v>1200</v>
      </c>
      <c r="L792">
        <v>475284.68</v>
      </c>
      <c r="M792" t="str">
        <f>IF(Tbl_ExpendInput[[#This Row],[Fund Detail Code]]="09119",Tbl_ExpendInput[[#This Row],[Fund Group Name]],IF(ISNUMBER(SEARCH("covid",Tbl_ExpendInput[[#This Row],[Fund Detail Name]]))=TRUE,"COVID Funds",Tbl_ExpendInput[[#This Row],[Fund Group Name]]))</f>
        <v>Higher Education Operating</v>
      </c>
      <c r="N792" s="14" t="str">
        <f>IF(Tbl_ExpendInput[[#This Row],[Fund Detail Code]]="09119",Tbl_ExpendInput[[#This Row],[Fund Group Code]],IF(ISNUMBER(SEARCH("covid",Tbl_ExpendInput[[#This Row],[Fund Detail Name]]))=TRUE,"99",Tbl_ExpendInput[[#This Row],[Fund Group Code]]))</f>
        <v>03</v>
      </c>
      <c r="O792" s="14">
        <f>VLOOKUP(Tbl_ExpendInput[[#This Row],[Agency Code]],TblAgencies[],12,FALSE)</f>
        <v>260</v>
      </c>
    </row>
    <row r="793" spans="1:15" x14ac:dyDescent="0.35">
      <c r="A793">
        <v>2022</v>
      </c>
      <c r="B793" t="s">
        <v>1532</v>
      </c>
      <c r="C793" t="s">
        <v>277</v>
      </c>
      <c r="D793" s="17">
        <v>283</v>
      </c>
      <c r="E793" t="s">
        <v>403</v>
      </c>
      <c r="F793" t="s">
        <v>1629</v>
      </c>
      <c r="G793" t="s">
        <v>1630</v>
      </c>
      <c r="H793" t="s">
        <v>1532</v>
      </c>
      <c r="I793" t="s">
        <v>1053</v>
      </c>
      <c r="J793" t="s">
        <v>1626</v>
      </c>
      <c r="K793" t="s">
        <v>1201</v>
      </c>
      <c r="L793">
        <v>377346.74</v>
      </c>
      <c r="M793" t="str">
        <f>IF(Tbl_ExpendInput[[#This Row],[Fund Detail Code]]="09119",Tbl_ExpendInput[[#This Row],[Fund Group Name]],IF(ISNUMBER(SEARCH("covid",Tbl_ExpendInput[[#This Row],[Fund Detail Name]]))=TRUE,"COVID Funds",Tbl_ExpendInput[[#This Row],[Fund Group Name]]))</f>
        <v>Higher Education Operating</v>
      </c>
      <c r="N793" s="14" t="str">
        <f>IF(Tbl_ExpendInput[[#This Row],[Fund Detail Code]]="09119",Tbl_ExpendInput[[#This Row],[Fund Group Code]],IF(ISNUMBER(SEARCH("covid",Tbl_ExpendInput[[#This Row],[Fund Detail Name]]))=TRUE,"99",Tbl_ExpendInput[[#This Row],[Fund Group Code]]))</f>
        <v>03</v>
      </c>
      <c r="O793" s="14">
        <f>VLOOKUP(Tbl_ExpendInput[[#This Row],[Agency Code]],TblAgencies[],12,FALSE)</f>
        <v>260</v>
      </c>
    </row>
    <row r="794" spans="1:15" x14ac:dyDescent="0.35">
      <c r="A794">
        <v>2022</v>
      </c>
      <c r="B794" t="s">
        <v>1532</v>
      </c>
      <c r="C794" t="s">
        <v>277</v>
      </c>
      <c r="D794" s="17">
        <v>283</v>
      </c>
      <c r="E794" t="s">
        <v>403</v>
      </c>
      <c r="F794" t="s">
        <v>1629</v>
      </c>
      <c r="G794" t="s">
        <v>1630</v>
      </c>
      <c r="H794" t="s">
        <v>1532</v>
      </c>
      <c r="I794" t="s">
        <v>1053</v>
      </c>
      <c r="J794" t="s">
        <v>1620</v>
      </c>
      <c r="K794" t="s">
        <v>1216</v>
      </c>
      <c r="L794">
        <v>5580674.4100000001</v>
      </c>
      <c r="M794" t="str">
        <f>IF(Tbl_ExpendInput[[#This Row],[Fund Detail Code]]="09119",Tbl_ExpendInput[[#This Row],[Fund Group Name]],IF(ISNUMBER(SEARCH("covid",Tbl_ExpendInput[[#This Row],[Fund Detail Name]]))=TRUE,"COVID Funds",Tbl_ExpendInput[[#This Row],[Fund Group Name]]))</f>
        <v>COVID Funds</v>
      </c>
      <c r="N794" s="14" t="str">
        <f>IF(Tbl_ExpendInput[[#This Row],[Fund Detail Code]]="09119",Tbl_ExpendInput[[#This Row],[Fund Group Code]],IF(ISNUMBER(SEARCH("covid",Tbl_ExpendInput[[#This Row],[Fund Detail Name]]))=TRUE,"99",Tbl_ExpendInput[[#This Row],[Fund Group Code]]))</f>
        <v>99</v>
      </c>
      <c r="O794" s="14">
        <f>VLOOKUP(Tbl_ExpendInput[[#This Row],[Agency Code]],TblAgencies[],12,FALSE)</f>
        <v>260</v>
      </c>
    </row>
    <row r="795" spans="1:15" x14ac:dyDescent="0.35">
      <c r="A795">
        <v>2022</v>
      </c>
      <c r="B795" t="s">
        <v>1532</v>
      </c>
      <c r="C795" t="s">
        <v>277</v>
      </c>
      <c r="D795" s="17">
        <v>283</v>
      </c>
      <c r="E795" t="s">
        <v>403</v>
      </c>
      <c r="F795" t="s">
        <v>1680</v>
      </c>
      <c r="G795" t="s">
        <v>1681</v>
      </c>
      <c r="H795" t="s">
        <v>1532</v>
      </c>
      <c r="I795" t="s">
        <v>1053</v>
      </c>
      <c r="J795" t="s">
        <v>1617</v>
      </c>
      <c r="K795" t="s">
        <v>1053</v>
      </c>
      <c r="L795">
        <v>716591.57</v>
      </c>
      <c r="M795" t="str">
        <f>IF(Tbl_ExpendInput[[#This Row],[Fund Detail Code]]="09119",Tbl_ExpendInput[[#This Row],[Fund Group Name]],IF(ISNUMBER(SEARCH("covid",Tbl_ExpendInput[[#This Row],[Fund Detail Name]]))=TRUE,"COVID Funds",Tbl_ExpendInput[[#This Row],[Fund Group Name]]))</f>
        <v>Higher Education Operating</v>
      </c>
      <c r="N795" s="14" t="str">
        <f>IF(Tbl_ExpendInput[[#This Row],[Fund Detail Code]]="09119",Tbl_ExpendInput[[#This Row],[Fund Group Code]],IF(ISNUMBER(SEARCH("covid",Tbl_ExpendInput[[#This Row],[Fund Detail Name]]))=TRUE,"99",Tbl_ExpendInput[[#This Row],[Fund Group Code]]))</f>
        <v>03</v>
      </c>
      <c r="O795" s="14">
        <f>VLOOKUP(Tbl_ExpendInput[[#This Row],[Agency Code]],TblAgencies[],12,FALSE)</f>
        <v>260</v>
      </c>
    </row>
    <row r="796" spans="1:15" x14ac:dyDescent="0.35">
      <c r="A796">
        <v>2022</v>
      </c>
      <c r="B796" t="s">
        <v>1532</v>
      </c>
      <c r="C796" t="s">
        <v>277</v>
      </c>
      <c r="D796" s="17">
        <v>283</v>
      </c>
      <c r="E796" t="s">
        <v>403</v>
      </c>
      <c r="F796" t="s">
        <v>1680</v>
      </c>
      <c r="G796" t="s">
        <v>1681</v>
      </c>
      <c r="H796" t="s">
        <v>1532</v>
      </c>
      <c r="I796" t="s">
        <v>1053</v>
      </c>
      <c r="J796" t="s">
        <v>1631</v>
      </c>
      <c r="K796" t="s">
        <v>1200</v>
      </c>
      <c r="L796">
        <v>255036.46</v>
      </c>
      <c r="M796" t="str">
        <f>IF(Tbl_ExpendInput[[#This Row],[Fund Detail Code]]="09119",Tbl_ExpendInput[[#This Row],[Fund Group Name]],IF(ISNUMBER(SEARCH("covid",Tbl_ExpendInput[[#This Row],[Fund Detail Name]]))=TRUE,"COVID Funds",Tbl_ExpendInput[[#This Row],[Fund Group Name]]))</f>
        <v>Higher Education Operating</v>
      </c>
      <c r="N796" s="14" t="str">
        <f>IF(Tbl_ExpendInput[[#This Row],[Fund Detail Code]]="09119",Tbl_ExpendInput[[#This Row],[Fund Group Code]],IF(ISNUMBER(SEARCH("covid",Tbl_ExpendInput[[#This Row],[Fund Detail Name]]))=TRUE,"99",Tbl_ExpendInput[[#This Row],[Fund Group Code]]))</f>
        <v>03</v>
      </c>
      <c r="O796" s="14">
        <f>VLOOKUP(Tbl_ExpendInput[[#This Row],[Agency Code]],TblAgencies[],12,FALSE)</f>
        <v>260</v>
      </c>
    </row>
    <row r="797" spans="1:15" x14ac:dyDescent="0.35">
      <c r="A797">
        <v>2022</v>
      </c>
      <c r="B797" t="s">
        <v>1532</v>
      </c>
      <c r="C797" t="s">
        <v>277</v>
      </c>
      <c r="D797" s="17">
        <v>283</v>
      </c>
      <c r="E797" t="s">
        <v>403</v>
      </c>
      <c r="F797" t="s">
        <v>1680</v>
      </c>
      <c r="G797" t="s">
        <v>1681</v>
      </c>
      <c r="H797" t="s">
        <v>1532</v>
      </c>
      <c r="I797" t="s">
        <v>1053</v>
      </c>
      <c r="J797" t="s">
        <v>1626</v>
      </c>
      <c r="K797" t="s">
        <v>1201</v>
      </c>
      <c r="L797">
        <v>9349</v>
      </c>
      <c r="M797" t="str">
        <f>IF(Tbl_ExpendInput[[#This Row],[Fund Detail Code]]="09119",Tbl_ExpendInput[[#This Row],[Fund Group Name]],IF(ISNUMBER(SEARCH("covid",Tbl_ExpendInput[[#This Row],[Fund Detail Name]]))=TRUE,"COVID Funds",Tbl_ExpendInput[[#This Row],[Fund Group Name]]))</f>
        <v>Higher Education Operating</v>
      </c>
      <c r="N797" s="14" t="str">
        <f>IF(Tbl_ExpendInput[[#This Row],[Fund Detail Code]]="09119",Tbl_ExpendInput[[#This Row],[Fund Group Code]],IF(ISNUMBER(SEARCH("covid",Tbl_ExpendInput[[#This Row],[Fund Detail Name]]))=TRUE,"99",Tbl_ExpendInput[[#This Row],[Fund Group Code]]))</f>
        <v>03</v>
      </c>
      <c r="O797" s="14">
        <f>VLOOKUP(Tbl_ExpendInput[[#This Row],[Agency Code]],TblAgencies[],12,FALSE)</f>
        <v>260</v>
      </c>
    </row>
    <row r="798" spans="1:15" x14ac:dyDescent="0.35">
      <c r="A798">
        <v>2022</v>
      </c>
      <c r="B798" t="s">
        <v>1532</v>
      </c>
      <c r="C798" t="s">
        <v>277</v>
      </c>
      <c r="D798" s="17">
        <v>283</v>
      </c>
      <c r="E798" t="s">
        <v>403</v>
      </c>
      <c r="F798" t="s">
        <v>1680</v>
      </c>
      <c r="G798" t="s">
        <v>1681</v>
      </c>
      <c r="H798" t="s">
        <v>1532</v>
      </c>
      <c r="I798" t="s">
        <v>1053</v>
      </c>
      <c r="J798" t="s">
        <v>1684</v>
      </c>
      <c r="K798" t="s">
        <v>1250</v>
      </c>
      <c r="L798">
        <v>6062790.3099999996</v>
      </c>
      <c r="M798" t="str">
        <f>IF(Tbl_ExpendInput[[#This Row],[Fund Detail Code]]="09119",Tbl_ExpendInput[[#This Row],[Fund Group Name]],IF(ISNUMBER(SEARCH("covid",Tbl_ExpendInput[[#This Row],[Fund Detail Name]]))=TRUE,"COVID Funds",Tbl_ExpendInput[[#This Row],[Fund Group Name]]))</f>
        <v>Higher Education Operating</v>
      </c>
      <c r="N798" s="14" t="str">
        <f>IF(Tbl_ExpendInput[[#This Row],[Fund Detail Code]]="09119",Tbl_ExpendInput[[#This Row],[Fund Group Code]],IF(ISNUMBER(SEARCH("covid",Tbl_ExpendInput[[#This Row],[Fund Detail Name]]))=TRUE,"99",Tbl_ExpendInput[[#This Row],[Fund Group Code]]))</f>
        <v>03</v>
      </c>
      <c r="O798" s="14">
        <f>VLOOKUP(Tbl_ExpendInput[[#This Row],[Agency Code]],TblAgencies[],12,FALSE)</f>
        <v>260</v>
      </c>
    </row>
    <row r="799" spans="1:15" x14ac:dyDescent="0.35">
      <c r="A799">
        <v>2022</v>
      </c>
      <c r="B799" t="s">
        <v>1532</v>
      </c>
      <c r="C799" t="s">
        <v>277</v>
      </c>
      <c r="D799" s="17">
        <v>283</v>
      </c>
      <c r="E799" t="s">
        <v>403</v>
      </c>
      <c r="F799" t="s">
        <v>1635</v>
      </c>
      <c r="G799" t="s">
        <v>1636</v>
      </c>
      <c r="H799" t="s">
        <v>1532</v>
      </c>
      <c r="I799" t="s">
        <v>1053</v>
      </c>
      <c r="J799" t="s">
        <v>1627</v>
      </c>
      <c r="K799" t="s">
        <v>1203</v>
      </c>
      <c r="L799">
        <v>206902.54</v>
      </c>
      <c r="M799" t="str">
        <f>IF(Tbl_ExpendInput[[#This Row],[Fund Detail Code]]="09119",Tbl_ExpendInput[[#This Row],[Fund Group Name]],IF(ISNUMBER(SEARCH("covid",Tbl_ExpendInput[[#This Row],[Fund Detail Name]]))=TRUE,"COVID Funds",Tbl_ExpendInput[[#This Row],[Fund Group Name]]))</f>
        <v>Higher Education Operating</v>
      </c>
      <c r="N799" s="14" t="str">
        <f>IF(Tbl_ExpendInput[[#This Row],[Fund Detail Code]]="09119",Tbl_ExpendInput[[#This Row],[Fund Group Code]],IF(ISNUMBER(SEARCH("covid",Tbl_ExpendInput[[#This Row],[Fund Detail Name]]))=TRUE,"99",Tbl_ExpendInput[[#This Row],[Fund Group Code]]))</f>
        <v>03</v>
      </c>
      <c r="O799" s="14">
        <f>VLOOKUP(Tbl_ExpendInput[[#This Row],[Agency Code]],TblAgencies[],12,FALSE)</f>
        <v>260</v>
      </c>
    </row>
    <row r="800" spans="1:15" x14ac:dyDescent="0.35">
      <c r="A800">
        <v>2022</v>
      </c>
      <c r="B800" t="s">
        <v>1532</v>
      </c>
      <c r="C800" t="s">
        <v>277</v>
      </c>
      <c r="D800" s="17">
        <v>283</v>
      </c>
      <c r="E800" t="s">
        <v>403</v>
      </c>
      <c r="F800" t="s">
        <v>1635</v>
      </c>
      <c r="G800" t="s">
        <v>1636</v>
      </c>
      <c r="H800" t="s">
        <v>1622</v>
      </c>
      <c r="I800" t="s">
        <v>1180</v>
      </c>
      <c r="J800" t="s">
        <v>1623</v>
      </c>
      <c r="K800" t="s">
        <v>1210</v>
      </c>
      <c r="L800">
        <v>396749.81</v>
      </c>
      <c r="M800" t="str">
        <f>IF(Tbl_ExpendInput[[#This Row],[Fund Detail Code]]="09119",Tbl_ExpendInput[[#This Row],[Fund Group Name]],IF(ISNUMBER(SEARCH("covid",Tbl_ExpendInput[[#This Row],[Fund Detail Name]]))=TRUE,"COVID Funds",Tbl_ExpendInput[[#This Row],[Fund Group Name]]))</f>
        <v>Debt Service</v>
      </c>
      <c r="N800" s="14" t="str">
        <f>IF(Tbl_ExpendInput[[#This Row],[Fund Detail Code]]="09119",Tbl_ExpendInput[[#This Row],[Fund Group Code]],IF(ISNUMBER(SEARCH("covid",Tbl_ExpendInput[[#This Row],[Fund Detail Name]]))=TRUE,"99",Tbl_ExpendInput[[#This Row],[Fund Group Code]]))</f>
        <v>08</v>
      </c>
      <c r="O800" s="14">
        <f>VLOOKUP(Tbl_ExpendInput[[#This Row],[Agency Code]],TblAgencies[],12,FALSE)</f>
        <v>260</v>
      </c>
    </row>
    <row r="801" spans="1:15" x14ac:dyDescent="0.35">
      <c r="A801">
        <v>2022</v>
      </c>
      <c r="B801" t="s">
        <v>1532</v>
      </c>
      <c r="C801" t="s">
        <v>277</v>
      </c>
      <c r="D801" s="17">
        <v>284</v>
      </c>
      <c r="E801" t="s">
        <v>405</v>
      </c>
      <c r="F801" t="s">
        <v>1615</v>
      </c>
      <c r="G801" t="s">
        <v>1616</v>
      </c>
      <c r="H801" t="s">
        <v>1532</v>
      </c>
      <c r="I801" t="s">
        <v>1053</v>
      </c>
      <c r="J801" t="s">
        <v>1617</v>
      </c>
      <c r="K801" t="s">
        <v>1053</v>
      </c>
      <c r="L801">
        <v>-29043.06</v>
      </c>
      <c r="M801" t="str">
        <f>IF(Tbl_ExpendInput[[#This Row],[Fund Detail Code]]="09119",Tbl_ExpendInput[[#This Row],[Fund Group Name]],IF(ISNUMBER(SEARCH("covid",Tbl_ExpendInput[[#This Row],[Fund Detail Name]]))=TRUE,"COVID Funds",Tbl_ExpendInput[[#This Row],[Fund Group Name]]))</f>
        <v>Higher Education Operating</v>
      </c>
      <c r="N801" s="14" t="str">
        <f>IF(Tbl_ExpendInput[[#This Row],[Fund Detail Code]]="09119",Tbl_ExpendInput[[#This Row],[Fund Group Code]],IF(ISNUMBER(SEARCH("covid",Tbl_ExpendInput[[#This Row],[Fund Detail Name]]))=TRUE,"99",Tbl_ExpendInput[[#This Row],[Fund Group Code]]))</f>
        <v>03</v>
      </c>
      <c r="O801" s="14">
        <f>VLOOKUP(Tbl_ExpendInput[[#This Row],[Agency Code]],TblAgencies[],12,FALSE)</f>
        <v>260</v>
      </c>
    </row>
    <row r="802" spans="1:15" x14ac:dyDescent="0.35">
      <c r="A802">
        <v>2022</v>
      </c>
      <c r="B802" t="s">
        <v>1532</v>
      </c>
      <c r="C802" t="s">
        <v>277</v>
      </c>
      <c r="D802" s="17">
        <v>284</v>
      </c>
      <c r="E802" t="s">
        <v>405</v>
      </c>
      <c r="F802" t="s">
        <v>3008</v>
      </c>
      <c r="G802" t="s">
        <v>3009</v>
      </c>
      <c r="H802" t="s">
        <v>1532</v>
      </c>
      <c r="I802" t="s">
        <v>1053</v>
      </c>
      <c r="J802" t="s">
        <v>1617</v>
      </c>
      <c r="K802" t="s">
        <v>1053</v>
      </c>
      <c r="L802">
        <v>1771482.56</v>
      </c>
      <c r="M802" t="str">
        <f>IF(Tbl_ExpendInput[[#This Row],[Fund Detail Code]]="09119",Tbl_ExpendInput[[#This Row],[Fund Group Name]],IF(ISNUMBER(SEARCH("covid",Tbl_ExpendInput[[#This Row],[Fund Detail Name]]))=TRUE,"COVID Funds",Tbl_ExpendInput[[#This Row],[Fund Group Name]]))</f>
        <v>Higher Education Operating</v>
      </c>
      <c r="N802" s="14" t="str">
        <f>IF(Tbl_ExpendInput[[#This Row],[Fund Detail Code]]="09119",Tbl_ExpendInput[[#This Row],[Fund Group Code]],IF(ISNUMBER(SEARCH("covid",Tbl_ExpendInput[[#This Row],[Fund Detail Name]]))=TRUE,"99",Tbl_ExpendInput[[#This Row],[Fund Group Code]]))</f>
        <v>03</v>
      </c>
      <c r="O802" s="14">
        <f>VLOOKUP(Tbl_ExpendInput[[#This Row],[Agency Code]],TblAgencies[],12,FALSE)</f>
        <v>260</v>
      </c>
    </row>
    <row r="803" spans="1:15" x14ac:dyDescent="0.35">
      <c r="A803">
        <v>2022</v>
      </c>
      <c r="B803" t="s">
        <v>1532</v>
      </c>
      <c r="C803" t="s">
        <v>277</v>
      </c>
      <c r="D803" s="17">
        <v>284</v>
      </c>
      <c r="E803" t="s">
        <v>405</v>
      </c>
      <c r="F803" t="s">
        <v>3014</v>
      </c>
      <c r="G803" t="s">
        <v>3015</v>
      </c>
      <c r="H803" t="s">
        <v>1532</v>
      </c>
      <c r="I803" t="s">
        <v>1053</v>
      </c>
      <c r="J803" t="s">
        <v>1617</v>
      </c>
      <c r="K803" t="s">
        <v>1053</v>
      </c>
      <c r="L803">
        <v>392897.62</v>
      </c>
      <c r="M803" t="str">
        <f>IF(Tbl_ExpendInput[[#This Row],[Fund Detail Code]]="09119",Tbl_ExpendInput[[#This Row],[Fund Group Name]],IF(ISNUMBER(SEARCH("covid",Tbl_ExpendInput[[#This Row],[Fund Detail Name]]))=TRUE,"COVID Funds",Tbl_ExpendInput[[#This Row],[Fund Group Name]]))</f>
        <v>Higher Education Operating</v>
      </c>
      <c r="N803" s="14" t="str">
        <f>IF(Tbl_ExpendInput[[#This Row],[Fund Detail Code]]="09119",Tbl_ExpendInput[[#This Row],[Fund Group Code]],IF(ISNUMBER(SEARCH("covid",Tbl_ExpendInput[[#This Row],[Fund Detail Name]]))=TRUE,"99",Tbl_ExpendInput[[#This Row],[Fund Group Code]]))</f>
        <v>03</v>
      </c>
      <c r="O803" s="14">
        <f>VLOOKUP(Tbl_ExpendInput[[#This Row],[Agency Code]],TblAgencies[],12,FALSE)</f>
        <v>260</v>
      </c>
    </row>
    <row r="804" spans="1:15" x14ac:dyDescent="0.35">
      <c r="A804">
        <v>2022</v>
      </c>
      <c r="B804" t="s">
        <v>1532</v>
      </c>
      <c r="C804" t="s">
        <v>277</v>
      </c>
      <c r="D804" s="17">
        <v>284</v>
      </c>
      <c r="E804" t="s">
        <v>405</v>
      </c>
      <c r="F804" t="s">
        <v>3016</v>
      </c>
      <c r="G804" t="s">
        <v>3017</v>
      </c>
      <c r="H804" t="s">
        <v>1532</v>
      </c>
      <c r="I804" t="s">
        <v>1053</v>
      </c>
      <c r="J804" t="s">
        <v>1617</v>
      </c>
      <c r="K804" t="s">
        <v>1053</v>
      </c>
      <c r="L804">
        <v>962748.58</v>
      </c>
      <c r="M804" t="str">
        <f>IF(Tbl_ExpendInput[[#This Row],[Fund Detail Code]]="09119",Tbl_ExpendInput[[#This Row],[Fund Group Name]],IF(ISNUMBER(SEARCH("covid",Tbl_ExpendInput[[#This Row],[Fund Detail Name]]))=TRUE,"COVID Funds",Tbl_ExpendInput[[#This Row],[Fund Group Name]]))</f>
        <v>Higher Education Operating</v>
      </c>
      <c r="N804" s="14" t="str">
        <f>IF(Tbl_ExpendInput[[#This Row],[Fund Detail Code]]="09119",Tbl_ExpendInput[[#This Row],[Fund Group Code]],IF(ISNUMBER(SEARCH("covid",Tbl_ExpendInput[[#This Row],[Fund Detail Name]]))=TRUE,"99",Tbl_ExpendInput[[#This Row],[Fund Group Code]]))</f>
        <v>03</v>
      </c>
      <c r="O804" s="14">
        <f>VLOOKUP(Tbl_ExpendInput[[#This Row],[Agency Code]],TblAgencies[],12,FALSE)</f>
        <v>260</v>
      </c>
    </row>
    <row r="805" spans="1:15" x14ac:dyDescent="0.35">
      <c r="A805">
        <v>2022</v>
      </c>
      <c r="B805" t="s">
        <v>1532</v>
      </c>
      <c r="C805" t="s">
        <v>277</v>
      </c>
      <c r="D805" s="17">
        <v>284</v>
      </c>
      <c r="E805" t="s">
        <v>405</v>
      </c>
      <c r="F805" t="s">
        <v>3016</v>
      </c>
      <c r="G805" t="s">
        <v>3017</v>
      </c>
      <c r="H805" t="s">
        <v>1532</v>
      </c>
      <c r="I805" t="s">
        <v>1053</v>
      </c>
      <c r="J805" t="s">
        <v>1618</v>
      </c>
      <c r="K805" t="s">
        <v>1204</v>
      </c>
      <c r="L805">
        <v>3227.7</v>
      </c>
      <c r="M805" t="str">
        <f>IF(Tbl_ExpendInput[[#This Row],[Fund Detail Code]]="09119",Tbl_ExpendInput[[#This Row],[Fund Group Name]],IF(ISNUMBER(SEARCH("covid",Tbl_ExpendInput[[#This Row],[Fund Detail Name]]))=TRUE,"COVID Funds",Tbl_ExpendInput[[#This Row],[Fund Group Name]]))</f>
        <v>Higher Education Operating</v>
      </c>
      <c r="N805" s="14" t="str">
        <f>IF(Tbl_ExpendInput[[#This Row],[Fund Detail Code]]="09119",Tbl_ExpendInput[[#This Row],[Fund Group Code]],IF(ISNUMBER(SEARCH("covid",Tbl_ExpendInput[[#This Row],[Fund Detail Name]]))=TRUE,"99",Tbl_ExpendInput[[#This Row],[Fund Group Code]]))</f>
        <v>03</v>
      </c>
      <c r="O805" s="14">
        <f>VLOOKUP(Tbl_ExpendInput[[#This Row],[Agency Code]],TblAgencies[],12,FALSE)</f>
        <v>260</v>
      </c>
    </row>
    <row r="806" spans="1:15" x14ac:dyDescent="0.35">
      <c r="A806">
        <v>2022</v>
      </c>
      <c r="B806" t="s">
        <v>1532</v>
      </c>
      <c r="C806" t="s">
        <v>277</v>
      </c>
      <c r="D806" s="17">
        <v>284</v>
      </c>
      <c r="E806" t="s">
        <v>405</v>
      </c>
      <c r="F806" t="s">
        <v>3018</v>
      </c>
      <c r="G806" t="s">
        <v>3019</v>
      </c>
      <c r="H806" t="s">
        <v>1532</v>
      </c>
      <c r="I806" t="s">
        <v>1053</v>
      </c>
      <c r="J806" t="s">
        <v>1617</v>
      </c>
      <c r="K806" t="s">
        <v>1053</v>
      </c>
      <c r="L806">
        <v>1569866.11</v>
      </c>
      <c r="M806" t="str">
        <f>IF(Tbl_ExpendInput[[#This Row],[Fund Detail Code]]="09119",Tbl_ExpendInput[[#This Row],[Fund Group Name]],IF(ISNUMBER(SEARCH("covid",Tbl_ExpendInput[[#This Row],[Fund Detail Name]]))=TRUE,"COVID Funds",Tbl_ExpendInput[[#This Row],[Fund Group Name]]))</f>
        <v>Higher Education Operating</v>
      </c>
      <c r="N806" s="14" t="str">
        <f>IF(Tbl_ExpendInput[[#This Row],[Fund Detail Code]]="09119",Tbl_ExpendInput[[#This Row],[Fund Group Code]],IF(ISNUMBER(SEARCH("covid",Tbl_ExpendInput[[#This Row],[Fund Detail Name]]))=TRUE,"99",Tbl_ExpendInput[[#This Row],[Fund Group Code]]))</f>
        <v>03</v>
      </c>
      <c r="O806" s="14">
        <f>VLOOKUP(Tbl_ExpendInput[[#This Row],[Agency Code]],TblAgencies[],12,FALSE)</f>
        <v>260</v>
      </c>
    </row>
    <row r="807" spans="1:15" x14ac:dyDescent="0.35">
      <c r="A807">
        <v>2022</v>
      </c>
      <c r="B807" t="s">
        <v>1532</v>
      </c>
      <c r="C807" t="s">
        <v>277</v>
      </c>
      <c r="D807" s="17">
        <v>284</v>
      </c>
      <c r="E807" t="s">
        <v>405</v>
      </c>
      <c r="F807" t="s">
        <v>3020</v>
      </c>
      <c r="G807" t="s">
        <v>3021</v>
      </c>
      <c r="H807" t="s">
        <v>1532</v>
      </c>
      <c r="I807" t="s">
        <v>1053</v>
      </c>
      <c r="J807" t="s">
        <v>1617</v>
      </c>
      <c r="K807" t="s">
        <v>1053</v>
      </c>
      <c r="L807">
        <v>407799.35</v>
      </c>
      <c r="M807" t="str">
        <f>IF(Tbl_ExpendInput[[#This Row],[Fund Detail Code]]="09119",Tbl_ExpendInput[[#This Row],[Fund Group Name]],IF(ISNUMBER(SEARCH("covid",Tbl_ExpendInput[[#This Row],[Fund Detail Name]]))=TRUE,"COVID Funds",Tbl_ExpendInput[[#This Row],[Fund Group Name]]))</f>
        <v>Higher Education Operating</v>
      </c>
      <c r="N807" s="14" t="str">
        <f>IF(Tbl_ExpendInput[[#This Row],[Fund Detail Code]]="09119",Tbl_ExpendInput[[#This Row],[Fund Group Code]],IF(ISNUMBER(SEARCH("covid",Tbl_ExpendInput[[#This Row],[Fund Detail Name]]))=TRUE,"99",Tbl_ExpendInput[[#This Row],[Fund Group Code]]))</f>
        <v>03</v>
      </c>
      <c r="O807" s="14">
        <f>VLOOKUP(Tbl_ExpendInput[[#This Row],[Agency Code]],TblAgencies[],12,FALSE)</f>
        <v>260</v>
      </c>
    </row>
    <row r="808" spans="1:15" x14ac:dyDescent="0.35">
      <c r="A808">
        <v>2022</v>
      </c>
      <c r="B808" t="s">
        <v>1532</v>
      </c>
      <c r="C808" t="s">
        <v>277</v>
      </c>
      <c r="D808" s="17">
        <v>284</v>
      </c>
      <c r="E808" t="s">
        <v>405</v>
      </c>
      <c r="F808" t="s">
        <v>1624</v>
      </c>
      <c r="G808" t="s">
        <v>1625</v>
      </c>
      <c r="H808" t="s">
        <v>1552</v>
      </c>
      <c r="I808" t="s">
        <v>927</v>
      </c>
      <c r="J808" t="s">
        <v>1553</v>
      </c>
      <c r="K808" t="s">
        <v>928</v>
      </c>
      <c r="L808">
        <v>658516.96</v>
      </c>
      <c r="M808" t="str">
        <f>IF(Tbl_ExpendInput[[#This Row],[Fund Detail Code]]="09119",Tbl_ExpendInput[[#This Row],[Fund Group Name]],IF(ISNUMBER(SEARCH("covid",Tbl_ExpendInput[[#This Row],[Fund Detail Name]]))=TRUE,"COVID Funds",Tbl_ExpendInput[[#This Row],[Fund Group Name]]))</f>
        <v>General</v>
      </c>
      <c r="N808" s="14" t="str">
        <f>IF(Tbl_ExpendInput[[#This Row],[Fund Detail Code]]="09119",Tbl_ExpendInput[[#This Row],[Fund Group Code]],IF(ISNUMBER(SEARCH("covid",Tbl_ExpendInput[[#This Row],[Fund Detail Name]]))=TRUE,"99",Tbl_ExpendInput[[#This Row],[Fund Group Code]]))</f>
        <v>01</v>
      </c>
      <c r="O808" s="14">
        <f>VLOOKUP(Tbl_ExpendInput[[#This Row],[Agency Code]],TblAgencies[],12,FALSE)</f>
        <v>260</v>
      </c>
    </row>
    <row r="809" spans="1:15" x14ac:dyDescent="0.35">
      <c r="A809">
        <v>2022</v>
      </c>
      <c r="B809" t="s">
        <v>1532</v>
      </c>
      <c r="C809" t="s">
        <v>277</v>
      </c>
      <c r="D809" s="17">
        <v>284</v>
      </c>
      <c r="E809" t="s">
        <v>405</v>
      </c>
      <c r="F809" t="s">
        <v>1624</v>
      </c>
      <c r="G809" t="s">
        <v>1625</v>
      </c>
      <c r="H809" t="s">
        <v>1532</v>
      </c>
      <c r="I809" t="s">
        <v>1053</v>
      </c>
      <c r="J809" t="s">
        <v>1640</v>
      </c>
      <c r="K809" t="s">
        <v>1218</v>
      </c>
      <c r="L809">
        <v>26711.759999999998</v>
      </c>
      <c r="M809" t="str">
        <f>IF(Tbl_ExpendInput[[#This Row],[Fund Detail Code]]="09119",Tbl_ExpendInput[[#This Row],[Fund Group Name]],IF(ISNUMBER(SEARCH("covid",Tbl_ExpendInput[[#This Row],[Fund Detail Name]]))=TRUE,"COVID Funds",Tbl_ExpendInput[[#This Row],[Fund Group Name]]))</f>
        <v>Higher Education Operating</v>
      </c>
      <c r="N809" s="14" t="str">
        <f>IF(Tbl_ExpendInput[[#This Row],[Fund Detail Code]]="09119",Tbl_ExpendInput[[#This Row],[Fund Group Code]],IF(ISNUMBER(SEARCH("covid",Tbl_ExpendInput[[#This Row],[Fund Detail Name]]))=TRUE,"99",Tbl_ExpendInput[[#This Row],[Fund Group Code]]))</f>
        <v>03</v>
      </c>
      <c r="O809" s="14">
        <f>VLOOKUP(Tbl_ExpendInput[[#This Row],[Agency Code]],TblAgencies[],12,FALSE)</f>
        <v>260</v>
      </c>
    </row>
    <row r="810" spans="1:15" x14ac:dyDescent="0.35">
      <c r="A810">
        <v>2022</v>
      </c>
      <c r="B810" t="s">
        <v>1532</v>
      </c>
      <c r="C810" t="s">
        <v>277</v>
      </c>
      <c r="D810" s="17">
        <v>284</v>
      </c>
      <c r="E810" t="s">
        <v>405</v>
      </c>
      <c r="F810" t="s">
        <v>1624</v>
      </c>
      <c r="G810" t="s">
        <v>1625</v>
      </c>
      <c r="H810" t="s">
        <v>1532</v>
      </c>
      <c r="I810" t="s">
        <v>1053</v>
      </c>
      <c r="J810" t="s">
        <v>1657</v>
      </c>
      <c r="K810" t="s">
        <v>1213</v>
      </c>
      <c r="L810">
        <v>0</v>
      </c>
      <c r="M810" t="str">
        <f>IF(Tbl_ExpendInput[[#This Row],[Fund Detail Code]]="09119",Tbl_ExpendInput[[#This Row],[Fund Group Name]],IF(ISNUMBER(SEARCH("covid",Tbl_ExpendInput[[#This Row],[Fund Detail Name]]))=TRUE,"COVID Funds",Tbl_ExpendInput[[#This Row],[Fund Group Name]]))</f>
        <v>COVID Funds</v>
      </c>
      <c r="N810" s="14" t="str">
        <f>IF(Tbl_ExpendInput[[#This Row],[Fund Detail Code]]="09119",Tbl_ExpendInput[[#This Row],[Fund Group Code]],IF(ISNUMBER(SEARCH("covid",Tbl_ExpendInput[[#This Row],[Fund Detail Name]]))=TRUE,"99",Tbl_ExpendInput[[#This Row],[Fund Group Code]]))</f>
        <v>99</v>
      </c>
      <c r="O810" s="14">
        <f>VLOOKUP(Tbl_ExpendInput[[#This Row],[Agency Code]],TblAgencies[],12,FALSE)</f>
        <v>260</v>
      </c>
    </row>
    <row r="811" spans="1:15" x14ac:dyDescent="0.35">
      <c r="A811">
        <v>2022</v>
      </c>
      <c r="B811" t="s">
        <v>1532</v>
      </c>
      <c r="C811" t="s">
        <v>277</v>
      </c>
      <c r="D811" s="17">
        <v>284</v>
      </c>
      <c r="E811" t="s">
        <v>405</v>
      </c>
      <c r="F811" t="s">
        <v>1629</v>
      </c>
      <c r="G811" t="s">
        <v>1630</v>
      </c>
      <c r="H811" t="s">
        <v>1552</v>
      </c>
      <c r="I811" t="s">
        <v>927</v>
      </c>
      <c r="J811" t="s">
        <v>1553</v>
      </c>
      <c r="K811" t="s">
        <v>928</v>
      </c>
      <c r="L811">
        <v>48960</v>
      </c>
      <c r="M811" t="str">
        <f>IF(Tbl_ExpendInput[[#This Row],[Fund Detail Code]]="09119",Tbl_ExpendInput[[#This Row],[Fund Group Name]],IF(ISNUMBER(SEARCH("covid",Tbl_ExpendInput[[#This Row],[Fund Detail Name]]))=TRUE,"COVID Funds",Tbl_ExpendInput[[#This Row],[Fund Group Name]]))</f>
        <v>General</v>
      </c>
      <c r="N811" s="14" t="str">
        <f>IF(Tbl_ExpendInput[[#This Row],[Fund Detail Code]]="09119",Tbl_ExpendInput[[#This Row],[Fund Group Code]],IF(ISNUMBER(SEARCH("covid",Tbl_ExpendInput[[#This Row],[Fund Detail Name]]))=TRUE,"99",Tbl_ExpendInput[[#This Row],[Fund Group Code]]))</f>
        <v>01</v>
      </c>
      <c r="O811" s="14">
        <f>VLOOKUP(Tbl_ExpendInput[[#This Row],[Agency Code]],TblAgencies[],12,FALSE)</f>
        <v>260</v>
      </c>
    </row>
    <row r="812" spans="1:15" x14ac:dyDescent="0.35">
      <c r="A812">
        <v>2022</v>
      </c>
      <c r="B812" t="s">
        <v>1532</v>
      </c>
      <c r="C812" t="s">
        <v>277</v>
      </c>
      <c r="D812" s="17">
        <v>284</v>
      </c>
      <c r="E812" t="s">
        <v>405</v>
      </c>
      <c r="F812" t="s">
        <v>1629</v>
      </c>
      <c r="G812" t="s">
        <v>1630</v>
      </c>
      <c r="H812" t="s">
        <v>1532</v>
      </c>
      <c r="I812" t="s">
        <v>1053</v>
      </c>
      <c r="J812" t="s">
        <v>1631</v>
      </c>
      <c r="K812" t="s">
        <v>1200</v>
      </c>
      <c r="L812">
        <v>356093.94</v>
      </c>
      <c r="M812" t="str">
        <f>IF(Tbl_ExpendInput[[#This Row],[Fund Detail Code]]="09119",Tbl_ExpendInput[[#This Row],[Fund Group Name]],IF(ISNUMBER(SEARCH("covid",Tbl_ExpendInput[[#This Row],[Fund Detail Name]]))=TRUE,"COVID Funds",Tbl_ExpendInput[[#This Row],[Fund Group Name]]))</f>
        <v>Higher Education Operating</v>
      </c>
      <c r="N812" s="14" t="str">
        <f>IF(Tbl_ExpendInput[[#This Row],[Fund Detail Code]]="09119",Tbl_ExpendInput[[#This Row],[Fund Group Code]],IF(ISNUMBER(SEARCH("covid",Tbl_ExpendInput[[#This Row],[Fund Detail Name]]))=TRUE,"99",Tbl_ExpendInput[[#This Row],[Fund Group Code]]))</f>
        <v>03</v>
      </c>
      <c r="O812" s="14">
        <f>VLOOKUP(Tbl_ExpendInput[[#This Row],[Agency Code]],TblAgencies[],12,FALSE)</f>
        <v>260</v>
      </c>
    </row>
    <row r="813" spans="1:15" x14ac:dyDescent="0.35">
      <c r="A813">
        <v>2022</v>
      </c>
      <c r="B813" t="s">
        <v>1532</v>
      </c>
      <c r="C813" t="s">
        <v>277</v>
      </c>
      <c r="D813" s="17">
        <v>284</v>
      </c>
      <c r="E813" t="s">
        <v>405</v>
      </c>
      <c r="F813" t="s">
        <v>1629</v>
      </c>
      <c r="G813" t="s">
        <v>1630</v>
      </c>
      <c r="H813" t="s">
        <v>1532</v>
      </c>
      <c r="I813" t="s">
        <v>1053</v>
      </c>
      <c r="J813" t="s">
        <v>1626</v>
      </c>
      <c r="K813" t="s">
        <v>1201</v>
      </c>
      <c r="L813">
        <v>116620.49</v>
      </c>
      <c r="M813" t="str">
        <f>IF(Tbl_ExpendInput[[#This Row],[Fund Detail Code]]="09119",Tbl_ExpendInput[[#This Row],[Fund Group Name]],IF(ISNUMBER(SEARCH("covid",Tbl_ExpendInput[[#This Row],[Fund Detail Name]]))=TRUE,"COVID Funds",Tbl_ExpendInput[[#This Row],[Fund Group Name]]))</f>
        <v>Higher Education Operating</v>
      </c>
      <c r="N813" s="14" t="str">
        <f>IF(Tbl_ExpendInput[[#This Row],[Fund Detail Code]]="09119",Tbl_ExpendInput[[#This Row],[Fund Group Code]],IF(ISNUMBER(SEARCH("covid",Tbl_ExpendInput[[#This Row],[Fund Detail Name]]))=TRUE,"99",Tbl_ExpendInput[[#This Row],[Fund Group Code]]))</f>
        <v>03</v>
      </c>
      <c r="O813" s="14">
        <f>VLOOKUP(Tbl_ExpendInput[[#This Row],[Agency Code]],TblAgencies[],12,FALSE)</f>
        <v>260</v>
      </c>
    </row>
    <row r="814" spans="1:15" x14ac:dyDescent="0.35">
      <c r="A814">
        <v>2022</v>
      </c>
      <c r="B814" t="s">
        <v>1532</v>
      </c>
      <c r="C814" t="s">
        <v>277</v>
      </c>
      <c r="D814" s="17">
        <v>284</v>
      </c>
      <c r="E814" t="s">
        <v>405</v>
      </c>
      <c r="F814" t="s">
        <v>1629</v>
      </c>
      <c r="G814" t="s">
        <v>1630</v>
      </c>
      <c r="H814" t="s">
        <v>1532</v>
      </c>
      <c r="I814" t="s">
        <v>1053</v>
      </c>
      <c r="J814" t="s">
        <v>1663</v>
      </c>
      <c r="K814" t="s">
        <v>1230</v>
      </c>
      <c r="L814">
        <v>40000</v>
      </c>
      <c r="M814" t="str">
        <f>IF(Tbl_ExpendInput[[#This Row],[Fund Detail Code]]="09119",Tbl_ExpendInput[[#This Row],[Fund Group Name]],IF(ISNUMBER(SEARCH("covid",Tbl_ExpendInput[[#This Row],[Fund Detail Name]]))=TRUE,"COVID Funds",Tbl_ExpendInput[[#This Row],[Fund Group Name]]))</f>
        <v>COVID Funds</v>
      </c>
      <c r="N814" s="14" t="str">
        <f>IF(Tbl_ExpendInput[[#This Row],[Fund Detail Code]]="09119",Tbl_ExpendInput[[#This Row],[Fund Group Code]],IF(ISNUMBER(SEARCH("covid",Tbl_ExpendInput[[#This Row],[Fund Detail Name]]))=TRUE,"99",Tbl_ExpendInput[[#This Row],[Fund Group Code]]))</f>
        <v>99</v>
      </c>
      <c r="O814" s="14">
        <f>VLOOKUP(Tbl_ExpendInput[[#This Row],[Agency Code]],TblAgencies[],12,FALSE)</f>
        <v>260</v>
      </c>
    </row>
    <row r="815" spans="1:15" x14ac:dyDescent="0.35">
      <c r="A815">
        <v>2022</v>
      </c>
      <c r="B815" t="s">
        <v>1532</v>
      </c>
      <c r="C815" t="s">
        <v>277</v>
      </c>
      <c r="D815" s="17">
        <v>284</v>
      </c>
      <c r="E815" t="s">
        <v>405</v>
      </c>
      <c r="F815" t="s">
        <v>1629</v>
      </c>
      <c r="G815" t="s">
        <v>1630</v>
      </c>
      <c r="H815" t="s">
        <v>1532</v>
      </c>
      <c r="I815" t="s">
        <v>1053</v>
      </c>
      <c r="J815" t="s">
        <v>1620</v>
      </c>
      <c r="K815" t="s">
        <v>1216</v>
      </c>
      <c r="L815">
        <v>515127.12</v>
      </c>
      <c r="M815" t="str">
        <f>IF(Tbl_ExpendInput[[#This Row],[Fund Detail Code]]="09119",Tbl_ExpendInput[[#This Row],[Fund Group Name]],IF(ISNUMBER(SEARCH("covid",Tbl_ExpendInput[[#This Row],[Fund Detail Name]]))=TRUE,"COVID Funds",Tbl_ExpendInput[[#This Row],[Fund Group Name]]))</f>
        <v>COVID Funds</v>
      </c>
      <c r="N815" s="14" t="str">
        <f>IF(Tbl_ExpendInput[[#This Row],[Fund Detail Code]]="09119",Tbl_ExpendInput[[#This Row],[Fund Group Code]],IF(ISNUMBER(SEARCH("covid",Tbl_ExpendInput[[#This Row],[Fund Detail Name]]))=TRUE,"99",Tbl_ExpendInput[[#This Row],[Fund Group Code]]))</f>
        <v>99</v>
      </c>
      <c r="O815" s="14">
        <f>VLOOKUP(Tbl_ExpendInput[[#This Row],[Agency Code]],TblAgencies[],12,FALSE)</f>
        <v>260</v>
      </c>
    </row>
    <row r="816" spans="1:15" x14ac:dyDescent="0.35">
      <c r="A816">
        <v>2022</v>
      </c>
      <c r="B816" t="s">
        <v>1532</v>
      </c>
      <c r="C816" t="s">
        <v>277</v>
      </c>
      <c r="D816" s="17">
        <v>284</v>
      </c>
      <c r="E816" t="s">
        <v>405</v>
      </c>
      <c r="F816" t="s">
        <v>1680</v>
      </c>
      <c r="G816" t="s">
        <v>1681</v>
      </c>
      <c r="H816" t="s">
        <v>1532</v>
      </c>
      <c r="I816" t="s">
        <v>1053</v>
      </c>
      <c r="J816" t="s">
        <v>1617</v>
      </c>
      <c r="K816" t="s">
        <v>1053</v>
      </c>
      <c r="L816">
        <v>147455.32999999999</v>
      </c>
      <c r="M816" t="str">
        <f>IF(Tbl_ExpendInput[[#This Row],[Fund Detail Code]]="09119",Tbl_ExpendInput[[#This Row],[Fund Group Name]],IF(ISNUMBER(SEARCH("covid",Tbl_ExpendInput[[#This Row],[Fund Detail Name]]))=TRUE,"COVID Funds",Tbl_ExpendInput[[#This Row],[Fund Group Name]]))</f>
        <v>Higher Education Operating</v>
      </c>
      <c r="N816" s="14" t="str">
        <f>IF(Tbl_ExpendInput[[#This Row],[Fund Detail Code]]="09119",Tbl_ExpendInput[[#This Row],[Fund Group Code]],IF(ISNUMBER(SEARCH("covid",Tbl_ExpendInput[[#This Row],[Fund Detail Name]]))=TRUE,"99",Tbl_ExpendInput[[#This Row],[Fund Group Code]]))</f>
        <v>03</v>
      </c>
      <c r="O816" s="14">
        <f>VLOOKUP(Tbl_ExpendInput[[#This Row],[Agency Code]],TblAgencies[],12,FALSE)</f>
        <v>260</v>
      </c>
    </row>
    <row r="817" spans="1:15" x14ac:dyDescent="0.35">
      <c r="A817">
        <v>2022</v>
      </c>
      <c r="B817" t="s">
        <v>1532</v>
      </c>
      <c r="C817" t="s">
        <v>277</v>
      </c>
      <c r="D817" s="17">
        <v>284</v>
      </c>
      <c r="E817" t="s">
        <v>405</v>
      </c>
      <c r="F817" t="s">
        <v>1680</v>
      </c>
      <c r="G817" t="s">
        <v>1681</v>
      </c>
      <c r="H817" t="s">
        <v>1532</v>
      </c>
      <c r="I817" t="s">
        <v>1053</v>
      </c>
      <c r="J817" t="s">
        <v>1631</v>
      </c>
      <c r="K817" t="s">
        <v>1200</v>
      </c>
      <c r="L817">
        <v>321983.64</v>
      </c>
      <c r="M817" t="str">
        <f>IF(Tbl_ExpendInput[[#This Row],[Fund Detail Code]]="09119",Tbl_ExpendInput[[#This Row],[Fund Group Name]],IF(ISNUMBER(SEARCH("covid",Tbl_ExpendInput[[#This Row],[Fund Detail Name]]))=TRUE,"COVID Funds",Tbl_ExpendInput[[#This Row],[Fund Group Name]]))</f>
        <v>Higher Education Operating</v>
      </c>
      <c r="N817" s="14" t="str">
        <f>IF(Tbl_ExpendInput[[#This Row],[Fund Detail Code]]="09119",Tbl_ExpendInput[[#This Row],[Fund Group Code]],IF(ISNUMBER(SEARCH("covid",Tbl_ExpendInput[[#This Row],[Fund Detail Name]]))=TRUE,"99",Tbl_ExpendInput[[#This Row],[Fund Group Code]]))</f>
        <v>03</v>
      </c>
      <c r="O817" s="14">
        <f>VLOOKUP(Tbl_ExpendInput[[#This Row],[Agency Code]],TblAgencies[],12,FALSE)</f>
        <v>260</v>
      </c>
    </row>
    <row r="818" spans="1:15" x14ac:dyDescent="0.35">
      <c r="A818">
        <v>2022</v>
      </c>
      <c r="B818" t="s">
        <v>1532</v>
      </c>
      <c r="C818" t="s">
        <v>277</v>
      </c>
      <c r="D818" s="17">
        <v>284</v>
      </c>
      <c r="E818" t="s">
        <v>405</v>
      </c>
      <c r="F818" t="s">
        <v>1680</v>
      </c>
      <c r="G818" t="s">
        <v>1681</v>
      </c>
      <c r="H818" t="s">
        <v>1532</v>
      </c>
      <c r="I818" t="s">
        <v>1053</v>
      </c>
      <c r="J818" t="s">
        <v>1626</v>
      </c>
      <c r="K818" t="s">
        <v>1201</v>
      </c>
      <c r="L818">
        <v>0</v>
      </c>
      <c r="M818" t="str">
        <f>IF(Tbl_ExpendInput[[#This Row],[Fund Detail Code]]="09119",Tbl_ExpendInput[[#This Row],[Fund Group Name]],IF(ISNUMBER(SEARCH("covid",Tbl_ExpendInput[[#This Row],[Fund Detail Name]]))=TRUE,"COVID Funds",Tbl_ExpendInput[[#This Row],[Fund Group Name]]))</f>
        <v>Higher Education Operating</v>
      </c>
      <c r="N818" s="14" t="str">
        <f>IF(Tbl_ExpendInput[[#This Row],[Fund Detail Code]]="09119",Tbl_ExpendInput[[#This Row],[Fund Group Code]],IF(ISNUMBER(SEARCH("covid",Tbl_ExpendInput[[#This Row],[Fund Detail Name]]))=TRUE,"99",Tbl_ExpendInput[[#This Row],[Fund Group Code]]))</f>
        <v>03</v>
      </c>
      <c r="O818" s="14">
        <f>VLOOKUP(Tbl_ExpendInput[[#This Row],[Agency Code]],TblAgencies[],12,FALSE)</f>
        <v>260</v>
      </c>
    </row>
    <row r="819" spans="1:15" x14ac:dyDescent="0.35">
      <c r="A819">
        <v>2022</v>
      </c>
      <c r="B819" t="s">
        <v>1532</v>
      </c>
      <c r="C819" t="s">
        <v>277</v>
      </c>
      <c r="D819" s="17">
        <v>284</v>
      </c>
      <c r="E819" t="s">
        <v>405</v>
      </c>
      <c r="F819" t="s">
        <v>1680</v>
      </c>
      <c r="G819" t="s">
        <v>1681</v>
      </c>
      <c r="H819" t="s">
        <v>1532</v>
      </c>
      <c r="I819" t="s">
        <v>1053</v>
      </c>
      <c r="J819" t="s">
        <v>1684</v>
      </c>
      <c r="K819" t="s">
        <v>1250</v>
      </c>
      <c r="L819">
        <v>331525.71999999997</v>
      </c>
      <c r="M819" t="str">
        <f>IF(Tbl_ExpendInput[[#This Row],[Fund Detail Code]]="09119",Tbl_ExpendInput[[#This Row],[Fund Group Name]],IF(ISNUMBER(SEARCH("covid",Tbl_ExpendInput[[#This Row],[Fund Detail Name]]))=TRUE,"COVID Funds",Tbl_ExpendInput[[#This Row],[Fund Group Name]]))</f>
        <v>Higher Education Operating</v>
      </c>
      <c r="N819" s="14" t="str">
        <f>IF(Tbl_ExpendInput[[#This Row],[Fund Detail Code]]="09119",Tbl_ExpendInput[[#This Row],[Fund Group Code]],IF(ISNUMBER(SEARCH("covid",Tbl_ExpendInput[[#This Row],[Fund Detail Name]]))=TRUE,"99",Tbl_ExpendInput[[#This Row],[Fund Group Code]]))</f>
        <v>03</v>
      </c>
      <c r="O819" s="14">
        <f>VLOOKUP(Tbl_ExpendInput[[#This Row],[Agency Code]],TblAgencies[],12,FALSE)</f>
        <v>260</v>
      </c>
    </row>
    <row r="820" spans="1:15" x14ac:dyDescent="0.35">
      <c r="A820">
        <v>2022</v>
      </c>
      <c r="B820" t="s">
        <v>1532</v>
      </c>
      <c r="C820" t="s">
        <v>277</v>
      </c>
      <c r="D820" s="17">
        <v>285</v>
      </c>
      <c r="E820" t="s">
        <v>407</v>
      </c>
      <c r="F820" t="s">
        <v>3008</v>
      </c>
      <c r="G820" t="s">
        <v>3009</v>
      </c>
      <c r="H820" t="s">
        <v>1532</v>
      </c>
      <c r="I820" t="s">
        <v>1053</v>
      </c>
      <c r="J820" t="s">
        <v>1617</v>
      </c>
      <c r="K820" t="s">
        <v>1053</v>
      </c>
      <c r="L820">
        <v>6716273.2699999996</v>
      </c>
      <c r="M820" t="str">
        <f>IF(Tbl_ExpendInput[[#This Row],[Fund Detail Code]]="09119",Tbl_ExpendInput[[#This Row],[Fund Group Name]],IF(ISNUMBER(SEARCH("covid",Tbl_ExpendInput[[#This Row],[Fund Detail Name]]))=TRUE,"COVID Funds",Tbl_ExpendInput[[#This Row],[Fund Group Name]]))</f>
        <v>Higher Education Operating</v>
      </c>
      <c r="N820" s="14" t="str">
        <f>IF(Tbl_ExpendInput[[#This Row],[Fund Detail Code]]="09119",Tbl_ExpendInput[[#This Row],[Fund Group Code]],IF(ISNUMBER(SEARCH("covid",Tbl_ExpendInput[[#This Row],[Fund Detail Name]]))=TRUE,"99",Tbl_ExpendInput[[#This Row],[Fund Group Code]]))</f>
        <v>03</v>
      </c>
      <c r="O820" s="14">
        <f>VLOOKUP(Tbl_ExpendInput[[#This Row],[Agency Code]],TblAgencies[],12,FALSE)</f>
        <v>260</v>
      </c>
    </row>
    <row r="821" spans="1:15" x14ac:dyDescent="0.35">
      <c r="A821">
        <v>2022</v>
      </c>
      <c r="B821" t="s">
        <v>1532</v>
      </c>
      <c r="C821" t="s">
        <v>277</v>
      </c>
      <c r="D821" s="17">
        <v>285</v>
      </c>
      <c r="E821" t="s">
        <v>407</v>
      </c>
      <c r="F821" t="s">
        <v>3012</v>
      </c>
      <c r="G821" t="s">
        <v>3013</v>
      </c>
      <c r="H821" t="s">
        <v>1532</v>
      </c>
      <c r="I821" t="s">
        <v>1053</v>
      </c>
      <c r="J821" t="s">
        <v>1617</v>
      </c>
      <c r="K821" t="s">
        <v>1053</v>
      </c>
      <c r="L821">
        <v>37317.43</v>
      </c>
      <c r="M821" t="str">
        <f>IF(Tbl_ExpendInput[[#This Row],[Fund Detail Code]]="09119",Tbl_ExpendInput[[#This Row],[Fund Group Name]],IF(ISNUMBER(SEARCH("covid",Tbl_ExpendInput[[#This Row],[Fund Detail Name]]))=TRUE,"COVID Funds",Tbl_ExpendInput[[#This Row],[Fund Group Name]]))</f>
        <v>Higher Education Operating</v>
      </c>
      <c r="N821" s="14" t="str">
        <f>IF(Tbl_ExpendInput[[#This Row],[Fund Detail Code]]="09119",Tbl_ExpendInput[[#This Row],[Fund Group Code]],IF(ISNUMBER(SEARCH("covid",Tbl_ExpendInput[[#This Row],[Fund Detail Name]]))=TRUE,"99",Tbl_ExpendInput[[#This Row],[Fund Group Code]]))</f>
        <v>03</v>
      </c>
      <c r="O821" s="14">
        <f>VLOOKUP(Tbl_ExpendInput[[#This Row],[Agency Code]],TblAgencies[],12,FALSE)</f>
        <v>260</v>
      </c>
    </row>
    <row r="822" spans="1:15" x14ac:dyDescent="0.35">
      <c r="A822">
        <v>2022</v>
      </c>
      <c r="B822" t="s">
        <v>1532</v>
      </c>
      <c r="C822" t="s">
        <v>277</v>
      </c>
      <c r="D822" s="17">
        <v>285</v>
      </c>
      <c r="E822" t="s">
        <v>407</v>
      </c>
      <c r="F822" t="s">
        <v>3014</v>
      </c>
      <c r="G822" t="s">
        <v>3015</v>
      </c>
      <c r="H822" t="s">
        <v>1532</v>
      </c>
      <c r="I822" t="s">
        <v>1053</v>
      </c>
      <c r="J822" t="s">
        <v>1617</v>
      </c>
      <c r="K822" t="s">
        <v>1053</v>
      </c>
      <c r="L822">
        <v>3124186.39</v>
      </c>
      <c r="M822" t="str">
        <f>IF(Tbl_ExpendInput[[#This Row],[Fund Detail Code]]="09119",Tbl_ExpendInput[[#This Row],[Fund Group Name]],IF(ISNUMBER(SEARCH("covid",Tbl_ExpendInput[[#This Row],[Fund Detail Name]]))=TRUE,"COVID Funds",Tbl_ExpendInput[[#This Row],[Fund Group Name]]))</f>
        <v>Higher Education Operating</v>
      </c>
      <c r="N822" s="14" t="str">
        <f>IF(Tbl_ExpendInput[[#This Row],[Fund Detail Code]]="09119",Tbl_ExpendInput[[#This Row],[Fund Group Code]],IF(ISNUMBER(SEARCH("covid",Tbl_ExpendInput[[#This Row],[Fund Detail Name]]))=TRUE,"99",Tbl_ExpendInput[[#This Row],[Fund Group Code]]))</f>
        <v>03</v>
      </c>
      <c r="O822" s="14">
        <f>VLOOKUP(Tbl_ExpendInput[[#This Row],[Agency Code]],TblAgencies[],12,FALSE)</f>
        <v>260</v>
      </c>
    </row>
    <row r="823" spans="1:15" x14ac:dyDescent="0.35">
      <c r="A823">
        <v>2022</v>
      </c>
      <c r="B823" t="s">
        <v>1532</v>
      </c>
      <c r="C823" t="s">
        <v>277</v>
      </c>
      <c r="D823" s="17">
        <v>285</v>
      </c>
      <c r="E823" t="s">
        <v>407</v>
      </c>
      <c r="F823" t="s">
        <v>3016</v>
      </c>
      <c r="G823" t="s">
        <v>3017</v>
      </c>
      <c r="H823" t="s">
        <v>1532</v>
      </c>
      <c r="I823" t="s">
        <v>1053</v>
      </c>
      <c r="J823" t="s">
        <v>1617</v>
      </c>
      <c r="K823" t="s">
        <v>1053</v>
      </c>
      <c r="L823">
        <v>1761284.05</v>
      </c>
      <c r="M823" t="str">
        <f>IF(Tbl_ExpendInput[[#This Row],[Fund Detail Code]]="09119",Tbl_ExpendInput[[#This Row],[Fund Group Name]],IF(ISNUMBER(SEARCH("covid",Tbl_ExpendInput[[#This Row],[Fund Detail Name]]))=TRUE,"COVID Funds",Tbl_ExpendInput[[#This Row],[Fund Group Name]]))</f>
        <v>Higher Education Operating</v>
      </c>
      <c r="N823" s="14" t="str">
        <f>IF(Tbl_ExpendInput[[#This Row],[Fund Detail Code]]="09119",Tbl_ExpendInput[[#This Row],[Fund Group Code]],IF(ISNUMBER(SEARCH("covid",Tbl_ExpendInput[[#This Row],[Fund Detail Name]]))=TRUE,"99",Tbl_ExpendInput[[#This Row],[Fund Group Code]]))</f>
        <v>03</v>
      </c>
      <c r="O823" s="14">
        <f>VLOOKUP(Tbl_ExpendInput[[#This Row],[Agency Code]],TblAgencies[],12,FALSE)</f>
        <v>260</v>
      </c>
    </row>
    <row r="824" spans="1:15" x14ac:dyDescent="0.35">
      <c r="A824">
        <v>2022</v>
      </c>
      <c r="B824" t="s">
        <v>1532</v>
      </c>
      <c r="C824" t="s">
        <v>277</v>
      </c>
      <c r="D824" s="17">
        <v>285</v>
      </c>
      <c r="E824" t="s">
        <v>407</v>
      </c>
      <c r="F824" t="s">
        <v>3016</v>
      </c>
      <c r="G824" t="s">
        <v>3017</v>
      </c>
      <c r="H824" t="s">
        <v>1532</v>
      </c>
      <c r="I824" t="s">
        <v>1053</v>
      </c>
      <c r="J824" t="s">
        <v>1618</v>
      </c>
      <c r="K824" t="s">
        <v>1204</v>
      </c>
      <c r="L824">
        <v>39612.589999999997</v>
      </c>
      <c r="M824" t="str">
        <f>IF(Tbl_ExpendInput[[#This Row],[Fund Detail Code]]="09119",Tbl_ExpendInput[[#This Row],[Fund Group Name]],IF(ISNUMBER(SEARCH("covid",Tbl_ExpendInput[[#This Row],[Fund Detail Name]]))=TRUE,"COVID Funds",Tbl_ExpendInput[[#This Row],[Fund Group Name]]))</f>
        <v>Higher Education Operating</v>
      </c>
      <c r="N824" s="14" t="str">
        <f>IF(Tbl_ExpendInput[[#This Row],[Fund Detail Code]]="09119",Tbl_ExpendInput[[#This Row],[Fund Group Code]],IF(ISNUMBER(SEARCH("covid",Tbl_ExpendInput[[#This Row],[Fund Detail Name]]))=TRUE,"99",Tbl_ExpendInput[[#This Row],[Fund Group Code]]))</f>
        <v>03</v>
      </c>
      <c r="O824" s="14">
        <f>VLOOKUP(Tbl_ExpendInput[[#This Row],[Agency Code]],TblAgencies[],12,FALSE)</f>
        <v>260</v>
      </c>
    </row>
    <row r="825" spans="1:15" x14ac:dyDescent="0.35">
      <c r="A825">
        <v>2022</v>
      </c>
      <c r="B825" t="s">
        <v>1532</v>
      </c>
      <c r="C825" t="s">
        <v>277</v>
      </c>
      <c r="D825" s="17">
        <v>285</v>
      </c>
      <c r="E825" t="s">
        <v>407</v>
      </c>
      <c r="F825" t="s">
        <v>3016</v>
      </c>
      <c r="G825" t="s">
        <v>3017</v>
      </c>
      <c r="H825" t="s">
        <v>1532</v>
      </c>
      <c r="I825" t="s">
        <v>1053</v>
      </c>
      <c r="J825" t="s">
        <v>1657</v>
      </c>
      <c r="K825" t="s">
        <v>1213</v>
      </c>
      <c r="L825">
        <v>4155.29</v>
      </c>
      <c r="M825" t="str">
        <f>IF(Tbl_ExpendInput[[#This Row],[Fund Detail Code]]="09119",Tbl_ExpendInput[[#This Row],[Fund Group Name]],IF(ISNUMBER(SEARCH("covid",Tbl_ExpendInput[[#This Row],[Fund Detail Name]]))=TRUE,"COVID Funds",Tbl_ExpendInput[[#This Row],[Fund Group Name]]))</f>
        <v>COVID Funds</v>
      </c>
      <c r="N825" s="14" t="str">
        <f>IF(Tbl_ExpendInput[[#This Row],[Fund Detail Code]]="09119",Tbl_ExpendInput[[#This Row],[Fund Group Code]],IF(ISNUMBER(SEARCH("covid",Tbl_ExpendInput[[#This Row],[Fund Detail Name]]))=TRUE,"99",Tbl_ExpendInput[[#This Row],[Fund Group Code]]))</f>
        <v>99</v>
      </c>
      <c r="O825" s="14">
        <f>VLOOKUP(Tbl_ExpendInput[[#This Row],[Agency Code]],TblAgencies[],12,FALSE)</f>
        <v>260</v>
      </c>
    </row>
    <row r="826" spans="1:15" x14ac:dyDescent="0.35">
      <c r="A826">
        <v>2022</v>
      </c>
      <c r="B826" t="s">
        <v>1532</v>
      </c>
      <c r="C826" t="s">
        <v>277</v>
      </c>
      <c r="D826" s="17">
        <v>285</v>
      </c>
      <c r="E826" t="s">
        <v>407</v>
      </c>
      <c r="F826" t="s">
        <v>3018</v>
      </c>
      <c r="G826" t="s">
        <v>3019</v>
      </c>
      <c r="H826" t="s">
        <v>1532</v>
      </c>
      <c r="I826" t="s">
        <v>1053</v>
      </c>
      <c r="J826" t="s">
        <v>1617</v>
      </c>
      <c r="K826" t="s">
        <v>1053</v>
      </c>
      <c r="L826">
        <v>3556152.9</v>
      </c>
      <c r="M826" t="str">
        <f>IF(Tbl_ExpendInput[[#This Row],[Fund Detail Code]]="09119",Tbl_ExpendInput[[#This Row],[Fund Group Name]],IF(ISNUMBER(SEARCH("covid",Tbl_ExpendInput[[#This Row],[Fund Detail Name]]))=TRUE,"COVID Funds",Tbl_ExpendInput[[#This Row],[Fund Group Name]]))</f>
        <v>Higher Education Operating</v>
      </c>
      <c r="N826" s="14" t="str">
        <f>IF(Tbl_ExpendInput[[#This Row],[Fund Detail Code]]="09119",Tbl_ExpendInput[[#This Row],[Fund Group Code]],IF(ISNUMBER(SEARCH("covid",Tbl_ExpendInput[[#This Row],[Fund Detail Name]]))=TRUE,"99",Tbl_ExpendInput[[#This Row],[Fund Group Code]]))</f>
        <v>03</v>
      </c>
      <c r="O826" s="14">
        <f>VLOOKUP(Tbl_ExpendInput[[#This Row],[Agency Code]],TblAgencies[],12,FALSE)</f>
        <v>260</v>
      </c>
    </row>
    <row r="827" spans="1:15" x14ac:dyDescent="0.35">
      <c r="A827">
        <v>2022</v>
      </c>
      <c r="B827" t="s">
        <v>1532</v>
      </c>
      <c r="C827" t="s">
        <v>277</v>
      </c>
      <c r="D827" s="17">
        <v>285</v>
      </c>
      <c r="E827" t="s">
        <v>407</v>
      </c>
      <c r="F827" t="s">
        <v>3018</v>
      </c>
      <c r="G827" t="s">
        <v>3019</v>
      </c>
      <c r="H827" t="s">
        <v>1532</v>
      </c>
      <c r="I827" t="s">
        <v>1053</v>
      </c>
      <c r="J827" t="s">
        <v>1632</v>
      </c>
      <c r="K827" t="s">
        <v>1202</v>
      </c>
      <c r="L827">
        <v>1434.84</v>
      </c>
      <c r="M827" t="str">
        <f>IF(Tbl_ExpendInput[[#This Row],[Fund Detail Code]]="09119",Tbl_ExpendInput[[#This Row],[Fund Group Name]],IF(ISNUMBER(SEARCH("covid",Tbl_ExpendInput[[#This Row],[Fund Detail Name]]))=TRUE,"COVID Funds",Tbl_ExpendInput[[#This Row],[Fund Group Name]]))</f>
        <v>Higher Education Operating</v>
      </c>
      <c r="N827" s="14" t="str">
        <f>IF(Tbl_ExpendInput[[#This Row],[Fund Detail Code]]="09119",Tbl_ExpendInput[[#This Row],[Fund Group Code]],IF(ISNUMBER(SEARCH("covid",Tbl_ExpendInput[[#This Row],[Fund Detail Name]]))=TRUE,"99",Tbl_ExpendInput[[#This Row],[Fund Group Code]]))</f>
        <v>03</v>
      </c>
      <c r="O827" s="14">
        <f>VLOOKUP(Tbl_ExpendInput[[#This Row],[Agency Code]],TblAgencies[],12,FALSE)</f>
        <v>260</v>
      </c>
    </row>
    <row r="828" spans="1:15" x14ac:dyDescent="0.35">
      <c r="A828">
        <v>2022</v>
      </c>
      <c r="B828" t="s">
        <v>1532</v>
      </c>
      <c r="C828" t="s">
        <v>277</v>
      </c>
      <c r="D828" s="17">
        <v>285</v>
      </c>
      <c r="E828" t="s">
        <v>407</v>
      </c>
      <c r="F828" t="s">
        <v>3020</v>
      </c>
      <c r="G828" t="s">
        <v>3021</v>
      </c>
      <c r="H828" t="s">
        <v>1532</v>
      </c>
      <c r="I828" t="s">
        <v>1053</v>
      </c>
      <c r="J828" t="s">
        <v>1617</v>
      </c>
      <c r="K828" t="s">
        <v>1053</v>
      </c>
      <c r="L828">
        <v>1016052.06</v>
      </c>
      <c r="M828" t="str">
        <f>IF(Tbl_ExpendInput[[#This Row],[Fund Detail Code]]="09119",Tbl_ExpendInput[[#This Row],[Fund Group Name]],IF(ISNUMBER(SEARCH("covid",Tbl_ExpendInput[[#This Row],[Fund Detail Name]]))=TRUE,"COVID Funds",Tbl_ExpendInput[[#This Row],[Fund Group Name]]))</f>
        <v>Higher Education Operating</v>
      </c>
      <c r="N828" s="14" t="str">
        <f>IF(Tbl_ExpendInput[[#This Row],[Fund Detail Code]]="09119",Tbl_ExpendInput[[#This Row],[Fund Group Code]],IF(ISNUMBER(SEARCH("covid",Tbl_ExpendInput[[#This Row],[Fund Detail Name]]))=TRUE,"99",Tbl_ExpendInput[[#This Row],[Fund Group Code]]))</f>
        <v>03</v>
      </c>
      <c r="O828" s="14">
        <f>VLOOKUP(Tbl_ExpendInput[[#This Row],[Agency Code]],TblAgencies[],12,FALSE)</f>
        <v>260</v>
      </c>
    </row>
    <row r="829" spans="1:15" x14ac:dyDescent="0.35">
      <c r="A829">
        <v>2022</v>
      </c>
      <c r="B829" t="s">
        <v>1532</v>
      </c>
      <c r="C829" t="s">
        <v>277</v>
      </c>
      <c r="D829" s="17">
        <v>285</v>
      </c>
      <c r="E829" t="s">
        <v>407</v>
      </c>
      <c r="F829" t="s">
        <v>1624</v>
      </c>
      <c r="G829" t="s">
        <v>1625</v>
      </c>
      <c r="H829" t="s">
        <v>1552</v>
      </c>
      <c r="I829" t="s">
        <v>927</v>
      </c>
      <c r="J829" t="s">
        <v>1553</v>
      </c>
      <c r="K829" t="s">
        <v>928</v>
      </c>
      <c r="L829">
        <v>1467733.15</v>
      </c>
      <c r="M829" t="str">
        <f>IF(Tbl_ExpendInput[[#This Row],[Fund Detail Code]]="09119",Tbl_ExpendInput[[#This Row],[Fund Group Name]],IF(ISNUMBER(SEARCH("covid",Tbl_ExpendInput[[#This Row],[Fund Detail Name]]))=TRUE,"COVID Funds",Tbl_ExpendInput[[#This Row],[Fund Group Name]]))</f>
        <v>General</v>
      </c>
      <c r="N829" s="14" t="str">
        <f>IF(Tbl_ExpendInput[[#This Row],[Fund Detail Code]]="09119",Tbl_ExpendInput[[#This Row],[Fund Group Code]],IF(ISNUMBER(SEARCH("covid",Tbl_ExpendInput[[#This Row],[Fund Detail Name]]))=TRUE,"99",Tbl_ExpendInput[[#This Row],[Fund Group Code]]))</f>
        <v>01</v>
      </c>
      <c r="O829" s="14">
        <f>VLOOKUP(Tbl_ExpendInput[[#This Row],[Agency Code]],TblAgencies[],12,FALSE)</f>
        <v>260</v>
      </c>
    </row>
    <row r="830" spans="1:15" x14ac:dyDescent="0.35">
      <c r="A830">
        <v>2022</v>
      </c>
      <c r="B830" t="s">
        <v>1532</v>
      </c>
      <c r="C830" t="s">
        <v>277</v>
      </c>
      <c r="D830" s="17">
        <v>285</v>
      </c>
      <c r="E830" t="s">
        <v>407</v>
      </c>
      <c r="F830" t="s">
        <v>1624</v>
      </c>
      <c r="G830" t="s">
        <v>1625</v>
      </c>
      <c r="H830" t="s">
        <v>1532</v>
      </c>
      <c r="I830" t="s">
        <v>1053</v>
      </c>
      <c r="J830" t="s">
        <v>1626</v>
      </c>
      <c r="K830" t="s">
        <v>1201</v>
      </c>
      <c r="L830">
        <v>757292.52</v>
      </c>
      <c r="M830" t="str">
        <f>IF(Tbl_ExpendInput[[#This Row],[Fund Detail Code]]="09119",Tbl_ExpendInput[[#This Row],[Fund Group Name]],IF(ISNUMBER(SEARCH("covid",Tbl_ExpendInput[[#This Row],[Fund Detail Name]]))=TRUE,"COVID Funds",Tbl_ExpendInput[[#This Row],[Fund Group Name]]))</f>
        <v>Higher Education Operating</v>
      </c>
      <c r="N830" s="14" t="str">
        <f>IF(Tbl_ExpendInput[[#This Row],[Fund Detail Code]]="09119",Tbl_ExpendInput[[#This Row],[Fund Group Code]],IF(ISNUMBER(SEARCH("covid",Tbl_ExpendInput[[#This Row],[Fund Detail Name]]))=TRUE,"99",Tbl_ExpendInput[[#This Row],[Fund Group Code]]))</f>
        <v>03</v>
      </c>
      <c r="O830" s="14">
        <f>VLOOKUP(Tbl_ExpendInput[[#This Row],[Agency Code]],TblAgencies[],12,FALSE)</f>
        <v>260</v>
      </c>
    </row>
    <row r="831" spans="1:15" x14ac:dyDescent="0.35">
      <c r="A831">
        <v>2022</v>
      </c>
      <c r="B831" t="s">
        <v>1532</v>
      </c>
      <c r="C831" t="s">
        <v>277</v>
      </c>
      <c r="D831" s="17">
        <v>285</v>
      </c>
      <c r="E831" t="s">
        <v>407</v>
      </c>
      <c r="F831" t="s">
        <v>1624</v>
      </c>
      <c r="G831" t="s">
        <v>1625</v>
      </c>
      <c r="H831" t="s">
        <v>1532</v>
      </c>
      <c r="I831" t="s">
        <v>1053</v>
      </c>
      <c r="J831" t="s">
        <v>1640</v>
      </c>
      <c r="K831" t="s">
        <v>1218</v>
      </c>
      <c r="L831">
        <v>50563</v>
      </c>
      <c r="M831" t="str">
        <f>IF(Tbl_ExpendInput[[#This Row],[Fund Detail Code]]="09119",Tbl_ExpendInput[[#This Row],[Fund Group Name]],IF(ISNUMBER(SEARCH("covid",Tbl_ExpendInput[[#This Row],[Fund Detail Name]]))=TRUE,"COVID Funds",Tbl_ExpendInput[[#This Row],[Fund Group Name]]))</f>
        <v>Higher Education Operating</v>
      </c>
      <c r="N831" s="14" t="str">
        <f>IF(Tbl_ExpendInput[[#This Row],[Fund Detail Code]]="09119",Tbl_ExpendInput[[#This Row],[Fund Group Code]],IF(ISNUMBER(SEARCH("covid",Tbl_ExpendInput[[#This Row],[Fund Detail Name]]))=TRUE,"99",Tbl_ExpendInput[[#This Row],[Fund Group Code]]))</f>
        <v>03</v>
      </c>
      <c r="O831" s="14">
        <f>VLOOKUP(Tbl_ExpendInput[[#This Row],[Agency Code]],TblAgencies[],12,FALSE)</f>
        <v>260</v>
      </c>
    </row>
    <row r="832" spans="1:15" x14ac:dyDescent="0.35">
      <c r="A832">
        <v>2022</v>
      </c>
      <c r="B832" t="s">
        <v>1532</v>
      </c>
      <c r="C832" t="s">
        <v>277</v>
      </c>
      <c r="D832" s="17">
        <v>285</v>
      </c>
      <c r="E832" t="s">
        <v>407</v>
      </c>
      <c r="F832" t="s">
        <v>1624</v>
      </c>
      <c r="G832" t="s">
        <v>1625</v>
      </c>
      <c r="H832" t="s">
        <v>1532</v>
      </c>
      <c r="I832" t="s">
        <v>1053</v>
      </c>
      <c r="J832" t="s">
        <v>1657</v>
      </c>
      <c r="K832" t="s">
        <v>1213</v>
      </c>
      <c r="L832">
        <v>0</v>
      </c>
      <c r="M832" t="str">
        <f>IF(Tbl_ExpendInput[[#This Row],[Fund Detail Code]]="09119",Tbl_ExpendInput[[#This Row],[Fund Group Name]],IF(ISNUMBER(SEARCH("covid",Tbl_ExpendInput[[#This Row],[Fund Detail Name]]))=TRUE,"COVID Funds",Tbl_ExpendInput[[#This Row],[Fund Group Name]]))</f>
        <v>COVID Funds</v>
      </c>
      <c r="N832" s="14" t="str">
        <f>IF(Tbl_ExpendInput[[#This Row],[Fund Detail Code]]="09119",Tbl_ExpendInput[[#This Row],[Fund Group Code]],IF(ISNUMBER(SEARCH("covid",Tbl_ExpendInput[[#This Row],[Fund Detail Name]]))=TRUE,"99",Tbl_ExpendInput[[#This Row],[Fund Group Code]]))</f>
        <v>99</v>
      </c>
      <c r="O832" s="14">
        <f>VLOOKUP(Tbl_ExpendInput[[#This Row],[Agency Code]],TblAgencies[],12,FALSE)</f>
        <v>260</v>
      </c>
    </row>
    <row r="833" spans="1:15" x14ac:dyDescent="0.35">
      <c r="A833">
        <v>2022</v>
      </c>
      <c r="B833" t="s">
        <v>1532</v>
      </c>
      <c r="C833" t="s">
        <v>277</v>
      </c>
      <c r="D833" s="17">
        <v>285</v>
      </c>
      <c r="E833" t="s">
        <v>407</v>
      </c>
      <c r="F833" t="s">
        <v>1629</v>
      </c>
      <c r="G833" t="s">
        <v>1630</v>
      </c>
      <c r="H833" t="s">
        <v>1552</v>
      </c>
      <c r="I833" t="s">
        <v>927</v>
      </c>
      <c r="J833" t="s">
        <v>1553</v>
      </c>
      <c r="K833" t="s">
        <v>928</v>
      </c>
      <c r="L833">
        <v>455</v>
      </c>
      <c r="M833" t="str">
        <f>IF(Tbl_ExpendInput[[#This Row],[Fund Detail Code]]="09119",Tbl_ExpendInput[[#This Row],[Fund Group Name]],IF(ISNUMBER(SEARCH("covid",Tbl_ExpendInput[[#This Row],[Fund Detail Name]]))=TRUE,"COVID Funds",Tbl_ExpendInput[[#This Row],[Fund Group Name]]))</f>
        <v>General</v>
      </c>
      <c r="N833" s="14" t="str">
        <f>IF(Tbl_ExpendInput[[#This Row],[Fund Detail Code]]="09119",Tbl_ExpendInput[[#This Row],[Fund Group Code]],IF(ISNUMBER(SEARCH("covid",Tbl_ExpendInput[[#This Row],[Fund Detail Name]]))=TRUE,"99",Tbl_ExpendInput[[#This Row],[Fund Group Code]]))</f>
        <v>01</v>
      </c>
      <c r="O833" s="14">
        <f>VLOOKUP(Tbl_ExpendInput[[#This Row],[Agency Code]],TblAgencies[],12,FALSE)</f>
        <v>260</v>
      </c>
    </row>
    <row r="834" spans="1:15" x14ac:dyDescent="0.35">
      <c r="A834">
        <v>2022</v>
      </c>
      <c r="B834" t="s">
        <v>1532</v>
      </c>
      <c r="C834" t="s">
        <v>277</v>
      </c>
      <c r="D834" s="17">
        <v>285</v>
      </c>
      <c r="E834" t="s">
        <v>407</v>
      </c>
      <c r="F834" t="s">
        <v>1629</v>
      </c>
      <c r="G834" t="s">
        <v>1630</v>
      </c>
      <c r="H834" t="s">
        <v>1532</v>
      </c>
      <c r="I834" t="s">
        <v>1053</v>
      </c>
      <c r="J834" t="s">
        <v>1631</v>
      </c>
      <c r="K834" t="s">
        <v>1200</v>
      </c>
      <c r="L834">
        <v>4868450.67</v>
      </c>
      <c r="M834" t="str">
        <f>IF(Tbl_ExpendInput[[#This Row],[Fund Detail Code]]="09119",Tbl_ExpendInput[[#This Row],[Fund Group Name]],IF(ISNUMBER(SEARCH("covid",Tbl_ExpendInput[[#This Row],[Fund Detail Name]]))=TRUE,"COVID Funds",Tbl_ExpendInput[[#This Row],[Fund Group Name]]))</f>
        <v>Higher Education Operating</v>
      </c>
      <c r="N834" s="14" t="str">
        <f>IF(Tbl_ExpendInput[[#This Row],[Fund Detail Code]]="09119",Tbl_ExpendInput[[#This Row],[Fund Group Code]],IF(ISNUMBER(SEARCH("covid",Tbl_ExpendInput[[#This Row],[Fund Detail Name]]))=TRUE,"99",Tbl_ExpendInput[[#This Row],[Fund Group Code]]))</f>
        <v>03</v>
      </c>
      <c r="O834" s="14">
        <f>VLOOKUP(Tbl_ExpendInput[[#This Row],[Agency Code]],TblAgencies[],12,FALSE)</f>
        <v>260</v>
      </c>
    </row>
    <row r="835" spans="1:15" x14ac:dyDescent="0.35">
      <c r="A835">
        <v>2022</v>
      </c>
      <c r="B835" t="s">
        <v>1532</v>
      </c>
      <c r="C835" t="s">
        <v>277</v>
      </c>
      <c r="D835" s="17">
        <v>285</v>
      </c>
      <c r="E835" t="s">
        <v>407</v>
      </c>
      <c r="F835" t="s">
        <v>1629</v>
      </c>
      <c r="G835" t="s">
        <v>1630</v>
      </c>
      <c r="H835" t="s">
        <v>1532</v>
      </c>
      <c r="I835" t="s">
        <v>1053</v>
      </c>
      <c r="J835" t="s">
        <v>1626</v>
      </c>
      <c r="K835" t="s">
        <v>1201</v>
      </c>
      <c r="L835">
        <v>7219303.0099999998</v>
      </c>
      <c r="M835" t="str">
        <f>IF(Tbl_ExpendInput[[#This Row],[Fund Detail Code]]="09119",Tbl_ExpendInput[[#This Row],[Fund Group Name]],IF(ISNUMBER(SEARCH("covid",Tbl_ExpendInput[[#This Row],[Fund Detail Name]]))=TRUE,"COVID Funds",Tbl_ExpendInput[[#This Row],[Fund Group Name]]))</f>
        <v>Higher Education Operating</v>
      </c>
      <c r="N835" s="14" t="str">
        <f>IF(Tbl_ExpendInput[[#This Row],[Fund Detail Code]]="09119",Tbl_ExpendInput[[#This Row],[Fund Group Code]],IF(ISNUMBER(SEARCH("covid",Tbl_ExpendInput[[#This Row],[Fund Detail Name]]))=TRUE,"99",Tbl_ExpendInput[[#This Row],[Fund Group Code]]))</f>
        <v>03</v>
      </c>
      <c r="O835" s="14">
        <f>VLOOKUP(Tbl_ExpendInput[[#This Row],[Agency Code]],TblAgencies[],12,FALSE)</f>
        <v>260</v>
      </c>
    </row>
    <row r="836" spans="1:15" x14ac:dyDescent="0.35">
      <c r="A836">
        <v>2022</v>
      </c>
      <c r="B836" t="s">
        <v>1532</v>
      </c>
      <c r="C836" t="s">
        <v>277</v>
      </c>
      <c r="D836" s="17">
        <v>285</v>
      </c>
      <c r="E836" t="s">
        <v>407</v>
      </c>
      <c r="F836" t="s">
        <v>1629</v>
      </c>
      <c r="G836" t="s">
        <v>1630</v>
      </c>
      <c r="H836" t="s">
        <v>1532</v>
      </c>
      <c r="I836" t="s">
        <v>1053</v>
      </c>
      <c r="J836" t="s">
        <v>1538</v>
      </c>
      <c r="K836" t="s">
        <v>1214</v>
      </c>
      <c r="L836">
        <v>2259364.84</v>
      </c>
      <c r="M836" t="str">
        <f>IF(Tbl_ExpendInput[[#This Row],[Fund Detail Code]]="09119",Tbl_ExpendInput[[#This Row],[Fund Group Name]],IF(ISNUMBER(SEARCH("covid",Tbl_ExpendInput[[#This Row],[Fund Detail Name]]))=TRUE,"COVID Funds",Tbl_ExpendInput[[#This Row],[Fund Group Name]]))</f>
        <v>COVID Funds</v>
      </c>
      <c r="N836" s="14" t="str">
        <f>IF(Tbl_ExpendInput[[#This Row],[Fund Detail Code]]="09119",Tbl_ExpendInput[[#This Row],[Fund Group Code]],IF(ISNUMBER(SEARCH("covid",Tbl_ExpendInput[[#This Row],[Fund Detail Name]]))=TRUE,"99",Tbl_ExpendInput[[#This Row],[Fund Group Code]]))</f>
        <v>99</v>
      </c>
      <c r="O836" s="14">
        <f>VLOOKUP(Tbl_ExpendInput[[#This Row],[Agency Code]],TblAgencies[],12,FALSE)</f>
        <v>260</v>
      </c>
    </row>
    <row r="837" spans="1:15" x14ac:dyDescent="0.35">
      <c r="A837">
        <v>2022</v>
      </c>
      <c r="B837" t="s">
        <v>1532</v>
      </c>
      <c r="C837" t="s">
        <v>277</v>
      </c>
      <c r="D837" s="17">
        <v>285</v>
      </c>
      <c r="E837" t="s">
        <v>407</v>
      </c>
      <c r="F837" t="s">
        <v>1629</v>
      </c>
      <c r="G837" t="s">
        <v>1630</v>
      </c>
      <c r="H837" t="s">
        <v>1532</v>
      </c>
      <c r="I837" t="s">
        <v>1053</v>
      </c>
      <c r="J837" t="s">
        <v>1620</v>
      </c>
      <c r="K837" t="s">
        <v>1216</v>
      </c>
      <c r="L837">
        <v>3126204.77</v>
      </c>
      <c r="M837" t="str">
        <f>IF(Tbl_ExpendInput[[#This Row],[Fund Detail Code]]="09119",Tbl_ExpendInput[[#This Row],[Fund Group Name]],IF(ISNUMBER(SEARCH("covid",Tbl_ExpendInput[[#This Row],[Fund Detail Name]]))=TRUE,"COVID Funds",Tbl_ExpendInput[[#This Row],[Fund Group Name]]))</f>
        <v>COVID Funds</v>
      </c>
      <c r="N837" s="14" t="str">
        <f>IF(Tbl_ExpendInput[[#This Row],[Fund Detail Code]]="09119",Tbl_ExpendInput[[#This Row],[Fund Group Code]],IF(ISNUMBER(SEARCH("covid",Tbl_ExpendInput[[#This Row],[Fund Detail Name]]))=TRUE,"99",Tbl_ExpendInput[[#This Row],[Fund Group Code]]))</f>
        <v>99</v>
      </c>
      <c r="O837" s="14">
        <f>VLOOKUP(Tbl_ExpendInput[[#This Row],[Agency Code]],TblAgencies[],12,FALSE)</f>
        <v>260</v>
      </c>
    </row>
    <row r="838" spans="1:15" x14ac:dyDescent="0.35">
      <c r="A838">
        <v>2022</v>
      </c>
      <c r="B838" t="s">
        <v>1532</v>
      </c>
      <c r="C838" t="s">
        <v>277</v>
      </c>
      <c r="D838" s="17">
        <v>285</v>
      </c>
      <c r="E838" t="s">
        <v>407</v>
      </c>
      <c r="F838" t="s">
        <v>1680</v>
      </c>
      <c r="G838" t="s">
        <v>1681</v>
      </c>
      <c r="H838" t="s">
        <v>1532</v>
      </c>
      <c r="I838" t="s">
        <v>1053</v>
      </c>
      <c r="J838" t="s">
        <v>1617</v>
      </c>
      <c r="K838" t="s">
        <v>1053</v>
      </c>
      <c r="L838">
        <v>1423870.85</v>
      </c>
      <c r="M838" t="str">
        <f>IF(Tbl_ExpendInput[[#This Row],[Fund Detail Code]]="09119",Tbl_ExpendInput[[#This Row],[Fund Group Name]],IF(ISNUMBER(SEARCH("covid",Tbl_ExpendInput[[#This Row],[Fund Detail Name]]))=TRUE,"COVID Funds",Tbl_ExpendInput[[#This Row],[Fund Group Name]]))</f>
        <v>Higher Education Operating</v>
      </c>
      <c r="N838" s="14" t="str">
        <f>IF(Tbl_ExpendInput[[#This Row],[Fund Detail Code]]="09119",Tbl_ExpendInput[[#This Row],[Fund Group Code]],IF(ISNUMBER(SEARCH("covid",Tbl_ExpendInput[[#This Row],[Fund Detail Name]]))=TRUE,"99",Tbl_ExpendInput[[#This Row],[Fund Group Code]]))</f>
        <v>03</v>
      </c>
      <c r="O838" s="14">
        <f>VLOOKUP(Tbl_ExpendInput[[#This Row],[Agency Code]],TblAgencies[],12,FALSE)</f>
        <v>260</v>
      </c>
    </row>
    <row r="839" spans="1:15" x14ac:dyDescent="0.35">
      <c r="A839">
        <v>2022</v>
      </c>
      <c r="B839" t="s">
        <v>1532</v>
      </c>
      <c r="C839" t="s">
        <v>277</v>
      </c>
      <c r="D839" s="17">
        <v>285</v>
      </c>
      <c r="E839" t="s">
        <v>407</v>
      </c>
      <c r="F839" t="s">
        <v>1680</v>
      </c>
      <c r="G839" t="s">
        <v>1681</v>
      </c>
      <c r="H839" t="s">
        <v>1532</v>
      </c>
      <c r="I839" t="s">
        <v>1053</v>
      </c>
      <c r="J839" t="s">
        <v>1631</v>
      </c>
      <c r="K839" t="s">
        <v>1200</v>
      </c>
      <c r="L839">
        <v>101227.55</v>
      </c>
      <c r="M839" t="str">
        <f>IF(Tbl_ExpendInput[[#This Row],[Fund Detail Code]]="09119",Tbl_ExpendInput[[#This Row],[Fund Group Name]],IF(ISNUMBER(SEARCH("covid",Tbl_ExpendInput[[#This Row],[Fund Detail Name]]))=TRUE,"COVID Funds",Tbl_ExpendInput[[#This Row],[Fund Group Name]]))</f>
        <v>Higher Education Operating</v>
      </c>
      <c r="N839" s="14" t="str">
        <f>IF(Tbl_ExpendInput[[#This Row],[Fund Detail Code]]="09119",Tbl_ExpendInput[[#This Row],[Fund Group Code]],IF(ISNUMBER(SEARCH("covid",Tbl_ExpendInput[[#This Row],[Fund Detail Name]]))=TRUE,"99",Tbl_ExpendInput[[#This Row],[Fund Group Code]]))</f>
        <v>03</v>
      </c>
      <c r="O839" s="14">
        <f>VLOOKUP(Tbl_ExpendInput[[#This Row],[Agency Code]],TblAgencies[],12,FALSE)</f>
        <v>260</v>
      </c>
    </row>
    <row r="840" spans="1:15" x14ac:dyDescent="0.35">
      <c r="A840">
        <v>2022</v>
      </c>
      <c r="B840" t="s">
        <v>1532</v>
      </c>
      <c r="C840" t="s">
        <v>277</v>
      </c>
      <c r="D840" s="17">
        <v>285</v>
      </c>
      <c r="E840" t="s">
        <v>407</v>
      </c>
      <c r="F840" t="s">
        <v>1680</v>
      </c>
      <c r="G840" t="s">
        <v>1681</v>
      </c>
      <c r="H840" t="s">
        <v>1532</v>
      </c>
      <c r="I840" t="s">
        <v>1053</v>
      </c>
      <c r="J840" t="s">
        <v>1626</v>
      </c>
      <c r="K840" t="s">
        <v>1201</v>
      </c>
      <c r="L840">
        <v>35549.4</v>
      </c>
      <c r="M840" t="str">
        <f>IF(Tbl_ExpendInput[[#This Row],[Fund Detail Code]]="09119",Tbl_ExpendInput[[#This Row],[Fund Group Name]],IF(ISNUMBER(SEARCH("covid",Tbl_ExpendInput[[#This Row],[Fund Detail Name]]))=TRUE,"COVID Funds",Tbl_ExpendInput[[#This Row],[Fund Group Name]]))</f>
        <v>Higher Education Operating</v>
      </c>
      <c r="N840" s="14" t="str">
        <f>IF(Tbl_ExpendInput[[#This Row],[Fund Detail Code]]="09119",Tbl_ExpendInput[[#This Row],[Fund Group Code]],IF(ISNUMBER(SEARCH("covid",Tbl_ExpendInput[[#This Row],[Fund Detail Name]]))=TRUE,"99",Tbl_ExpendInput[[#This Row],[Fund Group Code]]))</f>
        <v>03</v>
      </c>
      <c r="O840" s="14">
        <f>VLOOKUP(Tbl_ExpendInput[[#This Row],[Agency Code]],TblAgencies[],12,FALSE)</f>
        <v>260</v>
      </c>
    </row>
    <row r="841" spans="1:15" x14ac:dyDescent="0.35">
      <c r="A841">
        <v>2022</v>
      </c>
      <c r="B841" t="s">
        <v>1532</v>
      </c>
      <c r="C841" t="s">
        <v>277</v>
      </c>
      <c r="D841" s="17">
        <v>285</v>
      </c>
      <c r="E841" t="s">
        <v>407</v>
      </c>
      <c r="F841" t="s">
        <v>1680</v>
      </c>
      <c r="G841" t="s">
        <v>1681</v>
      </c>
      <c r="H841" t="s">
        <v>1532</v>
      </c>
      <c r="I841" t="s">
        <v>1053</v>
      </c>
      <c r="J841" t="s">
        <v>1684</v>
      </c>
      <c r="K841" t="s">
        <v>1250</v>
      </c>
      <c r="L841">
        <v>626604.66</v>
      </c>
      <c r="M841" t="str">
        <f>IF(Tbl_ExpendInput[[#This Row],[Fund Detail Code]]="09119",Tbl_ExpendInput[[#This Row],[Fund Group Name]],IF(ISNUMBER(SEARCH("covid",Tbl_ExpendInput[[#This Row],[Fund Detail Name]]))=TRUE,"COVID Funds",Tbl_ExpendInput[[#This Row],[Fund Group Name]]))</f>
        <v>Higher Education Operating</v>
      </c>
      <c r="N841" s="14" t="str">
        <f>IF(Tbl_ExpendInput[[#This Row],[Fund Detail Code]]="09119",Tbl_ExpendInput[[#This Row],[Fund Group Code]],IF(ISNUMBER(SEARCH("covid",Tbl_ExpendInput[[#This Row],[Fund Detail Name]]))=TRUE,"99",Tbl_ExpendInput[[#This Row],[Fund Group Code]]))</f>
        <v>03</v>
      </c>
      <c r="O841" s="14">
        <f>VLOOKUP(Tbl_ExpendInput[[#This Row],[Agency Code]],TblAgencies[],12,FALSE)</f>
        <v>260</v>
      </c>
    </row>
    <row r="842" spans="1:15" x14ac:dyDescent="0.35">
      <c r="A842">
        <v>2022</v>
      </c>
      <c r="B842" t="s">
        <v>1532</v>
      </c>
      <c r="C842" t="s">
        <v>277</v>
      </c>
      <c r="D842" s="17">
        <v>286</v>
      </c>
      <c r="E842" t="s">
        <v>409</v>
      </c>
      <c r="F842" t="s">
        <v>3008</v>
      </c>
      <c r="G842" t="s">
        <v>3009</v>
      </c>
      <c r="H842" t="s">
        <v>1532</v>
      </c>
      <c r="I842" t="s">
        <v>1053</v>
      </c>
      <c r="J842" t="s">
        <v>1617</v>
      </c>
      <c r="K842" t="s">
        <v>1053</v>
      </c>
      <c r="L842">
        <v>15504091.26</v>
      </c>
      <c r="M842" t="str">
        <f>IF(Tbl_ExpendInput[[#This Row],[Fund Detail Code]]="09119",Tbl_ExpendInput[[#This Row],[Fund Group Name]],IF(ISNUMBER(SEARCH("covid",Tbl_ExpendInput[[#This Row],[Fund Detail Name]]))=TRUE,"COVID Funds",Tbl_ExpendInput[[#This Row],[Fund Group Name]]))</f>
        <v>Higher Education Operating</v>
      </c>
      <c r="N842" s="14" t="str">
        <f>IF(Tbl_ExpendInput[[#This Row],[Fund Detail Code]]="09119",Tbl_ExpendInput[[#This Row],[Fund Group Code]],IF(ISNUMBER(SEARCH("covid",Tbl_ExpendInput[[#This Row],[Fund Detail Name]]))=TRUE,"99",Tbl_ExpendInput[[#This Row],[Fund Group Code]]))</f>
        <v>03</v>
      </c>
      <c r="O842" s="14">
        <f>VLOOKUP(Tbl_ExpendInput[[#This Row],[Agency Code]],TblAgencies[],12,FALSE)</f>
        <v>260</v>
      </c>
    </row>
    <row r="843" spans="1:15" x14ac:dyDescent="0.35">
      <c r="A843">
        <v>2022</v>
      </c>
      <c r="B843" t="s">
        <v>1532</v>
      </c>
      <c r="C843" t="s">
        <v>277</v>
      </c>
      <c r="D843" s="17">
        <v>286</v>
      </c>
      <c r="E843" t="s">
        <v>409</v>
      </c>
      <c r="F843" t="s">
        <v>3012</v>
      </c>
      <c r="G843" t="s">
        <v>3013</v>
      </c>
      <c r="H843" t="s">
        <v>1532</v>
      </c>
      <c r="I843" t="s">
        <v>1053</v>
      </c>
      <c r="J843" t="s">
        <v>1617</v>
      </c>
      <c r="K843" t="s">
        <v>1053</v>
      </c>
      <c r="L843">
        <v>6549.43</v>
      </c>
      <c r="M843" t="str">
        <f>IF(Tbl_ExpendInput[[#This Row],[Fund Detail Code]]="09119",Tbl_ExpendInput[[#This Row],[Fund Group Name]],IF(ISNUMBER(SEARCH("covid",Tbl_ExpendInput[[#This Row],[Fund Detail Name]]))=TRUE,"COVID Funds",Tbl_ExpendInput[[#This Row],[Fund Group Name]]))</f>
        <v>Higher Education Operating</v>
      </c>
      <c r="N843" s="14" t="str">
        <f>IF(Tbl_ExpendInput[[#This Row],[Fund Detail Code]]="09119",Tbl_ExpendInput[[#This Row],[Fund Group Code]],IF(ISNUMBER(SEARCH("covid",Tbl_ExpendInput[[#This Row],[Fund Detail Name]]))=TRUE,"99",Tbl_ExpendInput[[#This Row],[Fund Group Code]]))</f>
        <v>03</v>
      </c>
      <c r="O843" s="14">
        <f>VLOOKUP(Tbl_ExpendInput[[#This Row],[Agency Code]],TblAgencies[],12,FALSE)</f>
        <v>260</v>
      </c>
    </row>
    <row r="844" spans="1:15" x14ac:dyDescent="0.35">
      <c r="A844">
        <v>2022</v>
      </c>
      <c r="B844" t="s">
        <v>1532</v>
      </c>
      <c r="C844" t="s">
        <v>277</v>
      </c>
      <c r="D844" s="17">
        <v>286</v>
      </c>
      <c r="E844" t="s">
        <v>409</v>
      </c>
      <c r="F844" t="s">
        <v>3014</v>
      </c>
      <c r="G844" t="s">
        <v>3015</v>
      </c>
      <c r="H844" t="s">
        <v>1532</v>
      </c>
      <c r="I844" t="s">
        <v>1053</v>
      </c>
      <c r="J844" t="s">
        <v>1617</v>
      </c>
      <c r="K844" t="s">
        <v>1053</v>
      </c>
      <c r="L844">
        <v>5461905.8300000001</v>
      </c>
      <c r="M844" t="str">
        <f>IF(Tbl_ExpendInput[[#This Row],[Fund Detail Code]]="09119",Tbl_ExpendInput[[#This Row],[Fund Group Name]],IF(ISNUMBER(SEARCH("covid",Tbl_ExpendInput[[#This Row],[Fund Detail Name]]))=TRUE,"COVID Funds",Tbl_ExpendInput[[#This Row],[Fund Group Name]]))</f>
        <v>Higher Education Operating</v>
      </c>
      <c r="N844" s="14" t="str">
        <f>IF(Tbl_ExpendInput[[#This Row],[Fund Detail Code]]="09119",Tbl_ExpendInput[[#This Row],[Fund Group Code]],IF(ISNUMBER(SEARCH("covid",Tbl_ExpendInput[[#This Row],[Fund Detail Name]]))=TRUE,"99",Tbl_ExpendInput[[#This Row],[Fund Group Code]]))</f>
        <v>03</v>
      </c>
      <c r="O844" s="14">
        <f>VLOOKUP(Tbl_ExpendInput[[#This Row],[Agency Code]],TblAgencies[],12,FALSE)</f>
        <v>260</v>
      </c>
    </row>
    <row r="845" spans="1:15" x14ac:dyDescent="0.35">
      <c r="A845">
        <v>2022</v>
      </c>
      <c r="B845" t="s">
        <v>1532</v>
      </c>
      <c r="C845" t="s">
        <v>277</v>
      </c>
      <c r="D845" s="17">
        <v>286</v>
      </c>
      <c r="E845" t="s">
        <v>409</v>
      </c>
      <c r="F845" t="s">
        <v>3016</v>
      </c>
      <c r="G845" t="s">
        <v>3017</v>
      </c>
      <c r="H845" t="s">
        <v>1532</v>
      </c>
      <c r="I845" t="s">
        <v>1053</v>
      </c>
      <c r="J845" t="s">
        <v>1617</v>
      </c>
      <c r="K845" t="s">
        <v>1053</v>
      </c>
      <c r="L845">
        <v>3220967.75</v>
      </c>
      <c r="M845" t="str">
        <f>IF(Tbl_ExpendInput[[#This Row],[Fund Detail Code]]="09119",Tbl_ExpendInput[[#This Row],[Fund Group Name]],IF(ISNUMBER(SEARCH("covid",Tbl_ExpendInput[[#This Row],[Fund Detail Name]]))=TRUE,"COVID Funds",Tbl_ExpendInput[[#This Row],[Fund Group Name]]))</f>
        <v>Higher Education Operating</v>
      </c>
      <c r="N845" s="14" t="str">
        <f>IF(Tbl_ExpendInput[[#This Row],[Fund Detail Code]]="09119",Tbl_ExpendInput[[#This Row],[Fund Group Code]],IF(ISNUMBER(SEARCH("covid",Tbl_ExpendInput[[#This Row],[Fund Detail Name]]))=TRUE,"99",Tbl_ExpendInput[[#This Row],[Fund Group Code]]))</f>
        <v>03</v>
      </c>
      <c r="O845" s="14">
        <f>VLOOKUP(Tbl_ExpendInput[[#This Row],[Agency Code]],TblAgencies[],12,FALSE)</f>
        <v>260</v>
      </c>
    </row>
    <row r="846" spans="1:15" x14ac:dyDescent="0.35">
      <c r="A846">
        <v>2022</v>
      </c>
      <c r="B846" t="s">
        <v>1532</v>
      </c>
      <c r="C846" t="s">
        <v>277</v>
      </c>
      <c r="D846" s="17">
        <v>286</v>
      </c>
      <c r="E846" t="s">
        <v>409</v>
      </c>
      <c r="F846" t="s">
        <v>3016</v>
      </c>
      <c r="G846" t="s">
        <v>3017</v>
      </c>
      <c r="H846" t="s">
        <v>1532</v>
      </c>
      <c r="I846" t="s">
        <v>1053</v>
      </c>
      <c r="J846" t="s">
        <v>1618</v>
      </c>
      <c r="K846" t="s">
        <v>1204</v>
      </c>
      <c r="L846">
        <v>132763.74</v>
      </c>
      <c r="M846" t="str">
        <f>IF(Tbl_ExpendInput[[#This Row],[Fund Detail Code]]="09119",Tbl_ExpendInput[[#This Row],[Fund Group Name]],IF(ISNUMBER(SEARCH("covid",Tbl_ExpendInput[[#This Row],[Fund Detail Name]]))=TRUE,"COVID Funds",Tbl_ExpendInput[[#This Row],[Fund Group Name]]))</f>
        <v>Higher Education Operating</v>
      </c>
      <c r="N846" s="14" t="str">
        <f>IF(Tbl_ExpendInput[[#This Row],[Fund Detail Code]]="09119",Tbl_ExpendInput[[#This Row],[Fund Group Code]],IF(ISNUMBER(SEARCH("covid",Tbl_ExpendInput[[#This Row],[Fund Detail Name]]))=TRUE,"99",Tbl_ExpendInput[[#This Row],[Fund Group Code]]))</f>
        <v>03</v>
      </c>
      <c r="O846" s="14">
        <f>VLOOKUP(Tbl_ExpendInput[[#This Row],[Agency Code]],TblAgencies[],12,FALSE)</f>
        <v>260</v>
      </c>
    </row>
    <row r="847" spans="1:15" x14ac:dyDescent="0.35">
      <c r="A847">
        <v>2022</v>
      </c>
      <c r="B847" t="s">
        <v>1532</v>
      </c>
      <c r="C847" t="s">
        <v>277</v>
      </c>
      <c r="D847" s="17">
        <v>286</v>
      </c>
      <c r="E847" t="s">
        <v>409</v>
      </c>
      <c r="F847" t="s">
        <v>3016</v>
      </c>
      <c r="G847" t="s">
        <v>3017</v>
      </c>
      <c r="H847" t="s">
        <v>1532</v>
      </c>
      <c r="I847" t="s">
        <v>1053</v>
      </c>
      <c r="J847" t="s">
        <v>1657</v>
      </c>
      <c r="K847" t="s">
        <v>1213</v>
      </c>
      <c r="L847">
        <v>63143.37</v>
      </c>
      <c r="M847" t="str">
        <f>IF(Tbl_ExpendInput[[#This Row],[Fund Detail Code]]="09119",Tbl_ExpendInput[[#This Row],[Fund Group Name]],IF(ISNUMBER(SEARCH("covid",Tbl_ExpendInput[[#This Row],[Fund Detail Name]]))=TRUE,"COVID Funds",Tbl_ExpendInput[[#This Row],[Fund Group Name]]))</f>
        <v>COVID Funds</v>
      </c>
      <c r="N847" s="14" t="str">
        <f>IF(Tbl_ExpendInput[[#This Row],[Fund Detail Code]]="09119",Tbl_ExpendInput[[#This Row],[Fund Group Code]],IF(ISNUMBER(SEARCH("covid",Tbl_ExpendInput[[#This Row],[Fund Detail Name]]))=TRUE,"99",Tbl_ExpendInput[[#This Row],[Fund Group Code]]))</f>
        <v>99</v>
      </c>
      <c r="O847" s="14">
        <f>VLOOKUP(Tbl_ExpendInput[[#This Row],[Agency Code]],TblAgencies[],12,FALSE)</f>
        <v>260</v>
      </c>
    </row>
    <row r="848" spans="1:15" x14ac:dyDescent="0.35">
      <c r="A848">
        <v>2022</v>
      </c>
      <c r="B848" t="s">
        <v>1532</v>
      </c>
      <c r="C848" t="s">
        <v>277</v>
      </c>
      <c r="D848" s="17">
        <v>286</v>
      </c>
      <c r="E848" t="s">
        <v>409</v>
      </c>
      <c r="F848" t="s">
        <v>3018</v>
      </c>
      <c r="G848" t="s">
        <v>3019</v>
      </c>
      <c r="H848" t="s">
        <v>1532</v>
      </c>
      <c r="I848" t="s">
        <v>1053</v>
      </c>
      <c r="J848" t="s">
        <v>1617</v>
      </c>
      <c r="K848" t="s">
        <v>1053</v>
      </c>
      <c r="L848">
        <v>5620874.79</v>
      </c>
      <c r="M848" t="str">
        <f>IF(Tbl_ExpendInput[[#This Row],[Fund Detail Code]]="09119",Tbl_ExpendInput[[#This Row],[Fund Group Name]],IF(ISNUMBER(SEARCH("covid",Tbl_ExpendInput[[#This Row],[Fund Detail Name]]))=TRUE,"COVID Funds",Tbl_ExpendInput[[#This Row],[Fund Group Name]]))</f>
        <v>Higher Education Operating</v>
      </c>
      <c r="N848" s="14" t="str">
        <f>IF(Tbl_ExpendInput[[#This Row],[Fund Detail Code]]="09119",Tbl_ExpendInput[[#This Row],[Fund Group Code]],IF(ISNUMBER(SEARCH("covid",Tbl_ExpendInput[[#This Row],[Fund Detail Name]]))=TRUE,"99",Tbl_ExpendInput[[#This Row],[Fund Group Code]]))</f>
        <v>03</v>
      </c>
      <c r="O848" s="14">
        <f>VLOOKUP(Tbl_ExpendInput[[#This Row],[Agency Code]],TblAgencies[],12,FALSE)</f>
        <v>260</v>
      </c>
    </row>
    <row r="849" spans="1:15" x14ac:dyDescent="0.35">
      <c r="A849">
        <v>2022</v>
      </c>
      <c r="B849" t="s">
        <v>1532</v>
      </c>
      <c r="C849" t="s">
        <v>277</v>
      </c>
      <c r="D849" s="17">
        <v>286</v>
      </c>
      <c r="E849" t="s">
        <v>409</v>
      </c>
      <c r="F849" t="s">
        <v>3020</v>
      </c>
      <c r="G849" t="s">
        <v>3021</v>
      </c>
      <c r="H849" t="s">
        <v>1532</v>
      </c>
      <c r="I849" t="s">
        <v>1053</v>
      </c>
      <c r="J849" t="s">
        <v>1617</v>
      </c>
      <c r="K849" t="s">
        <v>1053</v>
      </c>
      <c r="L849">
        <v>4226204.49</v>
      </c>
      <c r="M849" t="str">
        <f>IF(Tbl_ExpendInput[[#This Row],[Fund Detail Code]]="09119",Tbl_ExpendInput[[#This Row],[Fund Group Name]],IF(ISNUMBER(SEARCH("covid",Tbl_ExpendInput[[#This Row],[Fund Detail Name]]))=TRUE,"COVID Funds",Tbl_ExpendInput[[#This Row],[Fund Group Name]]))</f>
        <v>Higher Education Operating</v>
      </c>
      <c r="N849" s="14" t="str">
        <f>IF(Tbl_ExpendInput[[#This Row],[Fund Detail Code]]="09119",Tbl_ExpendInput[[#This Row],[Fund Group Code]],IF(ISNUMBER(SEARCH("covid",Tbl_ExpendInput[[#This Row],[Fund Detail Name]]))=TRUE,"99",Tbl_ExpendInput[[#This Row],[Fund Group Code]]))</f>
        <v>03</v>
      </c>
      <c r="O849" s="14">
        <f>VLOOKUP(Tbl_ExpendInput[[#This Row],[Agency Code]],TblAgencies[],12,FALSE)</f>
        <v>260</v>
      </c>
    </row>
    <row r="850" spans="1:15" x14ac:dyDescent="0.35">
      <c r="A850">
        <v>2022</v>
      </c>
      <c r="B850" t="s">
        <v>1532</v>
      </c>
      <c r="C850" t="s">
        <v>277</v>
      </c>
      <c r="D850" s="17">
        <v>286</v>
      </c>
      <c r="E850" t="s">
        <v>409</v>
      </c>
      <c r="F850" t="s">
        <v>1624</v>
      </c>
      <c r="G850" t="s">
        <v>1625</v>
      </c>
      <c r="H850" t="s">
        <v>1552</v>
      </c>
      <c r="I850" t="s">
        <v>927</v>
      </c>
      <c r="J850" t="s">
        <v>1553</v>
      </c>
      <c r="K850" t="s">
        <v>928</v>
      </c>
      <c r="L850">
        <v>4151828.4</v>
      </c>
      <c r="M850" t="str">
        <f>IF(Tbl_ExpendInput[[#This Row],[Fund Detail Code]]="09119",Tbl_ExpendInput[[#This Row],[Fund Group Name]],IF(ISNUMBER(SEARCH("covid",Tbl_ExpendInput[[#This Row],[Fund Detail Name]]))=TRUE,"COVID Funds",Tbl_ExpendInput[[#This Row],[Fund Group Name]]))</f>
        <v>General</v>
      </c>
      <c r="N850" s="14" t="str">
        <f>IF(Tbl_ExpendInput[[#This Row],[Fund Detail Code]]="09119",Tbl_ExpendInput[[#This Row],[Fund Group Code]],IF(ISNUMBER(SEARCH("covid",Tbl_ExpendInput[[#This Row],[Fund Detail Name]]))=TRUE,"99",Tbl_ExpendInput[[#This Row],[Fund Group Code]]))</f>
        <v>01</v>
      </c>
      <c r="O850" s="14">
        <f>VLOOKUP(Tbl_ExpendInput[[#This Row],[Agency Code]],TblAgencies[],12,FALSE)</f>
        <v>260</v>
      </c>
    </row>
    <row r="851" spans="1:15" x14ac:dyDescent="0.35">
      <c r="A851">
        <v>2022</v>
      </c>
      <c r="B851" t="s">
        <v>1532</v>
      </c>
      <c r="C851" t="s">
        <v>277</v>
      </c>
      <c r="D851" s="17">
        <v>286</v>
      </c>
      <c r="E851" t="s">
        <v>409</v>
      </c>
      <c r="F851" t="s">
        <v>1624</v>
      </c>
      <c r="G851" t="s">
        <v>1625</v>
      </c>
      <c r="H851" t="s">
        <v>1532</v>
      </c>
      <c r="I851" t="s">
        <v>1053</v>
      </c>
      <c r="J851" t="s">
        <v>1631</v>
      </c>
      <c r="K851" t="s">
        <v>1200</v>
      </c>
      <c r="L851">
        <v>2544.29</v>
      </c>
      <c r="M851" t="str">
        <f>IF(Tbl_ExpendInput[[#This Row],[Fund Detail Code]]="09119",Tbl_ExpendInput[[#This Row],[Fund Group Name]],IF(ISNUMBER(SEARCH("covid",Tbl_ExpendInput[[#This Row],[Fund Detail Name]]))=TRUE,"COVID Funds",Tbl_ExpendInput[[#This Row],[Fund Group Name]]))</f>
        <v>Higher Education Operating</v>
      </c>
      <c r="N851" s="14" t="str">
        <f>IF(Tbl_ExpendInput[[#This Row],[Fund Detail Code]]="09119",Tbl_ExpendInput[[#This Row],[Fund Group Code]],IF(ISNUMBER(SEARCH("covid",Tbl_ExpendInput[[#This Row],[Fund Detail Name]]))=TRUE,"99",Tbl_ExpendInput[[#This Row],[Fund Group Code]]))</f>
        <v>03</v>
      </c>
      <c r="O851" s="14">
        <f>VLOOKUP(Tbl_ExpendInput[[#This Row],[Agency Code]],TblAgencies[],12,FALSE)</f>
        <v>260</v>
      </c>
    </row>
    <row r="852" spans="1:15" x14ac:dyDescent="0.35">
      <c r="A852">
        <v>2022</v>
      </c>
      <c r="B852" t="s">
        <v>1532</v>
      </c>
      <c r="C852" t="s">
        <v>277</v>
      </c>
      <c r="D852" s="17">
        <v>286</v>
      </c>
      <c r="E852" t="s">
        <v>409</v>
      </c>
      <c r="F852" t="s">
        <v>1624</v>
      </c>
      <c r="G852" t="s">
        <v>1625</v>
      </c>
      <c r="H852" t="s">
        <v>1532</v>
      </c>
      <c r="I852" t="s">
        <v>1053</v>
      </c>
      <c r="J852" t="s">
        <v>1626</v>
      </c>
      <c r="K852" t="s">
        <v>1201</v>
      </c>
      <c r="L852">
        <v>1644168.04</v>
      </c>
      <c r="M852" t="str">
        <f>IF(Tbl_ExpendInput[[#This Row],[Fund Detail Code]]="09119",Tbl_ExpendInput[[#This Row],[Fund Group Name]],IF(ISNUMBER(SEARCH("covid",Tbl_ExpendInput[[#This Row],[Fund Detail Name]]))=TRUE,"COVID Funds",Tbl_ExpendInput[[#This Row],[Fund Group Name]]))</f>
        <v>Higher Education Operating</v>
      </c>
      <c r="N852" s="14" t="str">
        <f>IF(Tbl_ExpendInput[[#This Row],[Fund Detail Code]]="09119",Tbl_ExpendInput[[#This Row],[Fund Group Code]],IF(ISNUMBER(SEARCH("covid",Tbl_ExpendInput[[#This Row],[Fund Detail Name]]))=TRUE,"99",Tbl_ExpendInput[[#This Row],[Fund Group Code]]))</f>
        <v>03</v>
      </c>
      <c r="O852" s="14">
        <f>VLOOKUP(Tbl_ExpendInput[[#This Row],[Agency Code]],TblAgencies[],12,FALSE)</f>
        <v>260</v>
      </c>
    </row>
    <row r="853" spans="1:15" x14ac:dyDescent="0.35">
      <c r="A853">
        <v>2022</v>
      </c>
      <c r="B853" t="s">
        <v>1532</v>
      </c>
      <c r="C853" t="s">
        <v>277</v>
      </c>
      <c r="D853" s="17">
        <v>286</v>
      </c>
      <c r="E853" t="s">
        <v>409</v>
      </c>
      <c r="F853" t="s">
        <v>1624</v>
      </c>
      <c r="G853" t="s">
        <v>1625</v>
      </c>
      <c r="H853" t="s">
        <v>1532</v>
      </c>
      <c r="I853" t="s">
        <v>1053</v>
      </c>
      <c r="J853" t="s">
        <v>1640</v>
      </c>
      <c r="K853" t="s">
        <v>1218</v>
      </c>
      <c r="L853">
        <v>159818.4</v>
      </c>
      <c r="M853" t="str">
        <f>IF(Tbl_ExpendInput[[#This Row],[Fund Detail Code]]="09119",Tbl_ExpendInput[[#This Row],[Fund Group Name]],IF(ISNUMBER(SEARCH("covid",Tbl_ExpendInput[[#This Row],[Fund Detail Name]]))=TRUE,"COVID Funds",Tbl_ExpendInput[[#This Row],[Fund Group Name]]))</f>
        <v>Higher Education Operating</v>
      </c>
      <c r="N853" s="14" t="str">
        <f>IF(Tbl_ExpendInput[[#This Row],[Fund Detail Code]]="09119",Tbl_ExpendInput[[#This Row],[Fund Group Code]],IF(ISNUMBER(SEARCH("covid",Tbl_ExpendInput[[#This Row],[Fund Detail Name]]))=TRUE,"99",Tbl_ExpendInput[[#This Row],[Fund Group Code]]))</f>
        <v>03</v>
      </c>
      <c r="O853" s="14">
        <f>VLOOKUP(Tbl_ExpendInput[[#This Row],[Agency Code]],TblAgencies[],12,FALSE)</f>
        <v>260</v>
      </c>
    </row>
    <row r="854" spans="1:15" x14ac:dyDescent="0.35">
      <c r="A854">
        <v>2022</v>
      </c>
      <c r="B854" t="s">
        <v>1532</v>
      </c>
      <c r="C854" t="s">
        <v>277</v>
      </c>
      <c r="D854" s="17">
        <v>286</v>
      </c>
      <c r="E854" t="s">
        <v>409</v>
      </c>
      <c r="F854" t="s">
        <v>1624</v>
      </c>
      <c r="G854" t="s">
        <v>1625</v>
      </c>
      <c r="H854" t="s">
        <v>1532</v>
      </c>
      <c r="I854" t="s">
        <v>1053</v>
      </c>
      <c r="J854" t="s">
        <v>1628</v>
      </c>
      <c r="K854" t="s">
        <v>1170</v>
      </c>
      <c r="L854">
        <v>1020.54</v>
      </c>
      <c r="M854" t="str">
        <f>IF(Tbl_ExpendInput[[#This Row],[Fund Detail Code]]="09119",Tbl_ExpendInput[[#This Row],[Fund Group Name]],IF(ISNUMBER(SEARCH("covid",Tbl_ExpendInput[[#This Row],[Fund Detail Name]]))=TRUE,"COVID Funds",Tbl_ExpendInput[[#This Row],[Fund Group Name]]))</f>
        <v>COVID Funds</v>
      </c>
      <c r="N854" s="14" t="str">
        <f>IF(Tbl_ExpendInput[[#This Row],[Fund Detail Code]]="09119",Tbl_ExpendInput[[#This Row],[Fund Group Code]],IF(ISNUMBER(SEARCH("covid",Tbl_ExpendInput[[#This Row],[Fund Detail Name]]))=TRUE,"99",Tbl_ExpendInput[[#This Row],[Fund Group Code]]))</f>
        <v>99</v>
      </c>
      <c r="O854" s="14">
        <f>VLOOKUP(Tbl_ExpendInput[[#This Row],[Agency Code]],TblAgencies[],12,FALSE)</f>
        <v>260</v>
      </c>
    </row>
    <row r="855" spans="1:15" x14ac:dyDescent="0.35">
      <c r="A855">
        <v>2022</v>
      </c>
      <c r="B855" t="s">
        <v>1532</v>
      </c>
      <c r="C855" t="s">
        <v>277</v>
      </c>
      <c r="D855" s="17">
        <v>286</v>
      </c>
      <c r="E855" t="s">
        <v>409</v>
      </c>
      <c r="F855" t="s">
        <v>1624</v>
      </c>
      <c r="G855" t="s">
        <v>1625</v>
      </c>
      <c r="H855" t="s">
        <v>1532</v>
      </c>
      <c r="I855" t="s">
        <v>1053</v>
      </c>
      <c r="J855" t="s">
        <v>1657</v>
      </c>
      <c r="K855" t="s">
        <v>1213</v>
      </c>
      <c r="L855">
        <v>0</v>
      </c>
      <c r="M855" t="str">
        <f>IF(Tbl_ExpendInput[[#This Row],[Fund Detail Code]]="09119",Tbl_ExpendInput[[#This Row],[Fund Group Name]],IF(ISNUMBER(SEARCH("covid",Tbl_ExpendInput[[#This Row],[Fund Detail Name]]))=TRUE,"COVID Funds",Tbl_ExpendInput[[#This Row],[Fund Group Name]]))</f>
        <v>COVID Funds</v>
      </c>
      <c r="N855" s="14" t="str">
        <f>IF(Tbl_ExpendInput[[#This Row],[Fund Detail Code]]="09119",Tbl_ExpendInput[[#This Row],[Fund Group Code]],IF(ISNUMBER(SEARCH("covid",Tbl_ExpendInput[[#This Row],[Fund Detail Name]]))=TRUE,"99",Tbl_ExpendInput[[#This Row],[Fund Group Code]]))</f>
        <v>99</v>
      </c>
      <c r="O855" s="14">
        <f>VLOOKUP(Tbl_ExpendInput[[#This Row],[Agency Code]],TblAgencies[],12,FALSE)</f>
        <v>260</v>
      </c>
    </row>
    <row r="856" spans="1:15" x14ac:dyDescent="0.35">
      <c r="A856">
        <v>2022</v>
      </c>
      <c r="B856" t="s">
        <v>1532</v>
      </c>
      <c r="C856" t="s">
        <v>277</v>
      </c>
      <c r="D856" s="17">
        <v>286</v>
      </c>
      <c r="E856" t="s">
        <v>409</v>
      </c>
      <c r="F856" t="s">
        <v>1629</v>
      </c>
      <c r="G856" t="s">
        <v>1630</v>
      </c>
      <c r="H856" t="s">
        <v>1532</v>
      </c>
      <c r="I856" t="s">
        <v>1053</v>
      </c>
      <c r="J856" t="s">
        <v>1631</v>
      </c>
      <c r="K856" t="s">
        <v>1200</v>
      </c>
      <c r="L856">
        <v>926440.25</v>
      </c>
      <c r="M856" t="str">
        <f>IF(Tbl_ExpendInput[[#This Row],[Fund Detail Code]]="09119",Tbl_ExpendInput[[#This Row],[Fund Group Name]],IF(ISNUMBER(SEARCH("covid",Tbl_ExpendInput[[#This Row],[Fund Detail Name]]))=TRUE,"COVID Funds",Tbl_ExpendInput[[#This Row],[Fund Group Name]]))</f>
        <v>Higher Education Operating</v>
      </c>
      <c r="N856" s="14" t="str">
        <f>IF(Tbl_ExpendInput[[#This Row],[Fund Detail Code]]="09119",Tbl_ExpendInput[[#This Row],[Fund Group Code]],IF(ISNUMBER(SEARCH("covid",Tbl_ExpendInput[[#This Row],[Fund Detail Name]]))=TRUE,"99",Tbl_ExpendInput[[#This Row],[Fund Group Code]]))</f>
        <v>03</v>
      </c>
      <c r="O856" s="14">
        <f>VLOOKUP(Tbl_ExpendInput[[#This Row],[Agency Code]],TblAgencies[],12,FALSE)</f>
        <v>260</v>
      </c>
    </row>
    <row r="857" spans="1:15" x14ac:dyDescent="0.35">
      <c r="A857">
        <v>2022</v>
      </c>
      <c r="B857" t="s">
        <v>1532</v>
      </c>
      <c r="C857" t="s">
        <v>277</v>
      </c>
      <c r="D857" s="17">
        <v>286</v>
      </c>
      <c r="E857" t="s">
        <v>409</v>
      </c>
      <c r="F857" t="s">
        <v>1629</v>
      </c>
      <c r="G857" t="s">
        <v>1630</v>
      </c>
      <c r="H857" t="s">
        <v>1532</v>
      </c>
      <c r="I857" t="s">
        <v>1053</v>
      </c>
      <c r="J857" t="s">
        <v>1626</v>
      </c>
      <c r="K857" t="s">
        <v>1201</v>
      </c>
      <c r="L857">
        <v>51643.4</v>
      </c>
      <c r="M857" t="str">
        <f>IF(Tbl_ExpendInput[[#This Row],[Fund Detail Code]]="09119",Tbl_ExpendInput[[#This Row],[Fund Group Name]],IF(ISNUMBER(SEARCH("covid",Tbl_ExpendInput[[#This Row],[Fund Detail Name]]))=TRUE,"COVID Funds",Tbl_ExpendInput[[#This Row],[Fund Group Name]]))</f>
        <v>Higher Education Operating</v>
      </c>
      <c r="N857" s="14" t="str">
        <f>IF(Tbl_ExpendInput[[#This Row],[Fund Detail Code]]="09119",Tbl_ExpendInput[[#This Row],[Fund Group Code]],IF(ISNUMBER(SEARCH("covid",Tbl_ExpendInput[[#This Row],[Fund Detail Name]]))=TRUE,"99",Tbl_ExpendInput[[#This Row],[Fund Group Code]]))</f>
        <v>03</v>
      </c>
      <c r="O857" s="14">
        <f>VLOOKUP(Tbl_ExpendInput[[#This Row],[Agency Code]],TblAgencies[],12,FALSE)</f>
        <v>260</v>
      </c>
    </row>
    <row r="858" spans="1:15" x14ac:dyDescent="0.35">
      <c r="A858">
        <v>2022</v>
      </c>
      <c r="B858" t="s">
        <v>1532</v>
      </c>
      <c r="C858" t="s">
        <v>277</v>
      </c>
      <c r="D858" s="17">
        <v>286</v>
      </c>
      <c r="E858" t="s">
        <v>409</v>
      </c>
      <c r="F858" t="s">
        <v>1629</v>
      </c>
      <c r="G858" t="s">
        <v>1630</v>
      </c>
      <c r="H858" t="s">
        <v>1532</v>
      </c>
      <c r="I858" t="s">
        <v>1053</v>
      </c>
      <c r="J858" t="s">
        <v>1620</v>
      </c>
      <c r="K858" t="s">
        <v>1216</v>
      </c>
      <c r="L858">
        <v>5023421.95</v>
      </c>
      <c r="M858" t="str">
        <f>IF(Tbl_ExpendInput[[#This Row],[Fund Detail Code]]="09119",Tbl_ExpendInput[[#This Row],[Fund Group Name]],IF(ISNUMBER(SEARCH("covid",Tbl_ExpendInput[[#This Row],[Fund Detail Name]]))=TRUE,"COVID Funds",Tbl_ExpendInput[[#This Row],[Fund Group Name]]))</f>
        <v>COVID Funds</v>
      </c>
      <c r="N858" s="14" t="str">
        <f>IF(Tbl_ExpendInput[[#This Row],[Fund Detail Code]]="09119",Tbl_ExpendInput[[#This Row],[Fund Group Code]],IF(ISNUMBER(SEARCH("covid",Tbl_ExpendInput[[#This Row],[Fund Detail Name]]))=TRUE,"99",Tbl_ExpendInput[[#This Row],[Fund Group Code]]))</f>
        <v>99</v>
      </c>
      <c r="O858" s="14">
        <f>VLOOKUP(Tbl_ExpendInput[[#This Row],[Agency Code]],TblAgencies[],12,FALSE)</f>
        <v>260</v>
      </c>
    </row>
    <row r="859" spans="1:15" x14ac:dyDescent="0.35">
      <c r="A859">
        <v>2022</v>
      </c>
      <c r="B859" t="s">
        <v>1532</v>
      </c>
      <c r="C859" t="s">
        <v>277</v>
      </c>
      <c r="D859" s="17">
        <v>286</v>
      </c>
      <c r="E859" t="s">
        <v>409</v>
      </c>
      <c r="F859" t="s">
        <v>1680</v>
      </c>
      <c r="G859" t="s">
        <v>1681</v>
      </c>
      <c r="H859" t="s">
        <v>1532</v>
      </c>
      <c r="I859" t="s">
        <v>1053</v>
      </c>
      <c r="J859" t="s">
        <v>1617</v>
      </c>
      <c r="K859" t="s">
        <v>1053</v>
      </c>
      <c r="L859">
        <v>863974.33</v>
      </c>
      <c r="M859" t="str">
        <f>IF(Tbl_ExpendInput[[#This Row],[Fund Detail Code]]="09119",Tbl_ExpendInput[[#This Row],[Fund Group Name]],IF(ISNUMBER(SEARCH("covid",Tbl_ExpendInput[[#This Row],[Fund Detail Name]]))=TRUE,"COVID Funds",Tbl_ExpendInput[[#This Row],[Fund Group Name]]))</f>
        <v>Higher Education Operating</v>
      </c>
      <c r="N859" s="14" t="str">
        <f>IF(Tbl_ExpendInput[[#This Row],[Fund Detail Code]]="09119",Tbl_ExpendInput[[#This Row],[Fund Group Code]],IF(ISNUMBER(SEARCH("covid",Tbl_ExpendInput[[#This Row],[Fund Detail Name]]))=TRUE,"99",Tbl_ExpendInput[[#This Row],[Fund Group Code]]))</f>
        <v>03</v>
      </c>
      <c r="O859" s="14">
        <f>VLOOKUP(Tbl_ExpendInput[[#This Row],[Agency Code]],TblAgencies[],12,FALSE)</f>
        <v>260</v>
      </c>
    </row>
    <row r="860" spans="1:15" x14ac:dyDescent="0.35">
      <c r="A860">
        <v>2022</v>
      </c>
      <c r="B860" t="s">
        <v>1532</v>
      </c>
      <c r="C860" t="s">
        <v>277</v>
      </c>
      <c r="D860" s="17">
        <v>286</v>
      </c>
      <c r="E860" t="s">
        <v>409</v>
      </c>
      <c r="F860" t="s">
        <v>1680</v>
      </c>
      <c r="G860" t="s">
        <v>1681</v>
      </c>
      <c r="H860" t="s">
        <v>1532</v>
      </c>
      <c r="I860" t="s">
        <v>1053</v>
      </c>
      <c r="J860" t="s">
        <v>1631</v>
      </c>
      <c r="K860" t="s">
        <v>1200</v>
      </c>
      <c r="L860">
        <v>9408.06</v>
      </c>
      <c r="M860" t="str">
        <f>IF(Tbl_ExpendInput[[#This Row],[Fund Detail Code]]="09119",Tbl_ExpendInput[[#This Row],[Fund Group Name]],IF(ISNUMBER(SEARCH("covid",Tbl_ExpendInput[[#This Row],[Fund Detail Name]]))=TRUE,"COVID Funds",Tbl_ExpendInput[[#This Row],[Fund Group Name]]))</f>
        <v>Higher Education Operating</v>
      </c>
      <c r="N860" s="14" t="str">
        <f>IF(Tbl_ExpendInput[[#This Row],[Fund Detail Code]]="09119",Tbl_ExpendInput[[#This Row],[Fund Group Code]],IF(ISNUMBER(SEARCH("covid",Tbl_ExpendInput[[#This Row],[Fund Detail Name]]))=TRUE,"99",Tbl_ExpendInput[[#This Row],[Fund Group Code]]))</f>
        <v>03</v>
      </c>
      <c r="O860" s="14">
        <f>VLOOKUP(Tbl_ExpendInput[[#This Row],[Agency Code]],TblAgencies[],12,FALSE)</f>
        <v>260</v>
      </c>
    </row>
    <row r="861" spans="1:15" x14ac:dyDescent="0.35">
      <c r="A861">
        <v>2022</v>
      </c>
      <c r="B861" t="s">
        <v>1532</v>
      </c>
      <c r="C861" t="s">
        <v>277</v>
      </c>
      <c r="D861" s="17">
        <v>286</v>
      </c>
      <c r="E861" t="s">
        <v>409</v>
      </c>
      <c r="F861" t="s">
        <v>1680</v>
      </c>
      <c r="G861" t="s">
        <v>1681</v>
      </c>
      <c r="H861" t="s">
        <v>1532</v>
      </c>
      <c r="I861" t="s">
        <v>1053</v>
      </c>
      <c r="J861" t="s">
        <v>1626</v>
      </c>
      <c r="K861" t="s">
        <v>1201</v>
      </c>
      <c r="L861">
        <v>0</v>
      </c>
      <c r="M861" t="str">
        <f>IF(Tbl_ExpendInput[[#This Row],[Fund Detail Code]]="09119",Tbl_ExpendInput[[#This Row],[Fund Group Name]],IF(ISNUMBER(SEARCH("covid",Tbl_ExpendInput[[#This Row],[Fund Detail Name]]))=TRUE,"COVID Funds",Tbl_ExpendInput[[#This Row],[Fund Group Name]]))</f>
        <v>Higher Education Operating</v>
      </c>
      <c r="N861" s="14" t="str">
        <f>IF(Tbl_ExpendInput[[#This Row],[Fund Detail Code]]="09119",Tbl_ExpendInput[[#This Row],[Fund Group Code]],IF(ISNUMBER(SEARCH("covid",Tbl_ExpendInput[[#This Row],[Fund Detail Name]]))=TRUE,"99",Tbl_ExpendInput[[#This Row],[Fund Group Code]]))</f>
        <v>03</v>
      </c>
      <c r="O861" s="14">
        <f>VLOOKUP(Tbl_ExpendInput[[#This Row],[Agency Code]],TblAgencies[],12,FALSE)</f>
        <v>260</v>
      </c>
    </row>
    <row r="862" spans="1:15" x14ac:dyDescent="0.35">
      <c r="A862">
        <v>2022</v>
      </c>
      <c r="B862" t="s">
        <v>1532</v>
      </c>
      <c r="C862" t="s">
        <v>277</v>
      </c>
      <c r="D862" s="17">
        <v>286</v>
      </c>
      <c r="E862" t="s">
        <v>409</v>
      </c>
      <c r="F862" t="s">
        <v>1680</v>
      </c>
      <c r="G862" t="s">
        <v>1681</v>
      </c>
      <c r="H862" t="s">
        <v>1532</v>
      </c>
      <c r="I862" t="s">
        <v>1053</v>
      </c>
      <c r="J862" t="s">
        <v>1684</v>
      </c>
      <c r="K862" t="s">
        <v>1250</v>
      </c>
      <c r="L862">
        <v>2116641.0499999998</v>
      </c>
      <c r="M862" t="str">
        <f>IF(Tbl_ExpendInput[[#This Row],[Fund Detail Code]]="09119",Tbl_ExpendInput[[#This Row],[Fund Group Name]],IF(ISNUMBER(SEARCH("covid",Tbl_ExpendInput[[#This Row],[Fund Detail Name]]))=TRUE,"COVID Funds",Tbl_ExpendInput[[#This Row],[Fund Group Name]]))</f>
        <v>Higher Education Operating</v>
      </c>
      <c r="N862" s="14" t="str">
        <f>IF(Tbl_ExpendInput[[#This Row],[Fund Detail Code]]="09119",Tbl_ExpendInput[[#This Row],[Fund Group Code]],IF(ISNUMBER(SEARCH("covid",Tbl_ExpendInput[[#This Row],[Fund Detail Name]]))=TRUE,"99",Tbl_ExpendInput[[#This Row],[Fund Group Code]]))</f>
        <v>03</v>
      </c>
      <c r="O862" s="14">
        <f>VLOOKUP(Tbl_ExpendInput[[#This Row],[Agency Code]],TblAgencies[],12,FALSE)</f>
        <v>260</v>
      </c>
    </row>
    <row r="863" spans="1:15" x14ac:dyDescent="0.35">
      <c r="A863">
        <v>2022</v>
      </c>
      <c r="B863" t="s">
        <v>1532</v>
      </c>
      <c r="C863" t="s">
        <v>277</v>
      </c>
      <c r="D863" s="17">
        <v>286</v>
      </c>
      <c r="E863" t="s">
        <v>409</v>
      </c>
      <c r="F863" t="s">
        <v>1635</v>
      </c>
      <c r="G863" t="s">
        <v>1636</v>
      </c>
      <c r="H863" t="s">
        <v>1622</v>
      </c>
      <c r="I863" t="s">
        <v>1180</v>
      </c>
      <c r="J863" t="s">
        <v>1623</v>
      </c>
      <c r="K863" t="s">
        <v>1210</v>
      </c>
      <c r="L863">
        <v>361284.06</v>
      </c>
      <c r="M863" t="str">
        <f>IF(Tbl_ExpendInput[[#This Row],[Fund Detail Code]]="09119",Tbl_ExpendInput[[#This Row],[Fund Group Name]],IF(ISNUMBER(SEARCH("covid",Tbl_ExpendInput[[#This Row],[Fund Detail Name]]))=TRUE,"COVID Funds",Tbl_ExpendInput[[#This Row],[Fund Group Name]]))</f>
        <v>Debt Service</v>
      </c>
      <c r="N863" s="14" t="str">
        <f>IF(Tbl_ExpendInput[[#This Row],[Fund Detail Code]]="09119",Tbl_ExpendInput[[#This Row],[Fund Group Code]],IF(ISNUMBER(SEARCH("covid",Tbl_ExpendInput[[#This Row],[Fund Detail Name]]))=TRUE,"99",Tbl_ExpendInput[[#This Row],[Fund Group Code]]))</f>
        <v>08</v>
      </c>
      <c r="O863" s="14">
        <f>VLOOKUP(Tbl_ExpendInput[[#This Row],[Agency Code]],TblAgencies[],12,FALSE)</f>
        <v>260</v>
      </c>
    </row>
    <row r="864" spans="1:15" x14ac:dyDescent="0.35">
      <c r="A864">
        <v>2022</v>
      </c>
      <c r="B864" t="s">
        <v>1532</v>
      </c>
      <c r="C864" t="s">
        <v>277</v>
      </c>
      <c r="D864" s="17">
        <v>287</v>
      </c>
      <c r="E864" t="s">
        <v>411</v>
      </c>
      <c r="F864" t="s">
        <v>3008</v>
      </c>
      <c r="G864" t="s">
        <v>3009</v>
      </c>
      <c r="H864" t="s">
        <v>1532</v>
      </c>
      <c r="I864" t="s">
        <v>1053</v>
      </c>
      <c r="J864" t="s">
        <v>1617</v>
      </c>
      <c r="K864" t="s">
        <v>1053</v>
      </c>
      <c r="L864">
        <v>3259883.54</v>
      </c>
      <c r="M864" t="str">
        <f>IF(Tbl_ExpendInput[[#This Row],[Fund Detail Code]]="09119",Tbl_ExpendInput[[#This Row],[Fund Group Name]],IF(ISNUMBER(SEARCH("covid",Tbl_ExpendInput[[#This Row],[Fund Detail Name]]))=TRUE,"COVID Funds",Tbl_ExpendInput[[#This Row],[Fund Group Name]]))</f>
        <v>Higher Education Operating</v>
      </c>
      <c r="N864" s="14" t="str">
        <f>IF(Tbl_ExpendInput[[#This Row],[Fund Detail Code]]="09119",Tbl_ExpendInput[[#This Row],[Fund Group Code]],IF(ISNUMBER(SEARCH("covid",Tbl_ExpendInput[[#This Row],[Fund Detail Name]]))=TRUE,"99",Tbl_ExpendInput[[#This Row],[Fund Group Code]]))</f>
        <v>03</v>
      </c>
      <c r="O864" s="14">
        <f>VLOOKUP(Tbl_ExpendInput[[#This Row],[Agency Code]],TblAgencies[],12,FALSE)</f>
        <v>260</v>
      </c>
    </row>
    <row r="865" spans="1:15" x14ac:dyDescent="0.35">
      <c r="A865">
        <v>2022</v>
      </c>
      <c r="B865" t="s">
        <v>1532</v>
      </c>
      <c r="C865" t="s">
        <v>277</v>
      </c>
      <c r="D865" s="17">
        <v>287</v>
      </c>
      <c r="E865" t="s">
        <v>411</v>
      </c>
      <c r="F865" t="s">
        <v>3012</v>
      </c>
      <c r="G865" t="s">
        <v>3013</v>
      </c>
      <c r="H865" t="s">
        <v>1532</v>
      </c>
      <c r="I865" t="s">
        <v>1053</v>
      </c>
      <c r="J865" t="s">
        <v>1617</v>
      </c>
      <c r="K865" t="s">
        <v>1053</v>
      </c>
      <c r="L865">
        <v>0</v>
      </c>
      <c r="M865" t="str">
        <f>IF(Tbl_ExpendInput[[#This Row],[Fund Detail Code]]="09119",Tbl_ExpendInput[[#This Row],[Fund Group Name]],IF(ISNUMBER(SEARCH("covid",Tbl_ExpendInput[[#This Row],[Fund Detail Name]]))=TRUE,"COVID Funds",Tbl_ExpendInput[[#This Row],[Fund Group Name]]))</f>
        <v>Higher Education Operating</v>
      </c>
      <c r="N865" s="14" t="str">
        <f>IF(Tbl_ExpendInput[[#This Row],[Fund Detail Code]]="09119",Tbl_ExpendInput[[#This Row],[Fund Group Code]],IF(ISNUMBER(SEARCH("covid",Tbl_ExpendInput[[#This Row],[Fund Detail Name]]))=TRUE,"99",Tbl_ExpendInput[[#This Row],[Fund Group Code]]))</f>
        <v>03</v>
      </c>
      <c r="O865" s="14">
        <f>VLOOKUP(Tbl_ExpendInput[[#This Row],[Agency Code]],TblAgencies[],12,FALSE)</f>
        <v>260</v>
      </c>
    </row>
    <row r="866" spans="1:15" x14ac:dyDescent="0.35">
      <c r="A866">
        <v>2022</v>
      </c>
      <c r="B866" t="s">
        <v>1532</v>
      </c>
      <c r="C866" t="s">
        <v>277</v>
      </c>
      <c r="D866" s="17">
        <v>287</v>
      </c>
      <c r="E866" t="s">
        <v>411</v>
      </c>
      <c r="F866" t="s">
        <v>3014</v>
      </c>
      <c r="G866" t="s">
        <v>3015</v>
      </c>
      <c r="H866" t="s">
        <v>1532</v>
      </c>
      <c r="I866" t="s">
        <v>1053</v>
      </c>
      <c r="J866" t="s">
        <v>1617</v>
      </c>
      <c r="K866" t="s">
        <v>1053</v>
      </c>
      <c r="L866">
        <v>504295.5</v>
      </c>
      <c r="M866" t="str">
        <f>IF(Tbl_ExpendInput[[#This Row],[Fund Detail Code]]="09119",Tbl_ExpendInput[[#This Row],[Fund Group Name]],IF(ISNUMBER(SEARCH("covid",Tbl_ExpendInput[[#This Row],[Fund Detail Name]]))=TRUE,"COVID Funds",Tbl_ExpendInput[[#This Row],[Fund Group Name]]))</f>
        <v>Higher Education Operating</v>
      </c>
      <c r="N866" s="14" t="str">
        <f>IF(Tbl_ExpendInput[[#This Row],[Fund Detail Code]]="09119",Tbl_ExpendInput[[#This Row],[Fund Group Code]],IF(ISNUMBER(SEARCH("covid",Tbl_ExpendInput[[#This Row],[Fund Detail Name]]))=TRUE,"99",Tbl_ExpendInput[[#This Row],[Fund Group Code]]))</f>
        <v>03</v>
      </c>
      <c r="O866" s="14">
        <f>VLOOKUP(Tbl_ExpendInput[[#This Row],[Agency Code]],TblAgencies[],12,FALSE)</f>
        <v>260</v>
      </c>
    </row>
    <row r="867" spans="1:15" x14ac:dyDescent="0.35">
      <c r="A867">
        <v>2022</v>
      </c>
      <c r="B867" t="s">
        <v>1532</v>
      </c>
      <c r="C867" t="s">
        <v>277</v>
      </c>
      <c r="D867" s="17">
        <v>287</v>
      </c>
      <c r="E867" t="s">
        <v>411</v>
      </c>
      <c r="F867" t="s">
        <v>3016</v>
      </c>
      <c r="G867" t="s">
        <v>3017</v>
      </c>
      <c r="H867" t="s">
        <v>1532</v>
      </c>
      <c r="I867" t="s">
        <v>1053</v>
      </c>
      <c r="J867" t="s">
        <v>1617</v>
      </c>
      <c r="K867" t="s">
        <v>1053</v>
      </c>
      <c r="L867">
        <v>747553.38</v>
      </c>
      <c r="M867" t="str">
        <f>IF(Tbl_ExpendInput[[#This Row],[Fund Detail Code]]="09119",Tbl_ExpendInput[[#This Row],[Fund Group Name]],IF(ISNUMBER(SEARCH("covid",Tbl_ExpendInput[[#This Row],[Fund Detail Name]]))=TRUE,"COVID Funds",Tbl_ExpendInput[[#This Row],[Fund Group Name]]))</f>
        <v>Higher Education Operating</v>
      </c>
      <c r="N867" s="14" t="str">
        <f>IF(Tbl_ExpendInput[[#This Row],[Fund Detail Code]]="09119",Tbl_ExpendInput[[#This Row],[Fund Group Code]],IF(ISNUMBER(SEARCH("covid",Tbl_ExpendInput[[#This Row],[Fund Detail Name]]))=TRUE,"99",Tbl_ExpendInput[[#This Row],[Fund Group Code]]))</f>
        <v>03</v>
      </c>
      <c r="O867" s="14">
        <f>VLOOKUP(Tbl_ExpendInput[[#This Row],[Agency Code]],TblAgencies[],12,FALSE)</f>
        <v>260</v>
      </c>
    </row>
    <row r="868" spans="1:15" x14ac:dyDescent="0.35">
      <c r="A868">
        <v>2022</v>
      </c>
      <c r="B868" t="s">
        <v>1532</v>
      </c>
      <c r="C868" t="s">
        <v>277</v>
      </c>
      <c r="D868" s="17">
        <v>287</v>
      </c>
      <c r="E868" t="s">
        <v>411</v>
      </c>
      <c r="F868" t="s">
        <v>3016</v>
      </c>
      <c r="G868" t="s">
        <v>3017</v>
      </c>
      <c r="H868" t="s">
        <v>1532</v>
      </c>
      <c r="I868" t="s">
        <v>1053</v>
      </c>
      <c r="J868" t="s">
        <v>1618</v>
      </c>
      <c r="K868" t="s">
        <v>1204</v>
      </c>
      <c r="L868">
        <v>15465.45</v>
      </c>
      <c r="M868" t="str">
        <f>IF(Tbl_ExpendInput[[#This Row],[Fund Detail Code]]="09119",Tbl_ExpendInput[[#This Row],[Fund Group Name]],IF(ISNUMBER(SEARCH("covid",Tbl_ExpendInput[[#This Row],[Fund Detail Name]]))=TRUE,"COVID Funds",Tbl_ExpendInput[[#This Row],[Fund Group Name]]))</f>
        <v>Higher Education Operating</v>
      </c>
      <c r="N868" s="14" t="str">
        <f>IF(Tbl_ExpendInput[[#This Row],[Fund Detail Code]]="09119",Tbl_ExpendInput[[#This Row],[Fund Group Code]],IF(ISNUMBER(SEARCH("covid",Tbl_ExpendInput[[#This Row],[Fund Detail Name]]))=TRUE,"99",Tbl_ExpendInput[[#This Row],[Fund Group Code]]))</f>
        <v>03</v>
      </c>
      <c r="O868" s="14">
        <f>VLOOKUP(Tbl_ExpendInput[[#This Row],[Agency Code]],TblAgencies[],12,FALSE)</f>
        <v>260</v>
      </c>
    </row>
    <row r="869" spans="1:15" x14ac:dyDescent="0.35">
      <c r="A869">
        <v>2022</v>
      </c>
      <c r="B869" t="s">
        <v>1532</v>
      </c>
      <c r="C869" t="s">
        <v>277</v>
      </c>
      <c r="D869" s="17">
        <v>287</v>
      </c>
      <c r="E869" t="s">
        <v>411</v>
      </c>
      <c r="F869" t="s">
        <v>3016</v>
      </c>
      <c r="G869" t="s">
        <v>3017</v>
      </c>
      <c r="H869" t="s">
        <v>1532</v>
      </c>
      <c r="I869" t="s">
        <v>1053</v>
      </c>
      <c r="J869" t="s">
        <v>1657</v>
      </c>
      <c r="K869" t="s">
        <v>1213</v>
      </c>
      <c r="L869">
        <v>8125.45</v>
      </c>
      <c r="M869" t="str">
        <f>IF(Tbl_ExpendInput[[#This Row],[Fund Detail Code]]="09119",Tbl_ExpendInput[[#This Row],[Fund Group Name]],IF(ISNUMBER(SEARCH("covid",Tbl_ExpendInput[[#This Row],[Fund Detail Name]]))=TRUE,"COVID Funds",Tbl_ExpendInput[[#This Row],[Fund Group Name]]))</f>
        <v>COVID Funds</v>
      </c>
      <c r="N869" s="14" t="str">
        <f>IF(Tbl_ExpendInput[[#This Row],[Fund Detail Code]]="09119",Tbl_ExpendInput[[#This Row],[Fund Group Code]],IF(ISNUMBER(SEARCH("covid",Tbl_ExpendInput[[#This Row],[Fund Detail Name]]))=TRUE,"99",Tbl_ExpendInput[[#This Row],[Fund Group Code]]))</f>
        <v>99</v>
      </c>
      <c r="O869" s="14">
        <f>VLOOKUP(Tbl_ExpendInput[[#This Row],[Agency Code]],TblAgencies[],12,FALSE)</f>
        <v>260</v>
      </c>
    </row>
    <row r="870" spans="1:15" x14ac:dyDescent="0.35">
      <c r="A870">
        <v>2022</v>
      </c>
      <c r="B870" t="s">
        <v>1532</v>
      </c>
      <c r="C870" t="s">
        <v>277</v>
      </c>
      <c r="D870" s="17">
        <v>287</v>
      </c>
      <c r="E870" t="s">
        <v>411</v>
      </c>
      <c r="F870" t="s">
        <v>3018</v>
      </c>
      <c r="G870" t="s">
        <v>3019</v>
      </c>
      <c r="H870" t="s">
        <v>1532</v>
      </c>
      <c r="I870" t="s">
        <v>1053</v>
      </c>
      <c r="J870" t="s">
        <v>1617</v>
      </c>
      <c r="K870" t="s">
        <v>1053</v>
      </c>
      <c r="L870">
        <v>2365587.96</v>
      </c>
      <c r="M870" t="str">
        <f>IF(Tbl_ExpendInput[[#This Row],[Fund Detail Code]]="09119",Tbl_ExpendInput[[#This Row],[Fund Group Name]],IF(ISNUMBER(SEARCH("covid",Tbl_ExpendInput[[#This Row],[Fund Detail Name]]))=TRUE,"COVID Funds",Tbl_ExpendInput[[#This Row],[Fund Group Name]]))</f>
        <v>Higher Education Operating</v>
      </c>
      <c r="N870" s="14" t="str">
        <f>IF(Tbl_ExpendInput[[#This Row],[Fund Detail Code]]="09119",Tbl_ExpendInput[[#This Row],[Fund Group Code]],IF(ISNUMBER(SEARCH("covid",Tbl_ExpendInput[[#This Row],[Fund Detail Name]]))=TRUE,"99",Tbl_ExpendInput[[#This Row],[Fund Group Code]]))</f>
        <v>03</v>
      </c>
      <c r="O870" s="14">
        <f>VLOOKUP(Tbl_ExpendInput[[#This Row],[Agency Code]],TblAgencies[],12,FALSE)</f>
        <v>260</v>
      </c>
    </row>
    <row r="871" spans="1:15" x14ac:dyDescent="0.35">
      <c r="A871">
        <v>2022</v>
      </c>
      <c r="B871" t="s">
        <v>1532</v>
      </c>
      <c r="C871" t="s">
        <v>277</v>
      </c>
      <c r="D871" s="17">
        <v>287</v>
      </c>
      <c r="E871" t="s">
        <v>411</v>
      </c>
      <c r="F871" t="s">
        <v>3018</v>
      </c>
      <c r="G871" t="s">
        <v>3019</v>
      </c>
      <c r="H871" t="s">
        <v>1532</v>
      </c>
      <c r="I871" t="s">
        <v>1053</v>
      </c>
      <c r="J871" t="s">
        <v>1657</v>
      </c>
      <c r="K871" t="s">
        <v>1213</v>
      </c>
      <c r="L871">
        <v>13888.03</v>
      </c>
      <c r="M871" t="str">
        <f>IF(Tbl_ExpendInput[[#This Row],[Fund Detail Code]]="09119",Tbl_ExpendInput[[#This Row],[Fund Group Name]],IF(ISNUMBER(SEARCH("covid",Tbl_ExpendInput[[#This Row],[Fund Detail Name]]))=TRUE,"COVID Funds",Tbl_ExpendInput[[#This Row],[Fund Group Name]]))</f>
        <v>COVID Funds</v>
      </c>
      <c r="N871" s="14" t="str">
        <f>IF(Tbl_ExpendInput[[#This Row],[Fund Detail Code]]="09119",Tbl_ExpendInput[[#This Row],[Fund Group Code]],IF(ISNUMBER(SEARCH("covid",Tbl_ExpendInput[[#This Row],[Fund Detail Name]]))=TRUE,"99",Tbl_ExpendInput[[#This Row],[Fund Group Code]]))</f>
        <v>99</v>
      </c>
      <c r="O871" s="14">
        <f>VLOOKUP(Tbl_ExpendInput[[#This Row],[Agency Code]],TblAgencies[],12,FALSE)</f>
        <v>260</v>
      </c>
    </row>
    <row r="872" spans="1:15" x14ac:dyDescent="0.35">
      <c r="A872">
        <v>2022</v>
      </c>
      <c r="B872" t="s">
        <v>1532</v>
      </c>
      <c r="C872" t="s">
        <v>277</v>
      </c>
      <c r="D872" s="17">
        <v>287</v>
      </c>
      <c r="E872" t="s">
        <v>411</v>
      </c>
      <c r="F872" t="s">
        <v>3020</v>
      </c>
      <c r="G872" t="s">
        <v>3021</v>
      </c>
      <c r="H872" t="s">
        <v>1532</v>
      </c>
      <c r="I872" t="s">
        <v>1053</v>
      </c>
      <c r="J872" t="s">
        <v>1617</v>
      </c>
      <c r="K872" t="s">
        <v>1053</v>
      </c>
      <c r="L872">
        <v>1242544.9099999999</v>
      </c>
      <c r="M872" t="str">
        <f>IF(Tbl_ExpendInput[[#This Row],[Fund Detail Code]]="09119",Tbl_ExpendInput[[#This Row],[Fund Group Name]],IF(ISNUMBER(SEARCH("covid",Tbl_ExpendInput[[#This Row],[Fund Detail Name]]))=TRUE,"COVID Funds",Tbl_ExpendInput[[#This Row],[Fund Group Name]]))</f>
        <v>Higher Education Operating</v>
      </c>
      <c r="N872" s="14" t="str">
        <f>IF(Tbl_ExpendInput[[#This Row],[Fund Detail Code]]="09119",Tbl_ExpendInput[[#This Row],[Fund Group Code]],IF(ISNUMBER(SEARCH("covid",Tbl_ExpendInput[[#This Row],[Fund Detail Name]]))=TRUE,"99",Tbl_ExpendInput[[#This Row],[Fund Group Code]]))</f>
        <v>03</v>
      </c>
      <c r="O872" s="14">
        <f>VLOOKUP(Tbl_ExpendInput[[#This Row],[Agency Code]],TblAgencies[],12,FALSE)</f>
        <v>260</v>
      </c>
    </row>
    <row r="873" spans="1:15" x14ac:dyDescent="0.35">
      <c r="A873">
        <v>2022</v>
      </c>
      <c r="B873" t="s">
        <v>1532</v>
      </c>
      <c r="C873" t="s">
        <v>277</v>
      </c>
      <c r="D873" s="17">
        <v>287</v>
      </c>
      <c r="E873" t="s">
        <v>411</v>
      </c>
      <c r="F873" t="s">
        <v>1624</v>
      </c>
      <c r="G873" t="s">
        <v>1625</v>
      </c>
      <c r="H873" t="s">
        <v>1552</v>
      </c>
      <c r="I873" t="s">
        <v>927</v>
      </c>
      <c r="J873" t="s">
        <v>1553</v>
      </c>
      <c r="K873" t="s">
        <v>928</v>
      </c>
      <c r="L873">
        <v>834152.43</v>
      </c>
      <c r="M873" t="str">
        <f>IF(Tbl_ExpendInput[[#This Row],[Fund Detail Code]]="09119",Tbl_ExpendInput[[#This Row],[Fund Group Name]],IF(ISNUMBER(SEARCH("covid",Tbl_ExpendInput[[#This Row],[Fund Detail Name]]))=TRUE,"COVID Funds",Tbl_ExpendInput[[#This Row],[Fund Group Name]]))</f>
        <v>General</v>
      </c>
      <c r="N873" s="14" t="str">
        <f>IF(Tbl_ExpendInput[[#This Row],[Fund Detail Code]]="09119",Tbl_ExpendInput[[#This Row],[Fund Group Code]],IF(ISNUMBER(SEARCH("covid",Tbl_ExpendInput[[#This Row],[Fund Detail Name]]))=TRUE,"99",Tbl_ExpendInput[[#This Row],[Fund Group Code]]))</f>
        <v>01</v>
      </c>
      <c r="O873" s="14">
        <f>VLOOKUP(Tbl_ExpendInput[[#This Row],[Agency Code]],TblAgencies[],12,FALSE)</f>
        <v>260</v>
      </c>
    </row>
    <row r="874" spans="1:15" x14ac:dyDescent="0.35">
      <c r="A874">
        <v>2022</v>
      </c>
      <c r="B874" t="s">
        <v>1532</v>
      </c>
      <c r="C874" t="s">
        <v>277</v>
      </c>
      <c r="D874" s="17">
        <v>287</v>
      </c>
      <c r="E874" t="s">
        <v>411</v>
      </c>
      <c r="F874" t="s">
        <v>1624</v>
      </c>
      <c r="G874" t="s">
        <v>1625</v>
      </c>
      <c r="H874" t="s">
        <v>1532</v>
      </c>
      <c r="I874" t="s">
        <v>1053</v>
      </c>
      <c r="J874" t="s">
        <v>1631</v>
      </c>
      <c r="K874" t="s">
        <v>1200</v>
      </c>
      <c r="L874">
        <v>650</v>
      </c>
      <c r="M874" t="str">
        <f>IF(Tbl_ExpendInput[[#This Row],[Fund Detail Code]]="09119",Tbl_ExpendInput[[#This Row],[Fund Group Name]],IF(ISNUMBER(SEARCH("covid",Tbl_ExpendInput[[#This Row],[Fund Detail Name]]))=TRUE,"COVID Funds",Tbl_ExpendInput[[#This Row],[Fund Group Name]]))</f>
        <v>Higher Education Operating</v>
      </c>
      <c r="N874" s="14" t="str">
        <f>IF(Tbl_ExpendInput[[#This Row],[Fund Detail Code]]="09119",Tbl_ExpendInput[[#This Row],[Fund Group Code]],IF(ISNUMBER(SEARCH("covid",Tbl_ExpendInput[[#This Row],[Fund Detail Name]]))=TRUE,"99",Tbl_ExpendInput[[#This Row],[Fund Group Code]]))</f>
        <v>03</v>
      </c>
      <c r="O874" s="14">
        <f>VLOOKUP(Tbl_ExpendInput[[#This Row],[Agency Code]],TblAgencies[],12,FALSE)</f>
        <v>260</v>
      </c>
    </row>
    <row r="875" spans="1:15" x14ac:dyDescent="0.35">
      <c r="A875">
        <v>2022</v>
      </c>
      <c r="B875" t="s">
        <v>1532</v>
      </c>
      <c r="C875" t="s">
        <v>277</v>
      </c>
      <c r="D875" s="17">
        <v>287</v>
      </c>
      <c r="E875" t="s">
        <v>411</v>
      </c>
      <c r="F875" t="s">
        <v>1624</v>
      </c>
      <c r="G875" t="s">
        <v>1625</v>
      </c>
      <c r="H875" t="s">
        <v>1532</v>
      </c>
      <c r="I875" t="s">
        <v>1053</v>
      </c>
      <c r="J875" t="s">
        <v>1626</v>
      </c>
      <c r="K875" t="s">
        <v>1201</v>
      </c>
      <c r="L875">
        <v>238120.98</v>
      </c>
      <c r="M875" t="str">
        <f>IF(Tbl_ExpendInput[[#This Row],[Fund Detail Code]]="09119",Tbl_ExpendInput[[#This Row],[Fund Group Name]],IF(ISNUMBER(SEARCH("covid",Tbl_ExpendInput[[#This Row],[Fund Detail Name]]))=TRUE,"COVID Funds",Tbl_ExpendInput[[#This Row],[Fund Group Name]]))</f>
        <v>Higher Education Operating</v>
      </c>
      <c r="N875" s="14" t="str">
        <f>IF(Tbl_ExpendInput[[#This Row],[Fund Detail Code]]="09119",Tbl_ExpendInput[[#This Row],[Fund Group Code]],IF(ISNUMBER(SEARCH("covid",Tbl_ExpendInput[[#This Row],[Fund Detail Name]]))=TRUE,"99",Tbl_ExpendInput[[#This Row],[Fund Group Code]]))</f>
        <v>03</v>
      </c>
      <c r="O875" s="14">
        <f>VLOOKUP(Tbl_ExpendInput[[#This Row],[Agency Code]],TblAgencies[],12,FALSE)</f>
        <v>260</v>
      </c>
    </row>
    <row r="876" spans="1:15" x14ac:dyDescent="0.35">
      <c r="A876">
        <v>2022</v>
      </c>
      <c r="B876" t="s">
        <v>1532</v>
      </c>
      <c r="C876" t="s">
        <v>277</v>
      </c>
      <c r="D876" s="17">
        <v>287</v>
      </c>
      <c r="E876" t="s">
        <v>411</v>
      </c>
      <c r="F876" t="s">
        <v>1624</v>
      </c>
      <c r="G876" t="s">
        <v>1625</v>
      </c>
      <c r="H876" t="s">
        <v>1532</v>
      </c>
      <c r="I876" t="s">
        <v>1053</v>
      </c>
      <c r="J876" t="s">
        <v>1640</v>
      </c>
      <c r="K876" t="s">
        <v>1218</v>
      </c>
      <c r="L876">
        <v>5470.97</v>
      </c>
      <c r="M876" t="str">
        <f>IF(Tbl_ExpendInput[[#This Row],[Fund Detail Code]]="09119",Tbl_ExpendInput[[#This Row],[Fund Group Name]],IF(ISNUMBER(SEARCH("covid",Tbl_ExpendInput[[#This Row],[Fund Detail Name]]))=TRUE,"COVID Funds",Tbl_ExpendInput[[#This Row],[Fund Group Name]]))</f>
        <v>Higher Education Operating</v>
      </c>
      <c r="N876" s="14" t="str">
        <f>IF(Tbl_ExpendInput[[#This Row],[Fund Detail Code]]="09119",Tbl_ExpendInput[[#This Row],[Fund Group Code]],IF(ISNUMBER(SEARCH("covid",Tbl_ExpendInput[[#This Row],[Fund Detail Name]]))=TRUE,"99",Tbl_ExpendInput[[#This Row],[Fund Group Code]]))</f>
        <v>03</v>
      </c>
      <c r="O876" s="14">
        <f>VLOOKUP(Tbl_ExpendInput[[#This Row],[Agency Code]],TblAgencies[],12,FALSE)</f>
        <v>260</v>
      </c>
    </row>
    <row r="877" spans="1:15" x14ac:dyDescent="0.35">
      <c r="A877">
        <v>2022</v>
      </c>
      <c r="B877" t="s">
        <v>1532</v>
      </c>
      <c r="C877" t="s">
        <v>277</v>
      </c>
      <c r="D877" s="17">
        <v>287</v>
      </c>
      <c r="E877" t="s">
        <v>411</v>
      </c>
      <c r="F877" t="s">
        <v>1624</v>
      </c>
      <c r="G877" t="s">
        <v>1625</v>
      </c>
      <c r="H877" t="s">
        <v>1532</v>
      </c>
      <c r="I877" t="s">
        <v>1053</v>
      </c>
      <c r="J877" t="s">
        <v>1657</v>
      </c>
      <c r="K877" t="s">
        <v>1213</v>
      </c>
      <c r="L877">
        <v>5836.5</v>
      </c>
      <c r="M877" t="str">
        <f>IF(Tbl_ExpendInput[[#This Row],[Fund Detail Code]]="09119",Tbl_ExpendInput[[#This Row],[Fund Group Name]],IF(ISNUMBER(SEARCH("covid",Tbl_ExpendInput[[#This Row],[Fund Detail Name]]))=TRUE,"COVID Funds",Tbl_ExpendInput[[#This Row],[Fund Group Name]]))</f>
        <v>COVID Funds</v>
      </c>
      <c r="N877" s="14" t="str">
        <f>IF(Tbl_ExpendInput[[#This Row],[Fund Detail Code]]="09119",Tbl_ExpendInput[[#This Row],[Fund Group Code]],IF(ISNUMBER(SEARCH("covid",Tbl_ExpendInput[[#This Row],[Fund Detail Name]]))=TRUE,"99",Tbl_ExpendInput[[#This Row],[Fund Group Code]]))</f>
        <v>99</v>
      </c>
      <c r="O877" s="14">
        <f>VLOOKUP(Tbl_ExpendInput[[#This Row],[Agency Code]],TblAgencies[],12,FALSE)</f>
        <v>260</v>
      </c>
    </row>
    <row r="878" spans="1:15" x14ac:dyDescent="0.35">
      <c r="A878">
        <v>2022</v>
      </c>
      <c r="B878" t="s">
        <v>1532</v>
      </c>
      <c r="C878" t="s">
        <v>277</v>
      </c>
      <c r="D878" s="17">
        <v>287</v>
      </c>
      <c r="E878" t="s">
        <v>411</v>
      </c>
      <c r="F878" t="s">
        <v>1629</v>
      </c>
      <c r="G878" t="s">
        <v>1630</v>
      </c>
      <c r="H878" t="s">
        <v>1552</v>
      </c>
      <c r="I878" t="s">
        <v>927</v>
      </c>
      <c r="J878" t="s">
        <v>1553</v>
      </c>
      <c r="K878" t="s">
        <v>928</v>
      </c>
      <c r="L878">
        <v>3230</v>
      </c>
      <c r="M878" t="str">
        <f>IF(Tbl_ExpendInput[[#This Row],[Fund Detail Code]]="09119",Tbl_ExpendInput[[#This Row],[Fund Group Name]],IF(ISNUMBER(SEARCH("covid",Tbl_ExpendInput[[#This Row],[Fund Detail Name]]))=TRUE,"COVID Funds",Tbl_ExpendInput[[#This Row],[Fund Group Name]]))</f>
        <v>General</v>
      </c>
      <c r="N878" s="14" t="str">
        <f>IF(Tbl_ExpendInput[[#This Row],[Fund Detail Code]]="09119",Tbl_ExpendInput[[#This Row],[Fund Group Code]],IF(ISNUMBER(SEARCH("covid",Tbl_ExpendInput[[#This Row],[Fund Detail Name]]))=TRUE,"99",Tbl_ExpendInput[[#This Row],[Fund Group Code]]))</f>
        <v>01</v>
      </c>
      <c r="O878" s="14">
        <f>VLOOKUP(Tbl_ExpendInput[[#This Row],[Agency Code]],TblAgencies[],12,FALSE)</f>
        <v>260</v>
      </c>
    </row>
    <row r="879" spans="1:15" x14ac:dyDescent="0.35">
      <c r="A879">
        <v>2022</v>
      </c>
      <c r="B879" t="s">
        <v>1532</v>
      </c>
      <c r="C879" t="s">
        <v>277</v>
      </c>
      <c r="D879" s="17">
        <v>287</v>
      </c>
      <c r="E879" t="s">
        <v>411</v>
      </c>
      <c r="F879" t="s">
        <v>1629</v>
      </c>
      <c r="G879" t="s">
        <v>1630</v>
      </c>
      <c r="H879" t="s">
        <v>1532</v>
      </c>
      <c r="I879" t="s">
        <v>1053</v>
      </c>
      <c r="J879" t="s">
        <v>1631</v>
      </c>
      <c r="K879" t="s">
        <v>1200</v>
      </c>
      <c r="L879">
        <v>867359.42</v>
      </c>
      <c r="M879" t="str">
        <f>IF(Tbl_ExpendInput[[#This Row],[Fund Detail Code]]="09119",Tbl_ExpendInput[[#This Row],[Fund Group Name]],IF(ISNUMBER(SEARCH("covid",Tbl_ExpendInput[[#This Row],[Fund Detail Name]]))=TRUE,"COVID Funds",Tbl_ExpendInput[[#This Row],[Fund Group Name]]))</f>
        <v>Higher Education Operating</v>
      </c>
      <c r="N879" s="14" t="str">
        <f>IF(Tbl_ExpendInput[[#This Row],[Fund Detail Code]]="09119",Tbl_ExpendInput[[#This Row],[Fund Group Code]],IF(ISNUMBER(SEARCH("covid",Tbl_ExpendInput[[#This Row],[Fund Detail Name]]))=TRUE,"99",Tbl_ExpendInput[[#This Row],[Fund Group Code]]))</f>
        <v>03</v>
      </c>
      <c r="O879" s="14">
        <f>VLOOKUP(Tbl_ExpendInput[[#This Row],[Agency Code]],TblAgencies[],12,FALSE)</f>
        <v>260</v>
      </c>
    </row>
    <row r="880" spans="1:15" x14ac:dyDescent="0.35">
      <c r="A880">
        <v>2022</v>
      </c>
      <c r="B880" t="s">
        <v>1532</v>
      </c>
      <c r="C880" t="s">
        <v>277</v>
      </c>
      <c r="D880" s="17">
        <v>287</v>
      </c>
      <c r="E880" t="s">
        <v>411</v>
      </c>
      <c r="F880" t="s">
        <v>1629</v>
      </c>
      <c r="G880" t="s">
        <v>1630</v>
      </c>
      <c r="H880" t="s">
        <v>1532</v>
      </c>
      <c r="I880" t="s">
        <v>1053</v>
      </c>
      <c r="J880" t="s">
        <v>1626</v>
      </c>
      <c r="K880" t="s">
        <v>1201</v>
      </c>
      <c r="L880">
        <v>139879.48000000001</v>
      </c>
      <c r="M880" t="str">
        <f>IF(Tbl_ExpendInput[[#This Row],[Fund Detail Code]]="09119",Tbl_ExpendInput[[#This Row],[Fund Group Name]],IF(ISNUMBER(SEARCH("covid",Tbl_ExpendInput[[#This Row],[Fund Detail Name]]))=TRUE,"COVID Funds",Tbl_ExpendInput[[#This Row],[Fund Group Name]]))</f>
        <v>Higher Education Operating</v>
      </c>
      <c r="N880" s="14" t="str">
        <f>IF(Tbl_ExpendInput[[#This Row],[Fund Detail Code]]="09119",Tbl_ExpendInput[[#This Row],[Fund Group Code]],IF(ISNUMBER(SEARCH("covid",Tbl_ExpendInput[[#This Row],[Fund Detail Name]]))=TRUE,"99",Tbl_ExpendInput[[#This Row],[Fund Group Code]]))</f>
        <v>03</v>
      </c>
      <c r="O880" s="14">
        <f>VLOOKUP(Tbl_ExpendInput[[#This Row],[Agency Code]],TblAgencies[],12,FALSE)</f>
        <v>260</v>
      </c>
    </row>
    <row r="881" spans="1:15" x14ac:dyDescent="0.35">
      <c r="A881">
        <v>2022</v>
      </c>
      <c r="B881" t="s">
        <v>1532</v>
      </c>
      <c r="C881" t="s">
        <v>277</v>
      </c>
      <c r="D881" s="17">
        <v>287</v>
      </c>
      <c r="E881" t="s">
        <v>411</v>
      </c>
      <c r="F881" t="s">
        <v>1629</v>
      </c>
      <c r="G881" t="s">
        <v>1630</v>
      </c>
      <c r="H881" t="s">
        <v>1532</v>
      </c>
      <c r="I881" t="s">
        <v>1053</v>
      </c>
      <c r="J881" t="s">
        <v>1663</v>
      </c>
      <c r="K881" t="s">
        <v>1230</v>
      </c>
      <c r="L881">
        <v>41007</v>
      </c>
      <c r="M881" t="str">
        <f>IF(Tbl_ExpendInput[[#This Row],[Fund Detail Code]]="09119",Tbl_ExpendInput[[#This Row],[Fund Group Name]],IF(ISNUMBER(SEARCH("covid",Tbl_ExpendInput[[#This Row],[Fund Detail Name]]))=TRUE,"COVID Funds",Tbl_ExpendInput[[#This Row],[Fund Group Name]]))</f>
        <v>COVID Funds</v>
      </c>
      <c r="N881" s="14" t="str">
        <f>IF(Tbl_ExpendInput[[#This Row],[Fund Detail Code]]="09119",Tbl_ExpendInput[[#This Row],[Fund Group Code]],IF(ISNUMBER(SEARCH("covid",Tbl_ExpendInput[[#This Row],[Fund Detail Name]]))=TRUE,"99",Tbl_ExpendInput[[#This Row],[Fund Group Code]]))</f>
        <v>99</v>
      </c>
      <c r="O881" s="14">
        <f>VLOOKUP(Tbl_ExpendInput[[#This Row],[Agency Code]],TblAgencies[],12,FALSE)</f>
        <v>260</v>
      </c>
    </row>
    <row r="882" spans="1:15" x14ac:dyDescent="0.35">
      <c r="A882">
        <v>2022</v>
      </c>
      <c r="B882" t="s">
        <v>1532</v>
      </c>
      <c r="C882" t="s">
        <v>277</v>
      </c>
      <c r="D882" s="17">
        <v>287</v>
      </c>
      <c r="E882" t="s">
        <v>411</v>
      </c>
      <c r="F882" t="s">
        <v>1629</v>
      </c>
      <c r="G882" t="s">
        <v>1630</v>
      </c>
      <c r="H882" t="s">
        <v>1532</v>
      </c>
      <c r="I882" t="s">
        <v>1053</v>
      </c>
      <c r="J882" t="s">
        <v>1620</v>
      </c>
      <c r="K882" t="s">
        <v>1216</v>
      </c>
      <c r="L882">
        <v>742815.28</v>
      </c>
      <c r="M882" t="str">
        <f>IF(Tbl_ExpendInput[[#This Row],[Fund Detail Code]]="09119",Tbl_ExpendInput[[#This Row],[Fund Group Name]],IF(ISNUMBER(SEARCH("covid",Tbl_ExpendInput[[#This Row],[Fund Detail Name]]))=TRUE,"COVID Funds",Tbl_ExpendInput[[#This Row],[Fund Group Name]]))</f>
        <v>COVID Funds</v>
      </c>
      <c r="N882" s="14" t="str">
        <f>IF(Tbl_ExpendInput[[#This Row],[Fund Detail Code]]="09119",Tbl_ExpendInput[[#This Row],[Fund Group Code]],IF(ISNUMBER(SEARCH("covid",Tbl_ExpendInput[[#This Row],[Fund Detail Name]]))=TRUE,"99",Tbl_ExpendInput[[#This Row],[Fund Group Code]]))</f>
        <v>99</v>
      </c>
      <c r="O882" s="14">
        <f>VLOOKUP(Tbl_ExpendInput[[#This Row],[Agency Code]],TblAgencies[],12,FALSE)</f>
        <v>260</v>
      </c>
    </row>
    <row r="883" spans="1:15" x14ac:dyDescent="0.35">
      <c r="A883">
        <v>2022</v>
      </c>
      <c r="B883" t="s">
        <v>1532</v>
      </c>
      <c r="C883" t="s">
        <v>277</v>
      </c>
      <c r="D883" s="17">
        <v>287</v>
      </c>
      <c r="E883" t="s">
        <v>411</v>
      </c>
      <c r="F883" t="s">
        <v>1680</v>
      </c>
      <c r="G883" t="s">
        <v>1681</v>
      </c>
      <c r="H883" t="s">
        <v>1532</v>
      </c>
      <c r="I883" t="s">
        <v>1053</v>
      </c>
      <c r="J883" t="s">
        <v>1617</v>
      </c>
      <c r="K883" t="s">
        <v>1053</v>
      </c>
      <c r="L883">
        <v>194829.5</v>
      </c>
      <c r="M883" t="str">
        <f>IF(Tbl_ExpendInput[[#This Row],[Fund Detail Code]]="09119",Tbl_ExpendInput[[#This Row],[Fund Group Name]],IF(ISNUMBER(SEARCH("covid",Tbl_ExpendInput[[#This Row],[Fund Detail Name]]))=TRUE,"COVID Funds",Tbl_ExpendInput[[#This Row],[Fund Group Name]]))</f>
        <v>Higher Education Operating</v>
      </c>
      <c r="N883" s="14" t="str">
        <f>IF(Tbl_ExpendInput[[#This Row],[Fund Detail Code]]="09119",Tbl_ExpendInput[[#This Row],[Fund Group Code]],IF(ISNUMBER(SEARCH("covid",Tbl_ExpendInput[[#This Row],[Fund Detail Name]]))=TRUE,"99",Tbl_ExpendInput[[#This Row],[Fund Group Code]]))</f>
        <v>03</v>
      </c>
      <c r="O883" s="14">
        <f>VLOOKUP(Tbl_ExpendInput[[#This Row],[Agency Code]],TblAgencies[],12,FALSE)</f>
        <v>260</v>
      </c>
    </row>
    <row r="884" spans="1:15" x14ac:dyDescent="0.35">
      <c r="A884">
        <v>2022</v>
      </c>
      <c r="B884" t="s">
        <v>1532</v>
      </c>
      <c r="C884" t="s">
        <v>277</v>
      </c>
      <c r="D884" s="17">
        <v>287</v>
      </c>
      <c r="E884" t="s">
        <v>411</v>
      </c>
      <c r="F884" t="s">
        <v>1680</v>
      </c>
      <c r="G884" t="s">
        <v>1681</v>
      </c>
      <c r="H884" t="s">
        <v>1532</v>
      </c>
      <c r="I884" t="s">
        <v>1053</v>
      </c>
      <c r="J884" t="s">
        <v>1631</v>
      </c>
      <c r="K884" t="s">
        <v>1200</v>
      </c>
      <c r="L884">
        <v>224966.3</v>
      </c>
      <c r="M884" t="str">
        <f>IF(Tbl_ExpendInput[[#This Row],[Fund Detail Code]]="09119",Tbl_ExpendInput[[#This Row],[Fund Group Name]],IF(ISNUMBER(SEARCH("covid",Tbl_ExpendInput[[#This Row],[Fund Detail Name]]))=TRUE,"COVID Funds",Tbl_ExpendInput[[#This Row],[Fund Group Name]]))</f>
        <v>Higher Education Operating</v>
      </c>
      <c r="N884" s="14" t="str">
        <f>IF(Tbl_ExpendInput[[#This Row],[Fund Detail Code]]="09119",Tbl_ExpendInput[[#This Row],[Fund Group Code]],IF(ISNUMBER(SEARCH("covid",Tbl_ExpendInput[[#This Row],[Fund Detail Name]]))=TRUE,"99",Tbl_ExpendInput[[#This Row],[Fund Group Code]]))</f>
        <v>03</v>
      </c>
      <c r="O884" s="14">
        <f>VLOOKUP(Tbl_ExpendInput[[#This Row],[Agency Code]],TblAgencies[],12,FALSE)</f>
        <v>260</v>
      </c>
    </row>
    <row r="885" spans="1:15" x14ac:dyDescent="0.35">
      <c r="A885">
        <v>2022</v>
      </c>
      <c r="B885" t="s">
        <v>1532</v>
      </c>
      <c r="C885" t="s">
        <v>277</v>
      </c>
      <c r="D885" s="17">
        <v>287</v>
      </c>
      <c r="E885" t="s">
        <v>411</v>
      </c>
      <c r="F885" t="s">
        <v>1680</v>
      </c>
      <c r="G885" t="s">
        <v>1681</v>
      </c>
      <c r="H885" t="s">
        <v>1532</v>
      </c>
      <c r="I885" t="s">
        <v>1053</v>
      </c>
      <c r="J885" t="s">
        <v>1626</v>
      </c>
      <c r="K885" t="s">
        <v>1201</v>
      </c>
      <c r="L885">
        <v>1000</v>
      </c>
      <c r="M885" t="str">
        <f>IF(Tbl_ExpendInput[[#This Row],[Fund Detail Code]]="09119",Tbl_ExpendInput[[#This Row],[Fund Group Name]],IF(ISNUMBER(SEARCH("covid",Tbl_ExpendInput[[#This Row],[Fund Detail Name]]))=TRUE,"COVID Funds",Tbl_ExpendInput[[#This Row],[Fund Group Name]]))</f>
        <v>Higher Education Operating</v>
      </c>
      <c r="N885" s="14" t="str">
        <f>IF(Tbl_ExpendInput[[#This Row],[Fund Detail Code]]="09119",Tbl_ExpendInput[[#This Row],[Fund Group Code]],IF(ISNUMBER(SEARCH("covid",Tbl_ExpendInput[[#This Row],[Fund Detail Name]]))=TRUE,"99",Tbl_ExpendInput[[#This Row],[Fund Group Code]]))</f>
        <v>03</v>
      </c>
      <c r="O885" s="14">
        <f>VLOOKUP(Tbl_ExpendInput[[#This Row],[Agency Code]],TblAgencies[],12,FALSE)</f>
        <v>260</v>
      </c>
    </row>
    <row r="886" spans="1:15" x14ac:dyDescent="0.35">
      <c r="A886">
        <v>2022</v>
      </c>
      <c r="B886" t="s">
        <v>1532</v>
      </c>
      <c r="C886" t="s">
        <v>277</v>
      </c>
      <c r="D886" s="17">
        <v>287</v>
      </c>
      <c r="E886" t="s">
        <v>411</v>
      </c>
      <c r="F886" t="s">
        <v>1680</v>
      </c>
      <c r="G886" t="s">
        <v>1681</v>
      </c>
      <c r="H886" t="s">
        <v>1532</v>
      </c>
      <c r="I886" t="s">
        <v>1053</v>
      </c>
      <c r="J886" t="s">
        <v>1684</v>
      </c>
      <c r="K886" t="s">
        <v>1250</v>
      </c>
      <c r="L886">
        <v>609922.93000000005</v>
      </c>
      <c r="M886" t="str">
        <f>IF(Tbl_ExpendInput[[#This Row],[Fund Detail Code]]="09119",Tbl_ExpendInput[[#This Row],[Fund Group Name]],IF(ISNUMBER(SEARCH("covid",Tbl_ExpendInput[[#This Row],[Fund Detail Name]]))=TRUE,"COVID Funds",Tbl_ExpendInput[[#This Row],[Fund Group Name]]))</f>
        <v>Higher Education Operating</v>
      </c>
      <c r="N886" s="14" t="str">
        <f>IF(Tbl_ExpendInput[[#This Row],[Fund Detail Code]]="09119",Tbl_ExpendInput[[#This Row],[Fund Group Code]],IF(ISNUMBER(SEARCH("covid",Tbl_ExpendInput[[#This Row],[Fund Detail Name]]))=TRUE,"99",Tbl_ExpendInput[[#This Row],[Fund Group Code]]))</f>
        <v>03</v>
      </c>
      <c r="O886" s="14">
        <f>VLOOKUP(Tbl_ExpendInput[[#This Row],[Agency Code]],TblAgencies[],12,FALSE)</f>
        <v>260</v>
      </c>
    </row>
    <row r="887" spans="1:15" x14ac:dyDescent="0.35">
      <c r="A887">
        <v>2022</v>
      </c>
      <c r="B887" t="s">
        <v>1532</v>
      </c>
      <c r="C887" t="s">
        <v>277</v>
      </c>
      <c r="D887" s="17">
        <v>288</v>
      </c>
      <c r="E887" t="s">
        <v>413</v>
      </c>
      <c r="F887" t="s">
        <v>3008</v>
      </c>
      <c r="G887" t="s">
        <v>3009</v>
      </c>
      <c r="H887" t="s">
        <v>1532</v>
      </c>
      <c r="I887" t="s">
        <v>1053</v>
      </c>
      <c r="J887" t="s">
        <v>1617</v>
      </c>
      <c r="K887" t="s">
        <v>1053</v>
      </c>
      <c r="L887">
        <v>5756187.0700000003</v>
      </c>
      <c r="M887" t="str">
        <f>IF(Tbl_ExpendInput[[#This Row],[Fund Detail Code]]="09119",Tbl_ExpendInput[[#This Row],[Fund Group Name]],IF(ISNUMBER(SEARCH("covid",Tbl_ExpendInput[[#This Row],[Fund Detail Name]]))=TRUE,"COVID Funds",Tbl_ExpendInput[[#This Row],[Fund Group Name]]))</f>
        <v>Higher Education Operating</v>
      </c>
      <c r="N887" s="14" t="str">
        <f>IF(Tbl_ExpendInput[[#This Row],[Fund Detail Code]]="09119",Tbl_ExpendInput[[#This Row],[Fund Group Code]],IF(ISNUMBER(SEARCH("covid",Tbl_ExpendInput[[#This Row],[Fund Detail Name]]))=TRUE,"99",Tbl_ExpendInput[[#This Row],[Fund Group Code]]))</f>
        <v>03</v>
      </c>
      <c r="O887" s="14">
        <f>VLOOKUP(Tbl_ExpendInput[[#This Row],[Agency Code]],TblAgencies[],12,FALSE)</f>
        <v>260</v>
      </c>
    </row>
    <row r="888" spans="1:15" x14ac:dyDescent="0.35">
      <c r="A888">
        <v>2022</v>
      </c>
      <c r="B888" t="s">
        <v>1532</v>
      </c>
      <c r="C888" t="s">
        <v>277</v>
      </c>
      <c r="D888" s="17">
        <v>288</v>
      </c>
      <c r="E888" t="s">
        <v>413</v>
      </c>
      <c r="F888" t="s">
        <v>3014</v>
      </c>
      <c r="G888" t="s">
        <v>3015</v>
      </c>
      <c r="H888" t="s">
        <v>1532</v>
      </c>
      <c r="I888" t="s">
        <v>1053</v>
      </c>
      <c r="J888" t="s">
        <v>1617</v>
      </c>
      <c r="K888" t="s">
        <v>1053</v>
      </c>
      <c r="L888">
        <v>2017965.09</v>
      </c>
      <c r="M888" t="str">
        <f>IF(Tbl_ExpendInput[[#This Row],[Fund Detail Code]]="09119",Tbl_ExpendInput[[#This Row],[Fund Group Name]],IF(ISNUMBER(SEARCH("covid",Tbl_ExpendInput[[#This Row],[Fund Detail Name]]))=TRUE,"COVID Funds",Tbl_ExpendInput[[#This Row],[Fund Group Name]]))</f>
        <v>Higher Education Operating</v>
      </c>
      <c r="N888" s="14" t="str">
        <f>IF(Tbl_ExpendInput[[#This Row],[Fund Detail Code]]="09119",Tbl_ExpendInput[[#This Row],[Fund Group Code]],IF(ISNUMBER(SEARCH("covid",Tbl_ExpendInput[[#This Row],[Fund Detail Name]]))=TRUE,"99",Tbl_ExpendInput[[#This Row],[Fund Group Code]]))</f>
        <v>03</v>
      </c>
      <c r="O888" s="14">
        <f>VLOOKUP(Tbl_ExpendInput[[#This Row],[Agency Code]],TblAgencies[],12,FALSE)</f>
        <v>260</v>
      </c>
    </row>
    <row r="889" spans="1:15" x14ac:dyDescent="0.35">
      <c r="A889">
        <v>2022</v>
      </c>
      <c r="B889" t="s">
        <v>1532</v>
      </c>
      <c r="C889" t="s">
        <v>277</v>
      </c>
      <c r="D889" s="17">
        <v>288</v>
      </c>
      <c r="E889" t="s">
        <v>413</v>
      </c>
      <c r="F889" t="s">
        <v>3016</v>
      </c>
      <c r="G889" t="s">
        <v>3017</v>
      </c>
      <c r="H889" t="s">
        <v>1532</v>
      </c>
      <c r="I889" t="s">
        <v>1053</v>
      </c>
      <c r="J889" t="s">
        <v>1617</v>
      </c>
      <c r="K889" t="s">
        <v>1053</v>
      </c>
      <c r="L889">
        <v>820154.66</v>
      </c>
      <c r="M889" t="str">
        <f>IF(Tbl_ExpendInput[[#This Row],[Fund Detail Code]]="09119",Tbl_ExpendInput[[#This Row],[Fund Group Name]],IF(ISNUMBER(SEARCH("covid",Tbl_ExpendInput[[#This Row],[Fund Detail Name]]))=TRUE,"COVID Funds",Tbl_ExpendInput[[#This Row],[Fund Group Name]]))</f>
        <v>Higher Education Operating</v>
      </c>
      <c r="N889" s="14" t="str">
        <f>IF(Tbl_ExpendInput[[#This Row],[Fund Detail Code]]="09119",Tbl_ExpendInput[[#This Row],[Fund Group Code]],IF(ISNUMBER(SEARCH("covid",Tbl_ExpendInput[[#This Row],[Fund Detail Name]]))=TRUE,"99",Tbl_ExpendInput[[#This Row],[Fund Group Code]]))</f>
        <v>03</v>
      </c>
      <c r="O889" s="14">
        <f>VLOOKUP(Tbl_ExpendInput[[#This Row],[Agency Code]],TblAgencies[],12,FALSE)</f>
        <v>260</v>
      </c>
    </row>
    <row r="890" spans="1:15" x14ac:dyDescent="0.35">
      <c r="A890">
        <v>2022</v>
      </c>
      <c r="B890" t="s">
        <v>1532</v>
      </c>
      <c r="C890" t="s">
        <v>277</v>
      </c>
      <c r="D890" s="17">
        <v>288</v>
      </c>
      <c r="E890" t="s">
        <v>413</v>
      </c>
      <c r="F890" t="s">
        <v>3016</v>
      </c>
      <c r="G890" t="s">
        <v>3017</v>
      </c>
      <c r="H890" t="s">
        <v>1532</v>
      </c>
      <c r="I890" t="s">
        <v>1053</v>
      </c>
      <c r="J890" t="s">
        <v>1632</v>
      </c>
      <c r="K890" t="s">
        <v>1202</v>
      </c>
      <c r="L890">
        <v>675</v>
      </c>
      <c r="M890" t="str">
        <f>IF(Tbl_ExpendInput[[#This Row],[Fund Detail Code]]="09119",Tbl_ExpendInput[[#This Row],[Fund Group Name]],IF(ISNUMBER(SEARCH("covid",Tbl_ExpendInput[[#This Row],[Fund Detail Name]]))=TRUE,"COVID Funds",Tbl_ExpendInput[[#This Row],[Fund Group Name]]))</f>
        <v>Higher Education Operating</v>
      </c>
      <c r="N890" s="14" t="str">
        <f>IF(Tbl_ExpendInput[[#This Row],[Fund Detail Code]]="09119",Tbl_ExpendInput[[#This Row],[Fund Group Code]],IF(ISNUMBER(SEARCH("covid",Tbl_ExpendInput[[#This Row],[Fund Detail Name]]))=TRUE,"99",Tbl_ExpendInput[[#This Row],[Fund Group Code]]))</f>
        <v>03</v>
      </c>
      <c r="O890" s="14">
        <f>VLOOKUP(Tbl_ExpendInput[[#This Row],[Agency Code]],TblAgencies[],12,FALSE)</f>
        <v>260</v>
      </c>
    </row>
    <row r="891" spans="1:15" x14ac:dyDescent="0.35">
      <c r="A891">
        <v>2022</v>
      </c>
      <c r="B891" t="s">
        <v>1532</v>
      </c>
      <c r="C891" t="s">
        <v>277</v>
      </c>
      <c r="D891" s="17">
        <v>288</v>
      </c>
      <c r="E891" t="s">
        <v>413</v>
      </c>
      <c r="F891" t="s">
        <v>3016</v>
      </c>
      <c r="G891" t="s">
        <v>3017</v>
      </c>
      <c r="H891" t="s">
        <v>1532</v>
      </c>
      <c r="I891" t="s">
        <v>1053</v>
      </c>
      <c r="J891" t="s">
        <v>1618</v>
      </c>
      <c r="K891" t="s">
        <v>1204</v>
      </c>
      <c r="L891">
        <v>86613.69</v>
      </c>
      <c r="M891" t="str">
        <f>IF(Tbl_ExpendInput[[#This Row],[Fund Detail Code]]="09119",Tbl_ExpendInput[[#This Row],[Fund Group Name]],IF(ISNUMBER(SEARCH("covid",Tbl_ExpendInput[[#This Row],[Fund Detail Name]]))=TRUE,"COVID Funds",Tbl_ExpendInput[[#This Row],[Fund Group Name]]))</f>
        <v>Higher Education Operating</v>
      </c>
      <c r="N891" s="14" t="str">
        <f>IF(Tbl_ExpendInput[[#This Row],[Fund Detail Code]]="09119",Tbl_ExpendInput[[#This Row],[Fund Group Code]],IF(ISNUMBER(SEARCH("covid",Tbl_ExpendInput[[#This Row],[Fund Detail Name]]))=TRUE,"99",Tbl_ExpendInput[[#This Row],[Fund Group Code]]))</f>
        <v>03</v>
      </c>
      <c r="O891" s="14">
        <f>VLOOKUP(Tbl_ExpendInput[[#This Row],[Agency Code]],TblAgencies[],12,FALSE)</f>
        <v>260</v>
      </c>
    </row>
    <row r="892" spans="1:15" x14ac:dyDescent="0.35">
      <c r="A892">
        <v>2022</v>
      </c>
      <c r="B892" t="s">
        <v>1532</v>
      </c>
      <c r="C892" t="s">
        <v>277</v>
      </c>
      <c r="D892" s="17">
        <v>288</v>
      </c>
      <c r="E892" t="s">
        <v>413</v>
      </c>
      <c r="F892" t="s">
        <v>3016</v>
      </c>
      <c r="G892" t="s">
        <v>3017</v>
      </c>
      <c r="H892" t="s">
        <v>1532</v>
      </c>
      <c r="I892" t="s">
        <v>1053</v>
      </c>
      <c r="J892" t="s">
        <v>1657</v>
      </c>
      <c r="K892" t="s">
        <v>1213</v>
      </c>
      <c r="L892">
        <v>17351.689999999999</v>
      </c>
      <c r="M892" t="str">
        <f>IF(Tbl_ExpendInput[[#This Row],[Fund Detail Code]]="09119",Tbl_ExpendInput[[#This Row],[Fund Group Name]],IF(ISNUMBER(SEARCH("covid",Tbl_ExpendInput[[#This Row],[Fund Detail Name]]))=TRUE,"COVID Funds",Tbl_ExpendInput[[#This Row],[Fund Group Name]]))</f>
        <v>COVID Funds</v>
      </c>
      <c r="N892" s="14" t="str">
        <f>IF(Tbl_ExpendInput[[#This Row],[Fund Detail Code]]="09119",Tbl_ExpendInput[[#This Row],[Fund Group Code]],IF(ISNUMBER(SEARCH("covid",Tbl_ExpendInput[[#This Row],[Fund Detail Name]]))=TRUE,"99",Tbl_ExpendInput[[#This Row],[Fund Group Code]]))</f>
        <v>99</v>
      </c>
      <c r="O892" s="14">
        <f>VLOOKUP(Tbl_ExpendInput[[#This Row],[Agency Code]],TblAgencies[],12,FALSE)</f>
        <v>260</v>
      </c>
    </row>
    <row r="893" spans="1:15" x14ac:dyDescent="0.35">
      <c r="A893">
        <v>2022</v>
      </c>
      <c r="B893" t="s">
        <v>1532</v>
      </c>
      <c r="C893" t="s">
        <v>277</v>
      </c>
      <c r="D893" s="17">
        <v>288</v>
      </c>
      <c r="E893" t="s">
        <v>413</v>
      </c>
      <c r="F893" t="s">
        <v>3018</v>
      </c>
      <c r="G893" t="s">
        <v>3019</v>
      </c>
      <c r="H893" t="s">
        <v>1532</v>
      </c>
      <c r="I893" t="s">
        <v>1053</v>
      </c>
      <c r="J893" t="s">
        <v>1617</v>
      </c>
      <c r="K893" t="s">
        <v>1053</v>
      </c>
      <c r="L893">
        <v>3366051.25</v>
      </c>
      <c r="M893" t="str">
        <f>IF(Tbl_ExpendInput[[#This Row],[Fund Detail Code]]="09119",Tbl_ExpendInput[[#This Row],[Fund Group Name]],IF(ISNUMBER(SEARCH("covid",Tbl_ExpendInput[[#This Row],[Fund Detail Name]]))=TRUE,"COVID Funds",Tbl_ExpendInput[[#This Row],[Fund Group Name]]))</f>
        <v>Higher Education Operating</v>
      </c>
      <c r="N893" s="14" t="str">
        <f>IF(Tbl_ExpendInput[[#This Row],[Fund Detail Code]]="09119",Tbl_ExpendInput[[#This Row],[Fund Group Code]],IF(ISNUMBER(SEARCH("covid",Tbl_ExpendInput[[#This Row],[Fund Detail Name]]))=TRUE,"99",Tbl_ExpendInput[[#This Row],[Fund Group Code]]))</f>
        <v>03</v>
      </c>
      <c r="O893" s="14">
        <f>VLOOKUP(Tbl_ExpendInput[[#This Row],[Agency Code]],TblAgencies[],12,FALSE)</f>
        <v>260</v>
      </c>
    </row>
    <row r="894" spans="1:15" x14ac:dyDescent="0.35">
      <c r="A894">
        <v>2022</v>
      </c>
      <c r="B894" t="s">
        <v>1532</v>
      </c>
      <c r="C894" t="s">
        <v>277</v>
      </c>
      <c r="D894" s="17">
        <v>288</v>
      </c>
      <c r="E894" t="s">
        <v>413</v>
      </c>
      <c r="F894" t="s">
        <v>3018</v>
      </c>
      <c r="G894" t="s">
        <v>3019</v>
      </c>
      <c r="H894" t="s">
        <v>1532</v>
      </c>
      <c r="I894" t="s">
        <v>1053</v>
      </c>
      <c r="J894" t="s">
        <v>1657</v>
      </c>
      <c r="K894" t="s">
        <v>1213</v>
      </c>
      <c r="L894">
        <v>7737.71</v>
      </c>
      <c r="M894" t="str">
        <f>IF(Tbl_ExpendInput[[#This Row],[Fund Detail Code]]="09119",Tbl_ExpendInput[[#This Row],[Fund Group Name]],IF(ISNUMBER(SEARCH("covid",Tbl_ExpendInput[[#This Row],[Fund Detail Name]]))=TRUE,"COVID Funds",Tbl_ExpendInput[[#This Row],[Fund Group Name]]))</f>
        <v>COVID Funds</v>
      </c>
      <c r="N894" s="14" t="str">
        <f>IF(Tbl_ExpendInput[[#This Row],[Fund Detail Code]]="09119",Tbl_ExpendInput[[#This Row],[Fund Group Code]],IF(ISNUMBER(SEARCH("covid",Tbl_ExpendInput[[#This Row],[Fund Detail Name]]))=TRUE,"99",Tbl_ExpendInput[[#This Row],[Fund Group Code]]))</f>
        <v>99</v>
      </c>
      <c r="O894" s="14">
        <f>VLOOKUP(Tbl_ExpendInput[[#This Row],[Agency Code]],TblAgencies[],12,FALSE)</f>
        <v>260</v>
      </c>
    </row>
    <row r="895" spans="1:15" x14ac:dyDescent="0.35">
      <c r="A895">
        <v>2022</v>
      </c>
      <c r="B895" t="s">
        <v>1532</v>
      </c>
      <c r="C895" t="s">
        <v>277</v>
      </c>
      <c r="D895" s="17">
        <v>288</v>
      </c>
      <c r="E895" t="s">
        <v>413</v>
      </c>
      <c r="F895" t="s">
        <v>3020</v>
      </c>
      <c r="G895" t="s">
        <v>3021</v>
      </c>
      <c r="H895" t="s">
        <v>1532</v>
      </c>
      <c r="I895" t="s">
        <v>1053</v>
      </c>
      <c r="J895" t="s">
        <v>1617</v>
      </c>
      <c r="K895" t="s">
        <v>1053</v>
      </c>
      <c r="L895">
        <v>900914.44</v>
      </c>
      <c r="M895" t="str">
        <f>IF(Tbl_ExpendInput[[#This Row],[Fund Detail Code]]="09119",Tbl_ExpendInput[[#This Row],[Fund Group Name]],IF(ISNUMBER(SEARCH("covid",Tbl_ExpendInput[[#This Row],[Fund Detail Name]]))=TRUE,"COVID Funds",Tbl_ExpendInput[[#This Row],[Fund Group Name]]))</f>
        <v>Higher Education Operating</v>
      </c>
      <c r="N895" s="14" t="str">
        <f>IF(Tbl_ExpendInput[[#This Row],[Fund Detail Code]]="09119",Tbl_ExpendInput[[#This Row],[Fund Group Code]],IF(ISNUMBER(SEARCH("covid",Tbl_ExpendInput[[#This Row],[Fund Detail Name]]))=TRUE,"99",Tbl_ExpendInput[[#This Row],[Fund Group Code]]))</f>
        <v>03</v>
      </c>
      <c r="O895" s="14">
        <f>VLOOKUP(Tbl_ExpendInput[[#This Row],[Agency Code]],TblAgencies[],12,FALSE)</f>
        <v>260</v>
      </c>
    </row>
    <row r="896" spans="1:15" x14ac:dyDescent="0.35">
      <c r="A896">
        <v>2022</v>
      </c>
      <c r="B896" t="s">
        <v>1532</v>
      </c>
      <c r="C896" t="s">
        <v>277</v>
      </c>
      <c r="D896" s="17">
        <v>288</v>
      </c>
      <c r="E896" t="s">
        <v>413</v>
      </c>
      <c r="F896" t="s">
        <v>1624</v>
      </c>
      <c r="G896" t="s">
        <v>1625</v>
      </c>
      <c r="H896" t="s">
        <v>1552</v>
      </c>
      <c r="I896" t="s">
        <v>927</v>
      </c>
      <c r="J896" t="s">
        <v>1553</v>
      </c>
      <c r="K896" t="s">
        <v>928</v>
      </c>
      <c r="L896">
        <v>2137888.75</v>
      </c>
      <c r="M896" t="str">
        <f>IF(Tbl_ExpendInput[[#This Row],[Fund Detail Code]]="09119",Tbl_ExpendInput[[#This Row],[Fund Group Name]],IF(ISNUMBER(SEARCH("covid",Tbl_ExpendInput[[#This Row],[Fund Detail Name]]))=TRUE,"COVID Funds",Tbl_ExpendInput[[#This Row],[Fund Group Name]]))</f>
        <v>General</v>
      </c>
      <c r="N896" s="14" t="str">
        <f>IF(Tbl_ExpendInput[[#This Row],[Fund Detail Code]]="09119",Tbl_ExpendInput[[#This Row],[Fund Group Code]],IF(ISNUMBER(SEARCH("covid",Tbl_ExpendInput[[#This Row],[Fund Detail Name]]))=TRUE,"99",Tbl_ExpendInput[[#This Row],[Fund Group Code]]))</f>
        <v>01</v>
      </c>
      <c r="O896" s="14">
        <f>VLOOKUP(Tbl_ExpendInput[[#This Row],[Agency Code]],TblAgencies[],12,FALSE)</f>
        <v>260</v>
      </c>
    </row>
    <row r="897" spans="1:15" x14ac:dyDescent="0.35">
      <c r="A897">
        <v>2022</v>
      </c>
      <c r="B897" t="s">
        <v>1532</v>
      </c>
      <c r="C897" t="s">
        <v>277</v>
      </c>
      <c r="D897" s="17">
        <v>288</v>
      </c>
      <c r="E897" t="s">
        <v>413</v>
      </c>
      <c r="F897" t="s">
        <v>1624</v>
      </c>
      <c r="G897" t="s">
        <v>1625</v>
      </c>
      <c r="H897" t="s">
        <v>1532</v>
      </c>
      <c r="I897" t="s">
        <v>1053</v>
      </c>
      <c r="J897" t="s">
        <v>1626</v>
      </c>
      <c r="K897" t="s">
        <v>1201</v>
      </c>
      <c r="L897">
        <v>0</v>
      </c>
      <c r="M897" t="str">
        <f>IF(Tbl_ExpendInput[[#This Row],[Fund Detail Code]]="09119",Tbl_ExpendInput[[#This Row],[Fund Group Name]],IF(ISNUMBER(SEARCH("covid",Tbl_ExpendInput[[#This Row],[Fund Detail Name]]))=TRUE,"COVID Funds",Tbl_ExpendInput[[#This Row],[Fund Group Name]]))</f>
        <v>Higher Education Operating</v>
      </c>
      <c r="N897" s="14" t="str">
        <f>IF(Tbl_ExpendInput[[#This Row],[Fund Detail Code]]="09119",Tbl_ExpendInput[[#This Row],[Fund Group Code]],IF(ISNUMBER(SEARCH("covid",Tbl_ExpendInput[[#This Row],[Fund Detail Name]]))=TRUE,"99",Tbl_ExpendInput[[#This Row],[Fund Group Code]]))</f>
        <v>03</v>
      </c>
      <c r="O897" s="14">
        <f>VLOOKUP(Tbl_ExpendInput[[#This Row],[Agency Code]],TblAgencies[],12,FALSE)</f>
        <v>260</v>
      </c>
    </row>
    <row r="898" spans="1:15" x14ac:dyDescent="0.35">
      <c r="A898">
        <v>2022</v>
      </c>
      <c r="B898" t="s">
        <v>1532</v>
      </c>
      <c r="C898" t="s">
        <v>277</v>
      </c>
      <c r="D898" s="17">
        <v>288</v>
      </c>
      <c r="E898" t="s">
        <v>413</v>
      </c>
      <c r="F898" t="s">
        <v>1624</v>
      </c>
      <c r="G898" t="s">
        <v>1625</v>
      </c>
      <c r="H898" t="s">
        <v>1532</v>
      </c>
      <c r="I898" t="s">
        <v>1053</v>
      </c>
      <c r="J898" t="s">
        <v>1640</v>
      </c>
      <c r="K898" t="s">
        <v>1218</v>
      </c>
      <c r="L898">
        <v>67186.22</v>
      </c>
      <c r="M898" t="str">
        <f>IF(Tbl_ExpendInput[[#This Row],[Fund Detail Code]]="09119",Tbl_ExpendInput[[#This Row],[Fund Group Name]],IF(ISNUMBER(SEARCH("covid",Tbl_ExpendInput[[#This Row],[Fund Detail Name]]))=TRUE,"COVID Funds",Tbl_ExpendInput[[#This Row],[Fund Group Name]]))</f>
        <v>Higher Education Operating</v>
      </c>
      <c r="N898" s="14" t="str">
        <f>IF(Tbl_ExpendInput[[#This Row],[Fund Detail Code]]="09119",Tbl_ExpendInput[[#This Row],[Fund Group Code]],IF(ISNUMBER(SEARCH("covid",Tbl_ExpendInput[[#This Row],[Fund Detail Name]]))=TRUE,"99",Tbl_ExpendInput[[#This Row],[Fund Group Code]]))</f>
        <v>03</v>
      </c>
      <c r="O898" s="14">
        <f>VLOOKUP(Tbl_ExpendInput[[#This Row],[Agency Code]],TblAgencies[],12,FALSE)</f>
        <v>260</v>
      </c>
    </row>
    <row r="899" spans="1:15" x14ac:dyDescent="0.35">
      <c r="A899">
        <v>2022</v>
      </c>
      <c r="B899" t="s">
        <v>1532</v>
      </c>
      <c r="C899" t="s">
        <v>277</v>
      </c>
      <c r="D899" s="17">
        <v>288</v>
      </c>
      <c r="E899" t="s">
        <v>413</v>
      </c>
      <c r="F899" t="s">
        <v>1629</v>
      </c>
      <c r="G899" t="s">
        <v>1630</v>
      </c>
      <c r="H899" t="s">
        <v>1532</v>
      </c>
      <c r="I899" t="s">
        <v>1053</v>
      </c>
      <c r="J899" t="s">
        <v>1631</v>
      </c>
      <c r="K899" t="s">
        <v>1200</v>
      </c>
      <c r="L899">
        <v>1146460.79</v>
      </c>
      <c r="M899" t="str">
        <f>IF(Tbl_ExpendInput[[#This Row],[Fund Detail Code]]="09119",Tbl_ExpendInput[[#This Row],[Fund Group Name]],IF(ISNUMBER(SEARCH("covid",Tbl_ExpendInput[[#This Row],[Fund Detail Name]]))=TRUE,"COVID Funds",Tbl_ExpendInput[[#This Row],[Fund Group Name]]))</f>
        <v>Higher Education Operating</v>
      </c>
      <c r="N899" s="14" t="str">
        <f>IF(Tbl_ExpendInput[[#This Row],[Fund Detail Code]]="09119",Tbl_ExpendInput[[#This Row],[Fund Group Code]],IF(ISNUMBER(SEARCH("covid",Tbl_ExpendInput[[#This Row],[Fund Detail Name]]))=TRUE,"99",Tbl_ExpendInput[[#This Row],[Fund Group Code]]))</f>
        <v>03</v>
      </c>
      <c r="O899" s="14">
        <f>VLOOKUP(Tbl_ExpendInput[[#This Row],[Agency Code]],TblAgencies[],12,FALSE)</f>
        <v>260</v>
      </c>
    </row>
    <row r="900" spans="1:15" x14ac:dyDescent="0.35">
      <c r="A900">
        <v>2022</v>
      </c>
      <c r="B900" t="s">
        <v>1532</v>
      </c>
      <c r="C900" t="s">
        <v>277</v>
      </c>
      <c r="D900" s="17">
        <v>288</v>
      </c>
      <c r="E900" t="s">
        <v>413</v>
      </c>
      <c r="F900" t="s">
        <v>1629</v>
      </c>
      <c r="G900" t="s">
        <v>1630</v>
      </c>
      <c r="H900" t="s">
        <v>1532</v>
      </c>
      <c r="I900" t="s">
        <v>1053</v>
      </c>
      <c r="J900" t="s">
        <v>1626</v>
      </c>
      <c r="K900" t="s">
        <v>1201</v>
      </c>
      <c r="L900">
        <v>93593.94</v>
      </c>
      <c r="M900" t="str">
        <f>IF(Tbl_ExpendInput[[#This Row],[Fund Detail Code]]="09119",Tbl_ExpendInput[[#This Row],[Fund Group Name]],IF(ISNUMBER(SEARCH("covid",Tbl_ExpendInput[[#This Row],[Fund Detail Name]]))=TRUE,"COVID Funds",Tbl_ExpendInput[[#This Row],[Fund Group Name]]))</f>
        <v>Higher Education Operating</v>
      </c>
      <c r="N900" s="14" t="str">
        <f>IF(Tbl_ExpendInput[[#This Row],[Fund Detail Code]]="09119",Tbl_ExpendInput[[#This Row],[Fund Group Code]],IF(ISNUMBER(SEARCH("covid",Tbl_ExpendInput[[#This Row],[Fund Detail Name]]))=TRUE,"99",Tbl_ExpendInput[[#This Row],[Fund Group Code]]))</f>
        <v>03</v>
      </c>
      <c r="O900" s="14">
        <f>VLOOKUP(Tbl_ExpendInput[[#This Row],[Agency Code]],TblAgencies[],12,FALSE)</f>
        <v>260</v>
      </c>
    </row>
    <row r="901" spans="1:15" x14ac:dyDescent="0.35">
      <c r="A901">
        <v>2022</v>
      </c>
      <c r="B901" t="s">
        <v>1532</v>
      </c>
      <c r="C901" t="s">
        <v>277</v>
      </c>
      <c r="D901" s="17">
        <v>288</v>
      </c>
      <c r="E901" t="s">
        <v>413</v>
      </c>
      <c r="F901" t="s">
        <v>1629</v>
      </c>
      <c r="G901" t="s">
        <v>1630</v>
      </c>
      <c r="H901" t="s">
        <v>1532</v>
      </c>
      <c r="I901" t="s">
        <v>1053</v>
      </c>
      <c r="J901" t="s">
        <v>1620</v>
      </c>
      <c r="K901" t="s">
        <v>1216</v>
      </c>
      <c r="L901">
        <v>1856397.48</v>
      </c>
      <c r="M901" t="str">
        <f>IF(Tbl_ExpendInput[[#This Row],[Fund Detail Code]]="09119",Tbl_ExpendInput[[#This Row],[Fund Group Name]],IF(ISNUMBER(SEARCH("covid",Tbl_ExpendInput[[#This Row],[Fund Detail Name]]))=TRUE,"COVID Funds",Tbl_ExpendInput[[#This Row],[Fund Group Name]]))</f>
        <v>COVID Funds</v>
      </c>
      <c r="N901" s="14" t="str">
        <f>IF(Tbl_ExpendInput[[#This Row],[Fund Detail Code]]="09119",Tbl_ExpendInput[[#This Row],[Fund Group Code]],IF(ISNUMBER(SEARCH("covid",Tbl_ExpendInput[[#This Row],[Fund Detail Name]]))=TRUE,"99",Tbl_ExpendInput[[#This Row],[Fund Group Code]]))</f>
        <v>99</v>
      </c>
      <c r="O901" s="14">
        <f>VLOOKUP(Tbl_ExpendInput[[#This Row],[Agency Code]],TblAgencies[],12,FALSE)</f>
        <v>260</v>
      </c>
    </row>
    <row r="902" spans="1:15" x14ac:dyDescent="0.35">
      <c r="A902">
        <v>2022</v>
      </c>
      <c r="B902" t="s">
        <v>1532</v>
      </c>
      <c r="C902" t="s">
        <v>277</v>
      </c>
      <c r="D902" s="17">
        <v>288</v>
      </c>
      <c r="E902" t="s">
        <v>413</v>
      </c>
      <c r="F902" t="s">
        <v>1680</v>
      </c>
      <c r="G902" t="s">
        <v>1681</v>
      </c>
      <c r="H902" t="s">
        <v>1532</v>
      </c>
      <c r="I902" t="s">
        <v>1053</v>
      </c>
      <c r="J902" t="s">
        <v>1617</v>
      </c>
      <c r="K902" t="s">
        <v>1053</v>
      </c>
      <c r="L902">
        <v>128649.56</v>
      </c>
      <c r="M902" t="str">
        <f>IF(Tbl_ExpendInput[[#This Row],[Fund Detail Code]]="09119",Tbl_ExpendInput[[#This Row],[Fund Group Name]],IF(ISNUMBER(SEARCH("covid",Tbl_ExpendInput[[#This Row],[Fund Detail Name]]))=TRUE,"COVID Funds",Tbl_ExpendInput[[#This Row],[Fund Group Name]]))</f>
        <v>Higher Education Operating</v>
      </c>
      <c r="N902" s="14" t="str">
        <f>IF(Tbl_ExpendInput[[#This Row],[Fund Detail Code]]="09119",Tbl_ExpendInput[[#This Row],[Fund Group Code]],IF(ISNUMBER(SEARCH("covid",Tbl_ExpendInput[[#This Row],[Fund Detail Name]]))=TRUE,"99",Tbl_ExpendInput[[#This Row],[Fund Group Code]]))</f>
        <v>03</v>
      </c>
      <c r="O902" s="14">
        <f>VLOOKUP(Tbl_ExpendInput[[#This Row],[Agency Code]],TblAgencies[],12,FALSE)</f>
        <v>260</v>
      </c>
    </row>
    <row r="903" spans="1:15" x14ac:dyDescent="0.35">
      <c r="A903">
        <v>2022</v>
      </c>
      <c r="B903" t="s">
        <v>1532</v>
      </c>
      <c r="C903" t="s">
        <v>277</v>
      </c>
      <c r="D903" s="17">
        <v>288</v>
      </c>
      <c r="E903" t="s">
        <v>413</v>
      </c>
      <c r="F903" t="s">
        <v>1680</v>
      </c>
      <c r="G903" t="s">
        <v>1681</v>
      </c>
      <c r="H903" t="s">
        <v>1532</v>
      </c>
      <c r="I903" t="s">
        <v>1053</v>
      </c>
      <c r="J903" t="s">
        <v>1631</v>
      </c>
      <c r="K903" t="s">
        <v>1200</v>
      </c>
      <c r="L903">
        <v>421263.69</v>
      </c>
      <c r="M903" t="str">
        <f>IF(Tbl_ExpendInput[[#This Row],[Fund Detail Code]]="09119",Tbl_ExpendInput[[#This Row],[Fund Group Name]],IF(ISNUMBER(SEARCH("covid",Tbl_ExpendInput[[#This Row],[Fund Detail Name]]))=TRUE,"COVID Funds",Tbl_ExpendInput[[#This Row],[Fund Group Name]]))</f>
        <v>Higher Education Operating</v>
      </c>
      <c r="N903" s="14" t="str">
        <f>IF(Tbl_ExpendInput[[#This Row],[Fund Detail Code]]="09119",Tbl_ExpendInput[[#This Row],[Fund Group Code]],IF(ISNUMBER(SEARCH("covid",Tbl_ExpendInput[[#This Row],[Fund Detail Name]]))=TRUE,"99",Tbl_ExpendInput[[#This Row],[Fund Group Code]]))</f>
        <v>03</v>
      </c>
      <c r="O903" s="14">
        <f>VLOOKUP(Tbl_ExpendInput[[#This Row],[Agency Code]],TblAgencies[],12,FALSE)</f>
        <v>260</v>
      </c>
    </row>
    <row r="904" spans="1:15" x14ac:dyDescent="0.35">
      <c r="A904">
        <v>2022</v>
      </c>
      <c r="B904" t="s">
        <v>1532</v>
      </c>
      <c r="C904" t="s">
        <v>277</v>
      </c>
      <c r="D904" s="17">
        <v>288</v>
      </c>
      <c r="E904" t="s">
        <v>413</v>
      </c>
      <c r="F904" t="s">
        <v>1680</v>
      </c>
      <c r="G904" t="s">
        <v>1681</v>
      </c>
      <c r="H904" t="s">
        <v>1532</v>
      </c>
      <c r="I904" t="s">
        <v>1053</v>
      </c>
      <c r="J904" t="s">
        <v>1684</v>
      </c>
      <c r="K904" t="s">
        <v>1250</v>
      </c>
      <c r="L904">
        <v>342569.22</v>
      </c>
      <c r="M904" t="str">
        <f>IF(Tbl_ExpendInput[[#This Row],[Fund Detail Code]]="09119",Tbl_ExpendInput[[#This Row],[Fund Group Name]],IF(ISNUMBER(SEARCH("covid",Tbl_ExpendInput[[#This Row],[Fund Detail Name]]))=TRUE,"COVID Funds",Tbl_ExpendInput[[#This Row],[Fund Group Name]]))</f>
        <v>Higher Education Operating</v>
      </c>
      <c r="N904" s="14" t="str">
        <f>IF(Tbl_ExpendInput[[#This Row],[Fund Detail Code]]="09119",Tbl_ExpendInput[[#This Row],[Fund Group Code]],IF(ISNUMBER(SEARCH("covid",Tbl_ExpendInput[[#This Row],[Fund Detail Name]]))=TRUE,"99",Tbl_ExpendInput[[#This Row],[Fund Group Code]]))</f>
        <v>03</v>
      </c>
      <c r="O904" s="14">
        <f>VLOOKUP(Tbl_ExpendInput[[#This Row],[Agency Code]],TblAgencies[],12,FALSE)</f>
        <v>260</v>
      </c>
    </row>
    <row r="905" spans="1:15" x14ac:dyDescent="0.35">
      <c r="A905">
        <v>2022</v>
      </c>
      <c r="B905" t="s">
        <v>1532</v>
      </c>
      <c r="C905" t="s">
        <v>277</v>
      </c>
      <c r="D905" s="17">
        <v>290</v>
      </c>
      <c r="E905" t="s">
        <v>415</v>
      </c>
      <c r="F905" t="s">
        <v>3008</v>
      </c>
      <c r="G905" t="s">
        <v>3009</v>
      </c>
      <c r="H905" t="s">
        <v>1532</v>
      </c>
      <c r="I905" t="s">
        <v>1053</v>
      </c>
      <c r="J905" t="s">
        <v>1617</v>
      </c>
      <c r="K905" t="s">
        <v>1053</v>
      </c>
      <c r="L905">
        <v>17470906.52</v>
      </c>
      <c r="M905" t="str">
        <f>IF(Tbl_ExpendInput[[#This Row],[Fund Detail Code]]="09119",Tbl_ExpendInput[[#This Row],[Fund Group Name]],IF(ISNUMBER(SEARCH("covid",Tbl_ExpendInput[[#This Row],[Fund Detail Name]]))=TRUE,"COVID Funds",Tbl_ExpendInput[[#This Row],[Fund Group Name]]))</f>
        <v>Higher Education Operating</v>
      </c>
      <c r="N905" s="14" t="str">
        <f>IF(Tbl_ExpendInput[[#This Row],[Fund Detail Code]]="09119",Tbl_ExpendInput[[#This Row],[Fund Group Code]],IF(ISNUMBER(SEARCH("covid",Tbl_ExpendInput[[#This Row],[Fund Detail Name]]))=TRUE,"99",Tbl_ExpendInput[[#This Row],[Fund Group Code]]))</f>
        <v>03</v>
      </c>
      <c r="O905" s="14">
        <f>VLOOKUP(Tbl_ExpendInput[[#This Row],[Agency Code]],TblAgencies[],12,FALSE)</f>
        <v>260</v>
      </c>
    </row>
    <row r="906" spans="1:15" x14ac:dyDescent="0.35">
      <c r="A906">
        <v>2022</v>
      </c>
      <c r="B906" t="s">
        <v>1532</v>
      </c>
      <c r="C906" t="s">
        <v>277</v>
      </c>
      <c r="D906" s="17">
        <v>290</v>
      </c>
      <c r="E906" t="s">
        <v>415</v>
      </c>
      <c r="F906" t="s">
        <v>3014</v>
      </c>
      <c r="G906" t="s">
        <v>3015</v>
      </c>
      <c r="H906" t="s">
        <v>1532</v>
      </c>
      <c r="I906" t="s">
        <v>1053</v>
      </c>
      <c r="J906" t="s">
        <v>1617</v>
      </c>
      <c r="K906" t="s">
        <v>1053</v>
      </c>
      <c r="L906">
        <v>3758306.17</v>
      </c>
      <c r="M906" t="str">
        <f>IF(Tbl_ExpendInput[[#This Row],[Fund Detail Code]]="09119",Tbl_ExpendInput[[#This Row],[Fund Group Name]],IF(ISNUMBER(SEARCH("covid",Tbl_ExpendInput[[#This Row],[Fund Detail Name]]))=TRUE,"COVID Funds",Tbl_ExpendInput[[#This Row],[Fund Group Name]]))</f>
        <v>Higher Education Operating</v>
      </c>
      <c r="N906" s="14" t="str">
        <f>IF(Tbl_ExpendInput[[#This Row],[Fund Detail Code]]="09119",Tbl_ExpendInput[[#This Row],[Fund Group Code]],IF(ISNUMBER(SEARCH("covid",Tbl_ExpendInput[[#This Row],[Fund Detail Name]]))=TRUE,"99",Tbl_ExpendInput[[#This Row],[Fund Group Code]]))</f>
        <v>03</v>
      </c>
      <c r="O906" s="14">
        <f>VLOOKUP(Tbl_ExpendInput[[#This Row],[Agency Code]],TblAgencies[],12,FALSE)</f>
        <v>260</v>
      </c>
    </row>
    <row r="907" spans="1:15" x14ac:dyDescent="0.35">
      <c r="A907">
        <v>2022</v>
      </c>
      <c r="B907" t="s">
        <v>1532</v>
      </c>
      <c r="C907" t="s">
        <v>277</v>
      </c>
      <c r="D907" s="17">
        <v>290</v>
      </c>
      <c r="E907" t="s">
        <v>415</v>
      </c>
      <c r="F907" t="s">
        <v>3016</v>
      </c>
      <c r="G907" t="s">
        <v>3017</v>
      </c>
      <c r="H907" t="s">
        <v>1532</v>
      </c>
      <c r="I907" t="s">
        <v>1053</v>
      </c>
      <c r="J907" t="s">
        <v>1617</v>
      </c>
      <c r="K907" t="s">
        <v>1053</v>
      </c>
      <c r="L907">
        <v>9479714.8200000003</v>
      </c>
      <c r="M907" t="str">
        <f>IF(Tbl_ExpendInput[[#This Row],[Fund Detail Code]]="09119",Tbl_ExpendInput[[#This Row],[Fund Group Name]],IF(ISNUMBER(SEARCH("covid",Tbl_ExpendInput[[#This Row],[Fund Detail Name]]))=TRUE,"COVID Funds",Tbl_ExpendInput[[#This Row],[Fund Group Name]]))</f>
        <v>Higher Education Operating</v>
      </c>
      <c r="N907" s="14" t="str">
        <f>IF(Tbl_ExpendInput[[#This Row],[Fund Detail Code]]="09119",Tbl_ExpendInput[[#This Row],[Fund Group Code]],IF(ISNUMBER(SEARCH("covid",Tbl_ExpendInput[[#This Row],[Fund Detail Name]]))=TRUE,"99",Tbl_ExpendInput[[#This Row],[Fund Group Code]]))</f>
        <v>03</v>
      </c>
      <c r="O907" s="14">
        <f>VLOOKUP(Tbl_ExpendInput[[#This Row],[Agency Code]],TblAgencies[],12,FALSE)</f>
        <v>260</v>
      </c>
    </row>
    <row r="908" spans="1:15" x14ac:dyDescent="0.35">
      <c r="A908">
        <v>2022</v>
      </c>
      <c r="B908" t="s">
        <v>1532</v>
      </c>
      <c r="C908" t="s">
        <v>277</v>
      </c>
      <c r="D908" s="17">
        <v>290</v>
      </c>
      <c r="E908" t="s">
        <v>415</v>
      </c>
      <c r="F908" t="s">
        <v>3016</v>
      </c>
      <c r="G908" t="s">
        <v>3017</v>
      </c>
      <c r="H908" t="s">
        <v>1532</v>
      </c>
      <c r="I908" t="s">
        <v>1053</v>
      </c>
      <c r="J908" t="s">
        <v>1618</v>
      </c>
      <c r="K908" t="s">
        <v>1204</v>
      </c>
      <c r="L908">
        <v>22743.79</v>
      </c>
      <c r="M908" t="str">
        <f>IF(Tbl_ExpendInput[[#This Row],[Fund Detail Code]]="09119",Tbl_ExpendInput[[#This Row],[Fund Group Name]],IF(ISNUMBER(SEARCH("covid",Tbl_ExpendInput[[#This Row],[Fund Detail Name]]))=TRUE,"COVID Funds",Tbl_ExpendInput[[#This Row],[Fund Group Name]]))</f>
        <v>Higher Education Operating</v>
      </c>
      <c r="N908" s="14" t="str">
        <f>IF(Tbl_ExpendInput[[#This Row],[Fund Detail Code]]="09119",Tbl_ExpendInput[[#This Row],[Fund Group Code]],IF(ISNUMBER(SEARCH("covid",Tbl_ExpendInput[[#This Row],[Fund Detail Name]]))=TRUE,"99",Tbl_ExpendInput[[#This Row],[Fund Group Code]]))</f>
        <v>03</v>
      </c>
      <c r="O908" s="14">
        <f>VLOOKUP(Tbl_ExpendInput[[#This Row],[Agency Code]],TblAgencies[],12,FALSE)</f>
        <v>260</v>
      </c>
    </row>
    <row r="909" spans="1:15" x14ac:dyDescent="0.35">
      <c r="A909">
        <v>2022</v>
      </c>
      <c r="B909" t="s">
        <v>1532</v>
      </c>
      <c r="C909" t="s">
        <v>277</v>
      </c>
      <c r="D909" s="17">
        <v>290</v>
      </c>
      <c r="E909" t="s">
        <v>415</v>
      </c>
      <c r="F909" t="s">
        <v>3016</v>
      </c>
      <c r="G909" t="s">
        <v>3017</v>
      </c>
      <c r="H909" t="s">
        <v>1532</v>
      </c>
      <c r="I909" t="s">
        <v>1053</v>
      </c>
      <c r="J909" t="s">
        <v>1657</v>
      </c>
      <c r="K909" t="s">
        <v>1213</v>
      </c>
      <c r="L909">
        <v>3136.05</v>
      </c>
      <c r="M909" t="str">
        <f>IF(Tbl_ExpendInput[[#This Row],[Fund Detail Code]]="09119",Tbl_ExpendInput[[#This Row],[Fund Group Name]],IF(ISNUMBER(SEARCH("covid",Tbl_ExpendInput[[#This Row],[Fund Detail Name]]))=TRUE,"COVID Funds",Tbl_ExpendInput[[#This Row],[Fund Group Name]]))</f>
        <v>COVID Funds</v>
      </c>
      <c r="N909" s="14" t="str">
        <f>IF(Tbl_ExpendInput[[#This Row],[Fund Detail Code]]="09119",Tbl_ExpendInput[[#This Row],[Fund Group Code]],IF(ISNUMBER(SEARCH("covid",Tbl_ExpendInput[[#This Row],[Fund Detail Name]]))=TRUE,"99",Tbl_ExpendInput[[#This Row],[Fund Group Code]]))</f>
        <v>99</v>
      </c>
      <c r="O909" s="14">
        <f>VLOOKUP(Tbl_ExpendInput[[#This Row],[Agency Code]],TblAgencies[],12,FALSE)</f>
        <v>260</v>
      </c>
    </row>
    <row r="910" spans="1:15" x14ac:dyDescent="0.35">
      <c r="A910">
        <v>2022</v>
      </c>
      <c r="B910" t="s">
        <v>1532</v>
      </c>
      <c r="C910" t="s">
        <v>277</v>
      </c>
      <c r="D910" s="17">
        <v>290</v>
      </c>
      <c r="E910" t="s">
        <v>415</v>
      </c>
      <c r="F910" t="s">
        <v>3018</v>
      </c>
      <c r="G910" t="s">
        <v>3019</v>
      </c>
      <c r="H910" t="s">
        <v>1532</v>
      </c>
      <c r="I910" t="s">
        <v>1053</v>
      </c>
      <c r="J910" t="s">
        <v>1617</v>
      </c>
      <c r="K910" t="s">
        <v>1053</v>
      </c>
      <c r="L910">
        <v>9032440.1300000008</v>
      </c>
      <c r="M910" t="str">
        <f>IF(Tbl_ExpendInput[[#This Row],[Fund Detail Code]]="09119",Tbl_ExpendInput[[#This Row],[Fund Group Name]],IF(ISNUMBER(SEARCH("covid",Tbl_ExpendInput[[#This Row],[Fund Detail Name]]))=TRUE,"COVID Funds",Tbl_ExpendInput[[#This Row],[Fund Group Name]]))</f>
        <v>Higher Education Operating</v>
      </c>
      <c r="N910" s="14" t="str">
        <f>IF(Tbl_ExpendInput[[#This Row],[Fund Detail Code]]="09119",Tbl_ExpendInput[[#This Row],[Fund Group Code]],IF(ISNUMBER(SEARCH("covid",Tbl_ExpendInput[[#This Row],[Fund Detail Name]]))=TRUE,"99",Tbl_ExpendInput[[#This Row],[Fund Group Code]]))</f>
        <v>03</v>
      </c>
      <c r="O910" s="14">
        <f>VLOOKUP(Tbl_ExpendInput[[#This Row],[Agency Code]],TblAgencies[],12,FALSE)</f>
        <v>260</v>
      </c>
    </row>
    <row r="911" spans="1:15" x14ac:dyDescent="0.35">
      <c r="A911">
        <v>2022</v>
      </c>
      <c r="B911" t="s">
        <v>1532</v>
      </c>
      <c r="C911" t="s">
        <v>277</v>
      </c>
      <c r="D911" s="17">
        <v>290</v>
      </c>
      <c r="E911" t="s">
        <v>415</v>
      </c>
      <c r="F911" t="s">
        <v>3018</v>
      </c>
      <c r="G911" t="s">
        <v>3019</v>
      </c>
      <c r="H911" t="s">
        <v>1532</v>
      </c>
      <c r="I911" t="s">
        <v>1053</v>
      </c>
      <c r="J911" t="s">
        <v>1632</v>
      </c>
      <c r="K911" t="s">
        <v>1202</v>
      </c>
      <c r="L911">
        <v>6105.25</v>
      </c>
      <c r="M911" t="str">
        <f>IF(Tbl_ExpendInput[[#This Row],[Fund Detail Code]]="09119",Tbl_ExpendInput[[#This Row],[Fund Group Name]],IF(ISNUMBER(SEARCH("covid",Tbl_ExpendInput[[#This Row],[Fund Detail Name]]))=TRUE,"COVID Funds",Tbl_ExpendInput[[#This Row],[Fund Group Name]]))</f>
        <v>Higher Education Operating</v>
      </c>
      <c r="N911" s="14" t="str">
        <f>IF(Tbl_ExpendInput[[#This Row],[Fund Detail Code]]="09119",Tbl_ExpendInput[[#This Row],[Fund Group Code]],IF(ISNUMBER(SEARCH("covid",Tbl_ExpendInput[[#This Row],[Fund Detail Name]]))=TRUE,"99",Tbl_ExpendInput[[#This Row],[Fund Group Code]]))</f>
        <v>03</v>
      </c>
      <c r="O911" s="14">
        <f>VLOOKUP(Tbl_ExpendInput[[#This Row],[Agency Code]],TblAgencies[],12,FALSE)</f>
        <v>260</v>
      </c>
    </row>
    <row r="912" spans="1:15" x14ac:dyDescent="0.35">
      <c r="A912">
        <v>2022</v>
      </c>
      <c r="B912" t="s">
        <v>1532</v>
      </c>
      <c r="C912" t="s">
        <v>277</v>
      </c>
      <c r="D912" s="17">
        <v>290</v>
      </c>
      <c r="E912" t="s">
        <v>415</v>
      </c>
      <c r="F912" t="s">
        <v>3018</v>
      </c>
      <c r="G912" t="s">
        <v>3019</v>
      </c>
      <c r="H912" t="s">
        <v>1532</v>
      </c>
      <c r="I912" t="s">
        <v>1053</v>
      </c>
      <c r="J912" t="s">
        <v>1657</v>
      </c>
      <c r="K912" t="s">
        <v>1213</v>
      </c>
      <c r="L912">
        <v>0</v>
      </c>
      <c r="M912" t="str">
        <f>IF(Tbl_ExpendInput[[#This Row],[Fund Detail Code]]="09119",Tbl_ExpendInput[[#This Row],[Fund Group Name]],IF(ISNUMBER(SEARCH("covid",Tbl_ExpendInput[[#This Row],[Fund Detail Name]]))=TRUE,"COVID Funds",Tbl_ExpendInput[[#This Row],[Fund Group Name]]))</f>
        <v>COVID Funds</v>
      </c>
      <c r="N912" s="14" t="str">
        <f>IF(Tbl_ExpendInput[[#This Row],[Fund Detail Code]]="09119",Tbl_ExpendInput[[#This Row],[Fund Group Code]],IF(ISNUMBER(SEARCH("covid",Tbl_ExpendInput[[#This Row],[Fund Detail Name]]))=TRUE,"99",Tbl_ExpendInput[[#This Row],[Fund Group Code]]))</f>
        <v>99</v>
      </c>
      <c r="O912" s="14">
        <f>VLOOKUP(Tbl_ExpendInput[[#This Row],[Agency Code]],TblAgencies[],12,FALSE)</f>
        <v>260</v>
      </c>
    </row>
    <row r="913" spans="1:15" x14ac:dyDescent="0.35">
      <c r="A913">
        <v>2022</v>
      </c>
      <c r="B913" t="s">
        <v>1532</v>
      </c>
      <c r="C913" t="s">
        <v>277</v>
      </c>
      <c r="D913" s="17">
        <v>290</v>
      </c>
      <c r="E913" t="s">
        <v>415</v>
      </c>
      <c r="F913" t="s">
        <v>3020</v>
      </c>
      <c r="G913" t="s">
        <v>3021</v>
      </c>
      <c r="H913" t="s">
        <v>1532</v>
      </c>
      <c r="I913" t="s">
        <v>1053</v>
      </c>
      <c r="J913" t="s">
        <v>1617</v>
      </c>
      <c r="K913" t="s">
        <v>1053</v>
      </c>
      <c r="L913">
        <v>4061632.94</v>
      </c>
      <c r="M913" t="str">
        <f>IF(Tbl_ExpendInput[[#This Row],[Fund Detail Code]]="09119",Tbl_ExpendInput[[#This Row],[Fund Group Name]],IF(ISNUMBER(SEARCH("covid",Tbl_ExpendInput[[#This Row],[Fund Detail Name]]))=TRUE,"COVID Funds",Tbl_ExpendInput[[#This Row],[Fund Group Name]]))</f>
        <v>Higher Education Operating</v>
      </c>
      <c r="N913" s="14" t="str">
        <f>IF(Tbl_ExpendInput[[#This Row],[Fund Detail Code]]="09119",Tbl_ExpendInput[[#This Row],[Fund Group Code]],IF(ISNUMBER(SEARCH("covid",Tbl_ExpendInput[[#This Row],[Fund Detail Name]]))=TRUE,"99",Tbl_ExpendInput[[#This Row],[Fund Group Code]]))</f>
        <v>03</v>
      </c>
      <c r="O913" s="14">
        <f>VLOOKUP(Tbl_ExpendInput[[#This Row],[Agency Code]],TblAgencies[],12,FALSE)</f>
        <v>260</v>
      </c>
    </row>
    <row r="914" spans="1:15" x14ac:dyDescent="0.35">
      <c r="A914">
        <v>2022</v>
      </c>
      <c r="B914" t="s">
        <v>1532</v>
      </c>
      <c r="C914" t="s">
        <v>277</v>
      </c>
      <c r="D914" s="17">
        <v>290</v>
      </c>
      <c r="E914" t="s">
        <v>415</v>
      </c>
      <c r="F914" t="s">
        <v>1624</v>
      </c>
      <c r="G914" t="s">
        <v>1625</v>
      </c>
      <c r="H914" t="s">
        <v>1552</v>
      </c>
      <c r="I914" t="s">
        <v>927</v>
      </c>
      <c r="J914" t="s">
        <v>1553</v>
      </c>
      <c r="K914" t="s">
        <v>928</v>
      </c>
      <c r="L914">
        <v>7277789.4800000004</v>
      </c>
      <c r="M914" t="str">
        <f>IF(Tbl_ExpendInput[[#This Row],[Fund Detail Code]]="09119",Tbl_ExpendInput[[#This Row],[Fund Group Name]],IF(ISNUMBER(SEARCH("covid",Tbl_ExpendInput[[#This Row],[Fund Detail Name]]))=TRUE,"COVID Funds",Tbl_ExpendInput[[#This Row],[Fund Group Name]]))</f>
        <v>General</v>
      </c>
      <c r="N914" s="14" t="str">
        <f>IF(Tbl_ExpendInput[[#This Row],[Fund Detail Code]]="09119",Tbl_ExpendInput[[#This Row],[Fund Group Code]],IF(ISNUMBER(SEARCH("covid",Tbl_ExpendInput[[#This Row],[Fund Detail Name]]))=TRUE,"99",Tbl_ExpendInput[[#This Row],[Fund Group Code]]))</f>
        <v>01</v>
      </c>
      <c r="O914" s="14">
        <f>VLOOKUP(Tbl_ExpendInput[[#This Row],[Agency Code]],TblAgencies[],12,FALSE)</f>
        <v>260</v>
      </c>
    </row>
    <row r="915" spans="1:15" x14ac:dyDescent="0.35">
      <c r="A915">
        <v>2022</v>
      </c>
      <c r="B915" t="s">
        <v>1532</v>
      </c>
      <c r="C915" t="s">
        <v>277</v>
      </c>
      <c r="D915" s="17">
        <v>290</v>
      </c>
      <c r="E915" t="s">
        <v>415</v>
      </c>
      <c r="F915" t="s">
        <v>1624</v>
      </c>
      <c r="G915" t="s">
        <v>1625</v>
      </c>
      <c r="H915" t="s">
        <v>1532</v>
      </c>
      <c r="I915" t="s">
        <v>1053</v>
      </c>
      <c r="J915" t="s">
        <v>1626</v>
      </c>
      <c r="K915" t="s">
        <v>1201</v>
      </c>
      <c r="L915">
        <v>20000</v>
      </c>
      <c r="M915" t="str">
        <f>IF(Tbl_ExpendInput[[#This Row],[Fund Detail Code]]="09119",Tbl_ExpendInput[[#This Row],[Fund Group Name]],IF(ISNUMBER(SEARCH("covid",Tbl_ExpendInput[[#This Row],[Fund Detail Name]]))=TRUE,"COVID Funds",Tbl_ExpendInput[[#This Row],[Fund Group Name]]))</f>
        <v>Higher Education Operating</v>
      </c>
      <c r="N915" s="14" t="str">
        <f>IF(Tbl_ExpendInput[[#This Row],[Fund Detail Code]]="09119",Tbl_ExpendInput[[#This Row],[Fund Group Code]],IF(ISNUMBER(SEARCH("covid",Tbl_ExpendInput[[#This Row],[Fund Detail Name]]))=TRUE,"99",Tbl_ExpendInput[[#This Row],[Fund Group Code]]))</f>
        <v>03</v>
      </c>
      <c r="O915" s="14">
        <f>VLOOKUP(Tbl_ExpendInput[[#This Row],[Agency Code]],TblAgencies[],12,FALSE)</f>
        <v>260</v>
      </c>
    </row>
    <row r="916" spans="1:15" x14ac:dyDescent="0.35">
      <c r="A916">
        <v>2022</v>
      </c>
      <c r="B916" t="s">
        <v>1532</v>
      </c>
      <c r="C916" t="s">
        <v>277</v>
      </c>
      <c r="D916" s="17">
        <v>290</v>
      </c>
      <c r="E916" t="s">
        <v>415</v>
      </c>
      <c r="F916" t="s">
        <v>1624</v>
      </c>
      <c r="G916" t="s">
        <v>1625</v>
      </c>
      <c r="H916" t="s">
        <v>1532</v>
      </c>
      <c r="I916" t="s">
        <v>1053</v>
      </c>
      <c r="J916" t="s">
        <v>1640</v>
      </c>
      <c r="K916" t="s">
        <v>1218</v>
      </c>
      <c r="L916">
        <v>167752.92000000001</v>
      </c>
      <c r="M916" t="str">
        <f>IF(Tbl_ExpendInput[[#This Row],[Fund Detail Code]]="09119",Tbl_ExpendInput[[#This Row],[Fund Group Name]],IF(ISNUMBER(SEARCH("covid",Tbl_ExpendInput[[#This Row],[Fund Detail Name]]))=TRUE,"COVID Funds",Tbl_ExpendInput[[#This Row],[Fund Group Name]]))</f>
        <v>Higher Education Operating</v>
      </c>
      <c r="N916" s="14" t="str">
        <f>IF(Tbl_ExpendInput[[#This Row],[Fund Detail Code]]="09119",Tbl_ExpendInput[[#This Row],[Fund Group Code]],IF(ISNUMBER(SEARCH("covid",Tbl_ExpendInput[[#This Row],[Fund Detail Name]]))=TRUE,"99",Tbl_ExpendInput[[#This Row],[Fund Group Code]]))</f>
        <v>03</v>
      </c>
      <c r="O916" s="14">
        <f>VLOOKUP(Tbl_ExpendInput[[#This Row],[Agency Code]],TblAgencies[],12,FALSE)</f>
        <v>260</v>
      </c>
    </row>
    <row r="917" spans="1:15" x14ac:dyDescent="0.35">
      <c r="A917">
        <v>2022</v>
      </c>
      <c r="B917" t="s">
        <v>1532</v>
      </c>
      <c r="C917" t="s">
        <v>277</v>
      </c>
      <c r="D917" s="17">
        <v>290</v>
      </c>
      <c r="E917" t="s">
        <v>415</v>
      </c>
      <c r="F917" t="s">
        <v>1624</v>
      </c>
      <c r="G917" t="s">
        <v>1625</v>
      </c>
      <c r="H917" t="s">
        <v>1532</v>
      </c>
      <c r="I917" t="s">
        <v>1053</v>
      </c>
      <c r="J917" t="s">
        <v>1657</v>
      </c>
      <c r="K917" t="s">
        <v>1213</v>
      </c>
      <c r="L917">
        <v>133720.23000000001</v>
      </c>
      <c r="M917" t="str">
        <f>IF(Tbl_ExpendInput[[#This Row],[Fund Detail Code]]="09119",Tbl_ExpendInput[[#This Row],[Fund Group Name]],IF(ISNUMBER(SEARCH("covid",Tbl_ExpendInput[[#This Row],[Fund Detail Name]]))=TRUE,"COVID Funds",Tbl_ExpendInput[[#This Row],[Fund Group Name]]))</f>
        <v>COVID Funds</v>
      </c>
      <c r="N917" s="14" t="str">
        <f>IF(Tbl_ExpendInput[[#This Row],[Fund Detail Code]]="09119",Tbl_ExpendInput[[#This Row],[Fund Group Code]],IF(ISNUMBER(SEARCH("covid",Tbl_ExpendInput[[#This Row],[Fund Detail Name]]))=TRUE,"99",Tbl_ExpendInput[[#This Row],[Fund Group Code]]))</f>
        <v>99</v>
      </c>
      <c r="O917" s="14">
        <f>VLOOKUP(Tbl_ExpendInput[[#This Row],[Agency Code]],TblAgencies[],12,FALSE)</f>
        <v>260</v>
      </c>
    </row>
    <row r="918" spans="1:15" x14ac:dyDescent="0.35">
      <c r="A918">
        <v>2022</v>
      </c>
      <c r="B918" t="s">
        <v>1532</v>
      </c>
      <c r="C918" t="s">
        <v>277</v>
      </c>
      <c r="D918" s="17">
        <v>290</v>
      </c>
      <c r="E918" t="s">
        <v>415</v>
      </c>
      <c r="F918" t="s">
        <v>1629</v>
      </c>
      <c r="G918" t="s">
        <v>1630</v>
      </c>
      <c r="H918" t="s">
        <v>1532</v>
      </c>
      <c r="I918" t="s">
        <v>1053</v>
      </c>
      <c r="J918" t="s">
        <v>1631</v>
      </c>
      <c r="K918" t="s">
        <v>1200</v>
      </c>
      <c r="L918">
        <v>169002.19</v>
      </c>
      <c r="M918" t="str">
        <f>IF(Tbl_ExpendInput[[#This Row],[Fund Detail Code]]="09119",Tbl_ExpendInput[[#This Row],[Fund Group Name]],IF(ISNUMBER(SEARCH("covid",Tbl_ExpendInput[[#This Row],[Fund Detail Name]]))=TRUE,"COVID Funds",Tbl_ExpendInput[[#This Row],[Fund Group Name]]))</f>
        <v>Higher Education Operating</v>
      </c>
      <c r="N918" s="14" t="str">
        <f>IF(Tbl_ExpendInput[[#This Row],[Fund Detail Code]]="09119",Tbl_ExpendInput[[#This Row],[Fund Group Code]],IF(ISNUMBER(SEARCH("covid",Tbl_ExpendInput[[#This Row],[Fund Detail Name]]))=TRUE,"99",Tbl_ExpendInput[[#This Row],[Fund Group Code]]))</f>
        <v>03</v>
      </c>
      <c r="O918" s="14">
        <f>VLOOKUP(Tbl_ExpendInput[[#This Row],[Agency Code]],TblAgencies[],12,FALSE)</f>
        <v>260</v>
      </c>
    </row>
    <row r="919" spans="1:15" x14ac:dyDescent="0.35">
      <c r="A919">
        <v>2022</v>
      </c>
      <c r="B919" t="s">
        <v>1532</v>
      </c>
      <c r="C919" t="s">
        <v>277</v>
      </c>
      <c r="D919" s="17">
        <v>290</v>
      </c>
      <c r="E919" t="s">
        <v>415</v>
      </c>
      <c r="F919" t="s">
        <v>1629</v>
      </c>
      <c r="G919" t="s">
        <v>1630</v>
      </c>
      <c r="H919" t="s">
        <v>1532</v>
      </c>
      <c r="I919" t="s">
        <v>1053</v>
      </c>
      <c r="J919" t="s">
        <v>1626</v>
      </c>
      <c r="K919" t="s">
        <v>1201</v>
      </c>
      <c r="L919">
        <v>272220.68</v>
      </c>
      <c r="M919" t="str">
        <f>IF(Tbl_ExpendInput[[#This Row],[Fund Detail Code]]="09119",Tbl_ExpendInput[[#This Row],[Fund Group Name]],IF(ISNUMBER(SEARCH("covid",Tbl_ExpendInput[[#This Row],[Fund Detail Name]]))=TRUE,"COVID Funds",Tbl_ExpendInput[[#This Row],[Fund Group Name]]))</f>
        <v>Higher Education Operating</v>
      </c>
      <c r="N919" s="14" t="str">
        <f>IF(Tbl_ExpendInput[[#This Row],[Fund Detail Code]]="09119",Tbl_ExpendInput[[#This Row],[Fund Group Code]],IF(ISNUMBER(SEARCH("covid",Tbl_ExpendInput[[#This Row],[Fund Detail Name]]))=TRUE,"99",Tbl_ExpendInput[[#This Row],[Fund Group Code]]))</f>
        <v>03</v>
      </c>
      <c r="O919" s="14">
        <f>VLOOKUP(Tbl_ExpendInput[[#This Row],[Agency Code]],TblAgencies[],12,FALSE)</f>
        <v>260</v>
      </c>
    </row>
    <row r="920" spans="1:15" x14ac:dyDescent="0.35">
      <c r="A920">
        <v>2022</v>
      </c>
      <c r="B920" t="s">
        <v>1532</v>
      </c>
      <c r="C920" t="s">
        <v>277</v>
      </c>
      <c r="D920" s="17">
        <v>290</v>
      </c>
      <c r="E920" t="s">
        <v>415</v>
      </c>
      <c r="F920" t="s">
        <v>1680</v>
      </c>
      <c r="G920" t="s">
        <v>1681</v>
      </c>
      <c r="H920" t="s">
        <v>1532</v>
      </c>
      <c r="I920" t="s">
        <v>1053</v>
      </c>
      <c r="J920" t="s">
        <v>1631</v>
      </c>
      <c r="K920" t="s">
        <v>1200</v>
      </c>
      <c r="L920">
        <v>36324.199999999997</v>
      </c>
      <c r="M920" t="str">
        <f>IF(Tbl_ExpendInput[[#This Row],[Fund Detail Code]]="09119",Tbl_ExpendInput[[#This Row],[Fund Group Name]],IF(ISNUMBER(SEARCH("covid",Tbl_ExpendInput[[#This Row],[Fund Detail Name]]))=TRUE,"COVID Funds",Tbl_ExpendInput[[#This Row],[Fund Group Name]]))</f>
        <v>Higher Education Operating</v>
      </c>
      <c r="N920" s="14" t="str">
        <f>IF(Tbl_ExpendInput[[#This Row],[Fund Detail Code]]="09119",Tbl_ExpendInput[[#This Row],[Fund Group Code]],IF(ISNUMBER(SEARCH("covid",Tbl_ExpendInput[[#This Row],[Fund Detail Name]]))=TRUE,"99",Tbl_ExpendInput[[#This Row],[Fund Group Code]]))</f>
        <v>03</v>
      </c>
      <c r="O920" s="14">
        <f>VLOOKUP(Tbl_ExpendInput[[#This Row],[Agency Code]],TblAgencies[],12,FALSE)</f>
        <v>260</v>
      </c>
    </row>
    <row r="921" spans="1:15" x14ac:dyDescent="0.35">
      <c r="A921">
        <v>2022</v>
      </c>
      <c r="B921" t="s">
        <v>1532</v>
      </c>
      <c r="C921" t="s">
        <v>277</v>
      </c>
      <c r="D921" s="17">
        <v>290</v>
      </c>
      <c r="E921" t="s">
        <v>415</v>
      </c>
      <c r="F921" t="s">
        <v>1680</v>
      </c>
      <c r="G921" t="s">
        <v>1681</v>
      </c>
      <c r="H921" t="s">
        <v>1532</v>
      </c>
      <c r="I921" t="s">
        <v>1053</v>
      </c>
      <c r="J921" t="s">
        <v>1626</v>
      </c>
      <c r="K921" t="s">
        <v>1201</v>
      </c>
      <c r="L921">
        <v>1000.01</v>
      </c>
      <c r="M921" t="str">
        <f>IF(Tbl_ExpendInput[[#This Row],[Fund Detail Code]]="09119",Tbl_ExpendInput[[#This Row],[Fund Group Name]],IF(ISNUMBER(SEARCH("covid",Tbl_ExpendInput[[#This Row],[Fund Detail Name]]))=TRUE,"COVID Funds",Tbl_ExpendInput[[#This Row],[Fund Group Name]]))</f>
        <v>Higher Education Operating</v>
      </c>
      <c r="N921" s="14" t="str">
        <f>IF(Tbl_ExpendInput[[#This Row],[Fund Detail Code]]="09119",Tbl_ExpendInput[[#This Row],[Fund Group Code]],IF(ISNUMBER(SEARCH("covid",Tbl_ExpendInput[[#This Row],[Fund Detail Name]]))=TRUE,"99",Tbl_ExpendInput[[#This Row],[Fund Group Code]]))</f>
        <v>03</v>
      </c>
      <c r="O921" s="14">
        <f>VLOOKUP(Tbl_ExpendInput[[#This Row],[Agency Code]],TblAgencies[],12,FALSE)</f>
        <v>260</v>
      </c>
    </row>
    <row r="922" spans="1:15" x14ac:dyDescent="0.35">
      <c r="A922">
        <v>2022</v>
      </c>
      <c r="B922" t="s">
        <v>1532</v>
      </c>
      <c r="C922" t="s">
        <v>277</v>
      </c>
      <c r="D922" s="17">
        <v>290</v>
      </c>
      <c r="E922" t="s">
        <v>415</v>
      </c>
      <c r="F922" t="s">
        <v>1635</v>
      </c>
      <c r="G922" t="s">
        <v>1636</v>
      </c>
      <c r="H922" t="s">
        <v>1622</v>
      </c>
      <c r="I922" t="s">
        <v>1180</v>
      </c>
      <c r="J922" t="s">
        <v>1623</v>
      </c>
      <c r="K922" t="s">
        <v>1210</v>
      </c>
      <c r="L922">
        <v>365744.22</v>
      </c>
      <c r="M922" t="str">
        <f>IF(Tbl_ExpendInput[[#This Row],[Fund Detail Code]]="09119",Tbl_ExpendInput[[#This Row],[Fund Group Name]],IF(ISNUMBER(SEARCH("covid",Tbl_ExpendInput[[#This Row],[Fund Detail Name]]))=TRUE,"COVID Funds",Tbl_ExpendInput[[#This Row],[Fund Group Name]]))</f>
        <v>Debt Service</v>
      </c>
      <c r="N922" s="14" t="str">
        <f>IF(Tbl_ExpendInput[[#This Row],[Fund Detail Code]]="09119",Tbl_ExpendInput[[#This Row],[Fund Group Code]],IF(ISNUMBER(SEARCH("covid",Tbl_ExpendInput[[#This Row],[Fund Detail Name]]))=TRUE,"99",Tbl_ExpendInput[[#This Row],[Fund Group Code]]))</f>
        <v>08</v>
      </c>
      <c r="O922" s="14">
        <f>VLOOKUP(Tbl_ExpendInput[[#This Row],[Agency Code]],TblAgencies[],12,FALSE)</f>
        <v>260</v>
      </c>
    </row>
    <row r="923" spans="1:15" x14ac:dyDescent="0.35">
      <c r="A923">
        <v>2022</v>
      </c>
      <c r="B923" t="s">
        <v>1532</v>
      </c>
      <c r="C923" t="s">
        <v>277</v>
      </c>
      <c r="D923" s="17">
        <v>291</v>
      </c>
      <c r="E923" t="s">
        <v>417</v>
      </c>
      <c r="F923" t="s">
        <v>1615</v>
      </c>
      <c r="G923" t="s">
        <v>1616</v>
      </c>
      <c r="H923" t="s">
        <v>1532</v>
      </c>
      <c r="I923" t="s">
        <v>1053</v>
      </c>
      <c r="J923" t="s">
        <v>1617</v>
      </c>
      <c r="K923" t="s">
        <v>1053</v>
      </c>
      <c r="L923">
        <v>-642.57000000000005</v>
      </c>
      <c r="M923" t="str">
        <f>IF(Tbl_ExpendInput[[#This Row],[Fund Detail Code]]="09119",Tbl_ExpendInput[[#This Row],[Fund Group Name]],IF(ISNUMBER(SEARCH("covid",Tbl_ExpendInput[[#This Row],[Fund Detail Name]]))=TRUE,"COVID Funds",Tbl_ExpendInput[[#This Row],[Fund Group Name]]))</f>
        <v>Higher Education Operating</v>
      </c>
      <c r="N923" s="14" t="str">
        <f>IF(Tbl_ExpendInput[[#This Row],[Fund Detail Code]]="09119",Tbl_ExpendInput[[#This Row],[Fund Group Code]],IF(ISNUMBER(SEARCH("covid",Tbl_ExpendInput[[#This Row],[Fund Detail Name]]))=TRUE,"99",Tbl_ExpendInput[[#This Row],[Fund Group Code]]))</f>
        <v>03</v>
      </c>
      <c r="O923" s="14">
        <f>VLOOKUP(Tbl_ExpendInput[[#This Row],[Agency Code]],TblAgencies[],12,FALSE)</f>
        <v>260</v>
      </c>
    </row>
    <row r="924" spans="1:15" x14ac:dyDescent="0.35">
      <c r="A924">
        <v>2022</v>
      </c>
      <c r="B924" t="s">
        <v>1532</v>
      </c>
      <c r="C924" t="s">
        <v>277</v>
      </c>
      <c r="D924" s="17">
        <v>291</v>
      </c>
      <c r="E924" t="s">
        <v>417</v>
      </c>
      <c r="F924" t="s">
        <v>3008</v>
      </c>
      <c r="G924" t="s">
        <v>3009</v>
      </c>
      <c r="H924" t="s">
        <v>1532</v>
      </c>
      <c r="I924" t="s">
        <v>1053</v>
      </c>
      <c r="J924" t="s">
        <v>1617</v>
      </c>
      <c r="K924" t="s">
        <v>1053</v>
      </c>
      <c r="L924">
        <v>9355419.8200000003</v>
      </c>
      <c r="M924" t="str">
        <f>IF(Tbl_ExpendInput[[#This Row],[Fund Detail Code]]="09119",Tbl_ExpendInput[[#This Row],[Fund Group Name]],IF(ISNUMBER(SEARCH("covid",Tbl_ExpendInput[[#This Row],[Fund Detail Name]]))=TRUE,"COVID Funds",Tbl_ExpendInput[[#This Row],[Fund Group Name]]))</f>
        <v>Higher Education Operating</v>
      </c>
      <c r="N924" s="14" t="str">
        <f>IF(Tbl_ExpendInput[[#This Row],[Fund Detail Code]]="09119",Tbl_ExpendInput[[#This Row],[Fund Group Code]],IF(ISNUMBER(SEARCH("covid",Tbl_ExpendInput[[#This Row],[Fund Detail Name]]))=TRUE,"99",Tbl_ExpendInput[[#This Row],[Fund Group Code]]))</f>
        <v>03</v>
      </c>
      <c r="O924" s="14">
        <f>VLOOKUP(Tbl_ExpendInput[[#This Row],[Agency Code]],TblAgencies[],12,FALSE)</f>
        <v>260</v>
      </c>
    </row>
    <row r="925" spans="1:15" x14ac:dyDescent="0.35">
      <c r="A925">
        <v>2022</v>
      </c>
      <c r="B925" t="s">
        <v>1532</v>
      </c>
      <c r="C925" t="s">
        <v>277</v>
      </c>
      <c r="D925" s="17">
        <v>291</v>
      </c>
      <c r="E925" t="s">
        <v>417</v>
      </c>
      <c r="F925" t="s">
        <v>3012</v>
      </c>
      <c r="G925" t="s">
        <v>3013</v>
      </c>
      <c r="H925" t="s">
        <v>1532</v>
      </c>
      <c r="I925" t="s">
        <v>1053</v>
      </c>
      <c r="J925" t="s">
        <v>1617</v>
      </c>
      <c r="K925" t="s">
        <v>1053</v>
      </c>
      <c r="L925">
        <v>4674.83</v>
      </c>
      <c r="M925" t="str">
        <f>IF(Tbl_ExpendInput[[#This Row],[Fund Detail Code]]="09119",Tbl_ExpendInput[[#This Row],[Fund Group Name]],IF(ISNUMBER(SEARCH("covid",Tbl_ExpendInput[[#This Row],[Fund Detail Name]]))=TRUE,"COVID Funds",Tbl_ExpendInput[[#This Row],[Fund Group Name]]))</f>
        <v>Higher Education Operating</v>
      </c>
      <c r="N925" s="14" t="str">
        <f>IF(Tbl_ExpendInput[[#This Row],[Fund Detail Code]]="09119",Tbl_ExpendInput[[#This Row],[Fund Group Code]],IF(ISNUMBER(SEARCH("covid",Tbl_ExpendInput[[#This Row],[Fund Detail Name]]))=TRUE,"99",Tbl_ExpendInput[[#This Row],[Fund Group Code]]))</f>
        <v>03</v>
      </c>
      <c r="O925" s="14">
        <f>VLOOKUP(Tbl_ExpendInput[[#This Row],[Agency Code]],TblAgencies[],12,FALSE)</f>
        <v>260</v>
      </c>
    </row>
    <row r="926" spans="1:15" x14ac:dyDescent="0.35">
      <c r="A926">
        <v>2022</v>
      </c>
      <c r="B926" t="s">
        <v>1532</v>
      </c>
      <c r="C926" t="s">
        <v>277</v>
      </c>
      <c r="D926" s="17">
        <v>291</v>
      </c>
      <c r="E926" t="s">
        <v>417</v>
      </c>
      <c r="F926" t="s">
        <v>3014</v>
      </c>
      <c r="G926" t="s">
        <v>3015</v>
      </c>
      <c r="H926" t="s">
        <v>1532</v>
      </c>
      <c r="I926" t="s">
        <v>1053</v>
      </c>
      <c r="J926" t="s">
        <v>1617</v>
      </c>
      <c r="K926" t="s">
        <v>1053</v>
      </c>
      <c r="L926">
        <v>2056273.1</v>
      </c>
      <c r="M926" t="str">
        <f>IF(Tbl_ExpendInput[[#This Row],[Fund Detail Code]]="09119",Tbl_ExpendInput[[#This Row],[Fund Group Name]],IF(ISNUMBER(SEARCH("covid",Tbl_ExpendInput[[#This Row],[Fund Detail Name]]))=TRUE,"COVID Funds",Tbl_ExpendInput[[#This Row],[Fund Group Name]]))</f>
        <v>Higher Education Operating</v>
      </c>
      <c r="N926" s="14" t="str">
        <f>IF(Tbl_ExpendInput[[#This Row],[Fund Detail Code]]="09119",Tbl_ExpendInput[[#This Row],[Fund Group Code]],IF(ISNUMBER(SEARCH("covid",Tbl_ExpendInput[[#This Row],[Fund Detail Name]]))=TRUE,"99",Tbl_ExpendInput[[#This Row],[Fund Group Code]]))</f>
        <v>03</v>
      </c>
      <c r="O926" s="14">
        <f>VLOOKUP(Tbl_ExpendInput[[#This Row],[Agency Code]],TblAgencies[],12,FALSE)</f>
        <v>260</v>
      </c>
    </row>
    <row r="927" spans="1:15" x14ac:dyDescent="0.35">
      <c r="A927">
        <v>2022</v>
      </c>
      <c r="B927" t="s">
        <v>1532</v>
      </c>
      <c r="C927" t="s">
        <v>277</v>
      </c>
      <c r="D927" s="17">
        <v>291</v>
      </c>
      <c r="E927" t="s">
        <v>417</v>
      </c>
      <c r="F927" t="s">
        <v>3016</v>
      </c>
      <c r="G927" t="s">
        <v>3017</v>
      </c>
      <c r="H927" t="s">
        <v>1532</v>
      </c>
      <c r="I927" t="s">
        <v>1053</v>
      </c>
      <c r="J927" t="s">
        <v>1617</v>
      </c>
      <c r="K927" t="s">
        <v>1053</v>
      </c>
      <c r="L927">
        <v>2175669.84</v>
      </c>
      <c r="M927" t="str">
        <f>IF(Tbl_ExpendInput[[#This Row],[Fund Detail Code]]="09119",Tbl_ExpendInput[[#This Row],[Fund Group Name]],IF(ISNUMBER(SEARCH("covid",Tbl_ExpendInput[[#This Row],[Fund Detail Name]]))=TRUE,"COVID Funds",Tbl_ExpendInput[[#This Row],[Fund Group Name]]))</f>
        <v>Higher Education Operating</v>
      </c>
      <c r="N927" s="14" t="str">
        <f>IF(Tbl_ExpendInput[[#This Row],[Fund Detail Code]]="09119",Tbl_ExpendInput[[#This Row],[Fund Group Code]],IF(ISNUMBER(SEARCH("covid",Tbl_ExpendInput[[#This Row],[Fund Detail Name]]))=TRUE,"99",Tbl_ExpendInput[[#This Row],[Fund Group Code]]))</f>
        <v>03</v>
      </c>
      <c r="O927" s="14">
        <f>VLOOKUP(Tbl_ExpendInput[[#This Row],[Agency Code]],TblAgencies[],12,FALSE)</f>
        <v>260</v>
      </c>
    </row>
    <row r="928" spans="1:15" x14ac:dyDescent="0.35">
      <c r="A928">
        <v>2022</v>
      </c>
      <c r="B928" t="s">
        <v>1532</v>
      </c>
      <c r="C928" t="s">
        <v>277</v>
      </c>
      <c r="D928" s="17">
        <v>291</v>
      </c>
      <c r="E928" t="s">
        <v>417</v>
      </c>
      <c r="F928" t="s">
        <v>3016</v>
      </c>
      <c r="G928" t="s">
        <v>3017</v>
      </c>
      <c r="H928" t="s">
        <v>1532</v>
      </c>
      <c r="I928" t="s">
        <v>1053</v>
      </c>
      <c r="J928" t="s">
        <v>1618</v>
      </c>
      <c r="K928" t="s">
        <v>1204</v>
      </c>
      <c r="L928">
        <v>20496.8</v>
      </c>
      <c r="M928" t="str">
        <f>IF(Tbl_ExpendInput[[#This Row],[Fund Detail Code]]="09119",Tbl_ExpendInput[[#This Row],[Fund Group Name]],IF(ISNUMBER(SEARCH("covid",Tbl_ExpendInput[[#This Row],[Fund Detail Name]]))=TRUE,"COVID Funds",Tbl_ExpendInput[[#This Row],[Fund Group Name]]))</f>
        <v>Higher Education Operating</v>
      </c>
      <c r="N928" s="14" t="str">
        <f>IF(Tbl_ExpendInput[[#This Row],[Fund Detail Code]]="09119",Tbl_ExpendInput[[#This Row],[Fund Group Code]],IF(ISNUMBER(SEARCH("covid",Tbl_ExpendInput[[#This Row],[Fund Detail Name]]))=TRUE,"99",Tbl_ExpendInput[[#This Row],[Fund Group Code]]))</f>
        <v>03</v>
      </c>
      <c r="O928" s="14">
        <f>VLOOKUP(Tbl_ExpendInput[[#This Row],[Agency Code]],TblAgencies[],12,FALSE)</f>
        <v>260</v>
      </c>
    </row>
    <row r="929" spans="1:15" x14ac:dyDescent="0.35">
      <c r="A929">
        <v>2022</v>
      </c>
      <c r="B929" t="s">
        <v>1532</v>
      </c>
      <c r="C929" t="s">
        <v>277</v>
      </c>
      <c r="D929" s="17">
        <v>291</v>
      </c>
      <c r="E929" t="s">
        <v>417</v>
      </c>
      <c r="F929" t="s">
        <v>3016</v>
      </c>
      <c r="G929" t="s">
        <v>3017</v>
      </c>
      <c r="H929" t="s">
        <v>1532</v>
      </c>
      <c r="I929" t="s">
        <v>1053</v>
      </c>
      <c r="J929" t="s">
        <v>1657</v>
      </c>
      <c r="K929" t="s">
        <v>1213</v>
      </c>
      <c r="L929">
        <v>0</v>
      </c>
      <c r="M929" t="str">
        <f>IF(Tbl_ExpendInput[[#This Row],[Fund Detail Code]]="09119",Tbl_ExpendInput[[#This Row],[Fund Group Name]],IF(ISNUMBER(SEARCH("covid",Tbl_ExpendInput[[#This Row],[Fund Detail Name]]))=TRUE,"COVID Funds",Tbl_ExpendInput[[#This Row],[Fund Group Name]]))</f>
        <v>COVID Funds</v>
      </c>
      <c r="N929" s="14" t="str">
        <f>IF(Tbl_ExpendInput[[#This Row],[Fund Detail Code]]="09119",Tbl_ExpendInput[[#This Row],[Fund Group Code]],IF(ISNUMBER(SEARCH("covid",Tbl_ExpendInput[[#This Row],[Fund Detail Name]]))=TRUE,"99",Tbl_ExpendInput[[#This Row],[Fund Group Code]]))</f>
        <v>99</v>
      </c>
      <c r="O929" s="14">
        <f>VLOOKUP(Tbl_ExpendInput[[#This Row],[Agency Code]],TblAgencies[],12,FALSE)</f>
        <v>260</v>
      </c>
    </row>
    <row r="930" spans="1:15" x14ac:dyDescent="0.35">
      <c r="A930">
        <v>2022</v>
      </c>
      <c r="B930" t="s">
        <v>1532</v>
      </c>
      <c r="C930" t="s">
        <v>277</v>
      </c>
      <c r="D930" s="17">
        <v>291</v>
      </c>
      <c r="E930" t="s">
        <v>417</v>
      </c>
      <c r="F930" t="s">
        <v>3018</v>
      </c>
      <c r="G930" t="s">
        <v>3019</v>
      </c>
      <c r="H930" t="s">
        <v>1532</v>
      </c>
      <c r="I930" t="s">
        <v>1053</v>
      </c>
      <c r="J930" t="s">
        <v>1617</v>
      </c>
      <c r="K930" t="s">
        <v>1053</v>
      </c>
      <c r="L930">
        <v>6470971.9800000004</v>
      </c>
      <c r="M930" t="str">
        <f>IF(Tbl_ExpendInput[[#This Row],[Fund Detail Code]]="09119",Tbl_ExpendInput[[#This Row],[Fund Group Name]],IF(ISNUMBER(SEARCH("covid",Tbl_ExpendInput[[#This Row],[Fund Detail Name]]))=TRUE,"COVID Funds",Tbl_ExpendInput[[#This Row],[Fund Group Name]]))</f>
        <v>Higher Education Operating</v>
      </c>
      <c r="N930" s="14" t="str">
        <f>IF(Tbl_ExpendInput[[#This Row],[Fund Detail Code]]="09119",Tbl_ExpendInput[[#This Row],[Fund Group Code]],IF(ISNUMBER(SEARCH("covid",Tbl_ExpendInput[[#This Row],[Fund Detail Name]]))=TRUE,"99",Tbl_ExpendInput[[#This Row],[Fund Group Code]]))</f>
        <v>03</v>
      </c>
      <c r="O930" s="14">
        <f>VLOOKUP(Tbl_ExpendInput[[#This Row],[Agency Code]],TblAgencies[],12,FALSE)</f>
        <v>260</v>
      </c>
    </row>
    <row r="931" spans="1:15" x14ac:dyDescent="0.35">
      <c r="A931">
        <v>2022</v>
      </c>
      <c r="B931" t="s">
        <v>1532</v>
      </c>
      <c r="C931" t="s">
        <v>277</v>
      </c>
      <c r="D931" s="17">
        <v>291</v>
      </c>
      <c r="E931" t="s">
        <v>417</v>
      </c>
      <c r="F931" t="s">
        <v>3020</v>
      </c>
      <c r="G931" t="s">
        <v>3021</v>
      </c>
      <c r="H931" t="s">
        <v>1532</v>
      </c>
      <c r="I931" t="s">
        <v>1053</v>
      </c>
      <c r="J931" t="s">
        <v>1617</v>
      </c>
      <c r="K931" t="s">
        <v>1053</v>
      </c>
      <c r="L931">
        <v>1904923.17</v>
      </c>
      <c r="M931" t="str">
        <f>IF(Tbl_ExpendInput[[#This Row],[Fund Detail Code]]="09119",Tbl_ExpendInput[[#This Row],[Fund Group Name]],IF(ISNUMBER(SEARCH("covid",Tbl_ExpendInput[[#This Row],[Fund Detail Name]]))=TRUE,"COVID Funds",Tbl_ExpendInput[[#This Row],[Fund Group Name]]))</f>
        <v>Higher Education Operating</v>
      </c>
      <c r="N931" s="14" t="str">
        <f>IF(Tbl_ExpendInput[[#This Row],[Fund Detail Code]]="09119",Tbl_ExpendInput[[#This Row],[Fund Group Code]],IF(ISNUMBER(SEARCH("covid",Tbl_ExpendInput[[#This Row],[Fund Detail Name]]))=TRUE,"99",Tbl_ExpendInput[[#This Row],[Fund Group Code]]))</f>
        <v>03</v>
      </c>
      <c r="O931" s="14">
        <f>VLOOKUP(Tbl_ExpendInput[[#This Row],[Agency Code]],TblAgencies[],12,FALSE)</f>
        <v>260</v>
      </c>
    </row>
    <row r="932" spans="1:15" x14ac:dyDescent="0.35">
      <c r="A932">
        <v>2022</v>
      </c>
      <c r="B932" t="s">
        <v>1532</v>
      </c>
      <c r="C932" t="s">
        <v>277</v>
      </c>
      <c r="D932" s="17">
        <v>291</v>
      </c>
      <c r="E932" t="s">
        <v>417</v>
      </c>
      <c r="F932" t="s">
        <v>1624</v>
      </c>
      <c r="G932" t="s">
        <v>1625</v>
      </c>
      <c r="H932" t="s">
        <v>1552</v>
      </c>
      <c r="I932" t="s">
        <v>927</v>
      </c>
      <c r="J932" t="s">
        <v>1553</v>
      </c>
      <c r="K932" t="s">
        <v>928</v>
      </c>
      <c r="L932">
        <v>3095754.1</v>
      </c>
      <c r="M932" t="str">
        <f>IF(Tbl_ExpendInput[[#This Row],[Fund Detail Code]]="09119",Tbl_ExpendInput[[#This Row],[Fund Group Name]],IF(ISNUMBER(SEARCH("covid",Tbl_ExpendInput[[#This Row],[Fund Detail Name]]))=TRUE,"COVID Funds",Tbl_ExpendInput[[#This Row],[Fund Group Name]]))</f>
        <v>General</v>
      </c>
      <c r="N932" s="14" t="str">
        <f>IF(Tbl_ExpendInput[[#This Row],[Fund Detail Code]]="09119",Tbl_ExpendInput[[#This Row],[Fund Group Code]],IF(ISNUMBER(SEARCH("covid",Tbl_ExpendInput[[#This Row],[Fund Detail Name]]))=TRUE,"99",Tbl_ExpendInput[[#This Row],[Fund Group Code]]))</f>
        <v>01</v>
      </c>
      <c r="O932" s="14">
        <f>VLOOKUP(Tbl_ExpendInput[[#This Row],[Agency Code]],TblAgencies[],12,FALSE)</f>
        <v>260</v>
      </c>
    </row>
    <row r="933" spans="1:15" x14ac:dyDescent="0.35">
      <c r="A933">
        <v>2022</v>
      </c>
      <c r="B933" t="s">
        <v>1532</v>
      </c>
      <c r="C933" t="s">
        <v>277</v>
      </c>
      <c r="D933" s="17">
        <v>291</v>
      </c>
      <c r="E933" t="s">
        <v>417</v>
      </c>
      <c r="F933" t="s">
        <v>1624</v>
      </c>
      <c r="G933" t="s">
        <v>1625</v>
      </c>
      <c r="H933" t="s">
        <v>1532</v>
      </c>
      <c r="I933" t="s">
        <v>1053</v>
      </c>
      <c r="J933" t="s">
        <v>1631</v>
      </c>
      <c r="K933" t="s">
        <v>1200</v>
      </c>
      <c r="L933">
        <v>3193.2</v>
      </c>
      <c r="M933" t="str">
        <f>IF(Tbl_ExpendInput[[#This Row],[Fund Detail Code]]="09119",Tbl_ExpendInput[[#This Row],[Fund Group Name]],IF(ISNUMBER(SEARCH("covid",Tbl_ExpendInput[[#This Row],[Fund Detail Name]]))=TRUE,"COVID Funds",Tbl_ExpendInput[[#This Row],[Fund Group Name]]))</f>
        <v>Higher Education Operating</v>
      </c>
      <c r="N933" s="14" t="str">
        <f>IF(Tbl_ExpendInput[[#This Row],[Fund Detail Code]]="09119",Tbl_ExpendInput[[#This Row],[Fund Group Code]],IF(ISNUMBER(SEARCH("covid",Tbl_ExpendInput[[#This Row],[Fund Detail Name]]))=TRUE,"99",Tbl_ExpendInput[[#This Row],[Fund Group Code]]))</f>
        <v>03</v>
      </c>
      <c r="O933" s="14">
        <f>VLOOKUP(Tbl_ExpendInput[[#This Row],[Agency Code]],TblAgencies[],12,FALSE)</f>
        <v>260</v>
      </c>
    </row>
    <row r="934" spans="1:15" x14ac:dyDescent="0.35">
      <c r="A934">
        <v>2022</v>
      </c>
      <c r="B934" t="s">
        <v>1532</v>
      </c>
      <c r="C934" t="s">
        <v>277</v>
      </c>
      <c r="D934" s="17">
        <v>291</v>
      </c>
      <c r="E934" t="s">
        <v>417</v>
      </c>
      <c r="F934" t="s">
        <v>1624</v>
      </c>
      <c r="G934" t="s">
        <v>1625</v>
      </c>
      <c r="H934" t="s">
        <v>1532</v>
      </c>
      <c r="I934" t="s">
        <v>1053</v>
      </c>
      <c r="J934" t="s">
        <v>1626</v>
      </c>
      <c r="K934" t="s">
        <v>1201</v>
      </c>
      <c r="L934">
        <v>1146689.08</v>
      </c>
      <c r="M934" t="str">
        <f>IF(Tbl_ExpendInput[[#This Row],[Fund Detail Code]]="09119",Tbl_ExpendInput[[#This Row],[Fund Group Name]],IF(ISNUMBER(SEARCH("covid",Tbl_ExpendInput[[#This Row],[Fund Detail Name]]))=TRUE,"COVID Funds",Tbl_ExpendInput[[#This Row],[Fund Group Name]]))</f>
        <v>Higher Education Operating</v>
      </c>
      <c r="N934" s="14" t="str">
        <f>IF(Tbl_ExpendInput[[#This Row],[Fund Detail Code]]="09119",Tbl_ExpendInput[[#This Row],[Fund Group Code]],IF(ISNUMBER(SEARCH("covid",Tbl_ExpendInput[[#This Row],[Fund Detail Name]]))=TRUE,"99",Tbl_ExpendInput[[#This Row],[Fund Group Code]]))</f>
        <v>03</v>
      </c>
      <c r="O934" s="14">
        <f>VLOOKUP(Tbl_ExpendInput[[#This Row],[Agency Code]],TblAgencies[],12,FALSE)</f>
        <v>260</v>
      </c>
    </row>
    <row r="935" spans="1:15" x14ac:dyDescent="0.35">
      <c r="A935">
        <v>2022</v>
      </c>
      <c r="B935" t="s">
        <v>1532</v>
      </c>
      <c r="C935" t="s">
        <v>277</v>
      </c>
      <c r="D935" s="17">
        <v>291</v>
      </c>
      <c r="E935" t="s">
        <v>417</v>
      </c>
      <c r="F935" t="s">
        <v>1624</v>
      </c>
      <c r="G935" t="s">
        <v>1625</v>
      </c>
      <c r="H935" t="s">
        <v>1532</v>
      </c>
      <c r="I935" t="s">
        <v>1053</v>
      </c>
      <c r="J935" t="s">
        <v>1640</v>
      </c>
      <c r="K935" t="s">
        <v>1218</v>
      </c>
      <c r="L935">
        <v>135606.35999999999</v>
      </c>
      <c r="M935" t="str">
        <f>IF(Tbl_ExpendInput[[#This Row],[Fund Detail Code]]="09119",Tbl_ExpendInput[[#This Row],[Fund Group Name]],IF(ISNUMBER(SEARCH("covid",Tbl_ExpendInput[[#This Row],[Fund Detail Name]]))=TRUE,"COVID Funds",Tbl_ExpendInput[[#This Row],[Fund Group Name]]))</f>
        <v>Higher Education Operating</v>
      </c>
      <c r="N935" s="14" t="str">
        <f>IF(Tbl_ExpendInput[[#This Row],[Fund Detail Code]]="09119",Tbl_ExpendInput[[#This Row],[Fund Group Code]],IF(ISNUMBER(SEARCH("covid",Tbl_ExpendInput[[#This Row],[Fund Detail Name]]))=TRUE,"99",Tbl_ExpendInput[[#This Row],[Fund Group Code]]))</f>
        <v>03</v>
      </c>
      <c r="O935" s="14">
        <f>VLOOKUP(Tbl_ExpendInput[[#This Row],[Agency Code]],TblAgencies[],12,FALSE)</f>
        <v>260</v>
      </c>
    </row>
    <row r="936" spans="1:15" x14ac:dyDescent="0.35">
      <c r="A936">
        <v>2022</v>
      </c>
      <c r="B936" t="s">
        <v>1532</v>
      </c>
      <c r="C936" t="s">
        <v>277</v>
      </c>
      <c r="D936" s="17">
        <v>291</v>
      </c>
      <c r="E936" t="s">
        <v>417</v>
      </c>
      <c r="F936" t="s">
        <v>1624</v>
      </c>
      <c r="G936" t="s">
        <v>1625</v>
      </c>
      <c r="H936" t="s">
        <v>1532</v>
      </c>
      <c r="I936" t="s">
        <v>1053</v>
      </c>
      <c r="J936" t="s">
        <v>1628</v>
      </c>
      <c r="K936" t="s">
        <v>1170</v>
      </c>
      <c r="L936">
        <v>6350.4</v>
      </c>
      <c r="M936" t="str">
        <f>IF(Tbl_ExpendInput[[#This Row],[Fund Detail Code]]="09119",Tbl_ExpendInput[[#This Row],[Fund Group Name]],IF(ISNUMBER(SEARCH("covid",Tbl_ExpendInput[[#This Row],[Fund Detail Name]]))=TRUE,"COVID Funds",Tbl_ExpendInput[[#This Row],[Fund Group Name]]))</f>
        <v>COVID Funds</v>
      </c>
      <c r="N936" s="14" t="str">
        <f>IF(Tbl_ExpendInput[[#This Row],[Fund Detail Code]]="09119",Tbl_ExpendInput[[#This Row],[Fund Group Code]],IF(ISNUMBER(SEARCH("covid",Tbl_ExpendInput[[#This Row],[Fund Detail Name]]))=TRUE,"99",Tbl_ExpendInput[[#This Row],[Fund Group Code]]))</f>
        <v>99</v>
      </c>
      <c r="O936" s="14">
        <f>VLOOKUP(Tbl_ExpendInput[[#This Row],[Agency Code]],TblAgencies[],12,FALSE)</f>
        <v>260</v>
      </c>
    </row>
    <row r="937" spans="1:15" x14ac:dyDescent="0.35">
      <c r="A937">
        <v>2022</v>
      </c>
      <c r="B937" t="s">
        <v>1532</v>
      </c>
      <c r="C937" t="s">
        <v>277</v>
      </c>
      <c r="D937" s="17">
        <v>291</v>
      </c>
      <c r="E937" t="s">
        <v>417</v>
      </c>
      <c r="F937" t="s">
        <v>1624</v>
      </c>
      <c r="G937" t="s">
        <v>1625</v>
      </c>
      <c r="H937" t="s">
        <v>1532</v>
      </c>
      <c r="I937" t="s">
        <v>1053</v>
      </c>
      <c r="J937" t="s">
        <v>1657</v>
      </c>
      <c r="K937" t="s">
        <v>1213</v>
      </c>
      <c r="L937">
        <v>21203.75</v>
      </c>
      <c r="M937" t="str">
        <f>IF(Tbl_ExpendInput[[#This Row],[Fund Detail Code]]="09119",Tbl_ExpendInput[[#This Row],[Fund Group Name]],IF(ISNUMBER(SEARCH("covid",Tbl_ExpendInput[[#This Row],[Fund Detail Name]]))=TRUE,"COVID Funds",Tbl_ExpendInput[[#This Row],[Fund Group Name]]))</f>
        <v>COVID Funds</v>
      </c>
      <c r="N937" s="14" t="str">
        <f>IF(Tbl_ExpendInput[[#This Row],[Fund Detail Code]]="09119",Tbl_ExpendInput[[#This Row],[Fund Group Code]],IF(ISNUMBER(SEARCH("covid",Tbl_ExpendInput[[#This Row],[Fund Detail Name]]))=TRUE,"99",Tbl_ExpendInput[[#This Row],[Fund Group Code]]))</f>
        <v>99</v>
      </c>
      <c r="O937" s="14">
        <f>VLOOKUP(Tbl_ExpendInput[[#This Row],[Agency Code]],TblAgencies[],12,FALSE)</f>
        <v>260</v>
      </c>
    </row>
    <row r="938" spans="1:15" x14ac:dyDescent="0.35">
      <c r="A938">
        <v>2022</v>
      </c>
      <c r="B938" t="s">
        <v>1532</v>
      </c>
      <c r="C938" t="s">
        <v>277</v>
      </c>
      <c r="D938" s="17">
        <v>291</v>
      </c>
      <c r="E938" t="s">
        <v>417</v>
      </c>
      <c r="F938" t="s">
        <v>1629</v>
      </c>
      <c r="G938" t="s">
        <v>1630</v>
      </c>
      <c r="H938" t="s">
        <v>1532</v>
      </c>
      <c r="I938" t="s">
        <v>1053</v>
      </c>
      <c r="J938" t="s">
        <v>1631</v>
      </c>
      <c r="K938" t="s">
        <v>1200</v>
      </c>
      <c r="L938">
        <v>111136.33</v>
      </c>
      <c r="M938" t="str">
        <f>IF(Tbl_ExpendInput[[#This Row],[Fund Detail Code]]="09119",Tbl_ExpendInput[[#This Row],[Fund Group Name]],IF(ISNUMBER(SEARCH("covid",Tbl_ExpendInput[[#This Row],[Fund Detail Name]]))=TRUE,"COVID Funds",Tbl_ExpendInput[[#This Row],[Fund Group Name]]))</f>
        <v>Higher Education Operating</v>
      </c>
      <c r="N938" s="14" t="str">
        <f>IF(Tbl_ExpendInput[[#This Row],[Fund Detail Code]]="09119",Tbl_ExpendInput[[#This Row],[Fund Group Code]],IF(ISNUMBER(SEARCH("covid",Tbl_ExpendInput[[#This Row],[Fund Detail Name]]))=TRUE,"99",Tbl_ExpendInput[[#This Row],[Fund Group Code]]))</f>
        <v>03</v>
      </c>
      <c r="O938" s="14">
        <f>VLOOKUP(Tbl_ExpendInput[[#This Row],[Agency Code]],TblAgencies[],12,FALSE)</f>
        <v>260</v>
      </c>
    </row>
    <row r="939" spans="1:15" x14ac:dyDescent="0.35">
      <c r="A939">
        <v>2022</v>
      </c>
      <c r="B939" t="s">
        <v>1532</v>
      </c>
      <c r="C939" t="s">
        <v>277</v>
      </c>
      <c r="D939" s="17">
        <v>291</v>
      </c>
      <c r="E939" t="s">
        <v>417</v>
      </c>
      <c r="F939" t="s">
        <v>1629</v>
      </c>
      <c r="G939" t="s">
        <v>1630</v>
      </c>
      <c r="H939" t="s">
        <v>1532</v>
      </c>
      <c r="I939" t="s">
        <v>1053</v>
      </c>
      <c r="J939" t="s">
        <v>1626</v>
      </c>
      <c r="K939" t="s">
        <v>1201</v>
      </c>
      <c r="L939">
        <v>539063.67000000004</v>
      </c>
      <c r="M939" t="str">
        <f>IF(Tbl_ExpendInput[[#This Row],[Fund Detail Code]]="09119",Tbl_ExpendInput[[#This Row],[Fund Group Name]],IF(ISNUMBER(SEARCH("covid",Tbl_ExpendInput[[#This Row],[Fund Detail Name]]))=TRUE,"COVID Funds",Tbl_ExpendInput[[#This Row],[Fund Group Name]]))</f>
        <v>Higher Education Operating</v>
      </c>
      <c r="N939" s="14" t="str">
        <f>IF(Tbl_ExpendInput[[#This Row],[Fund Detail Code]]="09119",Tbl_ExpendInput[[#This Row],[Fund Group Code]],IF(ISNUMBER(SEARCH("covid",Tbl_ExpendInput[[#This Row],[Fund Detail Name]]))=TRUE,"99",Tbl_ExpendInput[[#This Row],[Fund Group Code]]))</f>
        <v>03</v>
      </c>
      <c r="O939" s="14">
        <f>VLOOKUP(Tbl_ExpendInput[[#This Row],[Agency Code]],TblAgencies[],12,FALSE)</f>
        <v>260</v>
      </c>
    </row>
    <row r="940" spans="1:15" x14ac:dyDescent="0.35">
      <c r="A940">
        <v>2022</v>
      </c>
      <c r="B940" t="s">
        <v>1532</v>
      </c>
      <c r="C940" t="s">
        <v>277</v>
      </c>
      <c r="D940" s="17">
        <v>291</v>
      </c>
      <c r="E940" t="s">
        <v>417</v>
      </c>
      <c r="F940" t="s">
        <v>1629</v>
      </c>
      <c r="G940" t="s">
        <v>1630</v>
      </c>
      <c r="H940" t="s">
        <v>1532</v>
      </c>
      <c r="I940" t="s">
        <v>1053</v>
      </c>
      <c r="J940" t="s">
        <v>1537</v>
      </c>
      <c r="K940" t="s">
        <v>949</v>
      </c>
      <c r="L940">
        <v>7717</v>
      </c>
      <c r="M940" t="str">
        <f>IF(Tbl_ExpendInput[[#This Row],[Fund Detail Code]]="09119",Tbl_ExpendInput[[#This Row],[Fund Group Name]],IF(ISNUMBER(SEARCH("covid",Tbl_ExpendInput[[#This Row],[Fund Detail Name]]))=TRUE,"COVID Funds",Tbl_ExpendInput[[#This Row],[Fund Group Name]]))</f>
        <v>COVID Funds</v>
      </c>
      <c r="N940" s="14" t="str">
        <f>IF(Tbl_ExpendInput[[#This Row],[Fund Detail Code]]="09119",Tbl_ExpendInput[[#This Row],[Fund Group Code]],IF(ISNUMBER(SEARCH("covid",Tbl_ExpendInput[[#This Row],[Fund Detail Name]]))=TRUE,"99",Tbl_ExpendInput[[#This Row],[Fund Group Code]]))</f>
        <v>99</v>
      </c>
      <c r="O940" s="14">
        <f>VLOOKUP(Tbl_ExpendInput[[#This Row],[Agency Code]],TblAgencies[],12,FALSE)</f>
        <v>260</v>
      </c>
    </row>
    <row r="941" spans="1:15" x14ac:dyDescent="0.35">
      <c r="A941">
        <v>2022</v>
      </c>
      <c r="B941" t="s">
        <v>1532</v>
      </c>
      <c r="C941" t="s">
        <v>277</v>
      </c>
      <c r="D941" s="17">
        <v>291</v>
      </c>
      <c r="E941" t="s">
        <v>417</v>
      </c>
      <c r="F941" t="s">
        <v>1629</v>
      </c>
      <c r="G941" t="s">
        <v>1630</v>
      </c>
      <c r="H941" t="s">
        <v>1532</v>
      </c>
      <c r="I941" t="s">
        <v>1053</v>
      </c>
      <c r="J941" t="s">
        <v>1663</v>
      </c>
      <c r="K941" t="s">
        <v>1230</v>
      </c>
      <c r="L941">
        <v>176517</v>
      </c>
      <c r="M941" t="str">
        <f>IF(Tbl_ExpendInput[[#This Row],[Fund Detail Code]]="09119",Tbl_ExpendInput[[#This Row],[Fund Group Name]],IF(ISNUMBER(SEARCH("covid",Tbl_ExpendInput[[#This Row],[Fund Detail Name]]))=TRUE,"COVID Funds",Tbl_ExpendInput[[#This Row],[Fund Group Name]]))</f>
        <v>COVID Funds</v>
      </c>
      <c r="N941" s="14" t="str">
        <f>IF(Tbl_ExpendInput[[#This Row],[Fund Detail Code]]="09119",Tbl_ExpendInput[[#This Row],[Fund Group Code]],IF(ISNUMBER(SEARCH("covid",Tbl_ExpendInput[[#This Row],[Fund Detail Name]]))=TRUE,"99",Tbl_ExpendInput[[#This Row],[Fund Group Code]]))</f>
        <v>99</v>
      </c>
      <c r="O941" s="14">
        <f>VLOOKUP(Tbl_ExpendInput[[#This Row],[Agency Code]],TblAgencies[],12,FALSE)</f>
        <v>260</v>
      </c>
    </row>
    <row r="942" spans="1:15" x14ac:dyDescent="0.35">
      <c r="A942">
        <v>2022</v>
      </c>
      <c r="B942" t="s">
        <v>1532</v>
      </c>
      <c r="C942" t="s">
        <v>277</v>
      </c>
      <c r="D942" s="17">
        <v>291</v>
      </c>
      <c r="E942" t="s">
        <v>417</v>
      </c>
      <c r="F942" t="s">
        <v>1629</v>
      </c>
      <c r="G942" t="s">
        <v>1630</v>
      </c>
      <c r="H942" t="s">
        <v>1532</v>
      </c>
      <c r="I942" t="s">
        <v>1053</v>
      </c>
      <c r="J942" t="s">
        <v>1620</v>
      </c>
      <c r="K942" t="s">
        <v>1216</v>
      </c>
      <c r="L942">
        <v>1652807.99</v>
      </c>
      <c r="M942" t="str">
        <f>IF(Tbl_ExpendInput[[#This Row],[Fund Detail Code]]="09119",Tbl_ExpendInput[[#This Row],[Fund Group Name]],IF(ISNUMBER(SEARCH("covid",Tbl_ExpendInput[[#This Row],[Fund Detail Name]]))=TRUE,"COVID Funds",Tbl_ExpendInput[[#This Row],[Fund Group Name]]))</f>
        <v>COVID Funds</v>
      </c>
      <c r="N942" s="14" t="str">
        <f>IF(Tbl_ExpendInput[[#This Row],[Fund Detail Code]]="09119",Tbl_ExpendInput[[#This Row],[Fund Group Code]],IF(ISNUMBER(SEARCH("covid",Tbl_ExpendInput[[#This Row],[Fund Detail Name]]))=TRUE,"99",Tbl_ExpendInput[[#This Row],[Fund Group Code]]))</f>
        <v>99</v>
      </c>
      <c r="O942" s="14">
        <f>VLOOKUP(Tbl_ExpendInput[[#This Row],[Agency Code]],TblAgencies[],12,FALSE)</f>
        <v>260</v>
      </c>
    </row>
    <row r="943" spans="1:15" x14ac:dyDescent="0.35">
      <c r="A943">
        <v>2022</v>
      </c>
      <c r="B943" t="s">
        <v>1532</v>
      </c>
      <c r="C943" t="s">
        <v>277</v>
      </c>
      <c r="D943" s="17">
        <v>291</v>
      </c>
      <c r="E943" t="s">
        <v>417</v>
      </c>
      <c r="F943" t="s">
        <v>1680</v>
      </c>
      <c r="G943" t="s">
        <v>1681</v>
      </c>
      <c r="H943" t="s">
        <v>1532</v>
      </c>
      <c r="I943" t="s">
        <v>1053</v>
      </c>
      <c r="J943" t="s">
        <v>1617</v>
      </c>
      <c r="K943" t="s">
        <v>1053</v>
      </c>
      <c r="L943">
        <v>283878.71000000002</v>
      </c>
      <c r="M943" t="str">
        <f>IF(Tbl_ExpendInput[[#This Row],[Fund Detail Code]]="09119",Tbl_ExpendInput[[#This Row],[Fund Group Name]],IF(ISNUMBER(SEARCH("covid",Tbl_ExpendInput[[#This Row],[Fund Detail Name]]))=TRUE,"COVID Funds",Tbl_ExpendInput[[#This Row],[Fund Group Name]]))</f>
        <v>Higher Education Operating</v>
      </c>
      <c r="N943" s="14" t="str">
        <f>IF(Tbl_ExpendInput[[#This Row],[Fund Detail Code]]="09119",Tbl_ExpendInput[[#This Row],[Fund Group Code]],IF(ISNUMBER(SEARCH("covid",Tbl_ExpendInput[[#This Row],[Fund Detail Name]]))=TRUE,"99",Tbl_ExpendInput[[#This Row],[Fund Group Code]]))</f>
        <v>03</v>
      </c>
      <c r="O943" s="14">
        <f>VLOOKUP(Tbl_ExpendInput[[#This Row],[Agency Code]],TblAgencies[],12,FALSE)</f>
        <v>260</v>
      </c>
    </row>
    <row r="944" spans="1:15" x14ac:dyDescent="0.35">
      <c r="A944">
        <v>2022</v>
      </c>
      <c r="B944" t="s">
        <v>1532</v>
      </c>
      <c r="C944" t="s">
        <v>277</v>
      </c>
      <c r="D944" s="17">
        <v>291</v>
      </c>
      <c r="E944" t="s">
        <v>417</v>
      </c>
      <c r="F944" t="s">
        <v>1680</v>
      </c>
      <c r="G944" t="s">
        <v>1681</v>
      </c>
      <c r="H944" t="s">
        <v>1532</v>
      </c>
      <c r="I944" t="s">
        <v>1053</v>
      </c>
      <c r="J944" t="s">
        <v>1626</v>
      </c>
      <c r="K944" t="s">
        <v>1201</v>
      </c>
      <c r="L944">
        <v>217620.08</v>
      </c>
      <c r="M944" t="str">
        <f>IF(Tbl_ExpendInput[[#This Row],[Fund Detail Code]]="09119",Tbl_ExpendInput[[#This Row],[Fund Group Name]],IF(ISNUMBER(SEARCH("covid",Tbl_ExpendInput[[#This Row],[Fund Detail Name]]))=TRUE,"COVID Funds",Tbl_ExpendInput[[#This Row],[Fund Group Name]]))</f>
        <v>Higher Education Operating</v>
      </c>
      <c r="N944" s="14" t="str">
        <f>IF(Tbl_ExpendInput[[#This Row],[Fund Detail Code]]="09119",Tbl_ExpendInput[[#This Row],[Fund Group Code]],IF(ISNUMBER(SEARCH("covid",Tbl_ExpendInput[[#This Row],[Fund Detail Name]]))=TRUE,"99",Tbl_ExpendInput[[#This Row],[Fund Group Code]]))</f>
        <v>03</v>
      </c>
      <c r="O944" s="14">
        <f>VLOOKUP(Tbl_ExpendInput[[#This Row],[Agency Code]],TblAgencies[],12,FALSE)</f>
        <v>260</v>
      </c>
    </row>
    <row r="945" spans="1:15" x14ac:dyDescent="0.35">
      <c r="A945">
        <v>2022</v>
      </c>
      <c r="B945" t="s">
        <v>1532</v>
      </c>
      <c r="C945" t="s">
        <v>277</v>
      </c>
      <c r="D945" s="17">
        <v>291</v>
      </c>
      <c r="E945" t="s">
        <v>417</v>
      </c>
      <c r="F945" t="s">
        <v>1680</v>
      </c>
      <c r="G945" t="s">
        <v>1681</v>
      </c>
      <c r="H945" t="s">
        <v>1532</v>
      </c>
      <c r="I945" t="s">
        <v>1053</v>
      </c>
      <c r="J945" t="s">
        <v>1684</v>
      </c>
      <c r="K945" t="s">
        <v>1250</v>
      </c>
      <c r="L945">
        <v>1319687.0900000001</v>
      </c>
      <c r="M945" t="str">
        <f>IF(Tbl_ExpendInput[[#This Row],[Fund Detail Code]]="09119",Tbl_ExpendInput[[#This Row],[Fund Group Name]],IF(ISNUMBER(SEARCH("covid",Tbl_ExpendInput[[#This Row],[Fund Detail Name]]))=TRUE,"COVID Funds",Tbl_ExpendInput[[#This Row],[Fund Group Name]]))</f>
        <v>Higher Education Operating</v>
      </c>
      <c r="N945" s="14" t="str">
        <f>IF(Tbl_ExpendInput[[#This Row],[Fund Detail Code]]="09119",Tbl_ExpendInput[[#This Row],[Fund Group Code]],IF(ISNUMBER(SEARCH("covid",Tbl_ExpendInput[[#This Row],[Fund Detail Name]]))=TRUE,"99",Tbl_ExpendInput[[#This Row],[Fund Group Code]]))</f>
        <v>03</v>
      </c>
      <c r="O945" s="14">
        <f>VLOOKUP(Tbl_ExpendInput[[#This Row],[Agency Code]],TblAgencies[],12,FALSE)</f>
        <v>260</v>
      </c>
    </row>
    <row r="946" spans="1:15" x14ac:dyDescent="0.35">
      <c r="A946">
        <v>2022</v>
      </c>
      <c r="B946" t="s">
        <v>1532</v>
      </c>
      <c r="C946" t="s">
        <v>277</v>
      </c>
      <c r="D946" s="17">
        <v>291</v>
      </c>
      <c r="E946" t="s">
        <v>417</v>
      </c>
      <c r="F946" t="s">
        <v>1635</v>
      </c>
      <c r="G946" t="s">
        <v>1636</v>
      </c>
      <c r="H946" t="s">
        <v>1532</v>
      </c>
      <c r="I946" t="s">
        <v>1053</v>
      </c>
      <c r="J946" t="s">
        <v>1627</v>
      </c>
      <c r="K946" t="s">
        <v>1203</v>
      </c>
      <c r="L946">
        <v>197996.91</v>
      </c>
      <c r="M946" t="str">
        <f>IF(Tbl_ExpendInput[[#This Row],[Fund Detail Code]]="09119",Tbl_ExpendInput[[#This Row],[Fund Group Name]],IF(ISNUMBER(SEARCH("covid",Tbl_ExpendInput[[#This Row],[Fund Detail Name]]))=TRUE,"COVID Funds",Tbl_ExpendInput[[#This Row],[Fund Group Name]]))</f>
        <v>Higher Education Operating</v>
      </c>
      <c r="N946" s="14" t="str">
        <f>IF(Tbl_ExpendInput[[#This Row],[Fund Detail Code]]="09119",Tbl_ExpendInput[[#This Row],[Fund Group Code]],IF(ISNUMBER(SEARCH("covid",Tbl_ExpendInput[[#This Row],[Fund Detail Name]]))=TRUE,"99",Tbl_ExpendInput[[#This Row],[Fund Group Code]]))</f>
        <v>03</v>
      </c>
      <c r="O946" s="14">
        <f>VLOOKUP(Tbl_ExpendInput[[#This Row],[Agency Code]],TblAgencies[],12,FALSE)</f>
        <v>260</v>
      </c>
    </row>
    <row r="947" spans="1:15" x14ac:dyDescent="0.35">
      <c r="A947">
        <v>2022</v>
      </c>
      <c r="B947" t="s">
        <v>1532</v>
      </c>
      <c r="C947" t="s">
        <v>277</v>
      </c>
      <c r="D947" s="17">
        <v>291</v>
      </c>
      <c r="E947" t="s">
        <v>417</v>
      </c>
      <c r="F947" t="s">
        <v>1635</v>
      </c>
      <c r="G947" t="s">
        <v>1636</v>
      </c>
      <c r="H947" t="s">
        <v>1622</v>
      </c>
      <c r="I947" t="s">
        <v>1180</v>
      </c>
      <c r="J947" t="s">
        <v>1623</v>
      </c>
      <c r="K947" t="s">
        <v>1210</v>
      </c>
      <c r="L947">
        <v>763063.7</v>
      </c>
      <c r="M947" t="str">
        <f>IF(Tbl_ExpendInput[[#This Row],[Fund Detail Code]]="09119",Tbl_ExpendInput[[#This Row],[Fund Group Name]],IF(ISNUMBER(SEARCH("covid",Tbl_ExpendInput[[#This Row],[Fund Detail Name]]))=TRUE,"COVID Funds",Tbl_ExpendInput[[#This Row],[Fund Group Name]]))</f>
        <v>Debt Service</v>
      </c>
      <c r="N947" s="14" t="str">
        <f>IF(Tbl_ExpendInput[[#This Row],[Fund Detail Code]]="09119",Tbl_ExpendInput[[#This Row],[Fund Group Code]],IF(ISNUMBER(SEARCH("covid",Tbl_ExpendInput[[#This Row],[Fund Detail Name]]))=TRUE,"99",Tbl_ExpendInput[[#This Row],[Fund Group Code]]))</f>
        <v>08</v>
      </c>
      <c r="O947" s="14">
        <f>VLOOKUP(Tbl_ExpendInput[[#This Row],[Agency Code]],TblAgencies[],12,FALSE)</f>
        <v>260</v>
      </c>
    </row>
    <row r="948" spans="1:15" x14ac:dyDescent="0.35">
      <c r="A948">
        <v>2022</v>
      </c>
      <c r="B948" t="s">
        <v>1532</v>
      </c>
      <c r="C948" t="s">
        <v>277</v>
      </c>
      <c r="D948" s="17">
        <v>292</v>
      </c>
      <c r="E948" t="s">
        <v>419</v>
      </c>
      <c r="F948" t="s">
        <v>3008</v>
      </c>
      <c r="G948" t="s">
        <v>3009</v>
      </c>
      <c r="H948" t="s">
        <v>1532</v>
      </c>
      <c r="I948" t="s">
        <v>1053</v>
      </c>
      <c r="J948" t="s">
        <v>1617</v>
      </c>
      <c r="K948" t="s">
        <v>1053</v>
      </c>
      <c r="L948">
        <v>11386486.449999999</v>
      </c>
      <c r="M948" t="str">
        <f>IF(Tbl_ExpendInput[[#This Row],[Fund Detail Code]]="09119",Tbl_ExpendInput[[#This Row],[Fund Group Name]],IF(ISNUMBER(SEARCH("covid",Tbl_ExpendInput[[#This Row],[Fund Detail Name]]))=TRUE,"COVID Funds",Tbl_ExpendInput[[#This Row],[Fund Group Name]]))</f>
        <v>Higher Education Operating</v>
      </c>
      <c r="N948" s="14" t="str">
        <f>IF(Tbl_ExpendInput[[#This Row],[Fund Detail Code]]="09119",Tbl_ExpendInput[[#This Row],[Fund Group Code]],IF(ISNUMBER(SEARCH("covid",Tbl_ExpendInput[[#This Row],[Fund Detail Name]]))=TRUE,"99",Tbl_ExpendInput[[#This Row],[Fund Group Code]]))</f>
        <v>03</v>
      </c>
      <c r="O948" s="14">
        <f>VLOOKUP(Tbl_ExpendInput[[#This Row],[Agency Code]],TblAgencies[],12,FALSE)</f>
        <v>260</v>
      </c>
    </row>
    <row r="949" spans="1:15" x14ac:dyDescent="0.35">
      <c r="A949">
        <v>2022</v>
      </c>
      <c r="B949" t="s">
        <v>1532</v>
      </c>
      <c r="C949" t="s">
        <v>277</v>
      </c>
      <c r="D949" s="17">
        <v>292</v>
      </c>
      <c r="E949" t="s">
        <v>419</v>
      </c>
      <c r="F949" t="s">
        <v>3012</v>
      </c>
      <c r="G949" t="s">
        <v>3013</v>
      </c>
      <c r="H949" t="s">
        <v>1532</v>
      </c>
      <c r="I949" t="s">
        <v>1053</v>
      </c>
      <c r="J949" t="s">
        <v>1617</v>
      </c>
      <c r="K949" t="s">
        <v>1053</v>
      </c>
      <c r="L949">
        <v>34899.24</v>
      </c>
      <c r="M949" t="str">
        <f>IF(Tbl_ExpendInput[[#This Row],[Fund Detail Code]]="09119",Tbl_ExpendInput[[#This Row],[Fund Group Name]],IF(ISNUMBER(SEARCH("covid",Tbl_ExpendInput[[#This Row],[Fund Detail Name]]))=TRUE,"COVID Funds",Tbl_ExpendInput[[#This Row],[Fund Group Name]]))</f>
        <v>Higher Education Operating</v>
      </c>
      <c r="N949" s="14" t="str">
        <f>IF(Tbl_ExpendInput[[#This Row],[Fund Detail Code]]="09119",Tbl_ExpendInput[[#This Row],[Fund Group Code]],IF(ISNUMBER(SEARCH("covid",Tbl_ExpendInput[[#This Row],[Fund Detail Name]]))=TRUE,"99",Tbl_ExpendInput[[#This Row],[Fund Group Code]]))</f>
        <v>03</v>
      </c>
      <c r="O949" s="14">
        <f>VLOOKUP(Tbl_ExpendInput[[#This Row],[Agency Code]],TblAgencies[],12,FALSE)</f>
        <v>260</v>
      </c>
    </row>
    <row r="950" spans="1:15" x14ac:dyDescent="0.35">
      <c r="A950">
        <v>2022</v>
      </c>
      <c r="B950" t="s">
        <v>1532</v>
      </c>
      <c r="C950" t="s">
        <v>277</v>
      </c>
      <c r="D950" s="17">
        <v>292</v>
      </c>
      <c r="E950" t="s">
        <v>419</v>
      </c>
      <c r="F950" t="s">
        <v>3014</v>
      </c>
      <c r="G950" t="s">
        <v>3015</v>
      </c>
      <c r="H950" t="s">
        <v>1532</v>
      </c>
      <c r="I950" t="s">
        <v>1053</v>
      </c>
      <c r="J950" t="s">
        <v>1617</v>
      </c>
      <c r="K950" t="s">
        <v>1053</v>
      </c>
      <c r="L950">
        <v>1526749.76</v>
      </c>
      <c r="M950" t="str">
        <f>IF(Tbl_ExpendInput[[#This Row],[Fund Detail Code]]="09119",Tbl_ExpendInput[[#This Row],[Fund Group Name]],IF(ISNUMBER(SEARCH("covid",Tbl_ExpendInput[[#This Row],[Fund Detail Name]]))=TRUE,"COVID Funds",Tbl_ExpendInput[[#This Row],[Fund Group Name]]))</f>
        <v>Higher Education Operating</v>
      </c>
      <c r="N950" s="14" t="str">
        <f>IF(Tbl_ExpendInput[[#This Row],[Fund Detail Code]]="09119",Tbl_ExpendInput[[#This Row],[Fund Group Code]],IF(ISNUMBER(SEARCH("covid",Tbl_ExpendInput[[#This Row],[Fund Detail Name]]))=TRUE,"99",Tbl_ExpendInput[[#This Row],[Fund Group Code]]))</f>
        <v>03</v>
      </c>
      <c r="O950" s="14">
        <f>VLOOKUP(Tbl_ExpendInput[[#This Row],[Agency Code]],TblAgencies[],12,FALSE)</f>
        <v>260</v>
      </c>
    </row>
    <row r="951" spans="1:15" x14ac:dyDescent="0.35">
      <c r="A951">
        <v>2022</v>
      </c>
      <c r="B951" t="s">
        <v>1532</v>
      </c>
      <c r="C951" t="s">
        <v>277</v>
      </c>
      <c r="D951" s="17">
        <v>292</v>
      </c>
      <c r="E951" t="s">
        <v>419</v>
      </c>
      <c r="F951" t="s">
        <v>3016</v>
      </c>
      <c r="G951" t="s">
        <v>3017</v>
      </c>
      <c r="H951" t="s">
        <v>1532</v>
      </c>
      <c r="I951" t="s">
        <v>1053</v>
      </c>
      <c r="J951" t="s">
        <v>1617</v>
      </c>
      <c r="K951" t="s">
        <v>1053</v>
      </c>
      <c r="L951">
        <v>2207683.9700000002</v>
      </c>
      <c r="M951" t="str">
        <f>IF(Tbl_ExpendInput[[#This Row],[Fund Detail Code]]="09119",Tbl_ExpendInput[[#This Row],[Fund Group Name]],IF(ISNUMBER(SEARCH("covid",Tbl_ExpendInput[[#This Row],[Fund Detail Name]]))=TRUE,"COVID Funds",Tbl_ExpendInput[[#This Row],[Fund Group Name]]))</f>
        <v>Higher Education Operating</v>
      </c>
      <c r="N951" s="14" t="str">
        <f>IF(Tbl_ExpendInput[[#This Row],[Fund Detail Code]]="09119",Tbl_ExpendInput[[#This Row],[Fund Group Code]],IF(ISNUMBER(SEARCH("covid",Tbl_ExpendInput[[#This Row],[Fund Detail Name]]))=TRUE,"99",Tbl_ExpendInput[[#This Row],[Fund Group Code]]))</f>
        <v>03</v>
      </c>
      <c r="O951" s="14">
        <f>VLOOKUP(Tbl_ExpendInput[[#This Row],[Agency Code]],TblAgencies[],12,FALSE)</f>
        <v>260</v>
      </c>
    </row>
    <row r="952" spans="1:15" x14ac:dyDescent="0.35">
      <c r="A952">
        <v>2022</v>
      </c>
      <c r="B952" t="s">
        <v>1532</v>
      </c>
      <c r="C952" t="s">
        <v>277</v>
      </c>
      <c r="D952" s="17">
        <v>292</v>
      </c>
      <c r="E952" t="s">
        <v>419</v>
      </c>
      <c r="F952" t="s">
        <v>3016</v>
      </c>
      <c r="G952" t="s">
        <v>3017</v>
      </c>
      <c r="H952" t="s">
        <v>1532</v>
      </c>
      <c r="I952" t="s">
        <v>1053</v>
      </c>
      <c r="J952" t="s">
        <v>1618</v>
      </c>
      <c r="K952" t="s">
        <v>1204</v>
      </c>
      <c r="L952">
        <v>37400.129999999997</v>
      </c>
      <c r="M952" t="str">
        <f>IF(Tbl_ExpendInput[[#This Row],[Fund Detail Code]]="09119",Tbl_ExpendInput[[#This Row],[Fund Group Name]],IF(ISNUMBER(SEARCH("covid",Tbl_ExpendInput[[#This Row],[Fund Detail Name]]))=TRUE,"COVID Funds",Tbl_ExpendInput[[#This Row],[Fund Group Name]]))</f>
        <v>Higher Education Operating</v>
      </c>
      <c r="N952" s="14" t="str">
        <f>IF(Tbl_ExpendInput[[#This Row],[Fund Detail Code]]="09119",Tbl_ExpendInput[[#This Row],[Fund Group Code]],IF(ISNUMBER(SEARCH("covid",Tbl_ExpendInput[[#This Row],[Fund Detail Name]]))=TRUE,"99",Tbl_ExpendInput[[#This Row],[Fund Group Code]]))</f>
        <v>03</v>
      </c>
      <c r="O952" s="14">
        <f>VLOOKUP(Tbl_ExpendInput[[#This Row],[Agency Code]],TblAgencies[],12,FALSE)</f>
        <v>260</v>
      </c>
    </row>
    <row r="953" spans="1:15" x14ac:dyDescent="0.35">
      <c r="A953">
        <v>2022</v>
      </c>
      <c r="B953" t="s">
        <v>1532</v>
      </c>
      <c r="C953" t="s">
        <v>277</v>
      </c>
      <c r="D953" s="17">
        <v>292</v>
      </c>
      <c r="E953" t="s">
        <v>419</v>
      </c>
      <c r="F953" t="s">
        <v>3016</v>
      </c>
      <c r="G953" t="s">
        <v>3017</v>
      </c>
      <c r="H953" t="s">
        <v>1532</v>
      </c>
      <c r="I953" t="s">
        <v>1053</v>
      </c>
      <c r="J953" t="s">
        <v>1657</v>
      </c>
      <c r="K953" t="s">
        <v>1213</v>
      </c>
      <c r="L953">
        <v>14758.28</v>
      </c>
      <c r="M953" t="str">
        <f>IF(Tbl_ExpendInput[[#This Row],[Fund Detail Code]]="09119",Tbl_ExpendInput[[#This Row],[Fund Group Name]],IF(ISNUMBER(SEARCH("covid",Tbl_ExpendInput[[#This Row],[Fund Detail Name]]))=TRUE,"COVID Funds",Tbl_ExpendInput[[#This Row],[Fund Group Name]]))</f>
        <v>COVID Funds</v>
      </c>
      <c r="N953" s="14" t="str">
        <f>IF(Tbl_ExpendInput[[#This Row],[Fund Detail Code]]="09119",Tbl_ExpendInput[[#This Row],[Fund Group Code]],IF(ISNUMBER(SEARCH("covid",Tbl_ExpendInput[[#This Row],[Fund Detail Name]]))=TRUE,"99",Tbl_ExpendInput[[#This Row],[Fund Group Code]]))</f>
        <v>99</v>
      </c>
      <c r="O953" s="14">
        <f>VLOOKUP(Tbl_ExpendInput[[#This Row],[Agency Code]],TblAgencies[],12,FALSE)</f>
        <v>260</v>
      </c>
    </row>
    <row r="954" spans="1:15" x14ac:dyDescent="0.35">
      <c r="A954">
        <v>2022</v>
      </c>
      <c r="B954" t="s">
        <v>1532</v>
      </c>
      <c r="C954" t="s">
        <v>277</v>
      </c>
      <c r="D954" s="17">
        <v>292</v>
      </c>
      <c r="E954" t="s">
        <v>419</v>
      </c>
      <c r="F954" t="s">
        <v>3018</v>
      </c>
      <c r="G954" t="s">
        <v>3019</v>
      </c>
      <c r="H954" t="s">
        <v>1532</v>
      </c>
      <c r="I954" t="s">
        <v>1053</v>
      </c>
      <c r="J954" t="s">
        <v>1617</v>
      </c>
      <c r="K954" t="s">
        <v>1053</v>
      </c>
      <c r="L954">
        <v>4297472.99</v>
      </c>
      <c r="M954" t="str">
        <f>IF(Tbl_ExpendInput[[#This Row],[Fund Detail Code]]="09119",Tbl_ExpendInput[[#This Row],[Fund Group Name]],IF(ISNUMBER(SEARCH("covid",Tbl_ExpendInput[[#This Row],[Fund Detail Name]]))=TRUE,"COVID Funds",Tbl_ExpendInput[[#This Row],[Fund Group Name]]))</f>
        <v>Higher Education Operating</v>
      </c>
      <c r="N954" s="14" t="str">
        <f>IF(Tbl_ExpendInput[[#This Row],[Fund Detail Code]]="09119",Tbl_ExpendInput[[#This Row],[Fund Group Code]],IF(ISNUMBER(SEARCH("covid",Tbl_ExpendInput[[#This Row],[Fund Detail Name]]))=TRUE,"99",Tbl_ExpendInput[[#This Row],[Fund Group Code]]))</f>
        <v>03</v>
      </c>
      <c r="O954" s="14">
        <f>VLOOKUP(Tbl_ExpendInput[[#This Row],[Agency Code]],TblAgencies[],12,FALSE)</f>
        <v>260</v>
      </c>
    </row>
    <row r="955" spans="1:15" x14ac:dyDescent="0.35">
      <c r="A955">
        <v>2022</v>
      </c>
      <c r="B955" t="s">
        <v>1532</v>
      </c>
      <c r="C955" t="s">
        <v>277</v>
      </c>
      <c r="D955" s="17">
        <v>292</v>
      </c>
      <c r="E955" t="s">
        <v>419</v>
      </c>
      <c r="F955" t="s">
        <v>3018</v>
      </c>
      <c r="G955" t="s">
        <v>3019</v>
      </c>
      <c r="H955" t="s">
        <v>1532</v>
      </c>
      <c r="I955" t="s">
        <v>1053</v>
      </c>
      <c r="J955" t="s">
        <v>1632</v>
      </c>
      <c r="K955" t="s">
        <v>1202</v>
      </c>
      <c r="L955">
        <v>22313.46</v>
      </c>
      <c r="M955" t="str">
        <f>IF(Tbl_ExpendInput[[#This Row],[Fund Detail Code]]="09119",Tbl_ExpendInput[[#This Row],[Fund Group Name]],IF(ISNUMBER(SEARCH("covid",Tbl_ExpendInput[[#This Row],[Fund Detail Name]]))=TRUE,"COVID Funds",Tbl_ExpendInput[[#This Row],[Fund Group Name]]))</f>
        <v>Higher Education Operating</v>
      </c>
      <c r="N955" s="14" t="str">
        <f>IF(Tbl_ExpendInput[[#This Row],[Fund Detail Code]]="09119",Tbl_ExpendInput[[#This Row],[Fund Group Code]],IF(ISNUMBER(SEARCH("covid",Tbl_ExpendInput[[#This Row],[Fund Detail Name]]))=TRUE,"99",Tbl_ExpendInput[[#This Row],[Fund Group Code]]))</f>
        <v>03</v>
      </c>
      <c r="O955" s="14">
        <f>VLOOKUP(Tbl_ExpendInput[[#This Row],[Agency Code]],TblAgencies[],12,FALSE)</f>
        <v>260</v>
      </c>
    </row>
    <row r="956" spans="1:15" x14ac:dyDescent="0.35">
      <c r="A956">
        <v>2022</v>
      </c>
      <c r="B956" t="s">
        <v>1532</v>
      </c>
      <c r="C956" t="s">
        <v>277</v>
      </c>
      <c r="D956" s="17">
        <v>292</v>
      </c>
      <c r="E956" t="s">
        <v>419</v>
      </c>
      <c r="F956" t="s">
        <v>3020</v>
      </c>
      <c r="G956" t="s">
        <v>3021</v>
      </c>
      <c r="H956" t="s">
        <v>1532</v>
      </c>
      <c r="I956" t="s">
        <v>1053</v>
      </c>
      <c r="J956" t="s">
        <v>1617</v>
      </c>
      <c r="K956" t="s">
        <v>1053</v>
      </c>
      <c r="L956">
        <v>2416626.96</v>
      </c>
      <c r="M956" t="str">
        <f>IF(Tbl_ExpendInput[[#This Row],[Fund Detail Code]]="09119",Tbl_ExpendInput[[#This Row],[Fund Group Name]],IF(ISNUMBER(SEARCH("covid",Tbl_ExpendInput[[#This Row],[Fund Detail Name]]))=TRUE,"COVID Funds",Tbl_ExpendInput[[#This Row],[Fund Group Name]]))</f>
        <v>Higher Education Operating</v>
      </c>
      <c r="N956" s="14" t="str">
        <f>IF(Tbl_ExpendInput[[#This Row],[Fund Detail Code]]="09119",Tbl_ExpendInput[[#This Row],[Fund Group Code]],IF(ISNUMBER(SEARCH("covid",Tbl_ExpendInput[[#This Row],[Fund Detail Name]]))=TRUE,"99",Tbl_ExpendInput[[#This Row],[Fund Group Code]]))</f>
        <v>03</v>
      </c>
      <c r="O956" s="14">
        <f>VLOOKUP(Tbl_ExpendInput[[#This Row],[Agency Code]],TblAgencies[],12,FALSE)</f>
        <v>260</v>
      </c>
    </row>
    <row r="957" spans="1:15" x14ac:dyDescent="0.35">
      <c r="A957">
        <v>2022</v>
      </c>
      <c r="B957" t="s">
        <v>1532</v>
      </c>
      <c r="C957" t="s">
        <v>277</v>
      </c>
      <c r="D957" s="17">
        <v>292</v>
      </c>
      <c r="E957" t="s">
        <v>419</v>
      </c>
      <c r="F957" t="s">
        <v>1624</v>
      </c>
      <c r="G957" t="s">
        <v>1625</v>
      </c>
      <c r="H957" t="s">
        <v>1552</v>
      </c>
      <c r="I957" t="s">
        <v>927</v>
      </c>
      <c r="J957" t="s">
        <v>1553</v>
      </c>
      <c r="K957" t="s">
        <v>928</v>
      </c>
      <c r="L957">
        <v>1631611.31</v>
      </c>
      <c r="M957" t="str">
        <f>IF(Tbl_ExpendInput[[#This Row],[Fund Detail Code]]="09119",Tbl_ExpendInput[[#This Row],[Fund Group Name]],IF(ISNUMBER(SEARCH("covid",Tbl_ExpendInput[[#This Row],[Fund Detail Name]]))=TRUE,"COVID Funds",Tbl_ExpendInput[[#This Row],[Fund Group Name]]))</f>
        <v>General</v>
      </c>
      <c r="N957" s="14" t="str">
        <f>IF(Tbl_ExpendInput[[#This Row],[Fund Detail Code]]="09119",Tbl_ExpendInput[[#This Row],[Fund Group Code]],IF(ISNUMBER(SEARCH("covid",Tbl_ExpendInput[[#This Row],[Fund Detail Name]]))=TRUE,"99",Tbl_ExpendInput[[#This Row],[Fund Group Code]]))</f>
        <v>01</v>
      </c>
      <c r="O957" s="14">
        <f>VLOOKUP(Tbl_ExpendInput[[#This Row],[Agency Code]],TblAgencies[],12,FALSE)</f>
        <v>260</v>
      </c>
    </row>
    <row r="958" spans="1:15" x14ac:dyDescent="0.35">
      <c r="A958">
        <v>2022</v>
      </c>
      <c r="B958" t="s">
        <v>1532</v>
      </c>
      <c r="C958" t="s">
        <v>277</v>
      </c>
      <c r="D958" s="17">
        <v>292</v>
      </c>
      <c r="E958" t="s">
        <v>419</v>
      </c>
      <c r="F958" t="s">
        <v>1624</v>
      </c>
      <c r="G958" t="s">
        <v>1625</v>
      </c>
      <c r="H958" t="s">
        <v>1532</v>
      </c>
      <c r="I958" t="s">
        <v>1053</v>
      </c>
      <c r="J958" t="s">
        <v>1626</v>
      </c>
      <c r="K958" t="s">
        <v>1201</v>
      </c>
      <c r="L958">
        <v>200097.25</v>
      </c>
      <c r="M958" t="str">
        <f>IF(Tbl_ExpendInput[[#This Row],[Fund Detail Code]]="09119",Tbl_ExpendInput[[#This Row],[Fund Group Name]],IF(ISNUMBER(SEARCH("covid",Tbl_ExpendInput[[#This Row],[Fund Detail Name]]))=TRUE,"COVID Funds",Tbl_ExpendInput[[#This Row],[Fund Group Name]]))</f>
        <v>Higher Education Operating</v>
      </c>
      <c r="N958" s="14" t="str">
        <f>IF(Tbl_ExpendInput[[#This Row],[Fund Detail Code]]="09119",Tbl_ExpendInput[[#This Row],[Fund Group Code]],IF(ISNUMBER(SEARCH("covid",Tbl_ExpendInput[[#This Row],[Fund Detail Name]]))=TRUE,"99",Tbl_ExpendInput[[#This Row],[Fund Group Code]]))</f>
        <v>03</v>
      </c>
      <c r="O958" s="14">
        <f>VLOOKUP(Tbl_ExpendInput[[#This Row],[Agency Code]],TblAgencies[],12,FALSE)</f>
        <v>260</v>
      </c>
    </row>
    <row r="959" spans="1:15" x14ac:dyDescent="0.35">
      <c r="A959">
        <v>2022</v>
      </c>
      <c r="B959" t="s">
        <v>1532</v>
      </c>
      <c r="C959" t="s">
        <v>277</v>
      </c>
      <c r="D959" s="17">
        <v>292</v>
      </c>
      <c r="E959" t="s">
        <v>419</v>
      </c>
      <c r="F959" t="s">
        <v>1624</v>
      </c>
      <c r="G959" t="s">
        <v>1625</v>
      </c>
      <c r="H959" t="s">
        <v>1532</v>
      </c>
      <c r="I959" t="s">
        <v>1053</v>
      </c>
      <c r="J959" t="s">
        <v>1640</v>
      </c>
      <c r="K959" t="s">
        <v>1218</v>
      </c>
      <c r="L959">
        <v>71638.460000000006</v>
      </c>
      <c r="M959" t="str">
        <f>IF(Tbl_ExpendInput[[#This Row],[Fund Detail Code]]="09119",Tbl_ExpendInput[[#This Row],[Fund Group Name]],IF(ISNUMBER(SEARCH("covid",Tbl_ExpendInput[[#This Row],[Fund Detail Name]]))=TRUE,"COVID Funds",Tbl_ExpendInput[[#This Row],[Fund Group Name]]))</f>
        <v>Higher Education Operating</v>
      </c>
      <c r="N959" s="14" t="str">
        <f>IF(Tbl_ExpendInput[[#This Row],[Fund Detail Code]]="09119",Tbl_ExpendInput[[#This Row],[Fund Group Code]],IF(ISNUMBER(SEARCH("covid",Tbl_ExpendInput[[#This Row],[Fund Detail Name]]))=TRUE,"99",Tbl_ExpendInput[[#This Row],[Fund Group Code]]))</f>
        <v>03</v>
      </c>
      <c r="O959" s="14">
        <f>VLOOKUP(Tbl_ExpendInput[[#This Row],[Agency Code]],TblAgencies[],12,FALSE)</f>
        <v>260</v>
      </c>
    </row>
    <row r="960" spans="1:15" x14ac:dyDescent="0.35">
      <c r="A960">
        <v>2022</v>
      </c>
      <c r="B960" t="s">
        <v>1532</v>
      </c>
      <c r="C960" t="s">
        <v>277</v>
      </c>
      <c r="D960" s="17">
        <v>292</v>
      </c>
      <c r="E960" t="s">
        <v>419</v>
      </c>
      <c r="F960" t="s">
        <v>1624</v>
      </c>
      <c r="G960" t="s">
        <v>1625</v>
      </c>
      <c r="H960" t="s">
        <v>1532</v>
      </c>
      <c r="I960" t="s">
        <v>1053</v>
      </c>
      <c r="J960" t="s">
        <v>1657</v>
      </c>
      <c r="K960" t="s">
        <v>1213</v>
      </c>
      <c r="L960">
        <v>1451.25</v>
      </c>
      <c r="M960" t="str">
        <f>IF(Tbl_ExpendInput[[#This Row],[Fund Detail Code]]="09119",Tbl_ExpendInput[[#This Row],[Fund Group Name]],IF(ISNUMBER(SEARCH("covid",Tbl_ExpendInput[[#This Row],[Fund Detail Name]]))=TRUE,"COVID Funds",Tbl_ExpendInput[[#This Row],[Fund Group Name]]))</f>
        <v>COVID Funds</v>
      </c>
      <c r="N960" s="14" t="str">
        <f>IF(Tbl_ExpendInput[[#This Row],[Fund Detail Code]]="09119",Tbl_ExpendInput[[#This Row],[Fund Group Code]],IF(ISNUMBER(SEARCH("covid",Tbl_ExpendInput[[#This Row],[Fund Detail Name]]))=TRUE,"99",Tbl_ExpendInput[[#This Row],[Fund Group Code]]))</f>
        <v>99</v>
      </c>
      <c r="O960" s="14">
        <f>VLOOKUP(Tbl_ExpendInput[[#This Row],[Agency Code]],TblAgencies[],12,FALSE)</f>
        <v>260</v>
      </c>
    </row>
    <row r="961" spans="1:15" x14ac:dyDescent="0.35">
      <c r="A961">
        <v>2022</v>
      </c>
      <c r="B961" t="s">
        <v>1532</v>
      </c>
      <c r="C961" t="s">
        <v>277</v>
      </c>
      <c r="D961" s="17">
        <v>292</v>
      </c>
      <c r="E961" t="s">
        <v>419</v>
      </c>
      <c r="F961" t="s">
        <v>1629</v>
      </c>
      <c r="G961" t="s">
        <v>1630</v>
      </c>
      <c r="H961" t="s">
        <v>1552</v>
      </c>
      <c r="I961" t="s">
        <v>927</v>
      </c>
      <c r="J961" t="s">
        <v>1553</v>
      </c>
      <c r="K961" t="s">
        <v>928</v>
      </c>
      <c r="L961">
        <v>54433.5</v>
      </c>
      <c r="M961" t="str">
        <f>IF(Tbl_ExpendInput[[#This Row],[Fund Detail Code]]="09119",Tbl_ExpendInput[[#This Row],[Fund Group Name]],IF(ISNUMBER(SEARCH("covid",Tbl_ExpendInput[[#This Row],[Fund Detail Name]]))=TRUE,"COVID Funds",Tbl_ExpendInput[[#This Row],[Fund Group Name]]))</f>
        <v>General</v>
      </c>
      <c r="N961" s="14" t="str">
        <f>IF(Tbl_ExpendInput[[#This Row],[Fund Detail Code]]="09119",Tbl_ExpendInput[[#This Row],[Fund Group Code]],IF(ISNUMBER(SEARCH("covid",Tbl_ExpendInput[[#This Row],[Fund Detail Name]]))=TRUE,"99",Tbl_ExpendInput[[#This Row],[Fund Group Code]]))</f>
        <v>01</v>
      </c>
      <c r="O961" s="14">
        <f>VLOOKUP(Tbl_ExpendInput[[#This Row],[Agency Code]],TblAgencies[],12,FALSE)</f>
        <v>260</v>
      </c>
    </row>
    <row r="962" spans="1:15" x14ac:dyDescent="0.35">
      <c r="A962">
        <v>2022</v>
      </c>
      <c r="B962" t="s">
        <v>1532</v>
      </c>
      <c r="C962" t="s">
        <v>277</v>
      </c>
      <c r="D962" s="17">
        <v>292</v>
      </c>
      <c r="E962" t="s">
        <v>419</v>
      </c>
      <c r="F962" t="s">
        <v>1629</v>
      </c>
      <c r="G962" t="s">
        <v>1630</v>
      </c>
      <c r="H962" t="s">
        <v>1532</v>
      </c>
      <c r="I962" t="s">
        <v>1053</v>
      </c>
      <c r="J962" t="s">
        <v>1631</v>
      </c>
      <c r="K962" t="s">
        <v>1200</v>
      </c>
      <c r="L962">
        <v>860653.75</v>
      </c>
      <c r="M962" t="str">
        <f>IF(Tbl_ExpendInput[[#This Row],[Fund Detail Code]]="09119",Tbl_ExpendInput[[#This Row],[Fund Group Name]],IF(ISNUMBER(SEARCH("covid",Tbl_ExpendInput[[#This Row],[Fund Detail Name]]))=TRUE,"COVID Funds",Tbl_ExpendInput[[#This Row],[Fund Group Name]]))</f>
        <v>Higher Education Operating</v>
      </c>
      <c r="N962" s="14" t="str">
        <f>IF(Tbl_ExpendInput[[#This Row],[Fund Detail Code]]="09119",Tbl_ExpendInput[[#This Row],[Fund Group Code]],IF(ISNUMBER(SEARCH("covid",Tbl_ExpendInput[[#This Row],[Fund Detail Name]]))=TRUE,"99",Tbl_ExpendInput[[#This Row],[Fund Group Code]]))</f>
        <v>03</v>
      </c>
      <c r="O962" s="14">
        <f>VLOOKUP(Tbl_ExpendInput[[#This Row],[Agency Code]],TblAgencies[],12,FALSE)</f>
        <v>260</v>
      </c>
    </row>
    <row r="963" spans="1:15" x14ac:dyDescent="0.35">
      <c r="A963">
        <v>2022</v>
      </c>
      <c r="B963" t="s">
        <v>1532</v>
      </c>
      <c r="C963" t="s">
        <v>277</v>
      </c>
      <c r="D963" s="17">
        <v>292</v>
      </c>
      <c r="E963" t="s">
        <v>419</v>
      </c>
      <c r="F963" t="s">
        <v>1629</v>
      </c>
      <c r="G963" t="s">
        <v>1630</v>
      </c>
      <c r="H963" t="s">
        <v>1532</v>
      </c>
      <c r="I963" t="s">
        <v>1053</v>
      </c>
      <c r="J963" t="s">
        <v>1626</v>
      </c>
      <c r="K963" t="s">
        <v>1201</v>
      </c>
      <c r="L963">
        <v>35115.31</v>
      </c>
      <c r="M963" t="str">
        <f>IF(Tbl_ExpendInput[[#This Row],[Fund Detail Code]]="09119",Tbl_ExpendInput[[#This Row],[Fund Group Name]],IF(ISNUMBER(SEARCH("covid",Tbl_ExpendInput[[#This Row],[Fund Detail Name]]))=TRUE,"COVID Funds",Tbl_ExpendInput[[#This Row],[Fund Group Name]]))</f>
        <v>Higher Education Operating</v>
      </c>
      <c r="N963" s="14" t="str">
        <f>IF(Tbl_ExpendInput[[#This Row],[Fund Detail Code]]="09119",Tbl_ExpendInput[[#This Row],[Fund Group Code]],IF(ISNUMBER(SEARCH("covid",Tbl_ExpendInput[[#This Row],[Fund Detail Name]]))=TRUE,"99",Tbl_ExpendInput[[#This Row],[Fund Group Code]]))</f>
        <v>03</v>
      </c>
      <c r="O963" s="14">
        <f>VLOOKUP(Tbl_ExpendInput[[#This Row],[Agency Code]],TblAgencies[],12,FALSE)</f>
        <v>260</v>
      </c>
    </row>
    <row r="964" spans="1:15" x14ac:dyDescent="0.35">
      <c r="A964">
        <v>2022</v>
      </c>
      <c r="B964" t="s">
        <v>1532</v>
      </c>
      <c r="C964" t="s">
        <v>277</v>
      </c>
      <c r="D964" s="17">
        <v>292</v>
      </c>
      <c r="E964" t="s">
        <v>419</v>
      </c>
      <c r="F964" t="s">
        <v>1629</v>
      </c>
      <c r="G964" t="s">
        <v>1630</v>
      </c>
      <c r="H964" t="s">
        <v>1532</v>
      </c>
      <c r="I964" t="s">
        <v>1053</v>
      </c>
      <c r="J964" t="s">
        <v>1663</v>
      </c>
      <c r="K964" t="s">
        <v>1230</v>
      </c>
      <c r="L964">
        <v>115.98</v>
      </c>
      <c r="M964" t="str">
        <f>IF(Tbl_ExpendInput[[#This Row],[Fund Detail Code]]="09119",Tbl_ExpendInput[[#This Row],[Fund Group Name]],IF(ISNUMBER(SEARCH("covid",Tbl_ExpendInput[[#This Row],[Fund Detail Name]]))=TRUE,"COVID Funds",Tbl_ExpendInput[[#This Row],[Fund Group Name]]))</f>
        <v>COVID Funds</v>
      </c>
      <c r="N964" s="14" t="str">
        <f>IF(Tbl_ExpendInput[[#This Row],[Fund Detail Code]]="09119",Tbl_ExpendInput[[#This Row],[Fund Group Code]],IF(ISNUMBER(SEARCH("covid",Tbl_ExpendInput[[#This Row],[Fund Detail Name]]))=TRUE,"99",Tbl_ExpendInput[[#This Row],[Fund Group Code]]))</f>
        <v>99</v>
      </c>
      <c r="O964" s="14">
        <f>VLOOKUP(Tbl_ExpendInput[[#This Row],[Agency Code]],TblAgencies[],12,FALSE)</f>
        <v>260</v>
      </c>
    </row>
    <row r="965" spans="1:15" x14ac:dyDescent="0.35">
      <c r="A965">
        <v>2022</v>
      </c>
      <c r="B965" t="s">
        <v>1532</v>
      </c>
      <c r="C965" t="s">
        <v>277</v>
      </c>
      <c r="D965" s="17">
        <v>292</v>
      </c>
      <c r="E965" t="s">
        <v>419</v>
      </c>
      <c r="F965" t="s">
        <v>1629</v>
      </c>
      <c r="G965" t="s">
        <v>1630</v>
      </c>
      <c r="H965" t="s">
        <v>1532</v>
      </c>
      <c r="I965" t="s">
        <v>1053</v>
      </c>
      <c r="J965" t="s">
        <v>1538</v>
      </c>
      <c r="K965" t="s">
        <v>1214</v>
      </c>
      <c r="L965">
        <v>3957570.96</v>
      </c>
      <c r="M965" t="str">
        <f>IF(Tbl_ExpendInput[[#This Row],[Fund Detail Code]]="09119",Tbl_ExpendInput[[#This Row],[Fund Group Name]],IF(ISNUMBER(SEARCH("covid",Tbl_ExpendInput[[#This Row],[Fund Detail Name]]))=TRUE,"COVID Funds",Tbl_ExpendInput[[#This Row],[Fund Group Name]]))</f>
        <v>COVID Funds</v>
      </c>
      <c r="N965" s="14" t="str">
        <f>IF(Tbl_ExpendInput[[#This Row],[Fund Detail Code]]="09119",Tbl_ExpendInput[[#This Row],[Fund Group Code]],IF(ISNUMBER(SEARCH("covid",Tbl_ExpendInput[[#This Row],[Fund Detail Name]]))=TRUE,"99",Tbl_ExpendInput[[#This Row],[Fund Group Code]]))</f>
        <v>99</v>
      </c>
      <c r="O965" s="14">
        <f>VLOOKUP(Tbl_ExpendInput[[#This Row],[Agency Code]],TblAgencies[],12,FALSE)</f>
        <v>260</v>
      </c>
    </row>
    <row r="966" spans="1:15" x14ac:dyDescent="0.35">
      <c r="A966">
        <v>2022</v>
      </c>
      <c r="B966" t="s">
        <v>1532</v>
      </c>
      <c r="C966" t="s">
        <v>277</v>
      </c>
      <c r="D966" s="17">
        <v>292</v>
      </c>
      <c r="E966" t="s">
        <v>419</v>
      </c>
      <c r="F966" t="s">
        <v>1629</v>
      </c>
      <c r="G966" t="s">
        <v>1630</v>
      </c>
      <c r="H966" t="s">
        <v>1532</v>
      </c>
      <c r="I966" t="s">
        <v>1053</v>
      </c>
      <c r="J966" t="s">
        <v>1620</v>
      </c>
      <c r="K966" t="s">
        <v>1216</v>
      </c>
      <c r="L966">
        <v>2658736.34</v>
      </c>
      <c r="M966" t="str">
        <f>IF(Tbl_ExpendInput[[#This Row],[Fund Detail Code]]="09119",Tbl_ExpendInput[[#This Row],[Fund Group Name]],IF(ISNUMBER(SEARCH("covid",Tbl_ExpendInput[[#This Row],[Fund Detail Name]]))=TRUE,"COVID Funds",Tbl_ExpendInput[[#This Row],[Fund Group Name]]))</f>
        <v>COVID Funds</v>
      </c>
      <c r="N966" s="14" t="str">
        <f>IF(Tbl_ExpendInput[[#This Row],[Fund Detail Code]]="09119",Tbl_ExpendInput[[#This Row],[Fund Group Code]],IF(ISNUMBER(SEARCH("covid",Tbl_ExpendInput[[#This Row],[Fund Detail Name]]))=TRUE,"99",Tbl_ExpendInput[[#This Row],[Fund Group Code]]))</f>
        <v>99</v>
      </c>
      <c r="O966" s="14">
        <f>VLOOKUP(Tbl_ExpendInput[[#This Row],[Agency Code]],TblAgencies[],12,FALSE)</f>
        <v>260</v>
      </c>
    </row>
    <row r="967" spans="1:15" x14ac:dyDescent="0.35">
      <c r="A967">
        <v>2022</v>
      </c>
      <c r="B967" t="s">
        <v>1532</v>
      </c>
      <c r="C967" t="s">
        <v>277</v>
      </c>
      <c r="D967" s="17">
        <v>292</v>
      </c>
      <c r="E967" t="s">
        <v>419</v>
      </c>
      <c r="F967" t="s">
        <v>1680</v>
      </c>
      <c r="G967" t="s">
        <v>1681</v>
      </c>
      <c r="H967" t="s">
        <v>1532</v>
      </c>
      <c r="I967" t="s">
        <v>1053</v>
      </c>
      <c r="J967" t="s">
        <v>1617</v>
      </c>
      <c r="K967" t="s">
        <v>1053</v>
      </c>
      <c r="L967">
        <v>270959.27</v>
      </c>
      <c r="M967" t="str">
        <f>IF(Tbl_ExpendInput[[#This Row],[Fund Detail Code]]="09119",Tbl_ExpendInput[[#This Row],[Fund Group Name]],IF(ISNUMBER(SEARCH("covid",Tbl_ExpendInput[[#This Row],[Fund Detail Name]]))=TRUE,"COVID Funds",Tbl_ExpendInput[[#This Row],[Fund Group Name]]))</f>
        <v>Higher Education Operating</v>
      </c>
      <c r="N967" s="14" t="str">
        <f>IF(Tbl_ExpendInput[[#This Row],[Fund Detail Code]]="09119",Tbl_ExpendInput[[#This Row],[Fund Group Code]],IF(ISNUMBER(SEARCH("covid",Tbl_ExpendInput[[#This Row],[Fund Detail Name]]))=TRUE,"99",Tbl_ExpendInput[[#This Row],[Fund Group Code]]))</f>
        <v>03</v>
      </c>
      <c r="O967" s="14">
        <f>VLOOKUP(Tbl_ExpendInput[[#This Row],[Agency Code]],TblAgencies[],12,FALSE)</f>
        <v>260</v>
      </c>
    </row>
    <row r="968" spans="1:15" x14ac:dyDescent="0.35">
      <c r="A968">
        <v>2022</v>
      </c>
      <c r="B968" t="s">
        <v>1532</v>
      </c>
      <c r="C968" t="s">
        <v>277</v>
      </c>
      <c r="D968" s="17">
        <v>292</v>
      </c>
      <c r="E968" t="s">
        <v>419</v>
      </c>
      <c r="F968" t="s">
        <v>1680</v>
      </c>
      <c r="G968" t="s">
        <v>1681</v>
      </c>
      <c r="H968" t="s">
        <v>1532</v>
      </c>
      <c r="I968" t="s">
        <v>1053</v>
      </c>
      <c r="J968" t="s">
        <v>1631</v>
      </c>
      <c r="K968" t="s">
        <v>1200</v>
      </c>
      <c r="L968">
        <v>5239.32</v>
      </c>
      <c r="M968" t="str">
        <f>IF(Tbl_ExpendInput[[#This Row],[Fund Detail Code]]="09119",Tbl_ExpendInput[[#This Row],[Fund Group Name]],IF(ISNUMBER(SEARCH("covid",Tbl_ExpendInput[[#This Row],[Fund Detail Name]]))=TRUE,"COVID Funds",Tbl_ExpendInput[[#This Row],[Fund Group Name]]))</f>
        <v>Higher Education Operating</v>
      </c>
      <c r="N968" s="14" t="str">
        <f>IF(Tbl_ExpendInput[[#This Row],[Fund Detail Code]]="09119",Tbl_ExpendInput[[#This Row],[Fund Group Code]],IF(ISNUMBER(SEARCH("covid",Tbl_ExpendInput[[#This Row],[Fund Detail Name]]))=TRUE,"99",Tbl_ExpendInput[[#This Row],[Fund Group Code]]))</f>
        <v>03</v>
      </c>
      <c r="O968" s="14">
        <f>VLOOKUP(Tbl_ExpendInput[[#This Row],[Agency Code]],TblAgencies[],12,FALSE)</f>
        <v>260</v>
      </c>
    </row>
    <row r="969" spans="1:15" x14ac:dyDescent="0.35">
      <c r="A969">
        <v>2022</v>
      </c>
      <c r="B969" t="s">
        <v>1532</v>
      </c>
      <c r="C969" t="s">
        <v>277</v>
      </c>
      <c r="D969" s="17">
        <v>292</v>
      </c>
      <c r="E969" t="s">
        <v>419</v>
      </c>
      <c r="F969" t="s">
        <v>1680</v>
      </c>
      <c r="G969" t="s">
        <v>1681</v>
      </c>
      <c r="H969" t="s">
        <v>1532</v>
      </c>
      <c r="I969" t="s">
        <v>1053</v>
      </c>
      <c r="J969" t="s">
        <v>1626</v>
      </c>
      <c r="K969" t="s">
        <v>1201</v>
      </c>
      <c r="L969">
        <v>215716.31</v>
      </c>
      <c r="M969" t="str">
        <f>IF(Tbl_ExpendInput[[#This Row],[Fund Detail Code]]="09119",Tbl_ExpendInput[[#This Row],[Fund Group Name]],IF(ISNUMBER(SEARCH("covid",Tbl_ExpendInput[[#This Row],[Fund Detail Name]]))=TRUE,"COVID Funds",Tbl_ExpendInput[[#This Row],[Fund Group Name]]))</f>
        <v>Higher Education Operating</v>
      </c>
      <c r="N969" s="14" t="str">
        <f>IF(Tbl_ExpendInput[[#This Row],[Fund Detail Code]]="09119",Tbl_ExpendInput[[#This Row],[Fund Group Code]],IF(ISNUMBER(SEARCH("covid",Tbl_ExpendInput[[#This Row],[Fund Detail Name]]))=TRUE,"99",Tbl_ExpendInput[[#This Row],[Fund Group Code]]))</f>
        <v>03</v>
      </c>
      <c r="O969" s="14">
        <f>VLOOKUP(Tbl_ExpendInput[[#This Row],[Agency Code]],TblAgencies[],12,FALSE)</f>
        <v>260</v>
      </c>
    </row>
    <row r="970" spans="1:15" x14ac:dyDescent="0.35">
      <c r="A970">
        <v>2022</v>
      </c>
      <c r="B970" t="s">
        <v>1532</v>
      </c>
      <c r="C970" t="s">
        <v>277</v>
      </c>
      <c r="D970" s="17">
        <v>292</v>
      </c>
      <c r="E970" t="s">
        <v>419</v>
      </c>
      <c r="F970" t="s">
        <v>1680</v>
      </c>
      <c r="G970" t="s">
        <v>1681</v>
      </c>
      <c r="H970" t="s">
        <v>1532</v>
      </c>
      <c r="I970" t="s">
        <v>1053</v>
      </c>
      <c r="J970" t="s">
        <v>1684</v>
      </c>
      <c r="K970" t="s">
        <v>1250</v>
      </c>
      <c r="L970">
        <v>407396.7</v>
      </c>
      <c r="M970" t="str">
        <f>IF(Tbl_ExpendInput[[#This Row],[Fund Detail Code]]="09119",Tbl_ExpendInput[[#This Row],[Fund Group Name]],IF(ISNUMBER(SEARCH("covid",Tbl_ExpendInput[[#This Row],[Fund Detail Name]]))=TRUE,"COVID Funds",Tbl_ExpendInput[[#This Row],[Fund Group Name]]))</f>
        <v>Higher Education Operating</v>
      </c>
      <c r="N970" s="14" t="str">
        <f>IF(Tbl_ExpendInput[[#This Row],[Fund Detail Code]]="09119",Tbl_ExpendInput[[#This Row],[Fund Group Code]],IF(ISNUMBER(SEARCH("covid",Tbl_ExpendInput[[#This Row],[Fund Detail Name]]))=TRUE,"99",Tbl_ExpendInput[[#This Row],[Fund Group Code]]))</f>
        <v>03</v>
      </c>
      <c r="O970" s="14">
        <f>VLOOKUP(Tbl_ExpendInput[[#This Row],[Agency Code]],TblAgencies[],12,FALSE)</f>
        <v>260</v>
      </c>
    </row>
    <row r="971" spans="1:15" x14ac:dyDescent="0.35">
      <c r="A971">
        <v>2022</v>
      </c>
      <c r="B971" t="s">
        <v>1532</v>
      </c>
      <c r="C971" t="s">
        <v>277</v>
      </c>
      <c r="D971" s="17">
        <v>293</v>
      </c>
      <c r="E971" t="s">
        <v>421</v>
      </c>
      <c r="F971" t="s">
        <v>3008</v>
      </c>
      <c r="G971" t="s">
        <v>3009</v>
      </c>
      <c r="H971" t="s">
        <v>1532</v>
      </c>
      <c r="I971" t="s">
        <v>1053</v>
      </c>
      <c r="J971" t="s">
        <v>1617</v>
      </c>
      <c r="K971" t="s">
        <v>1053</v>
      </c>
      <c r="L971">
        <v>16096686.93</v>
      </c>
      <c r="M971" t="str">
        <f>IF(Tbl_ExpendInput[[#This Row],[Fund Detail Code]]="09119",Tbl_ExpendInput[[#This Row],[Fund Group Name]],IF(ISNUMBER(SEARCH("covid",Tbl_ExpendInput[[#This Row],[Fund Detail Name]]))=TRUE,"COVID Funds",Tbl_ExpendInput[[#This Row],[Fund Group Name]]))</f>
        <v>Higher Education Operating</v>
      </c>
      <c r="N971" s="14" t="str">
        <f>IF(Tbl_ExpendInput[[#This Row],[Fund Detail Code]]="09119",Tbl_ExpendInput[[#This Row],[Fund Group Code]],IF(ISNUMBER(SEARCH("covid",Tbl_ExpendInput[[#This Row],[Fund Detail Name]]))=TRUE,"99",Tbl_ExpendInput[[#This Row],[Fund Group Code]]))</f>
        <v>03</v>
      </c>
      <c r="O971" s="14">
        <f>VLOOKUP(Tbl_ExpendInput[[#This Row],[Agency Code]],TblAgencies[],12,FALSE)</f>
        <v>260</v>
      </c>
    </row>
    <row r="972" spans="1:15" x14ac:dyDescent="0.35">
      <c r="A972">
        <v>2022</v>
      </c>
      <c r="B972" t="s">
        <v>1532</v>
      </c>
      <c r="C972" t="s">
        <v>277</v>
      </c>
      <c r="D972" s="17">
        <v>293</v>
      </c>
      <c r="E972" t="s">
        <v>421</v>
      </c>
      <c r="F972" t="s">
        <v>3008</v>
      </c>
      <c r="G972" t="s">
        <v>3009</v>
      </c>
      <c r="H972" t="s">
        <v>1532</v>
      </c>
      <c r="I972" t="s">
        <v>1053</v>
      </c>
      <c r="J972" t="s">
        <v>1648</v>
      </c>
      <c r="K972" t="s">
        <v>1223</v>
      </c>
      <c r="L972">
        <v>2751028.9</v>
      </c>
      <c r="M972" t="str">
        <f>IF(Tbl_ExpendInput[[#This Row],[Fund Detail Code]]="09119",Tbl_ExpendInput[[#This Row],[Fund Group Name]],IF(ISNUMBER(SEARCH("covid",Tbl_ExpendInput[[#This Row],[Fund Detail Name]]))=TRUE,"COVID Funds",Tbl_ExpendInput[[#This Row],[Fund Group Name]]))</f>
        <v>Higher Education Operating</v>
      </c>
      <c r="N972" s="14" t="str">
        <f>IF(Tbl_ExpendInput[[#This Row],[Fund Detail Code]]="09119",Tbl_ExpendInput[[#This Row],[Fund Group Code]],IF(ISNUMBER(SEARCH("covid",Tbl_ExpendInput[[#This Row],[Fund Detail Name]]))=TRUE,"99",Tbl_ExpendInput[[#This Row],[Fund Group Code]]))</f>
        <v>03</v>
      </c>
      <c r="O972" s="14">
        <f>VLOOKUP(Tbl_ExpendInput[[#This Row],[Agency Code]],TblAgencies[],12,FALSE)</f>
        <v>260</v>
      </c>
    </row>
    <row r="973" spans="1:15" x14ac:dyDescent="0.35">
      <c r="A973">
        <v>2022</v>
      </c>
      <c r="B973" t="s">
        <v>1532</v>
      </c>
      <c r="C973" t="s">
        <v>277</v>
      </c>
      <c r="D973" s="17">
        <v>293</v>
      </c>
      <c r="E973" t="s">
        <v>421</v>
      </c>
      <c r="F973" t="s">
        <v>3012</v>
      </c>
      <c r="G973" t="s">
        <v>3013</v>
      </c>
      <c r="H973" t="s">
        <v>1532</v>
      </c>
      <c r="I973" t="s">
        <v>1053</v>
      </c>
      <c r="J973" t="s">
        <v>1617</v>
      </c>
      <c r="K973" t="s">
        <v>1053</v>
      </c>
      <c r="L973">
        <v>13108.18</v>
      </c>
      <c r="M973" t="str">
        <f>IF(Tbl_ExpendInput[[#This Row],[Fund Detail Code]]="09119",Tbl_ExpendInput[[#This Row],[Fund Group Name]],IF(ISNUMBER(SEARCH("covid",Tbl_ExpendInput[[#This Row],[Fund Detail Name]]))=TRUE,"COVID Funds",Tbl_ExpendInput[[#This Row],[Fund Group Name]]))</f>
        <v>Higher Education Operating</v>
      </c>
      <c r="N973" s="14" t="str">
        <f>IF(Tbl_ExpendInput[[#This Row],[Fund Detail Code]]="09119",Tbl_ExpendInput[[#This Row],[Fund Group Code]],IF(ISNUMBER(SEARCH("covid",Tbl_ExpendInput[[#This Row],[Fund Detail Name]]))=TRUE,"99",Tbl_ExpendInput[[#This Row],[Fund Group Code]]))</f>
        <v>03</v>
      </c>
      <c r="O973" s="14">
        <f>VLOOKUP(Tbl_ExpendInput[[#This Row],[Agency Code]],TblAgencies[],12,FALSE)</f>
        <v>260</v>
      </c>
    </row>
    <row r="974" spans="1:15" x14ac:dyDescent="0.35">
      <c r="A974">
        <v>2022</v>
      </c>
      <c r="B974" t="s">
        <v>1532</v>
      </c>
      <c r="C974" t="s">
        <v>277</v>
      </c>
      <c r="D974" s="17">
        <v>293</v>
      </c>
      <c r="E974" t="s">
        <v>421</v>
      </c>
      <c r="F974" t="s">
        <v>3014</v>
      </c>
      <c r="G974" t="s">
        <v>3015</v>
      </c>
      <c r="H974" t="s">
        <v>1532</v>
      </c>
      <c r="I974" t="s">
        <v>1053</v>
      </c>
      <c r="J974" t="s">
        <v>1617</v>
      </c>
      <c r="K974" t="s">
        <v>1053</v>
      </c>
      <c r="L974">
        <v>2009016.85</v>
      </c>
      <c r="M974" t="str">
        <f>IF(Tbl_ExpendInput[[#This Row],[Fund Detail Code]]="09119",Tbl_ExpendInput[[#This Row],[Fund Group Name]],IF(ISNUMBER(SEARCH("covid",Tbl_ExpendInput[[#This Row],[Fund Detail Name]]))=TRUE,"COVID Funds",Tbl_ExpendInput[[#This Row],[Fund Group Name]]))</f>
        <v>Higher Education Operating</v>
      </c>
      <c r="N974" s="14" t="str">
        <f>IF(Tbl_ExpendInput[[#This Row],[Fund Detail Code]]="09119",Tbl_ExpendInput[[#This Row],[Fund Group Code]],IF(ISNUMBER(SEARCH("covid",Tbl_ExpendInput[[#This Row],[Fund Detail Name]]))=TRUE,"99",Tbl_ExpendInput[[#This Row],[Fund Group Code]]))</f>
        <v>03</v>
      </c>
      <c r="O974" s="14">
        <f>VLOOKUP(Tbl_ExpendInput[[#This Row],[Agency Code]],TblAgencies[],12,FALSE)</f>
        <v>260</v>
      </c>
    </row>
    <row r="975" spans="1:15" x14ac:dyDescent="0.35">
      <c r="A975">
        <v>2022</v>
      </c>
      <c r="B975" t="s">
        <v>1532</v>
      </c>
      <c r="C975" t="s">
        <v>277</v>
      </c>
      <c r="D975" s="17">
        <v>293</v>
      </c>
      <c r="E975" t="s">
        <v>421</v>
      </c>
      <c r="F975" t="s">
        <v>3016</v>
      </c>
      <c r="G975" t="s">
        <v>3017</v>
      </c>
      <c r="H975" t="s">
        <v>1532</v>
      </c>
      <c r="I975" t="s">
        <v>1053</v>
      </c>
      <c r="J975" t="s">
        <v>1617</v>
      </c>
      <c r="K975" t="s">
        <v>1053</v>
      </c>
      <c r="L975">
        <v>4331762.0599999996</v>
      </c>
      <c r="M975" t="str">
        <f>IF(Tbl_ExpendInput[[#This Row],[Fund Detail Code]]="09119",Tbl_ExpendInput[[#This Row],[Fund Group Name]],IF(ISNUMBER(SEARCH("covid",Tbl_ExpendInput[[#This Row],[Fund Detail Name]]))=TRUE,"COVID Funds",Tbl_ExpendInput[[#This Row],[Fund Group Name]]))</f>
        <v>Higher Education Operating</v>
      </c>
      <c r="N975" s="14" t="str">
        <f>IF(Tbl_ExpendInput[[#This Row],[Fund Detail Code]]="09119",Tbl_ExpendInput[[#This Row],[Fund Group Code]],IF(ISNUMBER(SEARCH("covid",Tbl_ExpendInput[[#This Row],[Fund Detail Name]]))=TRUE,"99",Tbl_ExpendInput[[#This Row],[Fund Group Code]]))</f>
        <v>03</v>
      </c>
      <c r="O975" s="14">
        <f>VLOOKUP(Tbl_ExpendInput[[#This Row],[Agency Code]],TblAgencies[],12,FALSE)</f>
        <v>260</v>
      </c>
    </row>
    <row r="976" spans="1:15" x14ac:dyDescent="0.35">
      <c r="A976">
        <v>2022</v>
      </c>
      <c r="B976" t="s">
        <v>1532</v>
      </c>
      <c r="C976" t="s">
        <v>277</v>
      </c>
      <c r="D976" s="17">
        <v>293</v>
      </c>
      <c r="E976" t="s">
        <v>421</v>
      </c>
      <c r="F976" t="s">
        <v>3016</v>
      </c>
      <c r="G976" t="s">
        <v>3017</v>
      </c>
      <c r="H976" t="s">
        <v>1532</v>
      </c>
      <c r="I976" t="s">
        <v>1053</v>
      </c>
      <c r="J976" t="s">
        <v>1632</v>
      </c>
      <c r="K976" t="s">
        <v>1202</v>
      </c>
      <c r="L976">
        <v>740</v>
      </c>
      <c r="M976" t="str">
        <f>IF(Tbl_ExpendInput[[#This Row],[Fund Detail Code]]="09119",Tbl_ExpendInput[[#This Row],[Fund Group Name]],IF(ISNUMBER(SEARCH("covid",Tbl_ExpendInput[[#This Row],[Fund Detail Name]]))=TRUE,"COVID Funds",Tbl_ExpendInput[[#This Row],[Fund Group Name]]))</f>
        <v>Higher Education Operating</v>
      </c>
      <c r="N976" s="14" t="str">
        <f>IF(Tbl_ExpendInput[[#This Row],[Fund Detail Code]]="09119",Tbl_ExpendInput[[#This Row],[Fund Group Code]],IF(ISNUMBER(SEARCH("covid",Tbl_ExpendInput[[#This Row],[Fund Detail Name]]))=TRUE,"99",Tbl_ExpendInput[[#This Row],[Fund Group Code]]))</f>
        <v>03</v>
      </c>
      <c r="O976" s="14">
        <f>VLOOKUP(Tbl_ExpendInput[[#This Row],[Agency Code]],TblAgencies[],12,FALSE)</f>
        <v>260</v>
      </c>
    </row>
    <row r="977" spans="1:15" x14ac:dyDescent="0.35">
      <c r="A977">
        <v>2022</v>
      </c>
      <c r="B977" t="s">
        <v>1532</v>
      </c>
      <c r="C977" t="s">
        <v>277</v>
      </c>
      <c r="D977" s="17">
        <v>293</v>
      </c>
      <c r="E977" t="s">
        <v>421</v>
      </c>
      <c r="F977" t="s">
        <v>3016</v>
      </c>
      <c r="G977" t="s">
        <v>3017</v>
      </c>
      <c r="H977" t="s">
        <v>1532</v>
      </c>
      <c r="I977" t="s">
        <v>1053</v>
      </c>
      <c r="J977" t="s">
        <v>1618</v>
      </c>
      <c r="K977" t="s">
        <v>1204</v>
      </c>
      <c r="L977">
        <v>38627.300000000003</v>
      </c>
      <c r="M977" t="str">
        <f>IF(Tbl_ExpendInput[[#This Row],[Fund Detail Code]]="09119",Tbl_ExpendInput[[#This Row],[Fund Group Name]],IF(ISNUMBER(SEARCH("covid",Tbl_ExpendInput[[#This Row],[Fund Detail Name]]))=TRUE,"COVID Funds",Tbl_ExpendInput[[#This Row],[Fund Group Name]]))</f>
        <v>Higher Education Operating</v>
      </c>
      <c r="N977" s="14" t="str">
        <f>IF(Tbl_ExpendInput[[#This Row],[Fund Detail Code]]="09119",Tbl_ExpendInput[[#This Row],[Fund Group Code]],IF(ISNUMBER(SEARCH("covid",Tbl_ExpendInput[[#This Row],[Fund Detail Name]]))=TRUE,"99",Tbl_ExpendInput[[#This Row],[Fund Group Code]]))</f>
        <v>03</v>
      </c>
      <c r="O977" s="14">
        <f>VLOOKUP(Tbl_ExpendInput[[#This Row],[Agency Code]],TblAgencies[],12,FALSE)</f>
        <v>260</v>
      </c>
    </row>
    <row r="978" spans="1:15" x14ac:dyDescent="0.35">
      <c r="A978">
        <v>2022</v>
      </c>
      <c r="B978" t="s">
        <v>1532</v>
      </c>
      <c r="C978" t="s">
        <v>277</v>
      </c>
      <c r="D978" s="17">
        <v>293</v>
      </c>
      <c r="E978" t="s">
        <v>421</v>
      </c>
      <c r="F978" t="s">
        <v>3016</v>
      </c>
      <c r="G978" t="s">
        <v>3017</v>
      </c>
      <c r="H978" t="s">
        <v>1532</v>
      </c>
      <c r="I978" t="s">
        <v>1053</v>
      </c>
      <c r="J978" t="s">
        <v>1657</v>
      </c>
      <c r="K978" t="s">
        <v>1213</v>
      </c>
      <c r="L978">
        <v>66927.02</v>
      </c>
      <c r="M978" t="str">
        <f>IF(Tbl_ExpendInput[[#This Row],[Fund Detail Code]]="09119",Tbl_ExpendInput[[#This Row],[Fund Group Name]],IF(ISNUMBER(SEARCH("covid",Tbl_ExpendInput[[#This Row],[Fund Detail Name]]))=TRUE,"COVID Funds",Tbl_ExpendInput[[#This Row],[Fund Group Name]]))</f>
        <v>COVID Funds</v>
      </c>
      <c r="N978" s="14" t="str">
        <f>IF(Tbl_ExpendInput[[#This Row],[Fund Detail Code]]="09119",Tbl_ExpendInput[[#This Row],[Fund Group Code]],IF(ISNUMBER(SEARCH("covid",Tbl_ExpendInput[[#This Row],[Fund Detail Name]]))=TRUE,"99",Tbl_ExpendInput[[#This Row],[Fund Group Code]]))</f>
        <v>99</v>
      </c>
      <c r="O978" s="14">
        <f>VLOOKUP(Tbl_ExpendInput[[#This Row],[Agency Code]],TblAgencies[],12,FALSE)</f>
        <v>260</v>
      </c>
    </row>
    <row r="979" spans="1:15" x14ac:dyDescent="0.35">
      <c r="A979">
        <v>2022</v>
      </c>
      <c r="B979" t="s">
        <v>1532</v>
      </c>
      <c r="C979" t="s">
        <v>277</v>
      </c>
      <c r="D979" s="17">
        <v>293</v>
      </c>
      <c r="E979" t="s">
        <v>421</v>
      </c>
      <c r="F979" t="s">
        <v>3018</v>
      </c>
      <c r="G979" t="s">
        <v>3019</v>
      </c>
      <c r="H979" t="s">
        <v>1532</v>
      </c>
      <c r="I979" t="s">
        <v>1053</v>
      </c>
      <c r="J979" t="s">
        <v>1617</v>
      </c>
      <c r="K979" t="s">
        <v>1053</v>
      </c>
      <c r="L979">
        <v>9236893.0099999998</v>
      </c>
      <c r="M979" t="str">
        <f>IF(Tbl_ExpendInput[[#This Row],[Fund Detail Code]]="09119",Tbl_ExpendInput[[#This Row],[Fund Group Name]],IF(ISNUMBER(SEARCH("covid",Tbl_ExpendInput[[#This Row],[Fund Detail Name]]))=TRUE,"COVID Funds",Tbl_ExpendInput[[#This Row],[Fund Group Name]]))</f>
        <v>Higher Education Operating</v>
      </c>
      <c r="N979" s="14" t="str">
        <f>IF(Tbl_ExpendInput[[#This Row],[Fund Detail Code]]="09119",Tbl_ExpendInput[[#This Row],[Fund Group Code]],IF(ISNUMBER(SEARCH("covid",Tbl_ExpendInput[[#This Row],[Fund Detail Name]]))=TRUE,"99",Tbl_ExpendInput[[#This Row],[Fund Group Code]]))</f>
        <v>03</v>
      </c>
      <c r="O979" s="14">
        <f>VLOOKUP(Tbl_ExpendInput[[#This Row],[Agency Code]],TblAgencies[],12,FALSE)</f>
        <v>260</v>
      </c>
    </row>
    <row r="980" spans="1:15" x14ac:dyDescent="0.35">
      <c r="A980">
        <v>2022</v>
      </c>
      <c r="B980" t="s">
        <v>1532</v>
      </c>
      <c r="C980" t="s">
        <v>277</v>
      </c>
      <c r="D980" s="17">
        <v>293</v>
      </c>
      <c r="E980" t="s">
        <v>421</v>
      </c>
      <c r="F980" t="s">
        <v>3018</v>
      </c>
      <c r="G980" t="s">
        <v>3019</v>
      </c>
      <c r="H980" t="s">
        <v>1532</v>
      </c>
      <c r="I980" t="s">
        <v>1053</v>
      </c>
      <c r="J980" t="s">
        <v>1657</v>
      </c>
      <c r="K980" t="s">
        <v>1213</v>
      </c>
      <c r="L980">
        <v>20905.05</v>
      </c>
      <c r="M980" t="str">
        <f>IF(Tbl_ExpendInput[[#This Row],[Fund Detail Code]]="09119",Tbl_ExpendInput[[#This Row],[Fund Group Name]],IF(ISNUMBER(SEARCH("covid",Tbl_ExpendInput[[#This Row],[Fund Detail Name]]))=TRUE,"COVID Funds",Tbl_ExpendInput[[#This Row],[Fund Group Name]]))</f>
        <v>COVID Funds</v>
      </c>
      <c r="N980" s="14" t="str">
        <f>IF(Tbl_ExpendInput[[#This Row],[Fund Detail Code]]="09119",Tbl_ExpendInput[[#This Row],[Fund Group Code]],IF(ISNUMBER(SEARCH("covid",Tbl_ExpendInput[[#This Row],[Fund Detail Name]]))=TRUE,"99",Tbl_ExpendInput[[#This Row],[Fund Group Code]]))</f>
        <v>99</v>
      </c>
      <c r="O980" s="14">
        <f>VLOOKUP(Tbl_ExpendInput[[#This Row],[Agency Code]],TblAgencies[],12,FALSE)</f>
        <v>260</v>
      </c>
    </row>
    <row r="981" spans="1:15" x14ac:dyDescent="0.35">
      <c r="A981">
        <v>2022</v>
      </c>
      <c r="B981" t="s">
        <v>1532</v>
      </c>
      <c r="C981" t="s">
        <v>277</v>
      </c>
      <c r="D981" s="17">
        <v>293</v>
      </c>
      <c r="E981" t="s">
        <v>421</v>
      </c>
      <c r="F981" t="s">
        <v>3020</v>
      </c>
      <c r="G981" t="s">
        <v>3021</v>
      </c>
      <c r="H981" t="s">
        <v>1532</v>
      </c>
      <c r="I981" t="s">
        <v>1053</v>
      </c>
      <c r="J981" t="s">
        <v>1617</v>
      </c>
      <c r="K981" t="s">
        <v>1053</v>
      </c>
      <c r="L981">
        <v>3068132.7</v>
      </c>
      <c r="M981" t="str">
        <f>IF(Tbl_ExpendInput[[#This Row],[Fund Detail Code]]="09119",Tbl_ExpendInput[[#This Row],[Fund Group Name]],IF(ISNUMBER(SEARCH("covid",Tbl_ExpendInput[[#This Row],[Fund Detail Name]]))=TRUE,"COVID Funds",Tbl_ExpendInput[[#This Row],[Fund Group Name]]))</f>
        <v>Higher Education Operating</v>
      </c>
      <c r="N981" s="14" t="str">
        <f>IF(Tbl_ExpendInput[[#This Row],[Fund Detail Code]]="09119",Tbl_ExpendInput[[#This Row],[Fund Group Code]],IF(ISNUMBER(SEARCH("covid",Tbl_ExpendInput[[#This Row],[Fund Detail Name]]))=TRUE,"99",Tbl_ExpendInput[[#This Row],[Fund Group Code]]))</f>
        <v>03</v>
      </c>
      <c r="O981" s="14">
        <f>VLOOKUP(Tbl_ExpendInput[[#This Row],[Agency Code]],TblAgencies[],12,FALSE)</f>
        <v>260</v>
      </c>
    </row>
    <row r="982" spans="1:15" x14ac:dyDescent="0.35">
      <c r="A982">
        <v>2022</v>
      </c>
      <c r="B982" t="s">
        <v>1532</v>
      </c>
      <c r="C982" t="s">
        <v>277</v>
      </c>
      <c r="D982" s="17">
        <v>293</v>
      </c>
      <c r="E982" t="s">
        <v>421</v>
      </c>
      <c r="F982" t="s">
        <v>1624</v>
      </c>
      <c r="G982" t="s">
        <v>1625</v>
      </c>
      <c r="H982" t="s">
        <v>1552</v>
      </c>
      <c r="I982" t="s">
        <v>927</v>
      </c>
      <c r="J982" t="s">
        <v>1553</v>
      </c>
      <c r="K982" t="s">
        <v>928</v>
      </c>
      <c r="L982">
        <v>3995694.5</v>
      </c>
      <c r="M982" t="str">
        <f>IF(Tbl_ExpendInput[[#This Row],[Fund Detail Code]]="09119",Tbl_ExpendInput[[#This Row],[Fund Group Name]],IF(ISNUMBER(SEARCH("covid",Tbl_ExpendInput[[#This Row],[Fund Detail Name]]))=TRUE,"COVID Funds",Tbl_ExpendInput[[#This Row],[Fund Group Name]]))</f>
        <v>General</v>
      </c>
      <c r="N982" s="14" t="str">
        <f>IF(Tbl_ExpendInput[[#This Row],[Fund Detail Code]]="09119",Tbl_ExpendInput[[#This Row],[Fund Group Code]],IF(ISNUMBER(SEARCH("covid",Tbl_ExpendInput[[#This Row],[Fund Detail Name]]))=TRUE,"99",Tbl_ExpendInput[[#This Row],[Fund Group Code]]))</f>
        <v>01</v>
      </c>
      <c r="O982" s="14">
        <f>VLOOKUP(Tbl_ExpendInput[[#This Row],[Agency Code]],TblAgencies[],12,FALSE)</f>
        <v>260</v>
      </c>
    </row>
    <row r="983" spans="1:15" x14ac:dyDescent="0.35">
      <c r="A983">
        <v>2022</v>
      </c>
      <c r="B983" t="s">
        <v>1532</v>
      </c>
      <c r="C983" t="s">
        <v>277</v>
      </c>
      <c r="D983" s="17">
        <v>293</v>
      </c>
      <c r="E983" t="s">
        <v>421</v>
      </c>
      <c r="F983" t="s">
        <v>1624</v>
      </c>
      <c r="G983" t="s">
        <v>1625</v>
      </c>
      <c r="H983" t="s">
        <v>1532</v>
      </c>
      <c r="I983" t="s">
        <v>1053</v>
      </c>
      <c r="J983" t="s">
        <v>1631</v>
      </c>
      <c r="K983" t="s">
        <v>1200</v>
      </c>
      <c r="L983">
        <v>106704.55</v>
      </c>
      <c r="M983" t="str">
        <f>IF(Tbl_ExpendInput[[#This Row],[Fund Detail Code]]="09119",Tbl_ExpendInput[[#This Row],[Fund Group Name]],IF(ISNUMBER(SEARCH("covid",Tbl_ExpendInput[[#This Row],[Fund Detail Name]]))=TRUE,"COVID Funds",Tbl_ExpendInput[[#This Row],[Fund Group Name]]))</f>
        <v>Higher Education Operating</v>
      </c>
      <c r="N983" s="14" t="str">
        <f>IF(Tbl_ExpendInput[[#This Row],[Fund Detail Code]]="09119",Tbl_ExpendInput[[#This Row],[Fund Group Code]],IF(ISNUMBER(SEARCH("covid",Tbl_ExpendInput[[#This Row],[Fund Detail Name]]))=TRUE,"99",Tbl_ExpendInput[[#This Row],[Fund Group Code]]))</f>
        <v>03</v>
      </c>
      <c r="O983" s="14">
        <f>VLOOKUP(Tbl_ExpendInput[[#This Row],[Agency Code]],TblAgencies[],12,FALSE)</f>
        <v>260</v>
      </c>
    </row>
    <row r="984" spans="1:15" x14ac:dyDescent="0.35">
      <c r="A984">
        <v>2022</v>
      </c>
      <c r="B984" t="s">
        <v>1532</v>
      </c>
      <c r="C984" t="s">
        <v>277</v>
      </c>
      <c r="D984" s="17">
        <v>293</v>
      </c>
      <c r="E984" t="s">
        <v>421</v>
      </c>
      <c r="F984" t="s">
        <v>1624</v>
      </c>
      <c r="G984" t="s">
        <v>1625</v>
      </c>
      <c r="H984" t="s">
        <v>1532</v>
      </c>
      <c r="I984" t="s">
        <v>1053</v>
      </c>
      <c r="J984" t="s">
        <v>1626</v>
      </c>
      <c r="K984" t="s">
        <v>1201</v>
      </c>
      <c r="L984">
        <v>43982.43</v>
      </c>
      <c r="M984" t="str">
        <f>IF(Tbl_ExpendInput[[#This Row],[Fund Detail Code]]="09119",Tbl_ExpendInput[[#This Row],[Fund Group Name]],IF(ISNUMBER(SEARCH("covid",Tbl_ExpendInput[[#This Row],[Fund Detail Name]]))=TRUE,"COVID Funds",Tbl_ExpendInput[[#This Row],[Fund Group Name]]))</f>
        <v>Higher Education Operating</v>
      </c>
      <c r="N984" s="14" t="str">
        <f>IF(Tbl_ExpendInput[[#This Row],[Fund Detail Code]]="09119",Tbl_ExpendInput[[#This Row],[Fund Group Code]],IF(ISNUMBER(SEARCH("covid",Tbl_ExpendInput[[#This Row],[Fund Detail Name]]))=TRUE,"99",Tbl_ExpendInput[[#This Row],[Fund Group Code]]))</f>
        <v>03</v>
      </c>
      <c r="O984" s="14">
        <f>VLOOKUP(Tbl_ExpendInput[[#This Row],[Agency Code]],TblAgencies[],12,FALSE)</f>
        <v>260</v>
      </c>
    </row>
    <row r="985" spans="1:15" x14ac:dyDescent="0.35">
      <c r="A985">
        <v>2022</v>
      </c>
      <c r="B985" t="s">
        <v>1532</v>
      </c>
      <c r="C985" t="s">
        <v>277</v>
      </c>
      <c r="D985" s="17">
        <v>293</v>
      </c>
      <c r="E985" t="s">
        <v>421</v>
      </c>
      <c r="F985" t="s">
        <v>1624</v>
      </c>
      <c r="G985" t="s">
        <v>1625</v>
      </c>
      <c r="H985" t="s">
        <v>1532</v>
      </c>
      <c r="I985" t="s">
        <v>1053</v>
      </c>
      <c r="J985" t="s">
        <v>1640</v>
      </c>
      <c r="K985" t="s">
        <v>1218</v>
      </c>
      <c r="L985">
        <v>228229.51</v>
      </c>
      <c r="M985" t="str">
        <f>IF(Tbl_ExpendInput[[#This Row],[Fund Detail Code]]="09119",Tbl_ExpendInput[[#This Row],[Fund Group Name]],IF(ISNUMBER(SEARCH("covid",Tbl_ExpendInput[[#This Row],[Fund Detail Name]]))=TRUE,"COVID Funds",Tbl_ExpendInput[[#This Row],[Fund Group Name]]))</f>
        <v>Higher Education Operating</v>
      </c>
      <c r="N985" s="14" t="str">
        <f>IF(Tbl_ExpendInput[[#This Row],[Fund Detail Code]]="09119",Tbl_ExpendInput[[#This Row],[Fund Group Code]],IF(ISNUMBER(SEARCH("covid",Tbl_ExpendInput[[#This Row],[Fund Detail Name]]))=TRUE,"99",Tbl_ExpendInput[[#This Row],[Fund Group Code]]))</f>
        <v>03</v>
      </c>
      <c r="O985" s="14">
        <f>VLOOKUP(Tbl_ExpendInput[[#This Row],[Agency Code]],TblAgencies[],12,FALSE)</f>
        <v>260</v>
      </c>
    </row>
    <row r="986" spans="1:15" x14ac:dyDescent="0.35">
      <c r="A986">
        <v>2022</v>
      </c>
      <c r="B986" t="s">
        <v>1532</v>
      </c>
      <c r="C986" t="s">
        <v>277</v>
      </c>
      <c r="D986" s="17">
        <v>293</v>
      </c>
      <c r="E986" t="s">
        <v>421</v>
      </c>
      <c r="F986" t="s">
        <v>1624</v>
      </c>
      <c r="G986" t="s">
        <v>1625</v>
      </c>
      <c r="H986" t="s">
        <v>1532</v>
      </c>
      <c r="I986" t="s">
        <v>1053</v>
      </c>
      <c r="J986" t="s">
        <v>1657</v>
      </c>
      <c r="K986" t="s">
        <v>1213</v>
      </c>
      <c r="L986">
        <v>44639.18</v>
      </c>
      <c r="M986" t="str">
        <f>IF(Tbl_ExpendInput[[#This Row],[Fund Detail Code]]="09119",Tbl_ExpendInput[[#This Row],[Fund Group Name]],IF(ISNUMBER(SEARCH("covid",Tbl_ExpendInput[[#This Row],[Fund Detail Name]]))=TRUE,"COVID Funds",Tbl_ExpendInput[[#This Row],[Fund Group Name]]))</f>
        <v>COVID Funds</v>
      </c>
      <c r="N986" s="14" t="str">
        <f>IF(Tbl_ExpendInput[[#This Row],[Fund Detail Code]]="09119",Tbl_ExpendInput[[#This Row],[Fund Group Code]],IF(ISNUMBER(SEARCH("covid",Tbl_ExpendInput[[#This Row],[Fund Detail Name]]))=TRUE,"99",Tbl_ExpendInput[[#This Row],[Fund Group Code]]))</f>
        <v>99</v>
      </c>
      <c r="O986" s="14">
        <f>VLOOKUP(Tbl_ExpendInput[[#This Row],[Agency Code]],TblAgencies[],12,FALSE)</f>
        <v>260</v>
      </c>
    </row>
    <row r="987" spans="1:15" x14ac:dyDescent="0.35">
      <c r="A987">
        <v>2022</v>
      </c>
      <c r="B987" t="s">
        <v>1532</v>
      </c>
      <c r="C987" t="s">
        <v>277</v>
      </c>
      <c r="D987" s="17">
        <v>293</v>
      </c>
      <c r="E987" t="s">
        <v>421</v>
      </c>
      <c r="F987" t="s">
        <v>1629</v>
      </c>
      <c r="G987" t="s">
        <v>1630</v>
      </c>
      <c r="H987" t="s">
        <v>1532</v>
      </c>
      <c r="I987" t="s">
        <v>1053</v>
      </c>
      <c r="J987" t="s">
        <v>1631</v>
      </c>
      <c r="K987" t="s">
        <v>1200</v>
      </c>
      <c r="L987">
        <v>548632.57999999996</v>
      </c>
      <c r="M987" t="str">
        <f>IF(Tbl_ExpendInput[[#This Row],[Fund Detail Code]]="09119",Tbl_ExpendInput[[#This Row],[Fund Group Name]],IF(ISNUMBER(SEARCH("covid",Tbl_ExpendInput[[#This Row],[Fund Detail Name]]))=TRUE,"COVID Funds",Tbl_ExpendInput[[#This Row],[Fund Group Name]]))</f>
        <v>Higher Education Operating</v>
      </c>
      <c r="N987" s="14" t="str">
        <f>IF(Tbl_ExpendInput[[#This Row],[Fund Detail Code]]="09119",Tbl_ExpendInput[[#This Row],[Fund Group Code]],IF(ISNUMBER(SEARCH("covid",Tbl_ExpendInput[[#This Row],[Fund Detail Name]]))=TRUE,"99",Tbl_ExpendInput[[#This Row],[Fund Group Code]]))</f>
        <v>03</v>
      </c>
      <c r="O987" s="14">
        <f>VLOOKUP(Tbl_ExpendInput[[#This Row],[Agency Code]],TblAgencies[],12,FALSE)</f>
        <v>260</v>
      </c>
    </row>
    <row r="988" spans="1:15" x14ac:dyDescent="0.35">
      <c r="A988">
        <v>2022</v>
      </c>
      <c r="B988" t="s">
        <v>1532</v>
      </c>
      <c r="C988" t="s">
        <v>277</v>
      </c>
      <c r="D988" s="17">
        <v>293</v>
      </c>
      <c r="E988" t="s">
        <v>421</v>
      </c>
      <c r="F988" t="s">
        <v>1629</v>
      </c>
      <c r="G988" t="s">
        <v>1630</v>
      </c>
      <c r="H988" t="s">
        <v>1532</v>
      </c>
      <c r="I988" t="s">
        <v>1053</v>
      </c>
      <c r="J988" t="s">
        <v>1626</v>
      </c>
      <c r="K988" t="s">
        <v>1201</v>
      </c>
      <c r="L988">
        <v>6584.34</v>
      </c>
      <c r="M988" t="str">
        <f>IF(Tbl_ExpendInput[[#This Row],[Fund Detail Code]]="09119",Tbl_ExpendInput[[#This Row],[Fund Group Name]],IF(ISNUMBER(SEARCH("covid",Tbl_ExpendInput[[#This Row],[Fund Detail Name]]))=TRUE,"COVID Funds",Tbl_ExpendInput[[#This Row],[Fund Group Name]]))</f>
        <v>Higher Education Operating</v>
      </c>
      <c r="N988" s="14" t="str">
        <f>IF(Tbl_ExpendInput[[#This Row],[Fund Detail Code]]="09119",Tbl_ExpendInput[[#This Row],[Fund Group Code]],IF(ISNUMBER(SEARCH("covid",Tbl_ExpendInput[[#This Row],[Fund Detail Name]]))=TRUE,"99",Tbl_ExpendInput[[#This Row],[Fund Group Code]]))</f>
        <v>03</v>
      </c>
      <c r="O988" s="14">
        <f>VLOOKUP(Tbl_ExpendInput[[#This Row],[Agency Code]],TblAgencies[],12,FALSE)</f>
        <v>260</v>
      </c>
    </row>
    <row r="989" spans="1:15" x14ac:dyDescent="0.35">
      <c r="A989">
        <v>2022</v>
      </c>
      <c r="B989" t="s">
        <v>1532</v>
      </c>
      <c r="C989" t="s">
        <v>277</v>
      </c>
      <c r="D989" s="17">
        <v>293</v>
      </c>
      <c r="E989" t="s">
        <v>421</v>
      </c>
      <c r="F989" t="s">
        <v>1629</v>
      </c>
      <c r="G989" t="s">
        <v>1630</v>
      </c>
      <c r="H989" t="s">
        <v>1532</v>
      </c>
      <c r="I989" t="s">
        <v>1053</v>
      </c>
      <c r="J989" t="s">
        <v>1663</v>
      </c>
      <c r="K989" t="s">
        <v>1230</v>
      </c>
      <c r="L989">
        <v>0</v>
      </c>
      <c r="M989" t="str">
        <f>IF(Tbl_ExpendInput[[#This Row],[Fund Detail Code]]="09119",Tbl_ExpendInput[[#This Row],[Fund Group Name]],IF(ISNUMBER(SEARCH("covid",Tbl_ExpendInput[[#This Row],[Fund Detail Name]]))=TRUE,"COVID Funds",Tbl_ExpendInput[[#This Row],[Fund Group Name]]))</f>
        <v>COVID Funds</v>
      </c>
      <c r="N989" s="14" t="str">
        <f>IF(Tbl_ExpendInput[[#This Row],[Fund Detail Code]]="09119",Tbl_ExpendInput[[#This Row],[Fund Group Code]],IF(ISNUMBER(SEARCH("covid",Tbl_ExpendInput[[#This Row],[Fund Detail Name]]))=TRUE,"99",Tbl_ExpendInput[[#This Row],[Fund Group Code]]))</f>
        <v>99</v>
      </c>
      <c r="O989" s="14">
        <f>VLOOKUP(Tbl_ExpendInput[[#This Row],[Agency Code]],TblAgencies[],12,FALSE)</f>
        <v>260</v>
      </c>
    </row>
    <row r="990" spans="1:15" x14ac:dyDescent="0.35">
      <c r="A990">
        <v>2022</v>
      </c>
      <c r="B990" t="s">
        <v>1532</v>
      </c>
      <c r="C990" t="s">
        <v>277</v>
      </c>
      <c r="D990" s="17">
        <v>293</v>
      </c>
      <c r="E990" t="s">
        <v>421</v>
      </c>
      <c r="F990" t="s">
        <v>1629</v>
      </c>
      <c r="G990" t="s">
        <v>1630</v>
      </c>
      <c r="H990" t="s">
        <v>1532</v>
      </c>
      <c r="I990" t="s">
        <v>1053</v>
      </c>
      <c r="J990" t="s">
        <v>1538</v>
      </c>
      <c r="K990" t="s">
        <v>1214</v>
      </c>
      <c r="L990">
        <v>9001620</v>
      </c>
      <c r="M990" t="str">
        <f>IF(Tbl_ExpendInput[[#This Row],[Fund Detail Code]]="09119",Tbl_ExpendInput[[#This Row],[Fund Group Name]],IF(ISNUMBER(SEARCH("covid",Tbl_ExpendInput[[#This Row],[Fund Detail Name]]))=TRUE,"COVID Funds",Tbl_ExpendInput[[#This Row],[Fund Group Name]]))</f>
        <v>COVID Funds</v>
      </c>
      <c r="N990" s="14" t="str">
        <f>IF(Tbl_ExpendInput[[#This Row],[Fund Detail Code]]="09119",Tbl_ExpendInput[[#This Row],[Fund Group Code]],IF(ISNUMBER(SEARCH("covid",Tbl_ExpendInput[[#This Row],[Fund Detail Name]]))=TRUE,"99",Tbl_ExpendInput[[#This Row],[Fund Group Code]]))</f>
        <v>99</v>
      </c>
      <c r="O990" s="14">
        <f>VLOOKUP(Tbl_ExpendInput[[#This Row],[Agency Code]],TblAgencies[],12,FALSE)</f>
        <v>260</v>
      </c>
    </row>
    <row r="991" spans="1:15" x14ac:dyDescent="0.35">
      <c r="A991">
        <v>2022</v>
      </c>
      <c r="B991" t="s">
        <v>1532</v>
      </c>
      <c r="C991" t="s">
        <v>277</v>
      </c>
      <c r="D991" s="17">
        <v>293</v>
      </c>
      <c r="E991" t="s">
        <v>421</v>
      </c>
      <c r="F991" t="s">
        <v>1629</v>
      </c>
      <c r="G991" t="s">
        <v>1630</v>
      </c>
      <c r="H991" t="s">
        <v>1532</v>
      </c>
      <c r="I991" t="s">
        <v>1053</v>
      </c>
      <c r="J991" t="s">
        <v>1620</v>
      </c>
      <c r="K991" t="s">
        <v>1216</v>
      </c>
      <c r="L991">
        <v>7067377.96</v>
      </c>
      <c r="M991" t="str">
        <f>IF(Tbl_ExpendInput[[#This Row],[Fund Detail Code]]="09119",Tbl_ExpendInput[[#This Row],[Fund Group Name]],IF(ISNUMBER(SEARCH("covid",Tbl_ExpendInput[[#This Row],[Fund Detail Name]]))=TRUE,"COVID Funds",Tbl_ExpendInput[[#This Row],[Fund Group Name]]))</f>
        <v>COVID Funds</v>
      </c>
      <c r="N991" s="14" t="str">
        <f>IF(Tbl_ExpendInput[[#This Row],[Fund Detail Code]]="09119",Tbl_ExpendInput[[#This Row],[Fund Group Code]],IF(ISNUMBER(SEARCH("covid",Tbl_ExpendInput[[#This Row],[Fund Detail Name]]))=TRUE,"99",Tbl_ExpendInput[[#This Row],[Fund Group Code]]))</f>
        <v>99</v>
      </c>
      <c r="O991" s="14">
        <f>VLOOKUP(Tbl_ExpendInput[[#This Row],[Agency Code]],TblAgencies[],12,FALSE)</f>
        <v>260</v>
      </c>
    </row>
    <row r="992" spans="1:15" x14ac:dyDescent="0.35">
      <c r="A992">
        <v>2022</v>
      </c>
      <c r="B992" t="s">
        <v>1532</v>
      </c>
      <c r="C992" t="s">
        <v>277</v>
      </c>
      <c r="D992" s="17">
        <v>293</v>
      </c>
      <c r="E992" t="s">
        <v>421</v>
      </c>
      <c r="F992" t="s">
        <v>1680</v>
      </c>
      <c r="G992" t="s">
        <v>1681</v>
      </c>
      <c r="H992" t="s">
        <v>1532</v>
      </c>
      <c r="I992" t="s">
        <v>1053</v>
      </c>
      <c r="J992" t="s">
        <v>1617</v>
      </c>
      <c r="K992" t="s">
        <v>1053</v>
      </c>
      <c r="L992">
        <v>505344.62</v>
      </c>
      <c r="M992" t="str">
        <f>IF(Tbl_ExpendInput[[#This Row],[Fund Detail Code]]="09119",Tbl_ExpendInput[[#This Row],[Fund Group Name]],IF(ISNUMBER(SEARCH("covid",Tbl_ExpendInput[[#This Row],[Fund Detail Name]]))=TRUE,"COVID Funds",Tbl_ExpendInput[[#This Row],[Fund Group Name]]))</f>
        <v>Higher Education Operating</v>
      </c>
      <c r="N992" s="14" t="str">
        <f>IF(Tbl_ExpendInput[[#This Row],[Fund Detail Code]]="09119",Tbl_ExpendInput[[#This Row],[Fund Group Code]],IF(ISNUMBER(SEARCH("covid",Tbl_ExpendInput[[#This Row],[Fund Detail Name]]))=TRUE,"99",Tbl_ExpendInput[[#This Row],[Fund Group Code]]))</f>
        <v>03</v>
      </c>
      <c r="O992" s="14">
        <f>VLOOKUP(Tbl_ExpendInput[[#This Row],[Agency Code]],TblAgencies[],12,FALSE)</f>
        <v>260</v>
      </c>
    </row>
    <row r="993" spans="1:15" x14ac:dyDescent="0.35">
      <c r="A993">
        <v>2022</v>
      </c>
      <c r="B993" t="s">
        <v>1532</v>
      </c>
      <c r="C993" t="s">
        <v>277</v>
      </c>
      <c r="D993" s="17">
        <v>293</v>
      </c>
      <c r="E993" t="s">
        <v>421</v>
      </c>
      <c r="F993" t="s">
        <v>1680</v>
      </c>
      <c r="G993" t="s">
        <v>1681</v>
      </c>
      <c r="H993" t="s">
        <v>1532</v>
      </c>
      <c r="I993" t="s">
        <v>1053</v>
      </c>
      <c r="J993" t="s">
        <v>1631</v>
      </c>
      <c r="K993" t="s">
        <v>1200</v>
      </c>
      <c r="L993">
        <v>259223.13</v>
      </c>
      <c r="M993" t="str">
        <f>IF(Tbl_ExpendInput[[#This Row],[Fund Detail Code]]="09119",Tbl_ExpendInput[[#This Row],[Fund Group Name]],IF(ISNUMBER(SEARCH("covid",Tbl_ExpendInput[[#This Row],[Fund Detail Name]]))=TRUE,"COVID Funds",Tbl_ExpendInput[[#This Row],[Fund Group Name]]))</f>
        <v>Higher Education Operating</v>
      </c>
      <c r="N993" s="14" t="str">
        <f>IF(Tbl_ExpendInput[[#This Row],[Fund Detail Code]]="09119",Tbl_ExpendInput[[#This Row],[Fund Group Code]],IF(ISNUMBER(SEARCH("covid",Tbl_ExpendInput[[#This Row],[Fund Detail Name]]))=TRUE,"99",Tbl_ExpendInput[[#This Row],[Fund Group Code]]))</f>
        <v>03</v>
      </c>
      <c r="O993" s="14">
        <f>VLOOKUP(Tbl_ExpendInput[[#This Row],[Agency Code]],TblAgencies[],12,FALSE)</f>
        <v>260</v>
      </c>
    </row>
    <row r="994" spans="1:15" x14ac:dyDescent="0.35">
      <c r="A994">
        <v>2022</v>
      </c>
      <c r="B994" t="s">
        <v>1532</v>
      </c>
      <c r="C994" t="s">
        <v>277</v>
      </c>
      <c r="D994" s="17">
        <v>293</v>
      </c>
      <c r="E994" t="s">
        <v>421</v>
      </c>
      <c r="F994" t="s">
        <v>1680</v>
      </c>
      <c r="G994" t="s">
        <v>1681</v>
      </c>
      <c r="H994" t="s">
        <v>1532</v>
      </c>
      <c r="I994" t="s">
        <v>1053</v>
      </c>
      <c r="J994" t="s">
        <v>1626</v>
      </c>
      <c r="K994" t="s">
        <v>1201</v>
      </c>
      <c r="L994">
        <v>8000</v>
      </c>
      <c r="M994" t="str">
        <f>IF(Tbl_ExpendInput[[#This Row],[Fund Detail Code]]="09119",Tbl_ExpendInput[[#This Row],[Fund Group Name]],IF(ISNUMBER(SEARCH("covid",Tbl_ExpendInput[[#This Row],[Fund Detail Name]]))=TRUE,"COVID Funds",Tbl_ExpendInput[[#This Row],[Fund Group Name]]))</f>
        <v>Higher Education Operating</v>
      </c>
      <c r="N994" s="14" t="str">
        <f>IF(Tbl_ExpendInput[[#This Row],[Fund Detail Code]]="09119",Tbl_ExpendInput[[#This Row],[Fund Group Code]],IF(ISNUMBER(SEARCH("covid",Tbl_ExpendInput[[#This Row],[Fund Detail Name]]))=TRUE,"99",Tbl_ExpendInput[[#This Row],[Fund Group Code]]))</f>
        <v>03</v>
      </c>
      <c r="O994" s="14">
        <f>VLOOKUP(Tbl_ExpendInput[[#This Row],[Agency Code]],TblAgencies[],12,FALSE)</f>
        <v>260</v>
      </c>
    </row>
    <row r="995" spans="1:15" x14ac:dyDescent="0.35">
      <c r="A995">
        <v>2022</v>
      </c>
      <c r="B995" t="s">
        <v>1532</v>
      </c>
      <c r="C995" t="s">
        <v>277</v>
      </c>
      <c r="D995" s="17">
        <v>293</v>
      </c>
      <c r="E995" t="s">
        <v>421</v>
      </c>
      <c r="F995" t="s">
        <v>1680</v>
      </c>
      <c r="G995" t="s">
        <v>1681</v>
      </c>
      <c r="H995" t="s">
        <v>1532</v>
      </c>
      <c r="I995" t="s">
        <v>1053</v>
      </c>
      <c r="J995" t="s">
        <v>1684</v>
      </c>
      <c r="K995" t="s">
        <v>1250</v>
      </c>
      <c r="L995">
        <v>1663002.21</v>
      </c>
      <c r="M995" t="str">
        <f>IF(Tbl_ExpendInput[[#This Row],[Fund Detail Code]]="09119",Tbl_ExpendInput[[#This Row],[Fund Group Name]],IF(ISNUMBER(SEARCH("covid",Tbl_ExpendInput[[#This Row],[Fund Detail Name]]))=TRUE,"COVID Funds",Tbl_ExpendInput[[#This Row],[Fund Group Name]]))</f>
        <v>Higher Education Operating</v>
      </c>
      <c r="N995" s="14" t="str">
        <f>IF(Tbl_ExpendInput[[#This Row],[Fund Detail Code]]="09119",Tbl_ExpendInput[[#This Row],[Fund Group Code]],IF(ISNUMBER(SEARCH("covid",Tbl_ExpendInput[[#This Row],[Fund Detail Name]]))=TRUE,"99",Tbl_ExpendInput[[#This Row],[Fund Group Code]]))</f>
        <v>03</v>
      </c>
      <c r="O995" s="14">
        <f>VLOOKUP(Tbl_ExpendInput[[#This Row],[Agency Code]],TblAgencies[],12,FALSE)</f>
        <v>260</v>
      </c>
    </row>
    <row r="996" spans="1:15" x14ac:dyDescent="0.35">
      <c r="A996">
        <v>2022</v>
      </c>
      <c r="B996" t="s">
        <v>1532</v>
      </c>
      <c r="C996" t="s">
        <v>277</v>
      </c>
      <c r="D996" s="17">
        <v>294</v>
      </c>
      <c r="E996" t="s">
        <v>423</v>
      </c>
      <c r="F996" t="s">
        <v>3008</v>
      </c>
      <c r="G996" t="s">
        <v>3009</v>
      </c>
      <c r="H996" t="s">
        <v>1532</v>
      </c>
      <c r="I996" t="s">
        <v>1053</v>
      </c>
      <c r="J996" t="s">
        <v>1617</v>
      </c>
      <c r="K996" t="s">
        <v>1053</v>
      </c>
      <c r="L996">
        <v>7725268.2699999996</v>
      </c>
      <c r="M996" t="str">
        <f>IF(Tbl_ExpendInput[[#This Row],[Fund Detail Code]]="09119",Tbl_ExpendInput[[#This Row],[Fund Group Name]],IF(ISNUMBER(SEARCH("covid",Tbl_ExpendInput[[#This Row],[Fund Detail Name]]))=TRUE,"COVID Funds",Tbl_ExpendInput[[#This Row],[Fund Group Name]]))</f>
        <v>Higher Education Operating</v>
      </c>
      <c r="N996" s="14" t="str">
        <f>IF(Tbl_ExpendInput[[#This Row],[Fund Detail Code]]="09119",Tbl_ExpendInput[[#This Row],[Fund Group Code]],IF(ISNUMBER(SEARCH("covid",Tbl_ExpendInput[[#This Row],[Fund Detail Name]]))=TRUE,"99",Tbl_ExpendInput[[#This Row],[Fund Group Code]]))</f>
        <v>03</v>
      </c>
      <c r="O996" s="14">
        <f>VLOOKUP(Tbl_ExpendInput[[#This Row],[Agency Code]],TblAgencies[],12,FALSE)</f>
        <v>260</v>
      </c>
    </row>
    <row r="997" spans="1:15" x14ac:dyDescent="0.35">
      <c r="A997">
        <v>2022</v>
      </c>
      <c r="B997" t="s">
        <v>1532</v>
      </c>
      <c r="C997" t="s">
        <v>277</v>
      </c>
      <c r="D997" s="17">
        <v>294</v>
      </c>
      <c r="E997" t="s">
        <v>423</v>
      </c>
      <c r="F997" t="s">
        <v>3012</v>
      </c>
      <c r="G997" t="s">
        <v>3013</v>
      </c>
      <c r="H997" t="s">
        <v>1532</v>
      </c>
      <c r="I997" t="s">
        <v>1053</v>
      </c>
      <c r="J997" t="s">
        <v>1617</v>
      </c>
      <c r="K997" t="s">
        <v>1053</v>
      </c>
      <c r="L997">
        <v>-1269.02</v>
      </c>
      <c r="M997" t="str">
        <f>IF(Tbl_ExpendInput[[#This Row],[Fund Detail Code]]="09119",Tbl_ExpendInput[[#This Row],[Fund Group Name]],IF(ISNUMBER(SEARCH("covid",Tbl_ExpendInput[[#This Row],[Fund Detail Name]]))=TRUE,"COVID Funds",Tbl_ExpendInput[[#This Row],[Fund Group Name]]))</f>
        <v>Higher Education Operating</v>
      </c>
      <c r="N997" s="14" t="str">
        <f>IF(Tbl_ExpendInput[[#This Row],[Fund Detail Code]]="09119",Tbl_ExpendInput[[#This Row],[Fund Group Code]],IF(ISNUMBER(SEARCH("covid",Tbl_ExpendInput[[#This Row],[Fund Detail Name]]))=TRUE,"99",Tbl_ExpendInput[[#This Row],[Fund Group Code]]))</f>
        <v>03</v>
      </c>
      <c r="O997" s="14">
        <f>VLOOKUP(Tbl_ExpendInput[[#This Row],[Agency Code]],TblAgencies[],12,FALSE)</f>
        <v>260</v>
      </c>
    </row>
    <row r="998" spans="1:15" x14ac:dyDescent="0.35">
      <c r="A998">
        <v>2022</v>
      </c>
      <c r="B998" t="s">
        <v>1532</v>
      </c>
      <c r="C998" t="s">
        <v>277</v>
      </c>
      <c r="D998" s="17">
        <v>294</v>
      </c>
      <c r="E998" t="s">
        <v>423</v>
      </c>
      <c r="F998" t="s">
        <v>3014</v>
      </c>
      <c r="G998" t="s">
        <v>3015</v>
      </c>
      <c r="H998" t="s">
        <v>1532</v>
      </c>
      <c r="I998" t="s">
        <v>1053</v>
      </c>
      <c r="J998" t="s">
        <v>1617</v>
      </c>
      <c r="K998" t="s">
        <v>1053</v>
      </c>
      <c r="L998">
        <v>1759927.04</v>
      </c>
      <c r="M998" t="str">
        <f>IF(Tbl_ExpendInput[[#This Row],[Fund Detail Code]]="09119",Tbl_ExpendInput[[#This Row],[Fund Group Name]],IF(ISNUMBER(SEARCH("covid",Tbl_ExpendInput[[#This Row],[Fund Detail Name]]))=TRUE,"COVID Funds",Tbl_ExpendInput[[#This Row],[Fund Group Name]]))</f>
        <v>Higher Education Operating</v>
      </c>
      <c r="N998" s="14" t="str">
        <f>IF(Tbl_ExpendInput[[#This Row],[Fund Detail Code]]="09119",Tbl_ExpendInput[[#This Row],[Fund Group Code]],IF(ISNUMBER(SEARCH("covid",Tbl_ExpendInput[[#This Row],[Fund Detail Name]]))=TRUE,"99",Tbl_ExpendInput[[#This Row],[Fund Group Code]]))</f>
        <v>03</v>
      </c>
      <c r="O998" s="14">
        <f>VLOOKUP(Tbl_ExpendInput[[#This Row],[Agency Code]],TblAgencies[],12,FALSE)</f>
        <v>260</v>
      </c>
    </row>
    <row r="999" spans="1:15" x14ac:dyDescent="0.35">
      <c r="A999">
        <v>2022</v>
      </c>
      <c r="B999" t="s">
        <v>1532</v>
      </c>
      <c r="C999" t="s">
        <v>277</v>
      </c>
      <c r="D999" s="17">
        <v>294</v>
      </c>
      <c r="E999" t="s">
        <v>423</v>
      </c>
      <c r="F999" t="s">
        <v>3016</v>
      </c>
      <c r="G999" t="s">
        <v>3017</v>
      </c>
      <c r="H999" t="s">
        <v>1532</v>
      </c>
      <c r="I999" t="s">
        <v>1053</v>
      </c>
      <c r="J999" t="s">
        <v>1617</v>
      </c>
      <c r="K999" t="s">
        <v>1053</v>
      </c>
      <c r="L999">
        <v>2568905.2400000002</v>
      </c>
      <c r="M999" t="str">
        <f>IF(Tbl_ExpendInput[[#This Row],[Fund Detail Code]]="09119",Tbl_ExpendInput[[#This Row],[Fund Group Name]],IF(ISNUMBER(SEARCH("covid",Tbl_ExpendInput[[#This Row],[Fund Detail Name]]))=TRUE,"COVID Funds",Tbl_ExpendInput[[#This Row],[Fund Group Name]]))</f>
        <v>Higher Education Operating</v>
      </c>
      <c r="N999" s="14" t="str">
        <f>IF(Tbl_ExpendInput[[#This Row],[Fund Detail Code]]="09119",Tbl_ExpendInput[[#This Row],[Fund Group Code]],IF(ISNUMBER(SEARCH("covid",Tbl_ExpendInput[[#This Row],[Fund Detail Name]]))=TRUE,"99",Tbl_ExpendInput[[#This Row],[Fund Group Code]]))</f>
        <v>03</v>
      </c>
      <c r="O999" s="14">
        <f>VLOOKUP(Tbl_ExpendInput[[#This Row],[Agency Code]],TblAgencies[],12,FALSE)</f>
        <v>260</v>
      </c>
    </row>
    <row r="1000" spans="1:15" x14ac:dyDescent="0.35">
      <c r="A1000">
        <v>2022</v>
      </c>
      <c r="B1000" t="s">
        <v>1532</v>
      </c>
      <c r="C1000" t="s">
        <v>277</v>
      </c>
      <c r="D1000" s="17">
        <v>294</v>
      </c>
      <c r="E1000" t="s">
        <v>423</v>
      </c>
      <c r="F1000" t="s">
        <v>3016</v>
      </c>
      <c r="G1000" t="s">
        <v>3017</v>
      </c>
      <c r="H1000" t="s">
        <v>1532</v>
      </c>
      <c r="I1000" t="s">
        <v>1053</v>
      </c>
      <c r="J1000" t="s">
        <v>1618</v>
      </c>
      <c r="K1000" t="s">
        <v>1204</v>
      </c>
      <c r="L1000">
        <v>16470.52</v>
      </c>
      <c r="M1000" t="str">
        <f>IF(Tbl_ExpendInput[[#This Row],[Fund Detail Code]]="09119",Tbl_ExpendInput[[#This Row],[Fund Group Name]],IF(ISNUMBER(SEARCH("covid",Tbl_ExpendInput[[#This Row],[Fund Detail Name]]))=TRUE,"COVID Funds",Tbl_ExpendInput[[#This Row],[Fund Group Name]]))</f>
        <v>Higher Education Operating</v>
      </c>
      <c r="N1000" s="14" t="str">
        <f>IF(Tbl_ExpendInput[[#This Row],[Fund Detail Code]]="09119",Tbl_ExpendInput[[#This Row],[Fund Group Code]],IF(ISNUMBER(SEARCH("covid",Tbl_ExpendInput[[#This Row],[Fund Detail Name]]))=TRUE,"99",Tbl_ExpendInput[[#This Row],[Fund Group Code]]))</f>
        <v>03</v>
      </c>
      <c r="O1000" s="14">
        <f>VLOOKUP(Tbl_ExpendInput[[#This Row],[Agency Code]],TblAgencies[],12,FALSE)</f>
        <v>260</v>
      </c>
    </row>
    <row r="1001" spans="1:15" x14ac:dyDescent="0.35">
      <c r="A1001">
        <v>2022</v>
      </c>
      <c r="B1001" t="s">
        <v>1532</v>
      </c>
      <c r="C1001" t="s">
        <v>277</v>
      </c>
      <c r="D1001" s="17">
        <v>294</v>
      </c>
      <c r="E1001" t="s">
        <v>423</v>
      </c>
      <c r="F1001" t="s">
        <v>3016</v>
      </c>
      <c r="G1001" t="s">
        <v>3017</v>
      </c>
      <c r="H1001" t="s">
        <v>1532</v>
      </c>
      <c r="I1001" t="s">
        <v>1053</v>
      </c>
      <c r="J1001" t="s">
        <v>1657</v>
      </c>
      <c r="K1001" t="s">
        <v>1213</v>
      </c>
      <c r="L1001">
        <v>7368.11</v>
      </c>
      <c r="M1001" t="str">
        <f>IF(Tbl_ExpendInput[[#This Row],[Fund Detail Code]]="09119",Tbl_ExpendInput[[#This Row],[Fund Group Name]],IF(ISNUMBER(SEARCH("covid",Tbl_ExpendInput[[#This Row],[Fund Detail Name]]))=TRUE,"COVID Funds",Tbl_ExpendInput[[#This Row],[Fund Group Name]]))</f>
        <v>COVID Funds</v>
      </c>
      <c r="N1001" s="14" t="str">
        <f>IF(Tbl_ExpendInput[[#This Row],[Fund Detail Code]]="09119",Tbl_ExpendInput[[#This Row],[Fund Group Code]],IF(ISNUMBER(SEARCH("covid",Tbl_ExpendInput[[#This Row],[Fund Detail Name]]))=TRUE,"99",Tbl_ExpendInput[[#This Row],[Fund Group Code]]))</f>
        <v>99</v>
      </c>
      <c r="O1001" s="14">
        <f>VLOOKUP(Tbl_ExpendInput[[#This Row],[Agency Code]],TblAgencies[],12,FALSE)</f>
        <v>260</v>
      </c>
    </row>
    <row r="1002" spans="1:15" x14ac:dyDescent="0.35">
      <c r="A1002">
        <v>2022</v>
      </c>
      <c r="B1002" t="s">
        <v>1532</v>
      </c>
      <c r="C1002" t="s">
        <v>277</v>
      </c>
      <c r="D1002" s="17">
        <v>294</v>
      </c>
      <c r="E1002" t="s">
        <v>423</v>
      </c>
      <c r="F1002" t="s">
        <v>3018</v>
      </c>
      <c r="G1002" t="s">
        <v>3019</v>
      </c>
      <c r="H1002" t="s">
        <v>1532</v>
      </c>
      <c r="I1002" t="s">
        <v>1053</v>
      </c>
      <c r="J1002" t="s">
        <v>1617</v>
      </c>
      <c r="K1002" t="s">
        <v>1053</v>
      </c>
      <c r="L1002">
        <v>3686492.22</v>
      </c>
      <c r="M1002" t="str">
        <f>IF(Tbl_ExpendInput[[#This Row],[Fund Detail Code]]="09119",Tbl_ExpendInput[[#This Row],[Fund Group Name]],IF(ISNUMBER(SEARCH("covid",Tbl_ExpendInput[[#This Row],[Fund Detail Name]]))=TRUE,"COVID Funds",Tbl_ExpendInput[[#This Row],[Fund Group Name]]))</f>
        <v>Higher Education Operating</v>
      </c>
      <c r="N1002" s="14" t="str">
        <f>IF(Tbl_ExpendInput[[#This Row],[Fund Detail Code]]="09119",Tbl_ExpendInput[[#This Row],[Fund Group Code]],IF(ISNUMBER(SEARCH("covid",Tbl_ExpendInput[[#This Row],[Fund Detail Name]]))=TRUE,"99",Tbl_ExpendInput[[#This Row],[Fund Group Code]]))</f>
        <v>03</v>
      </c>
      <c r="O1002" s="14">
        <f>VLOOKUP(Tbl_ExpendInput[[#This Row],[Agency Code]],TblAgencies[],12,FALSE)</f>
        <v>260</v>
      </c>
    </row>
    <row r="1003" spans="1:15" x14ac:dyDescent="0.35">
      <c r="A1003">
        <v>2022</v>
      </c>
      <c r="B1003" t="s">
        <v>1532</v>
      </c>
      <c r="C1003" t="s">
        <v>277</v>
      </c>
      <c r="D1003" s="17">
        <v>294</v>
      </c>
      <c r="E1003" t="s">
        <v>423</v>
      </c>
      <c r="F1003" t="s">
        <v>3018</v>
      </c>
      <c r="G1003" t="s">
        <v>3019</v>
      </c>
      <c r="H1003" t="s">
        <v>1532</v>
      </c>
      <c r="I1003" t="s">
        <v>1053</v>
      </c>
      <c r="J1003" t="s">
        <v>1632</v>
      </c>
      <c r="K1003" t="s">
        <v>1202</v>
      </c>
      <c r="L1003">
        <v>231387.28</v>
      </c>
      <c r="M1003" t="str">
        <f>IF(Tbl_ExpendInput[[#This Row],[Fund Detail Code]]="09119",Tbl_ExpendInput[[#This Row],[Fund Group Name]],IF(ISNUMBER(SEARCH("covid",Tbl_ExpendInput[[#This Row],[Fund Detail Name]]))=TRUE,"COVID Funds",Tbl_ExpendInput[[#This Row],[Fund Group Name]]))</f>
        <v>Higher Education Operating</v>
      </c>
      <c r="N1003" s="14" t="str">
        <f>IF(Tbl_ExpendInput[[#This Row],[Fund Detail Code]]="09119",Tbl_ExpendInput[[#This Row],[Fund Group Code]],IF(ISNUMBER(SEARCH("covid",Tbl_ExpendInput[[#This Row],[Fund Detail Name]]))=TRUE,"99",Tbl_ExpendInput[[#This Row],[Fund Group Code]]))</f>
        <v>03</v>
      </c>
      <c r="O1003" s="14">
        <f>VLOOKUP(Tbl_ExpendInput[[#This Row],[Agency Code]],TblAgencies[],12,FALSE)</f>
        <v>260</v>
      </c>
    </row>
    <row r="1004" spans="1:15" x14ac:dyDescent="0.35">
      <c r="A1004">
        <v>2022</v>
      </c>
      <c r="B1004" t="s">
        <v>1532</v>
      </c>
      <c r="C1004" t="s">
        <v>277</v>
      </c>
      <c r="D1004" s="17">
        <v>294</v>
      </c>
      <c r="E1004" t="s">
        <v>423</v>
      </c>
      <c r="F1004" t="s">
        <v>3020</v>
      </c>
      <c r="G1004" t="s">
        <v>3021</v>
      </c>
      <c r="H1004" t="s">
        <v>1532</v>
      </c>
      <c r="I1004" t="s">
        <v>1053</v>
      </c>
      <c r="J1004" t="s">
        <v>1617</v>
      </c>
      <c r="K1004" t="s">
        <v>1053</v>
      </c>
      <c r="L1004">
        <v>1386755.25</v>
      </c>
      <c r="M1004" t="str">
        <f>IF(Tbl_ExpendInput[[#This Row],[Fund Detail Code]]="09119",Tbl_ExpendInput[[#This Row],[Fund Group Name]],IF(ISNUMBER(SEARCH("covid",Tbl_ExpendInput[[#This Row],[Fund Detail Name]]))=TRUE,"COVID Funds",Tbl_ExpendInput[[#This Row],[Fund Group Name]]))</f>
        <v>Higher Education Operating</v>
      </c>
      <c r="N1004" s="14" t="str">
        <f>IF(Tbl_ExpendInput[[#This Row],[Fund Detail Code]]="09119",Tbl_ExpendInput[[#This Row],[Fund Group Code]],IF(ISNUMBER(SEARCH("covid",Tbl_ExpendInput[[#This Row],[Fund Detail Name]]))=TRUE,"99",Tbl_ExpendInput[[#This Row],[Fund Group Code]]))</f>
        <v>03</v>
      </c>
      <c r="O1004" s="14">
        <f>VLOOKUP(Tbl_ExpendInput[[#This Row],[Agency Code]],TblAgencies[],12,FALSE)</f>
        <v>260</v>
      </c>
    </row>
    <row r="1005" spans="1:15" x14ac:dyDescent="0.35">
      <c r="A1005">
        <v>2022</v>
      </c>
      <c r="B1005" t="s">
        <v>1532</v>
      </c>
      <c r="C1005" t="s">
        <v>277</v>
      </c>
      <c r="D1005" s="17">
        <v>294</v>
      </c>
      <c r="E1005" t="s">
        <v>423</v>
      </c>
      <c r="F1005" t="s">
        <v>1624</v>
      </c>
      <c r="G1005" t="s">
        <v>1625</v>
      </c>
      <c r="H1005" t="s">
        <v>1552</v>
      </c>
      <c r="I1005" t="s">
        <v>927</v>
      </c>
      <c r="J1005" t="s">
        <v>1553</v>
      </c>
      <c r="K1005" t="s">
        <v>928</v>
      </c>
      <c r="L1005">
        <v>1879999.71</v>
      </c>
      <c r="M1005" t="str">
        <f>IF(Tbl_ExpendInput[[#This Row],[Fund Detail Code]]="09119",Tbl_ExpendInput[[#This Row],[Fund Group Name]],IF(ISNUMBER(SEARCH("covid",Tbl_ExpendInput[[#This Row],[Fund Detail Name]]))=TRUE,"COVID Funds",Tbl_ExpendInput[[#This Row],[Fund Group Name]]))</f>
        <v>General</v>
      </c>
      <c r="N1005" s="14" t="str">
        <f>IF(Tbl_ExpendInput[[#This Row],[Fund Detail Code]]="09119",Tbl_ExpendInput[[#This Row],[Fund Group Code]],IF(ISNUMBER(SEARCH("covid",Tbl_ExpendInput[[#This Row],[Fund Detail Name]]))=TRUE,"99",Tbl_ExpendInput[[#This Row],[Fund Group Code]]))</f>
        <v>01</v>
      </c>
      <c r="O1005" s="14">
        <f>VLOOKUP(Tbl_ExpendInput[[#This Row],[Agency Code]],TblAgencies[],12,FALSE)</f>
        <v>260</v>
      </c>
    </row>
    <row r="1006" spans="1:15" x14ac:dyDescent="0.35">
      <c r="A1006">
        <v>2022</v>
      </c>
      <c r="B1006" t="s">
        <v>1532</v>
      </c>
      <c r="C1006" t="s">
        <v>277</v>
      </c>
      <c r="D1006" s="17">
        <v>294</v>
      </c>
      <c r="E1006" t="s">
        <v>423</v>
      </c>
      <c r="F1006" t="s">
        <v>1624</v>
      </c>
      <c r="G1006" t="s">
        <v>1625</v>
      </c>
      <c r="H1006" t="s">
        <v>1532</v>
      </c>
      <c r="I1006" t="s">
        <v>1053</v>
      </c>
      <c r="J1006" t="s">
        <v>1631</v>
      </c>
      <c r="K1006" t="s">
        <v>1200</v>
      </c>
      <c r="L1006">
        <v>0</v>
      </c>
      <c r="M1006" t="str">
        <f>IF(Tbl_ExpendInput[[#This Row],[Fund Detail Code]]="09119",Tbl_ExpendInput[[#This Row],[Fund Group Name]],IF(ISNUMBER(SEARCH("covid",Tbl_ExpendInput[[#This Row],[Fund Detail Name]]))=TRUE,"COVID Funds",Tbl_ExpendInput[[#This Row],[Fund Group Name]]))</f>
        <v>Higher Education Operating</v>
      </c>
      <c r="N1006" s="14" t="str">
        <f>IF(Tbl_ExpendInput[[#This Row],[Fund Detail Code]]="09119",Tbl_ExpendInput[[#This Row],[Fund Group Code]],IF(ISNUMBER(SEARCH("covid",Tbl_ExpendInput[[#This Row],[Fund Detail Name]]))=TRUE,"99",Tbl_ExpendInput[[#This Row],[Fund Group Code]]))</f>
        <v>03</v>
      </c>
      <c r="O1006" s="14">
        <f>VLOOKUP(Tbl_ExpendInput[[#This Row],[Agency Code]],TblAgencies[],12,FALSE)</f>
        <v>260</v>
      </c>
    </row>
    <row r="1007" spans="1:15" x14ac:dyDescent="0.35">
      <c r="A1007">
        <v>2022</v>
      </c>
      <c r="B1007" t="s">
        <v>1532</v>
      </c>
      <c r="C1007" t="s">
        <v>277</v>
      </c>
      <c r="D1007" s="17">
        <v>294</v>
      </c>
      <c r="E1007" t="s">
        <v>423</v>
      </c>
      <c r="F1007" t="s">
        <v>1624</v>
      </c>
      <c r="G1007" t="s">
        <v>1625</v>
      </c>
      <c r="H1007" t="s">
        <v>1532</v>
      </c>
      <c r="I1007" t="s">
        <v>1053</v>
      </c>
      <c r="J1007" t="s">
        <v>1626</v>
      </c>
      <c r="K1007" t="s">
        <v>1201</v>
      </c>
      <c r="L1007">
        <v>65859.320000000007</v>
      </c>
      <c r="M1007" t="str">
        <f>IF(Tbl_ExpendInput[[#This Row],[Fund Detail Code]]="09119",Tbl_ExpendInput[[#This Row],[Fund Group Name]],IF(ISNUMBER(SEARCH("covid",Tbl_ExpendInput[[#This Row],[Fund Detail Name]]))=TRUE,"COVID Funds",Tbl_ExpendInput[[#This Row],[Fund Group Name]]))</f>
        <v>Higher Education Operating</v>
      </c>
      <c r="N1007" s="14" t="str">
        <f>IF(Tbl_ExpendInput[[#This Row],[Fund Detail Code]]="09119",Tbl_ExpendInput[[#This Row],[Fund Group Code]],IF(ISNUMBER(SEARCH("covid",Tbl_ExpendInput[[#This Row],[Fund Detail Name]]))=TRUE,"99",Tbl_ExpendInput[[#This Row],[Fund Group Code]]))</f>
        <v>03</v>
      </c>
      <c r="O1007" s="14">
        <f>VLOOKUP(Tbl_ExpendInput[[#This Row],[Agency Code]],TblAgencies[],12,FALSE)</f>
        <v>260</v>
      </c>
    </row>
    <row r="1008" spans="1:15" x14ac:dyDescent="0.35">
      <c r="A1008">
        <v>2022</v>
      </c>
      <c r="B1008" t="s">
        <v>1532</v>
      </c>
      <c r="C1008" t="s">
        <v>277</v>
      </c>
      <c r="D1008" s="17">
        <v>294</v>
      </c>
      <c r="E1008" t="s">
        <v>423</v>
      </c>
      <c r="F1008" t="s">
        <v>1624</v>
      </c>
      <c r="G1008" t="s">
        <v>1625</v>
      </c>
      <c r="H1008" t="s">
        <v>1532</v>
      </c>
      <c r="I1008" t="s">
        <v>1053</v>
      </c>
      <c r="J1008" t="s">
        <v>1640</v>
      </c>
      <c r="K1008" t="s">
        <v>1218</v>
      </c>
      <c r="L1008">
        <v>51970</v>
      </c>
      <c r="M1008" t="str">
        <f>IF(Tbl_ExpendInput[[#This Row],[Fund Detail Code]]="09119",Tbl_ExpendInput[[#This Row],[Fund Group Name]],IF(ISNUMBER(SEARCH("covid",Tbl_ExpendInput[[#This Row],[Fund Detail Name]]))=TRUE,"COVID Funds",Tbl_ExpendInput[[#This Row],[Fund Group Name]]))</f>
        <v>Higher Education Operating</v>
      </c>
      <c r="N1008" s="14" t="str">
        <f>IF(Tbl_ExpendInput[[#This Row],[Fund Detail Code]]="09119",Tbl_ExpendInput[[#This Row],[Fund Group Code]],IF(ISNUMBER(SEARCH("covid",Tbl_ExpendInput[[#This Row],[Fund Detail Name]]))=TRUE,"99",Tbl_ExpendInput[[#This Row],[Fund Group Code]]))</f>
        <v>03</v>
      </c>
      <c r="O1008" s="14">
        <f>VLOOKUP(Tbl_ExpendInput[[#This Row],[Agency Code]],TblAgencies[],12,FALSE)</f>
        <v>260</v>
      </c>
    </row>
    <row r="1009" spans="1:15" x14ac:dyDescent="0.35">
      <c r="A1009">
        <v>2022</v>
      </c>
      <c r="B1009" t="s">
        <v>1532</v>
      </c>
      <c r="C1009" t="s">
        <v>277</v>
      </c>
      <c r="D1009" s="17">
        <v>294</v>
      </c>
      <c r="E1009" t="s">
        <v>423</v>
      </c>
      <c r="F1009" t="s">
        <v>1624</v>
      </c>
      <c r="G1009" t="s">
        <v>1625</v>
      </c>
      <c r="H1009" t="s">
        <v>1532</v>
      </c>
      <c r="I1009" t="s">
        <v>1053</v>
      </c>
      <c r="J1009" t="s">
        <v>1657</v>
      </c>
      <c r="K1009" t="s">
        <v>1213</v>
      </c>
      <c r="L1009">
        <v>7367.25</v>
      </c>
      <c r="M1009" t="str">
        <f>IF(Tbl_ExpendInput[[#This Row],[Fund Detail Code]]="09119",Tbl_ExpendInput[[#This Row],[Fund Group Name]],IF(ISNUMBER(SEARCH("covid",Tbl_ExpendInput[[#This Row],[Fund Detail Name]]))=TRUE,"COVID Funds",Tbl_ExpendInput[[#This Row],[Fund Group Name]]))</f>
        <v>COVID Funds</v>
      </c>
      <c r="N1009" s="14" t="str">
        <f>IF(Tbl_ExpendInput[[#This Row],[Fund Detail Code]]="09119",Tbl_ExpendInput[[#This Row],[Fund Group Code]],IF(ISNUMBER(SEARCH("covid",Tbl_ExpendInput[[#This Row],[Fund Detail Name]]))=TRUE,"99",Tbl_ExpendInput[[#This Row],[Fund Group Code]]))</f>
        <v>99</v>
      </c>
      <c r="O1009" s="14">
        <f>VLOOKUP(Tbl_ExpendInput[[#This Row],[Agency Code]],TblAgencies[],12,FALSE)</f>
        <v>260</v>
      </c>
    </row>
    <row r="1010" spans="1:15" x14ac:dyDescent="0.35">
      <c r="A1010">
        <v>2022</v>
      </c>
      <c r="B1010" t="s">
        <v>1532</v>
      </c>
      <c r="C1010" t="s">
        <v>277</v>
      </c>
      <c r="D1010" s="17">
        <v>294</v>
      </c>
      <c r="E1010" t="s">
        <v>423</v>
      </c>
      <c r="F1010" t="s">
        <v>1629</v>
      </c>
      <c r="G1010" t="s">
        <v>1630</v>
      </c>
      <c r="H1010" t="s">
        <v>1532</v>
      </c>
      <c r="I1010" t="s">
        <v>1053</v>
      </c>
      <c r="J1010" t="s">
        <v>1631</v>
      </c>
      <c r="K1010" t="s">
        <v>1200</v>
      </c>
      <c r="L1010">
        <v>2711858.83</v>
      </c>
      <c r="M1010" t="str">
        <f>IF(Tbl_ExpendInput[[#This Row],[Fund Detail Code]]="09119",Tbl_ExpendInput[[#This Row],[Fund Group Name]],IF(ISNUMBER(SEARCH("covid",Tbl_ExpendInput[[#This Row],[Fund Detail Name]]))=TRUE,"COVID Funds",Tbl_ExpendInput[[#This Row],[Fund Group Name]]))</f>
        <v>Higher Education Operating</v>
      </c>
      <c r="N1010" s="14" t="str">
        <f>IF(Tbl_ExpendInput[[#This Row],[Fund Detail Code]]="09119",Tbl_ExpendInput[[#This Row],[Fund Group Code]],IF(ISNUMBER(SEARCH("covid",Tbl_ExpendInput[[#This Row],[Fund Detail Name]]))=TRUE,"99",Tbl_ExpendInput[[#This Row],[Fund Group Code]]))</f>
        <v>03</v>
      </c>
      <c r="O1010" s="14">
        <f>VLOOKUP(Tbl_ExpendInput[[#This Row],[Agency Code]],TblAgencies[],12,FALSE)</f>
        <v>260</v>
      </c>
    </row>
    <row r="1011" spans="1:15" x14ac:dyDescent="0.35">
      <c r="A1011">
        <v>2022</v>
      </c>
      <c r="B1011" t="s">
        <v>1532</v>
      </c>
      <c r="C1011" t="s">
        <v>277</v>
      </c>
      <c r="D1011" s="17">
        <v>294</v>
      </c>
      <c r="E1011" t="s">
        <v>423</v>
      </c>
      <c r="F1011" t="s">
        <v>1629</v>
      </c>
      <c r="G1011" t="s">
        <v>1630</v>
      </c>
      <c r="H1011" t="s">
        <v>1532</v>
      </c>
      <c r="I1011" t="s">
        <v>1053</v>
      </c>
      <c r="J1011" t="s">
        <v>1626</v>
      </c>
      <c r="K1011" t="s">
        <v>1201</v>
      </c>
      <c r="L1011">
        <v>194734.49</v>
      </c>
      <c r="M1011" t="str">
        <f>IF(Tbl_ExpendInput[[#This Row],[Fund Detail Code]]="09119",Tbl_ExpendInput[[#This Row],[Fund Group Name]],IF(ISNUMBER(SEARCH("covid",Tbl_ExpendInput[[#This Row],[Fund Detail Name]]))=TRUE,"COVID Funds",Tbl_ExpendInput[[#This Row],[Fund Group Name]]))</f>
        <v>Higher Education Operating</v>
      </c>
      <c r="N1011" s="14" t="str">
        <f>IF(Tbl_ExpendInput[[#This Row],[Fund Detail Code]]="09119",Tbl_ExpendInput[[#This Row],[Fund Group Code]],IF(ISNUMBER(SEARCH("covid",Tbl_ExpendInput[[#This Row],[Fund Detail Name]]))=TRUE,"99",Tbl_ExpendInput[[#This Row],[Fund Group Code]]))</f>
        <v>03</v>
      </c>
      <c r="O1011" s="14">
        <f>VLOOKUP(Tbl_ExpendInput[[#This Row],[Agency Code]],TblAgencies[],12,FALSE)</f>
        <v>260</v>
      </c>
    </row>
    <row r="1012" spans="1:15" x14ac:dyDescent="0.35">
      <c r="A1012">
        <v>2022</v>
      </c>
      <c r="B1012" t="s">
        <v>1532</v>
      </c>
      <c r="C1012" t="s">
        <v>277</v>
      </c>
      <c r="D1012" s="17">
        <v>294</v>
      </c>
      <c r="E1012" t="s">
        <v>423</v>
      </c>
      <c r="F1012" t="s">
        <v>1629</v>
      </c>
      <c r="G1012" t="s">
        <v>1630</v>
      </c>
      <c r="H1012" t="s">
        <v>1532</v>
      </c>
      <c r="I1012" t="s">
        <v>1053</v>
      </c>
      <c r="J1012" t="s">
        <v>1663</v>
      </c>
      <c r="K1012" t="s">
        <v>1230</v>
      </c>
      <c r="L1012">
        <v>15054</v>
      </c>
      <c r="M1012" t="str">
        <f>IF(Tbl_ExpendInput[[#This Row],[Fund Detail Code]]="09119",Tbl_ExpendInput[[#This Row],[Fund Group Name]],IF(ISNUMBER(SEARCH("covid",Tbl_ExpendInput[[#This Row],[Fund Detail Name]]))=TRUE,"COVID Funds",Tbl_ExpendInput[[#This Row],[Fund Group Name]]))</f>
        <v>COVID Funds</v>
      </c>
      <c r="N1012" s="14" t="str">
        <f>IF(Tbl_ExpendInput[[#This Row],[Fund Detail Code]]="09119",Tbl_ExpendInput[[#This Row],[Fund Group Code]],IF(ISNUMBER(SEARCH("covid",Tbl_ExpendInput[[#This Row],[Fund Detail Name]]))=TRUE,"99",Tbl_ExpendInput[[#This Row],[Fund Group Code]]))</f>
        <v>99</v>
      </c>
      <c r="O1012" s="14">
        <f>VLOOKUP(Tbl_ExpendInput[[#This Row],[Agency Code]],TblAgencies[],12,FALSE)</f>
        <v>260</v>
      </c>
    </row>
    <row r="1013" spans="1:15" x14ac:dyDescent="0.35">
      <c r="A1013">
        <v>2022</v>
      </c>
      <c r="B1013" t="s">
        <v>1532</v>
      </c>
      <c r="C1013" t="s">
        <v>277</v>
      </c>
      <c r="D1013" s="17">
        <v>294</v>
      </c>
      <c r="E1013" t="s">
        <v>423</v>
      </c>
      <c r="F1013" t="s">
        <v>1629</v>
      </c>
      <c r="G1013" t="s">
        <v>1630</v>
      </c>
      <c r="H1013" t="s">
        <v>1532</v>
      </c>
      <c r="I1013" t="s">
        <v>1053</v>
      </c>
      <c r="J1013" t="s">
        <v>1620</v>
      </c>
      <c r="K1013" t="s">
        <v>1216</v>
      </c>
      <c r="L1013">
        <v>2201505.86</v>
      </c>
      <c r="M1013" t="str">
        <f>IF(Tbl_ExpendInput[[#This Row],[Fund Detail Code]]="09119",Tbl_ExpendInput[[#This Row],[Fund Group Name]],IF(ISNUMBER(SEARCH("covid",Tbl_ExpendInput[[#This Row],[Fund Detail Name]]))=TRUE,"COVID Funds",Tbl_ExpendInput[[#This Row],[Fund Group Name]]))</f>
        <v>COVID Funds</v>
      </c>
      <c r="N1013" s="14" t="str">
        <f>IF(Tbl_ExpendInput[[#This Row],[Fund Detail Code]]="09119",Tbl_ExpendInput[[#This Row],[Fund Group Code]],IF(ISNUMBER(SEARCH("covid",Tbl_ExpendInput[[#This Row],[Fund Detail Name]]))=TRUE,"99",Tbl_ExpendInput[[#This Row],[Fund Group Code]]))</f>
        <v>99</v>
      </c>
      <c r="O1013" s="14">
        <f>VLOOKUP(Tbl_ExpendInput[[#This Row],[Agency Code]],TblAgencies[],12,FALSE)</f>
        <v>260</v>
      </c>
    </row>
    <row r="1014" spans="1:15" x14ac:dyDescent="0.35">
      <c r="A1014">
        <v>2022</v>
      </c>
      <c r="B1014" t="s">
        <v>1532</v>
      </c>
      <c r="C1014" t="s">
        <v>277</v>
      </c>
      <c r="D1014" s="17">
        <v>294</v>
      </c>
      <c r="E1014" t="s">
        <v>423</v>
      </c>
      <c r="F1014" t="s">
        <v>1680</v>
      </c>
      <c r="G1014" t="s">
        <v>1681</v>
      </c>
      <c r="H1014" t="s">
        <v>1532</v>
      </c>
      <c r="I1014" t="s">
        <v>1053</v>
      </c>
      <c r="J1014" t="s">
        <v>1617</v>
      </c>
      <c r="K1014" t="s">
        <v>1053</v>
      </c>
      <c r="L1014">
        <v>188982.1</v>
      </c>
      <c r="M1014" t="str">
        <f>IF(Tbl_ExpendInput[[#This Row],[Fund Detail Code]]="09119",Tbl_ExpendInput[[#This Row],[Fund Group Name]],IF(ISNUMBER(SEARCH("covid",Tbl_ExpendInput[[#This Row],[Fund Detail Name]]))=TRUE,"COVID Funds",Tbl_ExpendInput[[#This Row],[Fund Group Name]]))</f>
        <v>Higher Education Operating</v>
      </c>
      <c r="N1014" s="14" t="str">
        <f>IF(Tbl_ExpendInput[[#This Row],[Fund Detail Code]]="09119",Tbl_ExpendInput[[#This Row],[Fund Group Code]],IF(ISNUMBER(SEARCH("covid",Tbl_ExpendInput[[#This Row],[Fund Detail Name]]))=TRUE,"99",Tbl_ExpendInput[[#This Row],[Fund Group Code]]))</f>
        <v>03</v>
      </c>
      <c r="O1014" s="14">
        <f>VLOOKUP(Tbl_ExpendInput[[#This Row],[Agency Code]],TblAgencies[],12,FALSE)</f>
        <v>260</v>
      </c>
    </row>
    <row r="1015" spans="1:15" x14ac:dyDescent="0.35">
      <c r="A1015">
        <v>2022</v>
      </c>
      <c r="B1015" t="s">
        <v>1532</v>
      </c>
      <c r="C1015" t="s">
        <v>277</v>
      </c>
      <c r="D1015" s="17">
        <v>294</v>
      </c>
      <c r="E1015" t="s">
        <v>423</v>
      </c>
      <c r="F1015" t="s">
        <v>1680</v>
      </c>
      <c r="G1015" t="s">
        <v>1681</v>
      </c>
      <c r="H1015" t="s">
        <v>1532</v>
      </c>
      <c r="I1015" t="s">
        <v>1053</v>
      </c>
      <c r="J1015" t="s">
        <v>1631</v>
      </c>
      <c r="K1015" t="s">
        <v>1200</v>
      </c>
      <c r="L1015">
        <v>95151.27</v>
      </c>
      <c r="M1015" t="str">
        <f>IF(Tbl_ExpendInput[[#This Row],[Fund Detail Code]]="09119",Tbl_ExpendInput[[#This Row],[Fund Group Name]],IF(ISNUMBER(SEARCH("covid",Tbl_ExpendInput[[#This Row],[Fund Detail Name]]))=TRUE,"COVID Funds",Tbl_ExpendInput[[#This Row],[Fund Group Name]]))</f>
        <v>Higher Education Operating</v>
      </c>
      <c r="N1015" s="14" t="str">
        <f>IF(Tbl_ExpendInput[[#This Row],[Fund Detail Code]]="09119",Tbl_ExpendInput[[#This Row],[Fund Group Code]],IF(ISNUMBER(SEARCH("covid",Tbl_ExpendInput[[#This Row],[Fund Detail Name]]))=TRUE,"99",Tbl_ExpendInput[[#This Row],[Fund Group Code]]))</f>
        <v>03</v>
      </c>
      <c r="O1015" s="14">
        <f>VLOOKUP(Tbl_ExpendInput[[#This Row],[Agency Code]],TblAgencies[],12,FALSE)</f>
        <v>260</v>
      </c>
    </row>
    <row r="1016" spans="1:15" x14ac:dyDescent="0.35">
      <c r="A1016">
        <v>2022</v>
      </c>
      <c r="B1016" t="s">
        <v>1532</v>
      </c>
      <c r="C1016" t="s">
        <v>277</v>
      </c>
      <c r="D1016" s="17">
        <v>294</v>
      </c>
      <c r="E1016" t="s">
        <v>423</v>
      </c>
      <c r="F1016" t="s">
        <v>1680</v>
      </c>
      <c r="G1016" t="s">
        <v>1681</v>
      </c>
      <c r="H1016" t="s">
        <v>1532</v>
      </c>
      <c r="I1016" t="s">
        <v>1053</v>
      </c>
      <c r="J1016" t="s">
        <v>1684</v>
      </c>
      <c r="K1016" t="s">
        <v>1250</v>
      </c>
      <c r="L1016">
        <v>405457.58</v>
      </c>
      <c r="M1016" t="str">
        <f>IF(Tbl_ExpendInput[[#This Row],[Fund Detail Code]]="09119",Tbl_ExpendInput[[#This Row],[Fund Group Name]],IF(ISNUMBER(SEARCH("covid",Tbl_ExpendInput[[#This Row],[Fund Detail Name]]))=TRUE,"COVID Funds",Tbl_ExpendInput[[#This Row],[Fund Group Name]]))</f>
        <v>Higher Education Operating</v>
      </c>
      <c r="N1016" s="14" t="str">
        <f>IF(Tbl_ExpendInput[[#This Row],[Fund Detail Code]]="09119",Tbl_ExpendInput[[#This Row],[Fund Group Code]],IF(ISNUMBER(SEARCH("covid",Tbl_ExpendInput[[#This Row],[Fund Detail Name]]))=TRUE,"99",Tbl_ExpendInput[[#This Row],[Fund Group Code]]))</f>
        <v>03</v>
      </c>
      <c r="O1016" s="14">
        <f>VLOOKUP(Tbl_ExpendInput[[#This Row],[Agency Code]],TblAgencies[],12,FALSE)</f>
        <v>260</v>
      </c>
    </row>
    <row r="1017" spans="1:15" x14ac:dyDescent="0.35">
      <c r="A1017">
        <v>2022</v>
      </c>
      <c r="B1017" t="s">
        <v>1532</v>
      </c>
      <c r="C1017" t="s">
        <v>277</v>
      </c>
      <c r="D1017" s="17">
        <v>294</v>
      </c>
      <c r="E1017" t="s">
        <v>423</v>
      </c>
      <c r="F1017" t="s">
        <v>1635</v>
      </c>
      <c r="G1017" t="s">
        <v>1636</v>
      </c>
      <c r="H1017" t="s">
        <v>1532</v>
      </c>
      <c r="I1017" t="s">
        <v>1053</v>
      </c>
      <c r="J1017" t="s">
        <v>1627</v>
      </c>
      <c r="K1017" t="s">
        <v>1203</v>
      </c>
      <c r="L1017">
        <v>19900.939999999999</v>
      </c>
      <c r="M1017" t="str">
        <f>IF(Tbl_ExpendInput[[#This Row],[Fund Detail Code]]="09119",Tbl_ExpendInput[[#This Row],[Fund Group Name]],IF(ISNUMBER(SEARCH("covid",Tbl_ExpendInput[[#This Row],[Fund Detail Name]]))=TRUE,"COVID Funds",Tbl_ExpendInput[[#This Row],[Fund Group Name]]))</f>
        <v>Higher Education Operating</v>
      </c>
      <c r="N1017" s="14" t="str">
        <f>IF(Tbl_ExpendInput[[#This Row],[Fund Detail Code]]="09119",Tbl_ExpendInput[[#This Row],[Fund Group Code]],IF(ISNUMBER(SEARCH("covid",Tbl_ExpendInput[[#This Row],[Fund Detail Name]]))=TRUE,"99",Tbl_ExpendInput[[#This Row],[Fund Group Code]]))</f>
        <v>03</v>
      </c>
      <c r="O1017" s="14">
        <f>VLOOKUP(Tbl_ExpendInput[[#This Row],[Agency Code]],TblAgencies[],12,FALSE)</f>
        <v>260</v>
      </c>
    </row>
    <row r="1018" spans="1:15" x14ac:dyDescent="0.35">
      <c r="A1018">
        <v>2022</v>
      </c>
      <c r="B1018" t="s">
        <v>1532</v>
      </c>
      <c r="C1018" t="s">
        <v>277</v>
      </c>
      <c r="D1018" s="17">
        <v>295</v>
      </c>
      <c r="E1018" t="s">
        <v>425</v>
      </c>
      <c r="F1018" t="s">
        <v>3008</v>
      </c>
      <c r="G1018" t="s">
        <v>3009</v>
      </c>
      <c r="H1018" t="s">
        <v>1532</v>
      </c>
      <c r="I1018" t="s">
        <v>1053</v>
      </c>
      <c r="J1018" t="s">
        <v>1617</v>
      </c>
      <c r="K1018" t="s">
        <v>1053</v>
      </c>
      <c r="L1018">
        <v>44963814.170000002</v>
      </c>
      <c r="M1018" t="str">
        <f>IF(Tbl_ExpendInput[[#This Row],[Fund Detail Code]]="09119",Tbl_ExpendInput[[#This Row],[Fund Group Name]],IF(ISNUMBER(SEARCH("covid",Tbl_ExpendInput[[#This Row],[Fund Detail Name]]))=TRUE,"COVID Funds",Tbl_ExpendInput[[#This Row],[Fund Group Name]]))</f>
        <v>Higher Education Operating</v>
      </c>
      <c r="N1018" s="14" t="str">
        <f>IF(Tbl_ExpendInput[[#This Row],[Fund Detail Code]]="09119",Tbl_ExpendInput[[#This Row],[Fund Group Code]],IF(ISNUMBER(SEARCH("covid",Tbl_ExpendInput[[#This Row],[Fund Detail Name]]))=TRUE,"99",Tbl_ExpendInput[[#This Row],[Fund Group Code]]))</f>
        <v>03</v>
      </c>
      <c r="O1018" s="14">
        <f>VLOOKUP(Tbl_ExpendInput[[#This Row],[Agency Code]],TblAgencies[],12,FALSE)</f>
        <v>260</v>
      </c>
    </row>
    <row r="1019" spans="1:15" x14ac:dyDescent="0.35">
      <c r="A1019">
        <v>2022</v>
      </c>
      <c r="B1019" t="s">
        <v>1532</v>
      </c>
      <c r="C1019" t="s">
        <v>277</v>
      </c>
      <c r="D1019" s="17">
        <v>295</v>
      </c>
      <c r="E1019" t="s">
        <v>425</v>
      </c>
      <c r="F1019" t="s">
        <v>3008</v>
      </c>
      <c r="G1019" t="s">
        <v>3009</v>
      </c>
      <c r="H1019" t="s">
        <v>1532</v>
      </c>
      <c r="I1019" t="s">
        <v>1053</v>
      </c>
      <c r="J1019" t="s">
        <v>1639</v>
      </c>
      <c r="K1019" t="s">
        <v>1220</v>
      </c>
      <c r="L1019">
        <v>10189.68</v>
      </c>
      <c r="M1019" t="str">
        <f>IF(Tbl_ExpendInput[[#This Row],[Fund Detail Code]]="09119",Tbl_ExpendInput[[#This Row],[Fund Group Name]],IF(ISNUMBER(SEARCH("covid",Tbl_ExpendInput[[#This Row],[Fund Detail Name]]))=TRUE,"COVID Funds",Tbl_ExpendInput[[#This Row],[Fund Group Name]]))</f>
        <v>Higher Education Operating</v>
      </c>
      <c r="N1019" s="14" t="str">
        <f>IF(Tbl_ExpendInput[[#This Row],[Fund Detail Code]]="09119",Tbl_ExpendInput[[#This Row],[Fund Group Code]],IF(ISNUMBER(SEARCH("covid",Tbl_ExpendInput[[#This Row],[Fund Detail Name]]))=TRUE,"99",Tbl_ExpendInput[[#This Row],[Fund Group Code]]))</f>
        <v>03</v>
      </c>
      <c r="O1019" s="14">
        <f>VLOOKUP(Tbl_ExpendInput[[#This Row],[Agency Code]],TblAgencies[],12,FALSE)</f>
        <v>260</v>
      </c>
    </row>
    <row r="1020" spans="1:15" x14ac:dyDescent="0.35">
      <c r="A1020">
        <v>2022</v>
      </c>
      <c r="B1020" t="s">
        <v>1532</v>
      </c>
      <c r="C1020" t="s">
        <v>277</v>
      </c>
      <c r="D1020" s="17">
        <v>295</v>
      </c>
      <c r="E1020" t="s">
        <v>425</v>
      </c>
      <c r="F1020" t="s">
        <v>3008</v>
      </c>
      <c r="G1020" t="s">
        <v>3009</v>
      </c>
      <c r="H1020" t="s">
        <v>1532</v>
      </c>
      <c r="I1020" t="s">
        <v>1053</v>
      </c>
      <c r="J1020" t="s">
        <v>1621</v>
      </c>
      <c r="K1020" t="s">
        <v>1212</v>
      </c>
      <c r="L1020">
        <v>19497.669999999998</v>
      </c>
      <c r="M1020" t="str">
        <f>IF(Tbl_ExpendInput[[#This Row],[Fund Detail Code]]="09119",Tbl_ExpendInput[[#This Row],[Fund Group Name]],IF(ISNUMBER(SEARCH("covid",Tbl_ExpendInput[[#This Row],[Fund Detail Name]]))=TRUE,"COVID Funds",Tbl_ExpendInput[[#This Row],[Fund Group Name]]))</f>
        <v>Higher Education Operating</v>
      </c>
      <c r="N1020" s="14" t="str">
        <f>IF(Tbl_ExpendInput[[#This Row],[Fund Detail Code]]="09119",Tbl_ExpendInput[[#This Row],[Fund Group Code]],IF(ISNUMBER(SEARCH("covid",Tbl_ExpendInput[[#This Row],[Fund Detail Name]]))=TRUE,"99",Tbl_ExpendInput[[#This Row],[Fund Group Code]]))</f>
        <v>03</v>
      </c>
      <c r="O1020" s="14">
        <f>VLOOKUP(Tbl_ExpendInput[[#This Row],[Agency Code]],TblAgencies[],12,FALSE)</f>
        <v>260</v>
      </c>
    </row>
    <row r="1021" spans="1:15" x14ac:dyDescent="0.35">
      <c r="A1021">
        <v>2022</v>
      </c>
      <c r="B1021" t="s">
        <v>1532</v>
      </c>
      <c r="C1021" t="s">
        <v>277</v>
      </c>
      <c r="D1021" s="17">
        <v>295</v>
      </c>
      <c r="E1021" t="s">
        <v>425</v>
      </c>
      <c r="F1021" t="s">
        <v>3008</v>
      </c>
      <c r="G1021" t="s">
        <v>3009</v>
      </c>
      <c r="H1021" t="s">
        <v>1532</v>
      </c>
      <c r="I1021" t="s">
        <v>1053</v>
      </c>
      <c r="J1021" t="s">
        <v>1648</v>
      </c>
      <c r="K1021" t="s">
        <v>1223</v>
      </c>
      <c r="L1021">
        <v>349</v>
      </c>
      <c r="M1021" t="str">
        <f>IF(Tbl_ExpendInput[[#This Row],[Fund Detail Code]]="09119",Tbl_ExpendInput[[#This Row],[Fund Group Name]],IF(ISNUMBER(SEARCH("covid",Tbl_ExpendInput[[#This Row],[Fund Detail Name]]))=TRUE,"COVID Funds",Tbl_ExpendInput[[#This Row],[Fund Group Name]]))</f>
        <v>Higher Education Operating</v>
      </c>
      <c r="N1021" s="14" t="str">
        <f>IF(Tbl_ExpendInput[[#This Row],[Fund Detail Code]]="09119",Tbl_ExpendInput[[#This Row],[Fund Group Code]],IF(ISNUMBER(SEARCH("covid",Tbl_ExpendInput[[#This Row],[Fund Detail Name]]))=TRUE,"99",Tbl_ExpendInput[[#This Row],[Fund Group Code]]))</f>
        <v>03</v>
      </c>
      <c r="O1021" s="14">
        <f>VLOOKUP(Tbl_ExpendInput[[#This Row],[Agency Code]],TblAgencies[],12,FALSE)</f>
        <v>260</v>
      </c>
    </row>
    <row r="1022" spans="1:15" x14ac:dyDescent="0.35">
      <c r="A1022">
        <v>2022</v>
      </c>
      <c r="B1022" t="s">
        <v>1532</v>
      </c>
      <c r="C1022" t="s">
        <v>277</v>
      </c>
      <c r="D1022" s="17">
        <v>295</v>
      </c>
      <c r="E1022" t="s">
        <v>425</v>
      </c>
      <c r="F1022" t="s">
        <v>3014</v>
      </c>
      <c r="G1022" t="s">
        <v>3015</v>
      </c>
      <c r="H1022" t="s">
        <v>1532</v>
      </c>
      <c r="I1022" t="s">
        <v>1053</v>
      </c>
      <c r="J1022" t="s">
        <v>1617</v>
      </c>
      <c r="K1022" t="s">
        <v>1053</v>
      </c>
      <c r="L1022">
        <v>7776424.8799999999</v>
      </c>
      <c r="M1022" t="str">
        <f>IF(Tbl_ExpendInput[[#This Row],[Fund Detail Code]]="09119",Tbl_ExpendInput[[#This Row],[Fund Group Name]],IF(ISNUMBER(SEARCH("covid",Tbl_ExpendInput[[#This Row],[Fund Detail Name]]))=TRUE,"COVID Funds",Tbl_ExpendInput[[#This Row],[Fund Group Name]]))</f>
        <v>Higher Education Operating</v>
      </c>
      <c r="N1022" s="14" t="str">
        <f>IF(Tbl_ExpendInput[[#This Row],[Fund Detail Code]]="09119",Tbl_ExpendInput[[#This Row],[Fund Group Code]],IF(ISNUMBER(SEARCH("covid",Tbl_ExpendInput[[#This Row],[Fund Detail Name]]))=TRUE,"99",Tbl_ExpendInput[[#This Row],[Fund Group Code]]))</f>
        <v>03</v>
      </c>
      <c r="O1022" s="14">
        <f>VLOOKUP(Tbl_ExpendInput[[#This Row],[Agency Code]],TblAgencies[],12,FALSE)</f>
        <v>260</v>
      </c>
    </row>
    <row r="1023" spans="1:15" x14ac:dyDescent="0.35">
      <c r="A1023">
        <v>2022</v>
      </c>
      <c r="B1023" t="s">
        <v>1532</v>
      </c>
      <c r="C1023" t="s">
        <v>277</v>
      </c>
      <c r="D1023" s="17">
        <v>295</v>
      </c>
      <c r="E1023" t="s">
        <v>425</v>
      </c>
      <c r="F1023" t="s">
        <v>3016</v>
      </c>
      <c r="G1023" t="s">
        <v>3017</v>
      </c>
      <c r="H1023" t="s">
        <v>1532</v>
      </c>
      <c r="I1023" t="s">
        <v>1053</v>
      </c>
      <c r="J1023" t="s">
        <v>1617</v>
      </c>
      <c r="K1023" t="s">
        <v>1053</v>
      </c>
      <c r="L1023">
        <v>11280235.16</v>
      </c>
      <c r="M1023" t="str">
        <f>IF(Tbl_ExpendInput[[#This Row],[Fund Detail Code]]="09119",Tbl_ExpendInput[[#This Row],[Fund Group Name]],IF(ISNUMBER(SEARCH("covid",Tbl_ExpendInput[[#This Row],[Fund Detail Name]]))=TRUE,"COVID Funds",Tbl_ExpendInput[[#This Row],[Fund Group Name]]))</f>
        <v>Higher Education Operating</v>
      </c>
      <c r="N1023" s="14" t="str">
        <f>IF(Tbl_ExpendInput[[#This Row],[Fund Detail Code]]="09119",Tbl_ExpendInput[[#This Row],[Fund Group Code]],IF(ISNUMBER(SEARCH("covid",Tbl_ExpendInput[[#This Row],[Fund Detail Name]]))=TRUE,"99",Tbl_ExpendInput[[#This Row],[Fund Group Code]]))</f>
        <v>03</v>
      </c>
      <c r="O1023" s="14">
        <f>VLOOKUP(Tbl_ExpendInput[[#This Row],[Agency Code]],TblAgencies[],12,FALSE)</f>
        <v>260</v>
      </c>
    </row>
    <row r="1024" spans="1:15" x14ac:dyDescent="0.35">
      <c r="A1024">
        <v>2022</v>
      </c>
      <c r="B1024" t="s">
        <v>1532</v>
      </c>
      <c r="C1024" t="s">
        <v>277</v>
      </c>
      <c r="D1024" s="17">
        <v>295</v>
      </c>
      <c r="E1024" t="s">
        <v>425</v>
      </c>
      <c r="F1024" t="s">
        <v>3016</v>
      </c>
      <c r="G1024" t="s">
        <v>3017</v>
      </c>
      <c r="H1024" t="s">
        <v>1532</v>
      </c>
      <c r="I1024" t="s">
        <v>1053</v>
      </c>
      <c r="J1024" t="s">
        <v>1618</v>
      </c>
      <c r="K1024" t="s">
        <v>1204</v>
      </c>
      <c r="L1024">
        <v>283224.53000000003</v>
      </c>
      <c r="M1024" t="str">
        <f>IF(Tbl_ExpendInput[[#This Row],[Fund Detail Code]]="09119",Tbl_ExpendInput[[#This Row],[Fund Group Name]],IF(ISNUMBER(SEARCH("covid",Tbl_ExpendInput[[#This Row],[Fund Detail Name]]))=TRUE,"COVID Funds",Tbl_ExpendInput[[#This Row],[Fund Group Name]]))</f>
        <v>Higher Education Operating</v>
      </c>
      <c r="N1024" s="14" t="str">
        <f>IF(Tbl_ExpendInput[[#This Row],[Fund Detail Code]]="09119",Tbl_ExpendInput[[#This Row],[Fund Group Code]],IF(ISNUMBER(SEARCH("covid",Tbl_ExpendInput[[#This Row],[Fund Detail Name]]))=TRUE,"99",Tbl_ExpendInput[[#This Row],[Fund Group Code]]))</f>
        <v>03</v>
      </c>
      <c r="O1024" s="14">
        <f>VLOOKUP(Tbl_ExpendInput[[#This Row],[Agency Code]],TblAgencies[],12,FALSE)</f>
        <v>260</v>
      </c>
    </row>
    <row r="1025" spans="1:15" x14ac:dyDescent="0.35">
      <c r="A1025">
        <v>2022</v>
      </c>
      <c r="B1025" t="s">
        <v>1532</v>
      </c>
      <c r="C1025" t="s">
        <v>277</v>
      </c>
      <c r="D1025" s="17">
        <v>295</v>
      </c>
      <c r="E1025" t="s">
        <v>425</v>
      </c>
      <c r="F1025" t="s">
        <v>3016</v>
      </c>
      <c r="G1025" t="s">
        <v>3017</v>
      </c>
      <c r="H1025" t="s">
        <v>1532</v>
      </c>
      <c r="I1025" t="s">
        <v>1053</v>
      </c>
      <c r="J1025" t="s">
        <v>1657</v>
      </c>
      <c r="K1025" t="s">
        <v>1213</v>
      </c>
      <c r="L1025">
        <v>176348.36</v>
      </c>
      <c r="M1025" t="str">
        <f>IF(Tbl_ExpendInput[[#This Row],[Fund Detail Code]]="09119",Tbl_ExpendInput[[#This Row],[Fund Group Name]],IF(ISNUMBER(SEARCH("covid",Tbl_ExpendInput[[#This Row],[Fund Detail Name]]))=TRUE,"COVID Funds",Tbl_ExpendInput[[#This Row],[Fund Group Name]]))</f>
        <v>COVID Funds</v>
      </c>
      <c r="N1025" s="14" t="str">
        <f>IF(Tbl_ExpendInput[[#This Row],[Fund Detail Code]]="09119",Tbl_ExpendInput[[#This Row],[Fund Group Code]],IF(ISNUMBER(SEARCH("covid",Tbl_ExpendInput[[#This Row],[Fund Detail Name]]))=TRUE,"99",Tbl_ExpendInput[[#This Row],[Fund Group Code]]))</f>
        <v>99</v>
      </c>
      <c r="O1025" s="14">
        <f>VLOOKUP(Tbl_ExpendInput[[#This Row],[Agency Code]],TblAgencies[],12,FALSE)</f>
        <v>260</v>
      </c>
    </row>
    <row r="1026" spans="1:15" x14ac:dyDescent="0.35">
      <c r="A1026">
        <v>2022</v>
      </c>
      <c r="B1026" t="s">
        <v>1532</v>
      </c>
      <c r="C1026" t="s">
        <v>277</v>
      </c>
      <c r="D1026" s="17">
        <v>295</v>
      </c>
      <c r="E1026" t="s">
        <v>425</v>
      </c>
      <c r="F1026" t="s">
        <v>3018</v>
      </c>
      <c r="G1026" t="s">
        <v>3019</v>
      </c>
      <c r="H1026" t="s">
        <v>1532</v>
      </c>
      <c r="I1026" t="s">
        <v>1053</v>
      </c>
      <c r="J1026" t="s">
        <v>1617</v>
      </c>
      <c r="K1026" t="s">
        <v>1053</v>
      </c>
      <c r="L1026">
        <v>32266491.920000002</v>
      </c>
      <c r="M1026" t="str">
        <f>IF(Tbl_ExpendInput[[#This Row],[Fund Detail Code]]="09119",Tbl_ExpendInput[[#This Row],[Fund Group Name]],IF(ISNUMBER(SEARCH("covid",Tbl_ExpendInput[[#This Row],[Fund Detail Name]]))=TRUE,"COVID Funds",Tbl_ExpendInput[[#This Row],[Fund Group Name]]))</f>
        <v>Higher Education Operating</v>
      </c>
      <c r="N1026" s="14" t="str">
        <f>IF(Tbl_ExpendInput[[#This Row],[Fund Detail Code]]="09119",Tbl_ExpendInput[[#This Row],[Fund Group Code]],IF(ISNUMBER(SEARCH("covid",Tbl_ExpendInput[[#This Row],[Fund Detail Name]]))=TRUE,"99",Tbl_ExpendInput[[#This Row],[Fund Group Code]]))</f>
        <v>03</v>
      </c>
      <c r="O1026" s="14">
        <f>VLOOKUP(Tbl_ExpendInput[[#This Row],[Agency Code]],TblAgencies[],12,FALSE)</f>
        <v>260</v>
      </c>
    </row>
    <row r="1027" spans="1:15" x14ac:dyDescent="0.35">
      <c r="A1027">
        <v>2022</v>
      </c>
      <c r="B1027" t="s">
        <v>1532</v>
      </c>
      <c r="C1027" t="s">
        <v>277</v>
      </c>
      <c r="D1027" s="17">
        <v>295</v>
      </c>
      <c r="E1027" t="s">
        <v>425</v>
      </c>
      <c r="F1027" t="s">
        <v>3018</v>
      </c>
      <c r="G1027" t="s">
        <v>3019</v>
      </c>
      <c r="H1027" t="s">
        <v>1532</v>
      </c>
      <c r="I1027" t="s">
        <v>1053</v>
      </c>
      <c r="J1027" t="s">
        <v>1632</v>
      </c>
      <c r="K1027" t="s">
        <v>1202</v>
      </c>
      <c r="L1027">
        <v>467884.22</v>
      </c>
      <c r="M1027" t="str">
        <f>IF(Tbl_ExpendInput[[#This Row],[Fund Detail Code]]="09119",Tbl_ExpendInput[[#This Row],[Fund Group Name]],IF(ISNUMBER(SEARCH("covid",Tbl_ExpendInput[[#This Row],[Fund Detail Name]]))=TRUE,"COVID Funds",Tbl_ExpendInput[[#This Row],[Fund Group Name]]))</f>
        <v>Higher Education Operating</v>
      </c>
      <c r="N1027" s="14" t="str">
        <f>IF(Tbl_ExpendInput[[#This Row],[Fund Detail Code]]="09119",Tbl_ExpendInput[[#This Row],[Fund Group Code]],IF(ISNUMBER(SEARCH("covid",Tbl_ExpendInput[[#This Row],[Fund Detail Name]]))=TRUE,"99",Tbl_ExpendInput[[#This Row],[Fund Group Code]]))</f>
        <v>03</v>
      </c>
      <c r="O1027" s="14">
        <f>VLOOKUP(Tbl_ExpendInput[[#This Row],[Agency Code]],TblAgencies[],12,FALSE)</f>
        <v>260</v>
      </c>
    </row>
    <row r="1028" spans="1:15" x14ac:dyDescent="0.35">
      <c r="A1028">
        <v>2022</v>
      </c>
      <c r="B1028" t="s">
        <v>1532</v>
      </c>
      <c r="C1028" t="s">
        <v>277</v>
      </c>
      <c r="D1028" s="17">
        <v>295</v>
      </c>
      <c r="E1028" t="s">
        <v>425</v>
      </c>
      <c r="F1028" t="s">
        <v>3020</v>
      </c>
      <c r="G1028" t="s">
        <v>3021</v>
      </c>
      <c r="H1028" t="s">
        <v>1532</v>
      </c>
      <c r="I1028" t="s">
        <v>1053</v>
      </c>
      <c r="J1028" t="s">
        <v>1617</v>
      </c>
      <c r="K1028" t="s">
        <v>1053</v>
      </c>
      <c r="L1028">
        <v>11598240.43</v>
      </c>
      <c r="M1028" t="str">
        <f>IF(Tbl_ExpendInput[[#This Row],[Fund Detail Code]]="09119",Tbl_ExpendInput[[#This Row],[Fund Group Name]],IF(ISNUMBER(SEARCH("covid",Tbl_ExpendInput[[#This Row],[Fund Detail Name]]))=TRUE,"COVID Funds",Tbl_ExpendInput[[#This Row],[Fund Group Name]]))</f>
        <v>Higher Education Operating</v>
      </c>
      <c r="N1028" s="14" t="str">
        <f>IF(Tbl_ExpendInput[[#This Row],[Fund Detail Code]]="09119",Tbl_ExpendInput[[#This Row],[Fund Group Code]],IF(ISNUMBER(SEARCH("covid",Tbl_ExpendInput[[#This Row],[Fund Detail Name]]))=TRUE,"99",Tbl_ExpendInput[[#This Row],[Fund Group Code]]))</f>
        <v>03</v>
      </c>
      <c r="O1028" s="14">
        <f>VLOOKUP(Tbl_ExpendInput[[#This Row],[Agency Code]],TblAgencies[],12,FALSE)</f>
        <v>260</v>
      </c>
    </row>
    <row r="1029" spans="1:15" x14ac:dyDescent="0.35">
      <c r="A1029">
        <v>2022</v>
      </c>
      <c r="B1029" t="s">
        <v>1532</v>
      </c>
      <c r="C1029" t="s">
        <v>277</v>
      </c>
      <c r="D1029" s="17">
        <v>295</v>
      </c>
      <c r="E1029" t="s">
        <v>425</v>
      </c>
      <c r="F1029" t="s">
        <v>1624</v>
      </c>
      <c r="G1029" t="s">
        <v>1625</v>
      </c>
      <c r="H1029" t="s">
        <v>1552</v>
      </c>
      <c r="I1029" t="s">
        <v>927</v>
      </c>
      <c r="J1029" t="s">
        <v>1553</v>
      </c>
      <c r="K1029" t="s">
        <v>928</v>
      </c>
      <c r="L1029">
        <v>13223041.949999999</v>
      </c>
      <c r="M1029" t="str">
        <f>IF(Tbl_ExpendInput[[#This Row],[Fund Detail Code]]="09119",Tbl_ExpendInput[[#This Row],[Fund Group Name]],IF(ISNUMBER(SEARCH("covid",Tbl_ExpendInput[[#This Row],[Fund Detail Name]]))=TRUE,"COVID Funds",Tbl_ExpendInput[[#This Row],[Fund Group Name]]))</f>
        <v>General</v>
      </c>
      <c r="N1029" s="14" t="str">
        <f>IF(Tbl_ExpendInput[[#This Row],[Fund Detail Code]]="09119",Tbl_ExpendInput[[#This Row],[Fund Group Code]],IF(ISNUMBER(SEARCH("covid",Tbl_ExpendInput[[#This Row],[Fund Detail Name]]))=TRUE,"99",Tbl_ExpendInput[[#This Row],[Fund Group Code]]))</f>
        <v>01</v>
      </c>
      <c r="O1029" s="14">
        <f>VLOOKUP(Tbl_ExpendInput[[#This Row],[Agency Code]],TblAgencies[],12,FALSE)</f>
        <v>260</v>
      </c>
    </row>
    <row r="1030" spans="1:15" x14ac:dyDescent="0.35">
      <c r="A1030">
        <v>2022</v>
      </c>
      <c r="B1030" t="s">
        <v>1532</v>
      </c>
      <c r="C1030" t="s">
        <v>277</v>
      </c>
      <c r="D1030" s="17">
        <v>295</v>
      </c>
      <c r="E1030" t="s">
        <v>425</v>
      </c>
      <c r="F1030" t="s">
        <v>1624</v>
      </c>
      <c r="G1030" t="s">
        <v>1625</v>
      </c>
      <c r="H1030" t="s">
        <v>1532</v>
      </c>
      <c r="I1030" t="s">
        <v>1053</v>
      </c>
      <c r="J1030" t="s">
        <v>1631</v>
      </c>
      <c r="K1030" t="s">
        <v>1200</v>
      </c>
      <c r="L1030">
        <v>322487.74</v>
      </c>
      <c r="M1030" t="str">
        <f>IF(Tbl_ExpendInput[[#This Row],[Fund Detail Code]]="09119",Tbl_ExpendInput[[#This Row],[Fund Group Name]],IF(ISNUMBER(SEARCH("covid",Tbl_ExpendInput[[#This Row],[Fund Detail Name]]))=TRUE,"COVID Funds",Tbl_ExpendInput[[#This Row],[Fund Group Name]]))</f>
        <v>Higher Education Operating</v>
      </c>
      <c r="N1030" s="14" t="str">
        <f>IF(Tbl_ExpendInput[[#This Row],[Fund Detail Code]]="09119",Tbl_ExpendInput[[#This Row],[Fund Group Code]],IF(ISNUMBER(SEARCH("covid",Tbl_ExpendInput[[#This Row],[Fund Detail Name]]))=TRUE,"99",Tbl_ExpendInput[[#This Row],[Fund Group Code]]))</f>
        <v>03</v>
      </c>
      <c r="O1030" s="14">
        <f>VLOOKUP(Tbl_ExpendInput[[#This Row],[Agency Code]],TblAgencies[],12,FALSE)</f>
        <v>260</v>
      </c>
    </row>
    <row r="1031" spans="1:15" x14ac:dyDescent="0.35">
      <c r="A1031">
        <v>2022</v>
      </c>
      <c r="B1031" t="s">
        <v>1532</v>
      </c>
      <c r="C1031" t="s">
        <v>277</v>
      </c>
      <c r="D1031" s="17">
        <v>295</v>
      </c>
      <c r="E1031" t="s">
        <v>425</v>
      </c>
      <c r="F1031" t="s">
        <v>1624</v>
      </c>
      <c r="G1031" t="s">
        <v>1625</v>
      </c>
      <c r="H1031" t="s">
        <v>1532</v>
      </c>
      <c r="I1031" t="s">
        <v>1053</v>
      </c>
      <c r="J1031" t="s">
        <v>1626</v>
      </c>
      <c r="K1031" t="s">
        <v>1201</v>
      </c>
      <c r="L1031">
        <v>594046.1</v>
      </c>
      <c r="M1031" t="str">
        <f>IF(Tbl_ExpendInput[[#This Row],[Fund Detail Code]]="09119",Tbl_ExpendInput[[#This Row],[Fund Group Name]],IF(ISNUMBER(SEARCH("covid",Tbl_ExpendInput[[#This Row],[Fund Detail Name]]))=TRUE,"COVID Funds",Tbl_ExpendInput[[#This Row],[Fund Group Name]]))</f>
        <v>Higher Education Operating</v>
      </c>
      <c r="N1031" s="14" t="str">
        <f>IF(Tbl_ExpendInput[[#This Row],[Fund Detail Code]]="09119",Tbl_ExpendInput[[#This Row],[Fund Group Code]],IF(ISNUMBER(SEARCH("covid",Tbl_ExpendInput[[#This Row],[Fund Detail Name]]))=TRUE,"99",Tbl_ExpendInput[[#This Row],[Fund Group Code]]))</f>
        <v>03</v>
      </c>
      <c r="O1031" s="14">
        <f>VLOOKUP(Tbl_ExpendInput[[#This Row],[Agency Code]],TblAgencies[],12,FALSE)</f>
        <v>260</v>
      </c>
    </row>
    <row r="1032" spans="1:15" x14ac:dyDescent="0.35">
      <c r="A1032">
        <v>2022</v>
      </c>
      <c r="B1032" t="s">
        <v>1532</v>
      </c>
      <c r="C1032" t="s">
        <v>277</v>
      </c>
      <c r="D1032" s="17">
        <v>295</v>
      </c>
      <c r="E1032" t="s">
        <v>425</v>
      </c>
      <c r="F1032" t="s">
        <v>1624</v>
      </c>
      <c r="G1032" t="s">
        <v>1625</v>
      </c>
      <c r="H1032" t="s">
        <v>1532</v>
      </c>
      <c r="I1032" t="s">
        <v>1053</v>
      </c>
      <c r="J1032" t="s">
        <v>1640</v>
      </c>
      <c r="K1032" t="s">
        <v>1218</v>
      </c>
      <c r="L1032">
        <v>483851.59</v>
      </c>
      <c r="M1032" t="str">
        <f>IF(Tbl_ExpendInput[[#This Row],[Fund Detail Code]]="09119",Tbl_ExpendInput[[#This Row],[Fund Group Name]],IF(ISNUMBER(SEARCH("covid",Tbl_ExpendInput[[#This Row],[Fund Detail Name]]))=TRUE,"COVID Funds",Tbl_ExpendInput[[#This Row],[Fund Group Name]]))</f>
        <v>Higher Education Operating</v>
      </c>
      <c r="N1032" s="14" t="str">
        <f>IF(Tbl_ExpendInput[[#This Row],[Fund Detail Code]]="09119",Tbl_ExpendInput[[#This Row],[Fund Group Code]],IF(ISNUMBER(SEARCH("covid",Tbl_ExpendInput[[#This Row],[Fund Detail Name]]))=TRUE,"99",Tbl_ExpendInput[[#This Row],[Fund Group Code]]))</f>
        <v>03</v>
      </c>
      <c r="O1032" s="14">
        <f>VLOOKUP(Tbl_ExpendInput[[#This Row],[Agency Code]],TblAgencies[],12,FALSE)</f>
        <v>260</v>
      </c>
    </row>
    <row r="1033" spans="1:15" x14ac:dyDescent="0.35">
      <c r="A1033">
        <v>2022</v>
      </c>
      <c r="B1033" t="s">
        <v>1532</v>
      </c>
      <c r="C1033" t="s">
        <v>277</v>
      </c>
      <c r="D1033" s="17">
        <v>295</v>
      </c>
      <c r="E1033" t="s">
        <v>425</v>
      </c>
      <c r="F1033" t="s">
        <v>1624</v>
      </c>
      <c r="G1033" t="s">
        <v>1625</v>
      </c>
      <c r="H1033" t="s">
        <v>1532</v>
      </c>
      <c r="I1033" t="s">
        <v>1053</v>
      </c>
      <c r="J1033" t="s">
        <v>1657</v>
      </c>
      <c r="K1033" t="s">
        <v>1213</v>
      </c>
      <c r="L1033">
        <v>187508.38</v>
      </c>
      <c r="M1033" t="str">
        <f>IF(Tbl_ExpendInput[[#This Row],[Fund Detail Code]]="09119",Tbl_ExpendInput[[#This Row],[Fund Group Name]],IF(ISNUMBER(SEARCH("covid",Tbl_ExpendInput[[#This Row],[Fund Detail Name]]))=TRUE,"COVID Funds",Tbl_ExpendInput[[#This Row],[Fund Group Name]]))</f>
        <v>COVID Funds</v>
      </c>
      <c r="N1033" s="14" t="str">
        <f>IF(Tbl_ExpendInput[[#This Row],[Fund Detail Code]]="09119",Tbl_ExpendInput[[#This Row],[Fund Group Code]],IF(ISNUMBER(SEARCH("covid",Tbl_ExpendInput[[#This Row],[Fund Detail Name]]))=TRUE,"99",Tbl_ExpendInput[[#This Row],[Fund Group Code]]))</f>
        <v>99</v>
      </c>
      <c r="O1033" s="14">
        <f>VLOOKUP(Tbl_ExpendInput[[#This Row],[Agency Code]],TblAgencies[],12,FALSE)</f>
        <v>260</v>
      </c>
    </row>
    <row r="1034" spans="1:15" x14ac:dyDescent="0.35">
      <c r="A1034">
        <v>2022</v>
      </c>
      <c r="B1034" t="s">
        <v>1532</v>
      </c>
      <c r="C1034" t="s">
        <v>277</v>
      </c>
      <c r="D1034" s="17">
        <v>295</v>
      </c>
      <c r="E1034" t="s">
        <v>425</v>
      </c>
      <c r="F1034" t="s">
        <v>1629</v>
      </c>
      <c r="G1034" t="s">
        <v>1630</v>
      </c>
      <c r="H1034" t="s">
        <v>1532</v>
      </c>
      <c r="I1034" t="s">
        <v>1053</v>
      </c>
      <c r="J1034" t="s">
        <v>1631</v>
      </c>
      <c r="K1034" t="s">
        <v>1200</v>
      </c>
      <c r="L1034">
        <v>1714353.48</v>
      </c>
      <c r="M1034" t="str">
        <f>IF(Tbl_ExpendInput[[#This Row],[Fund Detail Code]]="09119",Tbl_ExpendInput[[#This Row],[Fund Group Name]],IF(ISNUMBER(SEARCH("covid",Tbl_ExpendInput[[#This Row],[Fund Detail Name]]))=TRUE,"COVID Funds",Tbl_ExpendInput[[#This Row],[Fund Group Name]]))</f>
        <v>Higher Education Operating</v>
      </c>
      <c r="N1034" s="14" t="str">
        <f>IF(Tbl_ExpendInput[[#This Row],[Fund Detail Code]]="09119",Tbl_ExpendInput[[#This Row],[Fund Group Code]],IF(ISNUMBER(SEARCH("covid",Tbl_ExpendInput[[#This Row],[Fund Detail Name]]))=TRUE,"99",Tbl_ExpendInput[[#This Row],[Fund Group Code]]))</f>
        <v>03</v>
      </c>
      <c r="O1034" s="14">
        <f>VLOOKUP(Tbl_ExpendInput[[#This Row],[Agency Code]],TblAgencies[],12,FALSE)</f>
        <v>260</v>
      </c>
    </row>
    <row r="1035" spans="1:15" x14ac:dyDescent="0.35">
      <c r="A1035">
        <v>2022</v>
      </c>
      <c r="B1035" t="s">
        <v>1532</v>
      </c>
      <c r="C1035" t="s">
        <v>277</v>
      </c>
      <c r="D1035" s="17">
        <v>295</v>
      </c>
      <c r="E1035" t="s">
        <v>425</v>
      </c>
      <c r="F1035" t="s">
        <v>1629</v>
      </c>
      <c r="G1035" t="s">
        <v>1630</v>
      </c>
      <c r="H1035" t="s">
        <v>1532</v>
      </c>
      <c r="I1035" t="s">
        <v>1053</v>
      </c>
      <c r="J1035" t="s">
        <v>1626</v>
      </c>
      <c r="K1035" t="s">
        <v>1201</v>
      </c>
      <c r="L1035">
        <v>168104.22</v>
      </c>
      <c r="M1035" t="str">
        <f>IF(Tbl_ExpendInput[[#This Row],[Fund Detail Code]]="09119",Tbl_ExpendInput[[#This Row],[Fund Group Name]],IF(ISNUMBER(SEARCH("covid",Tbl_ExpendInput[[#This Row],[Fund Detail Name]]))=TRUE,"COVID Funds",Tbl_ExpendInput[[#This Row],[Fund Group Name]]))</f>
        <v>Higher Education Operating</v>
      </c>
      <c r="N1035" s="14" t="str">
        <f>IF(Tbl_ExpendInput[[#This Row],[Fund Detail Code]]="09119",Tbl_ExpendInput[[#This Row],[Fund Group Code]],IF(ISNUMBER(SEARCH("covid",Tbl_ExpendInput[[#This Row],[Fund Detail Name]]))=TRUE,"99",Tbl_ExpendInput[[#This Row],[Fund Group Code]]))</f>
        <v>03</v>
      </c>
      <c r="O1035" s="14">
        <f>VLOOKUP(Tbl_ExpendInput[[#This Row],[Agency Code]],TblAgencies[],12,FALSE)</f>
        <v>260</v>
      </c>
    </row>
    <row r="1036" spans="1:15" x14ac:dyDescent="0.35">
      <c r="A1036">
        <v>2022</v>
      </c>
      <c r="B1036" t="s">
        <v>1532</v>
      </c>
      <c r="C1036" t="s">
        <v>277</v>
      </c>
      <c r="D1036" s="17">
        <v>295</v>
      </c>
      <c r="E1036" t="s">
        <v>425</v>
      </c>
      <c r="F1036" t="s">
        <v>1629</v>
      </c>
      <c r="G1036" t="s">
        <v>1630</v>
      </c>
      <c r="H1036" t="s">
        <v>1532</v>
      </c>
      <c r="I1036" t="s">
        <v>1053</v>
      </c>
      <c r="J1036" t="s">
        <v>1620</v>
      </c>
      <c r="K1036" t="s">
        <v>1216</v>
      </c>
      <c r="L1036">
        <v>12277277.09</v>
      </c>
      <c r="M1036" t="str">
        <f>IF(Tbl_ExpendInput[[#This Row],[Fund Detail Code]]="09119",Tbl_ExpendInput[[#This Row],[Fund Group Name]],IF(ISNUMBER(SEARCH("covid",Tbl_ExpendInput[[#This Row],[Fund Detail Name]]))=TRUE,"COVID Funds",Tbl_ExpendInput[[#This Row],[Fund Group Name]]))</f>
        <v>COVID Funds</v>
      </c>
      <c r="N1036" s="14" t="str">
        <f>IF(Tbl_ExpendInput[[#This Row],[Fund Detail Code]]="09119",Tbl_ExpendInput[[#This Row],[Fund Group Code]],IF(ISNUMBER(SEARCH("covid",Tbl_ExpendInput[[#This Row],[Fund Detail Name]]))=TRUE,"99",Tbl_ExpendInput[[#This Row],[Fund Group Code]]))</f>
        <v>99</v>
      </c>
      <c r="O1036" s="14">
        <f>VLOOKUP(Tbl_ExpendInput[[#This Row],[Agency Code]],TblAgencies[],12,FALSE)</f>
        <v>260</v>
      </c>
    </row>
    <row r="1037" spans="1:15" x14ac:dyDescent="0.35">
      <c r="A1037">
        <v>2022</v>
      </c>
      <c r="B1037" t="s">
        <v>1532</v>
      </c>
      <c r="C1037" t="s">
        <v>277</v>
      </c>
      <c r="D1037" s="17">
        <v>295</v>
      </c>
      <c r="E1037" t="s">
        <v>425</v>
      </c>
      <c r="F1037" t="s">
        <v>1680</v>
      </c>
      <c r="G1037" t="s">
        <v>1681</v>
      </c>
      <c r="H1037" t="s">
        <v>1532</v>
      </c>
      <c r="I1037" t="s">
        <v>1053</v>
      </c>
      <c r="J1037" t="s">
        <v>1617</v>
      </c>
      <c r="K1037" t="s">
        <v>1053</v>
      </c>
      <c r="L1037">
        <v>974075.09</v>
      </c>
      <c r="M1037" t="str">
        <f>IF(Tbl_ExpendInput[[#This Row],[Fund Detail Code]]="09119",Tbl_ExpendInput[[#This Row],[Fund Group Name]],IF(ISNUMBER(SEARCH("covid",Tbl_ExpendInput[[#This Row],[Fund Detail Name]]))=TRUE,"COVID Funds",Tbl_ExpendInput[[#This Row],[Fund Group Name]]))</f>
        <v>Higher Education Operating</v>
      </c>
      <c r="N1037" s="14" t="str">
        <f>IF(Tbl_ExpendInput[[#This Row],[Fund Detail Code]]="09119",Tbl_ExpendInput[[#This Row],[Fund Group Code]],IF(ISNUMBER(SEARCH("covid",Tbl_ExpendInput[[#This Row],[Fund Detail Name]]))=TRUE,"99",Tbl_ExpendInput[[#This Row],[Fund Group Code]]))</f>
        <v>03</v>
      </c>
      <c r="O1037" s="14">
        <f>VLOOKUP(Tbl_ExpendInput[[#This Row],[Agency Code]],TblAgencies[],12,FALSE)</f>
        <v>260</v>
      </c>
    </row>
    <row r="1038" spans="1:15" x14ac:dyDescent="0.35">
      <c r="A1038">
        <v>2022</v>
      </c>
      <c r="B1038" t="s">
        <v>1532</v>
      </c>
      <c r="C1038" t="s">
        <v>277</v>
      </c>
      <c r="D1038" s="17">
        <v>295</v>
      </c>
      <c r="E1038" t="s">
        <v>425</v>
      </c>
      <c r="F1038" t="s">
        <v>1680</v>
      </c>
      <c r="G1038" t="s">
        <v>1681</v>
      </c>
      <c r="H1038" t="s">
        <v>1532</v>
      </c>
      <c r="I1038" t="s">
        <v>1053</v>
      </c>
      <c r="J1038" t="s">
        <v>1631</v>
      </c>
      <c r="K1038" t="s">
        <v>1200</v>
      </c>
      <c r="L1038">
        <v>369006.31</v>
      </c>
      <c r="M1038" t="str">
        <f>IF(Tbl_ExpendInput[[#This Row],[Fund Detail Code]]="09119",Tbl_ExpendInput[[#This Row],[Fund Group Name]],IF(ISNUMBER(SEARCH("covid",Tbl_ExpendInput[[#This Row],[Fund Detail Name]]))=TRUE,"COVID Funds",Tbl_ExpendInput[[#This Row],[Fund Group Name]]))</f>
        <v>Higher Education Operating</v>
      </c>
      <c r="N1038" s="14" t="str">
        <f>IF(Tbl_ExpendInput[[#This Row],[Fund Detail Code]]="09119",Tbl_ExpendInput[[#This Row],[Fund Group Code]],IF(ISNUMBER(SEARCH("covid",Tbl_ExpendInput[[#This Row],[Fund Detail Name]]))=TRUE,"99",Tbl_ExpendInput[[#This Row],[Fund Group Code]]))</f>
        <v>03</v>
      </c>
      <c r="O1038" s="14">
        <f>VLOOKUP(Tbl_ExpendInput[[#This Row],[Agency Code]],TblAgencies[],12,FALSE)</f>
        <v>260</v>
      </c>
    </row>
    <row r="1039" spans="1:15" x14ac:dyDescent="0.35">
      <c r="A1039">
        <v>2022</v>
      </c>
      <c r="B1039" t="s">
        <v>1532</v>
      </c>
      <c r="C1039" t="s">
        <v>277</v>
      </c>
      <c r="D1039" s="17">
        <v>295</v>
      </c>
      <c r="E1039" t="s">
        <v>425</v>
      </c>
      <c r="F1039" t="s">
        <v>1680</v>
      </c>
      <c r="G1039" t="s">
        <v>1681</v>
      </c>
      <c r="H1039" t="s">
        <v>1532</v>
      </c>
      <c r="I1039" t="s">
        <v>1053</v>
      </c>
      <c r="J1039" t="s">
        <v>1626</v>
      </c>
      <c r="K1039" t="s">
        <v>1201</v>
      </c>
      <c r="L1039">
        <v>49229.22</v>
      </c>
      <c r="M1039" t="str">
        <f>IF(Tbl_ExpendInput[[#This Row],[Fund Detail Code]]="09119",Tbl_ExpendInput[[#This Row],[Fund Group Name]],IF(ISNUMBER(SEARCH("covid",Tbl_ExpendInput[[#This Row],[Fund Detail Name]]))=TRUE,"COVID Funds",Tbl_ExpendInput[[#This Row],[Fund Group Name]]))</f>
        <v>Higher Education Operating</v>
      </c>
      <c r="N1039" s="14" t="str">
        <f>IF(Tbl_ExpendInput[[#This Row],[Fund Detail Code]]="09119",Tbl_ExpendInput[[#This Row],[Fund Group Code]],IF(ISNUMBER(SEARCH("covid",Tbl_ExpendInput[[#This Row],[Fund Detail Name]]))=TRUE,"99",Tbl_ExpendInput[[#This Row],[Fund Group Code]]))</f>
        <v>03</v>
      </c>
      <c r="O1039" s="14">
        <f>VLOOKUP(Tbl_ExpendInput[[#This Row],[Agency Code]],TblAgencies[],12,FALSE)</f>
        <v>260</v>
      </c>
    </row>
    <row r="1040" spans="1:15" x14ac:dyDescent="0.35">
      <c r="A1040">
        <v>2022</v>
      </c>
      <c r="B1040" t="s">
        <v>1532</v>
      </c>
      <c r="C1040" t="s">
        <v>277</v>
      </c>
      <c r="D1040" s="17">
        <v>295</v>
      </c>
      <c r="E1040" t="s">
        <v>425</v>
      </c>
      <c r="F1040" t="s">
        <v>1680</v>
      </c>
      <c r="G1040" t="s">
        <v>1681</v>
      </c>
      <c r="H1040" t="s">
        <v>1532</v>
      </c>
      <c r="I1040" t="s">
        <v>1053</v>
      </c>
      <c r="J1040" t="s">
        <v>1684</v>
      </c>
      <c r="K1040" t="s">
        <v>1250</v>
      </c>
      <c r="L1040">
        <v>2577315.73</v>
      </c>
      <c r="M1040" t="str">
        <f>IF(Tbl_ExpendInput[[#This Row],[Fund Detail Code]]="09119",Tbl_ExpendInput[[#This Row],[Fund Group Name]],IF(ISNUMBER(SEARCH("covid",Tbl_ExpendInput[[#This Row],[Fund Detail Name]]))=TRUE,"COVID Funds",Tbl_ExpendInput[[#This Row],[Fund Group Name]]))</f>
        <v>Higher Education Operating</v>
      </c>
      <c r="N1040" s="14" t="str">
        <f>IF(Tbl_ExpendInput[[#This Row],[Fund Detail Code]]="09119",Tbl_ExpendInput[[#This Row],[Fund Group Code]],IF(ISNUMBER(SEARCH("covid",Tbl_ExpendInput[[#This Row],[Fund Detail Name]]))=TRUE,"99",Tbl_ExpendInput[[#This Row],[Fund Group Code]]))</f>
        <v>03</v>
      </c>
      <c r="O1040" s="14">
        <f>VLOOKUP(Tbl_ExpendInput[[#This Row],[Agency Code]],TblAgencies[],12,FALSE)</f>
        <v>260</v>
      </c>
    </row>
    <row r="1041" spans="1:15" x14ac:dyDescent="0.35">
      <c r="A1041">
        <v>2022</v>
      </c>
      <c r="B1041" t="s">
        <v>1532</v>
      </c>
      <c r="C1041" t="s">
        <v>277</v>
      </c>
      <c r="D1041" s="17">
        <v>295</v>
      </c>
      <c r="E1041" t="s">
        <v>425</v>
      </c>
      <c r="F1041" t="s">
        <v>1635</v>
      </c>
      <c r="G1041" t="s">
        <v>1636</v>
      </c>
      <c r="H1041" t="s">
        <v>1622</v>
      </c>
      <c r="I1041" t="s">
        <v>1180</v>
      </c>
      <c r="J1041" t="s">
        <v>1623</v>
      </c>
      <c r="K1041" t="s">
        <v>1210</v>
      </c>
      <c r="L1041">
        <v>3435804.94</v>
      </c>
      <c r="M1041" t="str">
        <f>IF(Tbl_ExpendInput[[#This Row],[Fund Detail Code]]="09119",Tbl_ExpendInput[[#This Row],[Fund Group Name]],IF(ISNUMBER(SEARCH("covid",Tbl_ExpendInput[[#This Row],[Fund Detail Name]]))=TRUE,"COVID Funds",Tbl_ExpendInput[[#This Row],[Fund Group Name]]))</f>
        <v>Debt Service</v>
      </c>
      <c r="N1041" s="14" t="str">
        <f>IF(Tbl_ExpendInput[[#This Row],[Fund Detail Code]]="09119",Tbl_ExpendInput[[#This Row],[Fund Group Code]],IF(ISNUMBER(SEARCH("covid",Tbl_ExpendInput[[#This Row],[Fund Detail Name]]))=TRUE,"99",Tbl_ExpendInput[[#This Row],[Fund Group Code]]))</f>
        <v>08</v>
      </c>
      <c r="O1041" s="14">
        <f>VLOOKUP(Tbl_ExpendInput[[#This Row],[Agency Code]],TblAgencies[],12,FALSE)</f>
        <v>260</v>
      </c>
    </row>
    <row r="1042" spans="1:15" x14ac:dyDescent="0.35">
      <c r="A1042">
        <v>2022</v>
      </c>
      <c r="B1042" t="s">
        <v>1532</v>
      </c>
      <c r="C1042" t="s">
        <v>277</v>
      </c>
      <c r="D1042" s="17">
        <v>296</v>
      </c>
      <c r="E1042" t="s">
        <v>427</v>
      </c>
      <c r="F1042" t="s">
        <v>3008</v>
      </c>
      <c r="G1042" t="s">
        <v>3009</v>
      </c>
      <c r="H1042" t="s">
        <v>1532</v>
      </c>
      <c r="I1042" t="s">
        <v>1053</v>
      </c>
      <c r="J1042" t="s">
        <v>1617</v>
      </c>
      <c r="K1042" t="s">
        <v>1053</v>
      </c>
      <c r="L1042">
        <v>7919216.4400000004</v>
      </c>
      <c r="M1042" t="str">
        <f>IF(Tbl_ExpendInput[[#This Row],[Fund Detail Code]]="09119",Tbl_ExpendInput[[#This Row],[Fund Group Name]],IF(ISNUMBER(SEARCH("covid",Tbl_ExpendInput[[#This Row],[Fund Detail Name]]))=TRUE,"COVID Funds",Tbl_ExpendInput[[#This Row],[Fund Group Name]]))</f>
        <v>Higher Education Operating</v>
      </c>
      <c r="N1042" s="14" t="str">
        <f>IF(Tbl_ExpendInput[[#This Row],[Fund Detail Code]]="09119",Tbl_ExpendInput[[#This Row],[Fund Group Code]],IF(ISNUMBER(SEARCH("covid",Tbl_ExpendInput[[#This Row],[Fund Detail Name]]))=TRUE,"99",Tbl_ExpendInput[[#This Row],[Fund Group Code]]))</f>
        <v>03</v>
      </c>
      <c r="O1042" s="14">
        <f>VLOOKUP(Tbl_ExpendInput[[#This Row],[Agency Code]],TblAgencies[],12,FALSE)</f>
        <v>260</v>
      </c>
    </row>
    <row r="1043" spans="1:15" x14ac:dyDescent="0.35">
      <c r="A1043">
        <v>2022</v>
      </c>
      <c r="B1043" t="s">
        <v>1532</v>
      </c>
      <c r="C1043" t="s">
        <v>277</v>
      </c>
      <c r="D1043" s="17">
        <v>296</v>
      </c>
      <c r="E1043" t="s">
        <v>427</v>
      </c>
      <c r="F1043" t="s">
        <v>3014</v>
      </c>
      <c r="G1043" t="s">
        <v>3015</v>
      </c>
      <c r="H1043" t="s">
        <v>1532</v>
      </c>
      <c r="I1043" t="s">
        <v>1053</v>
      </c>
      <c r="J1043" t="s">
        <v>1617</v>
      </c>
      <c r="K1043" t="s">
        <v>1053</v>
      </c>
      <c r="L1043">
        <v>1232367.19</v>
      </c>
      <c r="M1043" t="str">
        <f>IF(Tbl_ExpendInput[[#This Row],[Fund Detail Code]]="09119",Tbl_ExpendInput[[#This Row],[Fund Group Name]],IF(ISNUMBER(SEARCH("covid",Tbl_ExpendInput[[#This Row],[Fund Detail Name]]))=TRUE,"COVID Funds",Tbl_ExpendInput[[#This Row],[Fund Group Name]]))</f>
        <v>Higher Education Operating</v>
      </c>
      <c r="N1043" s="14" t="str">
        <f>IF(Tbl_ExpendInput[[#This Row],[Fund Detail Code]]="09119",Tbl_ExpendInput[[#This Row],[Fund Group Code]],IF(ISNUMBER(SEARCH("covid",Tbl_ExpendInput[[#This Row],[Fund Detail Name]]))=TRUE,"99",Tbl_ExpendInput[[#This Row],[Fund Group Code]]))</f>
        <v>03</v>
      </c>
      <c r="O1043" s="14">
        <f>VLOOKUP(Tbl_ExpendInput[[#This Row],[Agency Code]],TblAgencies[],12,FALSE)</f>
        <v>260</v>
      </c>
    </row>
    <row r="1044" spans="1:15" x14ac:dyDescent="0.35">
      <c r="A1044">
        <v>2022</v>
      </c>
      <c r="B1044" t="s">
        <v>1532</v>
      </c>
      <c r="C1044" t="s">
        <v>277</v>
      </c>
      <c r="D1044" s="17">
        <v>296</v>
      </c>
      <c r="E1044" t="s">
        <v>427</v>
      </c>
      <c r="F1044" t="s">
        <v>3016</v>
      </c>
      <c r="G1044" t="s">
        <v>3017</v>
      </c>
      <c r="H1044" t="s">
        <v>1532</v>
      </c>
      <c r="I1044" t="s">
        <v>1053</v>
      </c>
      <c r="J1044" t="s">
        <v>1617</v>
      </c>
      <c r="K1044" t="s">
        <v>1053</v>
      </c>
      <c r="L1044">
        <v>1322805.21</v>
      </c>
      <c r="M1044" t="str">
        <f>IF(Tbl_ExpendInput[[#This Row],[Fund Detail Code]]="09119",Tbl_ExpendInput[[#This Row],[Fund Group Name]],IF(ISNUMBER(SEARCH("covid",Tbl_ExpendInput[[#This Row],[Fund Detail Name]]))=TRUE,"COVID Funds",Tbl_ExpendInput[[#This Row],[Fund Group Name]]))</f>
        <v>Higher Education Operating</v>
      </c>
      <c r="N1044" s="14" t="str">
        <f>IF(Tbl_ExpendInput[[#This Row],[Fund Detail Code]]="09119",Tbl_ExpendInput[[#This Row],[Fund Group Code]],IF(ISNUMBER(SEARCH("covid",Tbl_ExpendInput[[#This Row],[Fund Detail Name]]))=TRUE,"99",Tbl_ExpendInput[[#This Row],[Fund Group Code]]))</f>
        <v>03</v>
      </c>
      <c r="O1044" s="14">
        <f>VLOOKUP(Tbl_ExpendInput[[#This Row],[Agency Code]],TblAgencies[],12,FALSE)</f>
        <v>260</v>
      </c>
    </row>
    <row r="1045" spans="1:15" x14ac:dyDescent="0.35">
      <c r="A1045">
        <v>2022</v>
      </c>
      <c r="B1045" t="s">
        <v>1532</v>
      </c>
      <c r="C1045" t="s">
        <v>277</v>
      </c>
      <c r="D1045" s="17">
        <v>296</v>
      </c>
      <c r="E1045" t="s">
        <v>427</v>
      </c>
      <c r="F1045" t="s">
        <v>3016</v>
      </c>
      <c r="G1045" t="s">
        <v>3017</v>
      </c>
      <c r="H1045" t="s">
        <v>1532</v>
      </c>
      <c r="I1045" t="s">
        <v>1053</v>
      </c>
      <c r="J1045" t="s">
        <v>1618</v>
      </c>
      <c r="K1045" t="s">
        <v>1204</v>
      </c>
      <c r="L1045">
        <v>170302.2</v>
      </c>
      <c r="M1045" t="str">
        <f>IF(Tbl_ExpendInput[[#This Row],[Fund Detail Code]]="09119",Tbl_ExpendInput[[#This Row],[Fund Group Name]],IF(ISNUMBER(SEARCH("covid",Tbl_ExpendInput[[#This Row],[Fund Detail Name]]))=TRUE,"COVID Funds",Tbl_ExpendInput[[#This Row],[Fund Group Name]]))</f>
        <v>Higher Education Operating</v>
      </c>
      <c r="N1045" s="14" t="str">
        <f>IF(Tbl_ExpendInput[[#This Row],[Fund Detail Code]]="09119",Tbl_ExpendInput[[#This Row],[Fund Group Code]],IF(ISNUMBER(SEARCH("covid",Tbl_ExpendInput[[#This Row],[Fund Detail Name]]))=TRUE,"99",Tbl_ExpendInput[[#This Row],[Fund Group Code]]))</f>
        <v>03</v>
      </c>
      <c r="O1045" s="14">
        <f>VLOOKUP(Tbl_ExpendInput[[#This Row],[Agency Code]],TblAgencies[],12,FALSE)</f>
        <v>260</v>
      </c>
    </row>
    <row r="1046" spans="1:15" x14ac:dyDescent="0.35">
      <c r="A1046">
        <v>2022</v>
      </c>
      <c r="B1046" t="s">
        <v>1532</v>
      </c>
      <c r="C1046" t="s">
        <v>277</v>
      </c>
      <c r="D1046" s="17">
        <v>296</v>
      </c>
      <c r="E1046" t="s">
        <v>427</v>
      </c>
      <c r="F1046" t="s">
        <v>3016</v>
      </c>
      <c r="G1046" t="s">
        <v>3017</v>
      </c>
      <c r="H1046" t="s">
        <v>1532</v>
      </c>
      <c r="I1046" t="s">
        <v>1053</v>
      </c>
      <c r="J1046" t="s">
        <v>1657</v>
      </c>
      <c r="K1046" t="s">
        <v>1213</v>
      </c>
      <c r="L1046">
        <v>35000</v>
      </c>
      <c r="M1046" t="str">
        <f>IF(Tbl_ExpendInput[[#This Row],[Fund Detail Code]]="09119",Tbl_ExpendInput[[#This Row],[Fund Group Name]],IF(ISNUMBER(SEARCH("covid",Tbl_ExpendInput[[#This Row],[Fund Detail Name]]))=TRUE,"COVID Funds",Tbl_ExpendInput[[#This Row],[Fund Group Name]]))</f>
        <v>COVID Funds</v>
      </c>
      <c r="N1046" s="14" t="str">
        <f>IF(Tbl_ExpendInput[[#This Row],[Fund Detail Code]]="09119",Tbl_ExpendInput[[#This Row],[Fund Group Code]],IF(ISNUMBER(SEARCH("covid",Tbl_ExpendInput[[#This Row],[Fund Detail Name]]))=TRUE,"99",Tbl_ExpendInput[[#This Row],[Fund Group Code]]))</f>
        <v>99</v>
      </c>
      <c r="O1046" s="14">
        <f>VLOOKUP(Tbl_ExpendInput[[#This Row],[Agency Code]],TblAgencies[],12,FALSE)</f>
        <v>260</v>
      </c>
    </row>
    <row r="1047" spans="1:15" x14ac:dyDescent="0.35">
      <c r="A1047">
        <v>2022</v>
      </c>
      <c r="B1047" t="s">
        <v>1532</v>
      </c>
      <c r="C1047" t="s">
        <v>277</v>
      </c>
      <c r="D1047" s="17">
        <v>296</v>
      </c>
      <c r="E1047" t="s">
        <v>427</v>
      </c>
      <c r="F1047" t="s">
        <v>3018</v>
      </c>
      <c r="G1047" t="s">
        <v>3019</v>
      </c>
      <c r="H1047" t="s">
        <v>1532</v>
      </c>
      <c r="I1047" t="s">
        <v>1053</v>
      </c>
      <c r="J1047" t="s">
        <v>1617</v>
      </c>
      <c r="K1047" t="s">
        <v>1053</v>
      </c>
      <c r="L1047">
        <v>2615423.36</v>
      </c>
      <c r="M1047" t="str">
        <f>IF(Tbl_ExpendInput[[#This Row],[Fund Detail Code]]="09119",Tbl_ExpendInput[[#This Row],[Fund Group Name]],IF(ISNUMBER(SEARCH("covid",Tbl_ExpendInput[[#This Row],[Fund Detail Name]]))=TRUE,"COVID Funds",Tbl_ExpendInput[[#This Row],[Fund Group Name]]))</f>
        <v>Higher Education Operating</v>
      </c>
      <c r="N1047" s="14" t="str">
        <f>IF(Tbl_ExpendInput[[#This Row],[Fund Detail Code]]="09119",Tbl_ExpendInput[[#This Row],[Fund Group Code]],IF(ISNUMBER(SEARCH("covid",Tbl_ExpendInput[[#This Row],[Fund Detail Name]]))=TRUE,"99",Tbl_ExpendInput[[#This Row],[Fund Group Code]]))</f>
        <v>03</v>
      </c>
      <c r="O1047" s="14">
        <f>VLOOKUP(Tbl_ExpendInput[[#This Row],[Agency Code]],TblAgencies[],12,FALSE)</f>
        <v>260</v>
      </c>
    </row>
    <row r="1048" spans="1:15" x14ac:dyDescent="0.35">
      <c r="A1048">
        <v>2022</v>
      </c>
      <c r="B1048" t="s">
        <v>1532</v>
      </c>
      <c r="C1048" t="s">
        <v>277</v>
      </c>
      <c r="D1048" s="17">
        <v>296</v>
      </c>
      <c r="E1048" t="s">
        <v>427</v>
      </c>
      <c r="F1048" t="s">
        <v>3018</v>
      </c>
      <c r="G1048" t="s">
        <v>3019</v>
      </c>
      <c r="H1048" t="s">
        <v>1532</v>
      </c>
      <c r="I1048" t="s">
        <v>1053</v>
      </c>
      <c r="J1048" t="s">
        <v>1657</v>
      </c>
      <c r="K1048" t="s">
        <v>1213</v>
      </c>
      <c r="L1048">
        <v>67336.63</v>
      </c>
      <c r="M1048" t="str">
        <f>IF(Tbl_ExpendInput[[#This Row],[Fund Detail Code]]="09119",Tbl_ExpendInput[[#This Row],[Fund Group Name]],IF(ISNUMBER(SEARCH("covid",Tbl_ExpendInput[[#This Row],[Fund Detail Name]]))=TRUE,"COVID Funds",Tbl_ExpendInput[[#This Row],[Fund Group Name]]))</f>
        <v>COVID Funds</v>
      </c>
      <c r="N1048" s="14" t="str">
        <f>IF(Tbl_ExpendInput[[#This Row],[Fund Detail Code]]="09119",Tbl_ExpendInput[[#This Row],[Fund Group Code]],IF(ISNUMBER(SEARCH("covid",Tbl_ExpendInput[[#This Row],[Fund Detail Name]]))=TRUE,"99",Tbl_ExpendInput[[#This Row],[Fund Group Code]]))</f>
        <v>99</v>
      </c>
      <c r="O1048" s="14">
        <f>VLOOKUP(Tbl_ExpendInput[[#This Row],[Agency Code]],TblAgencies[],12,FALSE)</f>
        <v>260</v>
      </c>
    </row>
    <row r="1049" spans="1:15" x14ac:dyDescent="0.35">
      <c r="A1049">
        <v>2022</v>
      </c>
      <c r="B1049" t="s">
        <v>1532</v>
      </c>
      <c r="C1049" t="s">
        <v>277</v>
      </c>
      <c r="D1049" s="17">
        <v>296</v>
      </c>
      <c r="E1049" t="s">
        <v>427</v>
      </c>
      <c r="F1049" t="s">
        <v>3020</v>
      </c>
      <c r="G1049" t="s">
        <v>3021</v>
      </c>
      <c r="H1049" t="s">
        <v>1532</v>
      </c>
      <c r="I1049" t="s">
        <v>1053</v>
      </c>
      <c r="J1049" t="s">
        <v>1617</v>
      </c>
      <c r="K1049" t="s">
        <v>1053</v>
      </c>
      <c r="L1049">
        <v>1119721.6000000001</v>
      </c>
      <c r="M1049" t="str">
        <f>IF(Tbl_ExpendInput[[#This Row],[Fund Detail Code]]="09119",Tbl_ExpendInput[[#This Row],[Fund Group Name]],IF(ISNUMBER(SEARCH("covid",Tbl_ExpendInput[[#This Row],[Fund Detail Name]]))=TRUE,"COVID Funds",Tbl_ExpendInput[[#This Row],[Fund Group Name]]))</f>
        <v>Higher Education Operating</v>
      </c>
      <c r="N1049" s="14" t="str">
        <f>IF(Tbl_ExpendInput[[#This Row],[Fund Detail Code]]="09119",Tbl_ExpendInput[[#This Row],[Fund Group Code]],IF(ISNUMBER(SEARCH("covid",Tbl_ExpendInput[[#This Row],[Fund Detail Name]]))=TRUE,"99",Tbl_ExpendInput[[#This Row],[Fund Group Code]]))</f>
        <v>03</v>
      </c>
      <c r="O1049" s="14">
        <f>VLOOKUP(Tbl_ExpendInput[[#This Row],[Agency Code]],TblAgencies[],12,FALSE)</f>
        <v>260</v>
      </c>
    </row>
    <row r="1050" spans="1:15" x14ac:dyDescent="0.35">
      <c r="A1050">
        <v>2022</v>
      </c>
      <c r="B1050" t="s">
        <v>1532</v>
      </c>
      <c r="C1050" t="s">
        <v>277</v>
      </c>
      <c r="D1050" s="17">
        <v>296</v>
      </c>
      <c r="E1050" t="s">
        <v>427</v>
      </c>
      <c r="F1050" t="s">
        <v>3020</v>
      </c>
      <c r="G1050" t="s">
        <v>3021</v>
      </c>
      <c r="H1050" t="s">
        <v>1532</v>
      </c>
      <c r="I1050" t="s">
        <v>1053</v>
      </c>
      <c r="J1050" t="s">
        <v>1621</v>
      </c>
      <c r="K1050" t="s">
        <v>1212</v>
      </c>
      <c r="L1050">
        <v>45135.82</v>
      </c>
      <c r="M1050" t="str">
        <f>IF(Tbl_ExpendInput[[#This Row],[Fund Detail Code]]="09119",Tbl_ExpendInput[[#This Row],[Fund Group Name]],IF(ISNUMBER(SEARCH("covid",Tbl_ExpendInput[[#This Row],[Fund Detail Name]]))=TRUE,"COVID Funds",Tbl_ExpendInput[[#This Row],[Fund Group Name]]))</f>
        <v>Higher Education Operating</v>
      </c>
      <c r="N1050" s="14" t="str">
        <f>IF(Tbl_ExpendInput[[#This Row],[Fund Detail Code]]="09119",Tbl_ExpendInput[[#This Row],[Fund Group Code]],IF(ISNUMBER(SEARCH("covid",Tbl_ExpendInput[[#This Row],[Fund Detail Name]]))=TRUE,"99",Tbl_ExpendInput[[#This Row],[Fund Group Code]]))</f>
        <v>03</v>
      </c>
      <c r="O1050" s="14">
        <f>VLOOKUP(Tbl_ExpendInput[[#This Row],[Agency Code]],TblAgencies[],12,FALSE)</f>
        <v>260</v>
      </c>
    </row>
    <row r="1051" spans="1:15" x14ac:dyDescent="0.35">
      <c r="A1051">
        <v>2022</v>
      </c>
      <c r="B1051" t="s">
        <v>1532</v>
      </c>
      <c r="C1051" t="s">
        <v>277</v>
      </c>
      <c r="D1051" s="17">
        <v>296</v>
      </c>
      <c r="E1051" t="s">
        <v>427</v>
      </c>
      <c r="F1051" t="s">
        <v>1624</v>
      </c>
      <c r="G1051" t="s">
        <v>1625</v>
      </c>
      <c r="H1051" t="s">
        <v>1552</v>
      </c>
      <c r="I1051" t="s">
        <v>927</v>
      </c>
      <c r="J1051" t="s">
        <v>1553</v>
      </c>
      <c r="K1051" t="s">
        <v>928</v>
      </c>
      <c r="L1051">
        <v>1632404.03</v>
      </c>
      <c r="M1051" t="str">
        <f>IF(Tbl_ExpendInput[[#This Row],[Fund Detail Code]]="09119",Tbl_ExpendInput[[#This Row],[Fund Group Name]],IF(ISNUMBER(SEARCH("covid",Tbl_ExpendInput[[#This Row],[Fund Detail Name]]))=TRUE,"COVID Funds",Tbl_ExpendInput[[#This Row],[Fund Group Name]]))</f>
        <v>General</v>
      </c>
      <c r="N1051" s="14" t="str">
        <f>IF(Tbl_ExpendInput[[#This Row],[Fund Detail Code]]="09119",Tbl_ExpendInput[[#This Row],[Fund Group Code]],IF(ISNUMBER(SEARCH("covid",Tbl_ExpendInput[[#This Row],[Fund Detail Name]]))=TRUE,"99",Tbl_ExpendInput[[#This Row],[Fund Group Code]]))</f>
        <v>01</v>
      </c>
      <c r="O1051" s="14">
        <f>VLOOKUP(Tbl_ExpendInput[[#This Row],[Agency Code]],TblAgencies[],12,FALSE)</f>
        <v>260</v>
      </c>
    </row>
    <row r="1052" spans="1:15" x14ac:dyDescent="0.35">
      <c r="A1052">
        <v>2022</v>
      </c>
      <c r="B1052" t="s">
        <v>1532</v>
      </c>
      <c r="C1052" t="s">
        <v>277</v>
      </c>
      <c r="D1052" s="17">
        <v>296</v>
      </c>
      <c r="E1052" t="s">
        <v>427</v>
      </c>
      <c r="F1052" t="s">
        <v>1624</v>
      </c>
      <c r="G1052" t="s">
        <v>1625</v>
      </c>
      <c r="H1052" t="s">
        <v>1532</v>
      </c>
      <c r="I1052" t="s">
        <v>1053</v>
      </c>
      <c r="J1052" t="s">
        <v>1626</v>
      </c>
      <c r="K1052" t="s">
        <v>1201</v>
      </c>
      <c r="L1052">
        <v>685295</v>
      </c>
      <c r="M1052" t="str">
        <f>IF(Tbl_ExpendInput[[#This Row],[Fund Detail Code]]="09119",Tbl_ExpendInput[[#This Row],[Fund Group Name]],IF(ISNUMBER(SEARCH("covid",Tbl_ExpendInput[[#This Row],[Fund Detail Name]]))=TRUE,"COVID Funds",Tbl_ExpendInput[[#This Row],[Fund Group Name]]))</f>
        <v>Higher Education Operating</v>
      </c>
      <c r="N1052" s="14" t="str">
        <f>IF(Tbl_ExpendInput[[#This Row],[Fund Detail Code]]="09119",Tbl_ExpendInput[[#This Row],[Fund Group Code]],IF(ISNUMBER(SEARCH("covid",Tbl_ExpendInput[[#This Row],[Fund Detail Name]]))=TRUE,"99",Tbl_ExpendInput[[#This Row],[Fund Group Code]]))</f>
        <v>03</v>
      </c>
      <c r="O1052" s="14">
        <f>VLOOKUP(Tbl_ExpendInput[[#This Row],[Agency Code]],TblAgencies[],12,FALSE)</f>
        <v>260</v>
      </c>
    </row>
    <row r="1053" spans="1:15" x14ac:dyDescent="0.35">
      <c r="A1053">
        <v>2022</v>
      </c>
      <c r="B1053" t="s">
        <v>1532</v>
      </c>
      <c r="C1053" t="s">
        <v>277</v>
      </c>
      <c r="D1053" s="17">
        <v>296</v>
      </c>
      <c r="E1053" t="s">
        <v>427</v>
      </c>
      <c r="F1053" t="s">
        <v>1624</v>
      </c>
      <c r="G1053" t="s">
        <v>1625</v>
      </c>
      <c r="H1053" t="s">
        <v>1532</v>
      </c>
      <c r="I1053" t="s">
        <v>1053</v>
      </c>
      <c r="J1053" t="s">
        <v>1640</v>
      </c>
      <c r="K1053" t="s">
        <v>1218</v>
      </c>
      <c r="L1053">
        <v>80480.240000000005</v>
      </c>
      <c r="M1053" t="str">
        <f>IF(Tbl_ExpendInput[[#This Row],[Fund Detail Code]]="09119",Tbl_ExpendInput[[#This Row],[Fund Group Name]],IF(ISNUMBER(SEARCH("covid",Tbl_ExpendInput[[#This Row],[Fund Detail Name]]))=TRUE,"COVID Funds",Tbl_ExpendInput[[#This Row],[Fund Group Name]]))</f>
        <v>Higher Education Operating</v>
      </c>
      <c r="N1053" s="14" t="str">
        <f>IF(Tbl_ExpendInput[[#This Row],[Fund Detail Code]]="09119",Tbl_ExpendInput[[#This Row],[Fund Group Code]],IF(ISNUMBER(SEARCH("covid",Tbl_ExpendInput[[#This Row],[Fund Detail Name]]))=TRUE,"99",Tbl_ExpendInput[[#This Row],[Fund Group Code]]))</f>
        <v>03</v>
      </c>
      <c r="O1053" s="14">
        <f>VLOOKUP(Tbl_ExpendInput[[#This Row],[Agency Code]],TblAgencies[],12,FALSE)</f>
        <v>260</v>
      </c>
    </row>
    <row r="1054" spans="1:15" x14ac:dyDescent="0.35">
      <c r="A1054">
        <v>2022</v>
      </c>
      <c r="B1054" t="s">
        <v>1532</v>
      </c>
      <c r="C1054" t="s">
        <v>277</v>
      </c>
      <c r="D1054" s="17">
        <v>296</v>
      </c>
      <c r="E1054" t="s">
        <v>427</v>
      </c>
      <c r="F1054" t="s">
        <v>1624</v>
      </c>
      <c r="G1054" t="s">
        <v>1625</v>
      </c>
      <c r="H1054" t="s">
        <v>1532</v>
      </c>
      <c r="I1054" t="s">
        <v>1053</v>
      </c>
      <c r="J1054" t="s">
        <v>1657</v>
      </c>
      <c r="K1054" t="s">
        <v>1213</v>
      </c>
      <c r="L1054">
        <v>10362</v>
      </c>
      <c r="M1054" t="str">
        <f>IF(Tbl_ExpendInput[[#This Row],[Fund Detail Code]]="09119",Tbl_ExpendInput[[#This Row],[Fund Group Name]],IF(ISNUMBER(SEARCH("covid",Tbl_ExpendInput[[#This Row],[Fund Detail Name]]))=TRUE,"COVID Funds",Tbl_ExpendInput[[#This Row],[Fund Group Name]]))</f>
        <v>COVID Funds</v>
      </c>
      <c r="N1054" s="14" t="str">
        <f>IF(Tbl_ExpendInput[[#This Row],[Fund Detail Code]]="09119",Tbl_ExpendInput[[#This Row],[Fund Group Code]],IF(ISNUMBER(SEARCH("covid",Tbl_ExpendInput[[#This Row],[Fund Detail Name]]))=TRUE,"99",Tbl_ExpendInput[[#This Row],[Fund Group Code]]))</f>
        <v>99</v>
      </c>
      <c r="O1054" s="14">
        <f>VLOOKUP(Tbl_ExpendInput[[#This Row],[Agency Code]],TblAgencies[],12,FALSE)</f>
        <v>260</v>
      </c>
    </row>
    <row r="1055" spans="1:15" x14ac:dyDescent="0.35">
      <c r="A1055">
        <v>2022</v>
      </c>
      <c r="B1055" t="s">
        <v>1532</v>
      </c>
      <c r="C1055" t="s">
        <v>277</v>
      </c>
      <c r="D1055" s="17">
        <v>296</v>
      </c>
      <c r="E1055" t="s">
        <v>427</v>
      </c>
      <c r="F1055" t="s">
        <v>1629</v>
      </c>
      <c r="G1055" t="s">
        <v>1630</v>
      </c>
      <c r="H1055" t="s">
        <v>1532</v>
      </c>
      <c r="I1055" t="s">
        <v>1053</v>
      </c>
      <c r="J1055" t="s">
        <v>1631</v>
      </c>
      <c r="K1055" t="s">
        <v>1200</v>
      </c>
      <c r="L1055">
        <v>1061599.92</v>
      </c>
      <c r="M1055" t="str">
        <f>IF(Tbl_ExpendInput[[#This Row],[Fund Detail Code]]="09119",Tbl_ExpendInput[[#This Row],[Fund Group Name]],IF(ISNUMBER(SEARCH("covid",Tbl_ExpendInput[[#This Row],[Fund Detail Name]]))=TRUE,"COVID Funds",Tbl_ExpendInput[[#This Row],[Fund Group Name]]))</f>
        <v>Higher Education Operating</v>
      </c>
      <c r="N1055" s="14" t="str">
        <f>IF(Tbl_ExpendInput[[#This Row],[Fund Detail Code]]="09119",Tbl_ExpendInput[[#This Row],[Fund Group Code]],IF(ISNUMBER(SEARCH("covid",Tbl_ExpendInput[[#This Row],[Fund Detail Name]]))=TRUE,"99",Tbl_ExpendInput[[#This Row],[Fund Group Code]]))</f>
        <v>03</v>
      </c>
      <c r="O1055" s="14">
        <f>VLOOKUP(Tbl_ExpendInput[[#This Row],[Agency Code]],TblAgencies[],12,FALSE)</f>
        <v>260</v>
      </c>
    </row>
    <row r="1056" spans="1:15" x14ac:dyDescent="0.35">
      <c r="A1056">
        <v>2022</v>
      </c>
      <c r="B1056" t="s">
        <v>1532</v>
      </c>
      <c r="C1056" t="s">
        <v>277</v>
      </c>
      <c r="D1056" s="17">
        <v>296</v>
      </c>
      <c r="E1056" t="s">
        <v>427</v>
      </c>
      <c r="F1056" t="s">
        <v>1629</v>
      </c>
      <c r="G1056" t="s">
        <v>1630</v>
      </c>
      <c r="H1056" t="s">
        <v>1532</v>
      </c>
      <c r="I1056" t="s">
        <v>1053</v>
      </c>
      <c r="J1056" t="s">
        <v>1626</v>
      </c>
      <c r="K1056" t="s">
        <v>1201</v>
      </c>
      <c r="L1056">
        <v>77089.23</v>
      </c>
      <c r="M1056" t="str">
        <f>IF(Tbl_ExpendInput[[#This Row],[Fund Detail Code]]="09119",Tbl_ExpendInput[[#This Row],[Fund Group Name]],IF(ISNUMBER(SEARCH("covid",Tbl_ExpendInput[[#This Row],[Fund Detail Name]]))=TRUE,"COVID Funds",Tbl_ExpendInput[[#This Row],[Fund Group Name]]))</f>
        <v>Higher Education Operating</v>
      </c>
      <c r="N1056" s="14" t="str">
        <f>IF(Tbl_ExpendInput[[#This Row],[Fund Detail Code]]="09119",Tbl_ExpendInput[[#This Row],[Fund Group Code]],IF(ISNUMBER(SEARCH("covid",Tbl_ExpendInput[[#This Row],[Fund Detail Name]]))=TRUE,"99",Tbl_ExpendInput[[#This Row],[Fund Group Code]]))</f>
        <v>03</v>
      </c>
      <c r="O1056" s="14">
        <f>VLOOKUP(Tbl_ExpendInput[[#This Row],[Agency Code]],TblAgencies[],12,FALSE)</f>
        <v>260</v>
      </c>
    </row>
    <row r="1057" spans="1:15" x14ac:dyDescent="0.35">
      <c r="A1057">
        <v>2022</v>
      </c>
      <c r="B1057" t="s">
        <v>1532</v>
      </c>
      <c r="C1057" t="s">
        <v>277</v>
      </c>
      <c r="D1057" s="17">
        <v>296</v>
      </c>
      <c r="E1057" t="s">
        <v>427</v>
      </c>
      <c r="F1057" t="s">
        <v>1629</v>
      </c>
      <c r="G1057" t="s">
        <v>1630</v>
      </c>
      <c r="H1057" t="s">
        <v>1532</v>
      </c>
      <c r="I1057" t="s">
        <v>1053</v>
      </c>
      <c r="J1057" t="s">
        <v>1620</v>
      </c>
      <c r="K1057" t="s">
        <v>1216</v>
      </c>
      <c r="L1057">
        <v>1748578.85</v>
      </c>
      <c r="M1057" t="str">
        <f>IF(Tbl_ExpendInput[[#This Row],[Fund Detail Code]]="09119",Tbl_ExpendInput[[#This Row],[Fund Group Name]],IF(ISNUMBER(SEARCH("covid",Tbl_ExpendInput[[#This Row],[Fund Detail Name]]))=TRUE,"COVID Funds",Tbl_ExpendInput[[#This Row],[Fund Group Name]]))</f>
        <v>COVID Funds</v>
      </c>
      <c r="N1057" s="14" t="str">
        <f>IF(Tbl_ExpendInput[[#This Row],[Fund Detail Code]]="09119",Tbl_ExpendInput[[#This Row],[Fund Group Code]],IF(ISNUMBER(SEARCH("covid",Tbl_ExpendInput[[#This Row],[Fund Detail Name]]))=TRUE,"99",Tbl_ExpendInput[[#This Row],[Fund Group Code]]))</f>
        <v>99</v>
      </c>
      <c r="O1057" s="14">
        <f>VLOOKUP(Tbl_ExpendInput[[#This Row],[Agency Code]],TblAgencies[],12,FALSE)</f>
        <v>260</v>
      </c>
    </row>
    <row r="1058" spans="1:15" x14ac:dyDescent="0.35">
      <c r="A1058">
        <v>2022</v>
      </c>
      <c r="B1058" t="s">
        <v>1532</v>
      </c>
      <c r="C1058" t="s">
        <v>277</v>
      </c>
      <c r="D1058" s="17">
        <v>296</v>
      </c>
      <c r="E1058" t="s">
        <v>427</v>
      </c>
      <c r="F1058" t="s">
        <v>1680</v>
      </c>
      <c r="G1058" t="s">
        <v>1681</v>
      </c>
      <c r="H1058" t="s">
        <v>1532</v>
      </c>
      <c r="I1058" t="s">
        <v>1053</v>
      </c>
      <c r="J1058" t="s">
        <v>1617</v>
      </c>
      <c r="K1058" t="s">
        <v>1053</v>
      </c>
      <c r="L1058">
        <v>139078.91</v>
      </c>
      <c r="M1058" t="str">
        <f>IF(Tbl_ExpendInput[[#This Row],[Fund Detail Code]]="09119",Tbl_ExpendInput[[#This Row],[Fund Group Name]],IF(ISNUMBER(SEARCH("covid",Tbl_ExpendInput[[#This Row],[Fund Detail Name]]))=TRUE,"COVID Funds",Tbl_ExpendInput[[#This Row],[Fund Group Name]]))</f>
        <v>Higher Education Operating</v>
      </c>
      <c r="N1058" s="14" t="str">
        <f>IF(Tbl_ExpendInput[[#This Row],[Fund Detail Code]]="09119",Tbl_ExpendInput[[#This Row],[Fund Group Code]],IF(ISNUMBER(SEARCH("covid",Tbl_ExpendInput[[#This Row],[Fund Detail Name]]))=TRUE,"99",Tbl_ExpendInput[[#This Row],[Fund Group Code]]))</f>
        <v>03</v>
      </c>
      <c r="O1058" s="14">
        <f>VLOOKUP(Tbl_ExpendInput[[#This Row],[Agency Code]],TblAgencies[],12,FALSE)</f>
        <v>260</v>
      </c>
    </row>
    <row r="1059" spans="1:15" x14ac:dyDescent="0.35">
      <c r="A1059">
        <v>2022</v>
      </c>
      <c r="B1059" t="s">
        <v>1532</v>
      </c>
      <c r="C1059" t="s">
        <v>277</v>
      </c>
      <c r="D1059" s="17">
        <v>296</v>
      </c>
      <c r="E1059" t="s">
        <v>427</v>
      </c>
      <c r="F1059" t="s">
        <v>1680</v>
      </c>
      <c r="G1059" t="s">
        <v>1681</v>
      </c>
      <c r="H1059" t="s">
        <v>1532</v>
      </c>
      <c r="I1059" t="s">
        <v>1053</v>
      </c>
      <c r="J1059" t="s">
        <v>1684</v>
      </c>
      <c r="K1059" t="s">
        <v>1250</v>
      </c>
      <c r="L1059">
        <v>240284.36</v>
      </c>
      <c r="M1059" t="str">
        <f>IF(Tbl_ExpendInput[[#This Row],[Fund Detail Code]]="09119",Tbl_ExpendInput[[#This Row],[Fund Group Name]],IF(ISNUMBER(SEARCH("covid",Tbl_ExpendInput[[#This Row],[Fund Detail Name]]))=TRUE,"COVID Funds",Tbl_ExpendInput[[#This Row],[Fund Group Name]]))</f>
        <v>Higher Education Operating</v>
      </c>
      <c r="N1059" s="14" t="str">
        <f>IF(Tbl_ExpendInput[[#This Row],[Fund Detail Code]]="09119",Tbl_ExpendInput[[#This Row],[Fund Group Code]],IF(ISNUMBER(SEARCH("covid",Tbl_ExpendInput[[#This Row],[Fund Detail Name]]))=TRUE,"99",Tbl_ExpendInput[[#This Row],[Fund Group Code]]))</f>
        <v>03</v>
      </c>
      <c r="O1059" s="14">
        <f>VLOOKUP(Tbl_ExpendInput[[#This Row],[Agency Code]],TblAgencies[],12,FALSE)</f>
        <v>260</v>
      </c>
    </row>
    <row r="1060" spans="1:15" x14ac:dyDescent="0.35">
      <c r="A1060">
        <v>2022</v>
      </c>
      <c r="B1060" t="s">
        <v>1532</v>
      </c>
      <c r="C1060" t="s">
        <v>277</v>
      </c>
      <c r="D1060" s="17">
        <v>297</v>
      </c>
      <c r="E1060" t="s">
        <v>429</v>
      </c>
      <c r="F1060" t="s">
        <v>3008</v>
      </c>
      <c r="G1060" t="s">
        <v>3009</v>
      </c>
      <c r="H1060" t="s">
        <v>1532</v>
      </c>
      <c r="I1060" t="s">
        <v>1053</v>
      </c>
      <c r="J1060" t="s">
        <v>1617</v>
      </c>
      <c r="K1060" t="s">
        <v>1053</v>
      </c>
      <c r="L1060">
        <v>15540350.779999999</v>
      </c>
      <c r="M1060" t="str">
        <f>IF(Tbl_ExpendInput[[#This Row],[Fund Detail Code]]="09119",Tbl_ExpendInput[[#This Row],[Fund Group Name]],IF(ISNUMBER(SEARCH("covid",Tbl_ExpendInput[[#This Row],[Fund Detail Name]]))=TRUE,"COVID Funds",Tbl_ExpendInput[[#This Row],[Fund Group Name]]))</f>
        <v>Higher Education Operating</v>
      </c>
      <c r="N1060" s="14" t="str">
        <f>IF(Tbl_ExpendInput[[#This Row],[Fund Detail Code]]="09119",Tbl_ExpendInput[[#This Row],[Fund Group Code]],IF(ISNUMBER(SEARCH("covid",Tbl_ExpendInput[[#This Row],[Fund Detail Name]]))=TRUE,"99",Tbl_ExpendInput[[#This Row],[Fund Group Code]]))</f>
        <v>03</v>
      </c>
      <c r="O1060" s="14">
        <f>VLOOKUP(Tbl_ExpendInput[[#This Row],[Agency Code]],TblAgencies[],12,FALSE)</f>
        <v>260</v>
      </c>
    </row>
    <row r="1061" spans="1:15" x14ac:dyDescent="0.35">
      <c r="A1061">
        <v>2022</v>
      </c>
      <c r="B1061" t="s">
        <v>1532</v>
      </c>
      <c r="C1061" t="s">
        <v>277</v>
      </c>
      <c r="D1061" s="17">
        <v>297</v>
      </c>
      <c r="E1061" t="s">
        <v>429</v>
      </c>
      <c r="F1061" t="s">
        <v>3014</v>
      </c>
      <c r="G1061" t="s">
        <v>3015</v>
      </c>
      <c r="H1061" t="s">
        <v>1532</v>
      </c>
      <c r="I1061" t="s">
        <v>1053</v>
      </c>
      <c r="J1061" t="s">
        <v>1617</v>
      </c>
      <c r="K1061" t="s">
        <v>1053</v>
      </c>
      <c r="L1061">
        <v>6259540.75</v>
      </c>
      <c r="M1061" t="str">
        <f>IF(Tbl_ExpendInput[[#This Row],[Fund Detail Code]]="09119",Tbl_ExpendInput[[#This Row],[Fund Group Name]],IF(ISNUMBER(SEARCH("covid",Tbl_ExpendInput[[#This Row],[Fund Detail Name]]))=TRUE,"COVID Funds",Tbl_ExpendInput[[#This Row],[Fund Group Name]]))</f>
        <v>Higher Education Operating</v>
      </c>
      <c r="N1061" s="14" t="str">
        <f>IF(Tbl_ExpendInput[[#This Row],[Fund Detail Code]]="09119",Tbl_ExpendInput[[#This Row],[Fund Group Code]],IF(ISNUMBER(SEARCH("covid",Tbl_ExpendInput[[#This Row],[Fund Detail Name]]))=TRUE,"99",Tbl_ExpendInput[[#This Row],[Fund Group Code]]))</f>
        <v>03</v>
      </c>
      <c r="O1061" s="14">
        <f>VLOOKUP(Tbl_ExpendInput[[#This Row],[Agency Code]],TblAgencies[],12,FALSE)</f>
        <v>260</v>
      </c>
    </row>
    <row r="1062" spans="1:15" x14ac:dyDescent="0.35">
      <c r="A1062">
        <v>2022</v>
      </c>
      <c r="B1062" t="s">
        <v>1532</v>
      </c>
      <c r="C1062" t="s">
        <v>277</v>
      </c>
      <c r="D1062" s="17">
        <v>297</v>
      </c>
      <c r="E1062" t="s">
        <v>429</v>
      </c>
      <c r="F1062" t="s">
        <v>3016</v>
      </c>
      <c r="G1062" t="s">
        <v>3017</v>
      </c>
      <c r="H1062" t="s">
        <v>1532</v>
      </c>
      <c r="I1062" t="s">
        <v>1053</v>
      </c>
      <c r="J1062" t="s">
        <v>1617</v>
      </c>
      <c r="K1062" t="s">
        <v>1053</v>
      </c>
      <c r="L1062">
        <v>6050589.3499999996</v>
      </c>
      <c r="M1062" t="str">
        <f>IF(Tbl_ExpendInput[[#This Row],[Fund Detail Code]]="09119",Tbl_ExpendInput[[#This Row],[Fund Group Name]],IF(ISNUMBER(SEARCH("covid",Tbl_ExpendInput[[#This Row],[Fund Detail Name]]))=TRUE,"COVID Funds",Tbl_ExpendInput[[#This Row],[Fund Group Name]]))</f>
        <v>Higher Education Operating</v>
      </c>
      <c r="N1062" s="14" t="str">
        <f>IF(Tbl_ExpendInput[[#This Row],[Fund Detail Code]]="09119",Tbl_ExpendInput[[#This Row],[Fund Group Code]],IF(ISNUMBER(SEARCH("covid",Tbl_ExpendInput[[#This Row],[Fund Detail Name]]))=TRUE,"99",Tbl_ExpendInput[[#This Row],[Fund Group Code]]))</f>
        <v>03</v>
      </c>
      <c r="O1062" s="14">
        <f>VLOOKUP(Tbl_ExpendInput[[#This Row],[Agency Code]],TblAgencies[],12,FALSE)</f>
        <v>260</v>
      </c>
    </row>
    <row r="1063" spans="1:15" x14ac:dyDescent="0.35">
      <c r="A1063">
        <v>2022</v>
      </c>
      <c r="B1063" t="s">
        <v>1532</v>
      </c>
      <c r="C1063" t="s">
        <v>277</v>
      </c>
      <c r="D1063" s="17">
        <v>297</v>
      </c>
      <c r="E1063" t="s">
        <v>429</v>
      </c>
      <c r="F1063" t="s">
        <v>3016</v>
      </c>
      <c r="G1063" t="s">
        <v>3017</v>
      </c>
      <c r="H1063" t="s">
        <v>1532</v>
      </c>
      <c r="I1063" t="s">
        <v>1053</v>
      </c>
      <c r="J1063" t="s">
        <v>1618</v>
      </c>
      <c r="K1063" t="s">
        <v>1204</v>
      </c>
      <c r="L1063">
        <v>30205.35</v>
      </c>
      <c r="M1063" t="str">
        <f>IF(Tbl_ExpendInput[[#This Row],[Fund Detail Code]]="09119",Tbl_ExpendInput[[#This Row],[Fund Group Name]],IF(ISNUMBER(SEARCH("covid",Tbl_ExpendInput[[#This Row],[Fund Detail Name]]))=TRUE,"COVID Funds",Tbl_ExpendInput[[#This Row],[Fund Group Name]]))</f>
        <v>Higher Education Operating</v>
      </c>
      <c r="N1063" s="14" t="str">
        <f>IF(Tbl_ExpendInput[[#This Row],[Fund Detail Code]]="09119",Tbl_ExpendInput[[#This Row],[Fund Group Code]],IF(ISNUMBER(SEARCH("covid",Tbl_ExpendInput[[#This Row],[Fund Detail Name]]))=TRUE,"99",Tbl_ExpendInput[[#This Row],[Fund Group Code]]))</f>
        <v>03</v>
      </c>
      <c r="O1063" s="14">
        <f>VLOOKUP(Tbl_ExpendInput[[#This Row],[Agency Code]],TblAgencies[],12,FALSE)</f>
        <v>260</v>
      </c>
    </row>
    <row r="1064" spans="1:15" x14ac:dyDescent="0.35">
      <c r="A1064">
        <v>2022</v>
      </c>
      <c r="B1064" t="s">
        <v>1532</v>
      </c>
      <c r="C1064" t="s">
        <v>277</v>
      </c>
      <c r="D1064" s="17">
        <v>297</v>
      </c>
      <c r="E1064" t="s">
        <v>429</v>
      </c>
      <c r="F1064" t="s">
        <v>3016</v>
      </c>
      <c r="G1064" t="s">
        <v>3017</v>
      </c>
      <c r="H1064" t="s">
        <v>1532</v>
      </c>
      <c r="I1064" t="s">
        <v>1053</v>
      </c>
      <c r="J1064" t="s">
        <v>1657</v>
      </c>
      <c r="K1064" t="s">
        <v>1213</v>
      </c>
      <c r="L1064">
        <v>28432.73</v>
      </c>
      <c r="M1064" t="str">
        <f>IF(Tbl_ExpendInput[[#This Row],[Fund Detail Code]]="09119",Tbl_ExpendInput[[#This Row],[Fund Group Name]],IF(ISNUMBER(SEARCH("covid",Tbl_ExpendInput[[#This Row],[Fund Detail Name]]))=TRUE,"COVID Funds",Tbl_ExpendInput[[#This Row],[Fund Group Name]]))</f>
        <v>COVID Funds</v>
      </c>
      <c r="N1064" s="14" t="str">
        <f>IF(Tbl_ExpendInput[[#This Row],[Fund Detail Code]]="09119",Tbl_ExpendInput[[#This Row],[Fund Group Code]],IF(ISNUMBER(SEARCH("covid",Tbl_ExpendInput[[#This Row],[Fund Detail Name]]))=TRUE,"99",Tbl_ExpendInput[[#This Row],[Fund Group Code]]))</f>
        <v>99</v>
      </c>
      <c r="O1064" s="14">
        <f>VLOOKUP(Tbl_ExpendInput[[#This Row],[Agency Code]],TblAgencies[],12,FALSE)</f>
        <v>260</v>
      </c>
    </row>
    <row r="1065" spans="1:15" x14ac:dyDescent="0.35">
      <c r="A1065">
        <v>2022</v>
      </c>
      <c r="B1065" t="s">
        <v>1532</v>
      </c>
      <c r="C1065" t="s">
        <v>277</v>
      </c>
      <c r="D1065" s="17">
        <v>297</v>
      </c>
      <c r="E1065" t="s">
        <v>429</v>
      </c>
      <c r="F1065" t="s">
        <v>3018</v>
      </c>
      <c r="G1065" t="s">
        <v>3019</v>
      </c>
      <c r="H1065" t="s">
        <v>1532</v>
      </c>
      <c r="I1065" t="s">
        <v>1053</v>
      </c>
      <c r="J1065" t="s">
        <v>1617</v>
      </c>
      <c r="K1065" t="s">
        <v>1053</v>
      </c>
      <c r="L1065">
        <v>8008438.5199999996</v>
      </c>
      <c r="M1065" t="str">
        <f>IF(Tbl_ExpendInput[[#This Row],[Fund Detail Code]]="09119",Tbl_ExpendInput[[#This Row],[Fund Group Name]],IF(ISNUMBER(SEARCH("covid",Tbl_ExpendInput[[#This Row],[Fund Detail Name]]))=TRUE,"COVID Funds",Tbl_ExpendInput[[#This Row],[Fund Group Name]]))</f>
        <v>Higher Education Operating</v>
      </c>
      <c r="N1065" s="14" t="str">
        <f>IF(Tbl_ExpendInput[[#This Row],[Fund Detail Code]]="09119",Tbl_ExpendInput[[#This Row],[Fund Group Code]],IF(ISNUMBER(SEARCH("covid",Tbl_ExpendInput[[#This Row],[Fund Detail Name]]))=TRUE,"99",Tbl_ExpendInput[[#This Row],[Fund Group Code]]))</f>
        <v>03</v>
      </c>
      <c r="O1065" s="14">
        <f>VLOOKUP(Tbl_ExpendInput[[#This Row],[Agency Code]],TblAgencies[],12,FALSE)</f>
        <v>260</v>
      </c>
    </row>
    <row r="1066" spans="1:15" x14ac:dyDescent="0.35">
      <c r="A1066">
        <v>2022</v>
      </c>
      <c r="B1066" t="s">
        <v>1532</v>
      </c>
      <c r="C1066" t="s">
        <v>277</v>
      </c>
      <c r="D1066" s="17">
        <v>297</v>
      </c>
      <c r="E1066" t="s">
        <v>429</v>
      </c>
      <c r="F1066" t="s">
        <v>3020</v>
      </c>
      <c r="G1066" t="s">
        <v>3021</v>
      </c>
      <c r="H1066" t="s">
        <v>1532</v>
      </c>
      <c r="I1066" t="s">
        <v>1053</v>
      </c>
      <c r="J1066" t="s">
        <v>1617</v>
      </c>
      <c r="K1066" t="s">
        <v>1053</v>
      </c>
      <c r="L1066">
        <v>3555505.91</v>
      </c>
      <c r="M1066" t="str">
        <f>IF(Tbl_ExpendInput[[#This Row],[Fund Detail Code]]="09119",Tbl_ExpendInput[[#This Row],[Fund Group Name]],IF(ISNUMBER(SEARCH("covid",Tbl_ExpendInput[[#This Row],[Fund Detail Name]]))=TRUE,"COVID Funds",Tbl_ExpendInput[[#This Row],[Fund Group Name]]))</f>
        <v>Higher Education Operating</v>
      </c>
      <c r="N1066" s="14" t="str">
        <f>IF(Tbl_ExpendInput[[#This Row],[Fund Detail Code]]="09119",Tbl_ExpendInput[[#This Row],[Fund Group Code]],IF(ISNUMBER(SEARCH("covid",Tbl_ExpendInput[[#This Row],[Fund Detail Name]]))=TRUE,"99",Tbl_ExpendInput[[#This Row],[Fund Group Code]]))</f>
        <v>03</v>
      </c>
      <c r="O1066" s="14">
        <f>VLOOKUP(Tbl_ExpendInput[[#This Row],[Agency Code]],TblAgencies[],12,FALSE)</f>
        <v>260</v>
      </c>
    </row>
    <row r="1067" spans="1:15" x14ac:dyDescent="0.35">
      <c r="A1067">
        <v>2022</v>
      </c>
      <c r="B1067" t="s">
        <v>1532</v>
      </c>
      <c r="C1067" t="s">
        <v>277</v>
      </c>
      <c r="D1067" s="17">
        <v>297</v>
      </c>
      <c r="E1067" t="s">
        <v>429</v>
      </c>
      <c r="F1067" t="s">
        <v>1624</v>
      </c>
      <c r="G1067" t="s">
        <v>1625</v>
      </c>
      <c r="H1067" t="s">
        <v>1552</v>
      </c>
      <c r="I1067" t="s">
        <v>927</v>
      </c>
      <c r="J1067" t="s">
        <v>1553</v>
      </c>
      <c r="K1067" t="s">
        <v>928</v>
      </c>
      <c r="L1067">
        <v>4339851.2</v>
      </c>
      <c r="M1067" t="str">
        <f>IF(Tbl_ExpendInput[[#This Row],[Fund Detail Code]]="09119",Tbl_ExpendInput[[#This Row],[Fund Group Name]],IF(ISNUMBER(SEARCH("covid",Tbl_ExpendInput[[#This Row],[Fund Detail Name]]))=TRUE,"COVID Funds",Tbl_ExpendInput[[#This Row],[Fund Group Name]]))</f>
        <v>General</v>
      </c>
      <c r="N1067" s="14" t="str">
        <f>IF(Tbl_ExpendInput[[#This Row],[Fund Detail Code]]="09119",Tbl_ExpendInput[[#This Row],[Fund Group Code]],IF(ISNUMBER(SEARCH("covid",Tbl_ExpendInput[[#This Row],[Fund Detail Name]]))=TRUE,"99",Tbl_ExpendInput[[#This Row],[Fund Group Code]]))</f>
        <v>01</v>
      </c>
      <c r="O1067" s="14">
        <f>VLOOKUP(Tbl_ExpendInput[[#This Row],[Agency Code]],TblAgencies[],12,FALSE)</f>
        <v>260</v>
      </c>
    </row>
    <row r="1068" spans="1:15" x14ac:dyDescent="0.35">
      <c r="A1068">
        <v>2022</v>
      </c>
      <c r="B1068" t="s">
        <v>1532</v>
      </c>
      <c r="C1068" t="s">
        <v>277</v>
      </c>
      <c r="D1068" s="17">
        <v>297</v>
      </c>
      <c r="E1068" t="s">
        <v>429</v>
      </c>
      <c r="F1068" t="s">
        <v>1624</v>
      </c>
      <c r="G1068" t="s">
        <v>1625</v>
      </c>
      <c r="H1068" t="s">
        <v>1532</v>
      </c>
      <c r="I1068" t="s">
        <v>1053</v>
      </c>
      <c r="J1068" t="s">
        <v>1626</v>
      </c>
      <c r="K1068" t="s">
        <v>1201</v>
      </c>
      <c r="L1068">
        <v>722306.16</v>
      </c>
      <c r="M1068" t="str">
        <f>IF(Tbl_ExpendInput[[#This Row],[Fund Detail Code]]="09119",Tbl_ExpendInput[[#This Row],[Fund Group Name]],IF(ISNUMBER(SEARCH("covid",Tbl_ExpendInput[[#This Row],[Fund Detail Name]]))=TRUE,"COVID Funds",Tbl_ExpendInput[[#This Row],[Fund Group Name]]))</f>
        <v>Higher Education Operating</v>
      </c>
      <c r="N1068" s="14" t="str">
        <f>IF(Tbl_ExpendInput[[#This Row],[Fund Detail Code]]="09119",Tbl_ExpendInput[[#This Row],[Fund Group Code]],IF(ISNUMBER(SEARCH("covid",Tbl_ExpendInput[[#This Row],[Fund Detail Name]]))=TRUE,"99",Tbl_ExpendInput[[#This Row],[Fund Group Code]]))</f>
        <v>03</v>
      </c>
      <c r="O1068" s="14">
        <f>VLOOKUP(Tbl_ExpendInput[[#This Row],[Agency Code]],TblAgencies[],12,FALSE)</f>
        <v>260</v>
      </c>
    </row>
    <row r="1069" spans="1:15" x14ac:dyDescent="0.35">
      <c r="A1069">
        <v>2022</v>
      </c>
      <c r="B1069" t="s">
        <v>1532</v>
      </c>
      <c r="C1069" t="s">
        <v>277</v>
      </c>
      <c r="D1069" s="17">
        <v>297</v>
      </c>
      <c r="E1069" t="s">
        <v>429</v>
      </c>
      <c r="F1069" t="s">
        <v>1624</v>
      </c>
      <c r="G1069" t="s">
        <v>1625</v>
      </c>
      <c r="H1069" t="s">
        <v>1532</v>
      </c>
      <c r="I1069" t="s">
        <v>1053</v>
      </c>
      <c r="J1069" t="s">
        <v>1640</v>
      </c>
      <c r="K1069" t="s">
        <v>1218</v>
      </c>
      <c r="L1069">
        <v>259018.64</v>
      </c>
      <c r="M1069" t="str">
        <f>IF(Tbl_ExpendInput[[#This Row],[Fund Detail Code]]="09119",Tbl_ExpendInput[[#This Row],[Fund Group Name]],IF(ISNUMBER(SEARCH("covid",Tbl_ExpendInput[[#This Row],[Fund Detail Name]]))=TRUE,"COVID Funds",Tbl_ExpendInput[[#This Row],[Fund Group Name]]))</f>
        <v>Higher Education Operating</v>
      </c>
      <c r="N1069" s="14" t="str">
        <f>IF(Tbl_ExpendInput[[#This Row],[Fund Detail Code]]="09119",Tbl_ExpendInput[[#This Row],[Fund Group Code]],IF(ISNUMBER(SEARCH("covid",Tbl_ExpendInput[[#This Row],[Fund Detail Name]]))=TRUE,"99",Tbl_ExpendInput[[#This Row],[Fund Group Code]]))</f>
        <v>03</v>
      </c>
      <c r="O1069" s="14">
        <f>VLOOKUP(Tbl_ExpendInput[[#This Row],[Agency Code]],TblAgencies[],12,FALSE)</f>
        <v>260</v>
      </c>
    </row>
    <row r="1070" spans="1:15" x14ac:dyDescent="0.35">
      <c r="A1070">
        <v>2022</v>
      </c>
      <c r="B1070" t="s">
        <v>1532</v>
      </c>
      <c r="C1070" t="s">
        <v>277</v>
      </c>
      <c r="D1070" s="17">
        <v>297</v>
      </c>
      <c r="E1070" t="s">
        <v>429</v>
      </c>
      <c r="F1070" t="s">
        <v>1624</v>
      </c>
      <c r="G1070" t="s">
        <v>1625</v>
      </c>
      <c r="H1070" t="s">
        <v>1532</v>
      </c>
      <c r="I1070" t="s">
        <v>1053</v>
      </c>
      <c r="J1070" t="s">
        <v>1657</v>
      </c>
      <c r="K1070" t="s">
        <v>1213</v>
      </c>
      <c r="L1070">
        <v>22676.25</v>
      </c>
      <c r="M1070" t="str">
        <f>IF(Tbl_ExpendInput[[#This Row],[Fund Detail Code]]="09119",Tbl_ExpendInput[[#This Row],[Fund Group Name]],IF(ISNUMBER(SEARCH("covid",Tbl_ExpendInput[[#This Row],[Fund Detail Name]]))=TRUE,"COVID Funds",Tbl_ExpendInput[[#This Row],[Fund Group Name]]))</f>
        <v>COVID Funds</v>
      </c>
      <c r="N1070" s="14" t="str">
        <f>IF(Tbl_ExpendInput[[#This Row],[Fund Detail Code]]="09119",Tbl_ExpendInput[[#This Row],[Fund Group Code]],IF(ISNUMBER(SEARCH("covid",Tbl_ExpendInput[[#This Row],[Fund Detail Name]]))=TRUE,"99",Tbl_ExpendInput[[#This Row],[Fund Group Code]]))</f>
        <v>99</v>
      </c>
      <c r="O1070" s="14">
        <f>VLOOKUP(Tbl_ExpendInput[[#This Row],[Agency Code]],TblAgencies[],12,FALSE)</f>
        <v>260</v>
      </c>
    </row>
    <row r="1071" spans="1:15" x14ac:dyDescent="0.35">
      <c r="A1071">
        <v>2022</v>
      </c>
      <c r="B1071" t="s">
        <v>1532</v>
      </c>
      <c r="C1071" t="s">
        <v>277</v>
      </c>
      <c r="D1071" s="17">
        <v>297</v>
      </c>
      <c r="E1071" t="s">
        <v>429</v>
      </c>
      <c r="F1071" t="s">
        <v>1629</v>
      </c>
      <c r="G1071" t="s">
        <v>1630</v>
      </c>
      <c r="H1071" t="s">
        <v>1532</v>
      </c>
      <c r="I1071" t="s">
        <v>1053</v>
      </c>
      <c r="J1071" t="s">
        <v>1631</v>
      </c>
      <c r="K1071" t="s">
        <v>1200</v>
      </c>
      <c r="L1071">
        <v>331613.45</v>
      </c>
      <c r="M1071" t="str">
        <f>IF(Tbl_ExpendInput[[#This Row],[Fund Detail Code]]="09119",Tbl_ExpendInput[[#This Row],[Fund Group Name]],IF(ISNUMBER(SEARCH("covid",Tbl_ExpendInput[[#This Row],[Fund Detail Name]]))=TRUE,"COVID Funds",Tbl_ExpendInput[[#This Row],[Fund Group Name]]))</f>
        <v>Higher Education Operating</v>
      </c>
      <c r="N1071" s="14" t="str">
        <f>IF(Tbl_ExpendInput[[#This Row],[Fund Detail Code]]="09119",Tbl_ExpendInput[[#This Row],[Fund Group Code]],IF(ISNUMBER(SEARCH("covid",Tbl_ExpendInput[[#This Row],[Fund Detail Name]]))=TRUE,"99",Tbl_ExpendInput[[#This Row],[Fund Group Code]]))</f>
        <v>03</v>
      </c>
      <c r="O1071" s="14">
        <f>VLOOKUP(Tbl_ExpendInput[[#This Row],[Agency Code]],TblAgencies[],12,FALSE)</f>
        <v>260</v>
      </c>
    </row>
    <row r="1072" spans="1:15" x14ac:dyDescent="0.35">
      <c r="A1072">
        <v>2022</v>
      </c>
      <c r="B1072" t="s">
        <v>1532</v>
      </c>
      <c r="C1072" t="s">
        <v>277</v>
      </c>
      <c r="D1072" s="17">
        <v>297</v>
      </c>
      <c r="E1072" t="s">
        <v>429</v>
      </c>
      <c r="F1072" t="s">
        <v>1629</v>
      </c>
      <c r="G1072" t="s">
        <v>1630</v>
      </c>
      <c r="H1072" t="s">
        <v>1532</v>
      </c>
      <c r="I1072" t="s">
        <v>1053</v>
      </c>
      <c r="J1072" t="s">
        <v>1626</v>
      </c>
      <c r="K1072" t="s">
        <v>1201</v>
      </c>
      <c r="L1072">
        <v>165698.47</v>
      </c>
      <c r="M1072" t="str">
        <f>IF(Tbl_ExpendInput[[#This Row],[Fund Detail Code]]="09119",Tbl_ExpendInput[[#This Row],[Fund Group Name]],IF(ISNUMBER(SEARCH("covid",Tbl_ExpendInput[[#This Row],[Fund Detail Name]]))=TRUE,"COVID Funds",Tbl_ExpendInput[[#This Row],[Fund Group Name]]))</f>
        <v>Higher Education Operating</v>
      </c>
      <c r="N1072" s="14" t="str">
        <f>IF(Tbl_ExpendInput[[#This Row],[Fund Detail Code]]="09119",Tbl_ExpendInput[[#This Row],[Fund Group Code]],IF(ISNUMBER(SEARCH("covid",Tbl_ExpendInput[[#This Row],[Fund Detail Name]]))=TRUE,"99",Tbl_ExpendInput[[#This Row],[Fund Group Code]]))</f>
        <v>03</v>
      </c>
      <c r="O1072" s="14">
        <f>VLOOKUP(Tbl_ExpendInput[[#This Row],[Agency Code]],TblAgencies[],12,FALSE)</f>
        <v>260</v>
      </c>
    </row>
    <row r="1073" spans="1:15" x14ac:dyDescent="0.35">
      <c r="A1073">
        <v>2022</v>
      </c>
      <c r="B1073" t="s">
        <v>1532</v>
      </c>
      <c r="C1073" t="s">
        <v>277</v>
      </c>
      <c r="D1073" s="17">
        <v>297</v>
      </c>
      <c r="E1073" t="s">
        <v>429</v>
      </c>
      <c r="F1073" t="s">
        <v>1629</v>
      </c>
      <c r="G1073" t="s">
        <v>1630</v>
      </c>
      <c r="H1073" t="s">
        <v>1532</v>
      </c>
      <c r="I1073" t="s">
        <v>1053</v>
      </c>
      <c r="J1073" t="s">
        <v>1663</v>
      </c>
      <c r="K1073" t="s">
        <v>1230</v>
      </c>
      <c r="L1073">
        <v>511534</v>
      </c>
      <c r="M1073" t="str">
        <f>IF(Tbl_ExpendInput[[#This Row],[Fund Detail Code]]="09119",Tbl_ExpendInput[[#This Row],[Fund Group Name]],IF(ISNUMBER(SEARCH("covid",Tbl_ExpendInput[[#This Row],[Fund Detail Name]]))=TRUE,"COVID Funds",Tbl_ExpendInput[[#This Row],[Fund Group Name]]))</f>
        <v>COVID Funds</v>
      </c>
      <c r="N1073" s="14" t="str">
        <f>IF(Tbl_ExpendInput[[#This Row],[Fund Detail Code]]="09119",Tbl_ExpendInput[[#This Row],[Fund Group Code]],IF(ISNUMBER(SEARCH("covid",Tbl_ExpendInput[[#This Row],[Fund Detail Name]]))=TRUE,"99",Tbl_ExpendInput[[#This Row],[Fund Group Code]]))</f>
        <v>99</v>
      </c>
      <c r="O1073" s="14">
        <f>VLOOKUP(Tbl_ExpendInput[[#This Row],[Agency Code]],TblAgencies[],12,FALSE)</f>
        <v>260</v>
      </c>
    </row>
    <row r="1074" spans="1:15" x14ac:dyDescent="0.35">
      <c r="A1074">
        <v>2022</v>
      </c>
      <c r="B1074" t="s">
        <v>1532</v>
      </c>
      <c r="C1074" t="s">
        <v>277</v>
      </c>
      <c r="D1074" s="17">
        <v>297</v>
      </c>
      <c r="E1074" t="s">
        <v>429</v>
      </c>
      <c r="F1074" t="s">
        <v>1629</v>
      </c>
      <c r="G1074" t="s">
        <v>1630</v>
      </c>
      <c r="H1074" t="s">
        <v>1532</v>
      </c>
      <c r="I1074" t="s">
        <v>1053</v>
      </c>
      <c r="J1074" t="s">
        <v>1538</v>
      </c>
      <c r="K1074" t="s">
        <v>1214</v>
      </c>
      <c r="L1074">
        <v>5239728</v>
      </c>
      <c r="M1074" t="str">
        <f>IF(Tbl_ExpendInput[[#This Row],[Fund Detail Code]]="09119",Tbl_ExpendInput[[#This Row],[Fund Group Name]],IF(ISNUMBER(SEARCH("covid",Tbl_ExpendInput[[#This Row],[Fund Detail Name]]))=TRUE,"COVID Funds",Tbl_ExpendInput[[#This Row],[Fund Group Name]]))</f>
        <v>COVID Funds</v>
      </c>
      <c r="N1074" s="14" t="str">
        <f>IF(Tbl_ExpendInput[[#This Row],[Fund Detail Code]]="09119",Tbl_ExpendInput[[#This Row],[Fund Group Code]],IF(ISNUMBER(SEARCH("covid",Tbl_ExpendInput[[#This Row],[Fund Detail Name]]))=TRUE,"99",Tbl_ExpendInput[[#This Row],[Fund Group Code]]))</f>
        <v>99</v>
      </c>
      <c r="O1074" s="14">
        <f>VLOOKUP(Tbl_ExpendInput[[#This Row],[Agency Code]],TblAgencies[],12,FALSE)</f>
        <v>260</v>
      </c>
    </row>
    <row r="1075" spans="1:15" x14ac:dyDescent="0.35">
      <c r="A1075">
        <v>2022</v>
      </c>
      <c r="B1075" t="s">
        <v>1532</v>
      </c>
      <c r="C1075" t="s">
        <v>277</v>
      </c>
      <c r="D1075" s="17">
        <v>297</v>
      </c>
      <c r="E1075" t="s">
        <v>429</v>
      </c>
      <c r="F1075" t="s">
        <v>1629</v>
      </c>
      <c r="G1075" t="s">
        <v>1630</v>
      </c>
      <c r="H1075" t="s">
        <v>1532</v>
      </c>
      <c r="I1075" t="s">
        <v>1053</v>
      </c>
      <c r="J1075" t="s">
        <v>1620</v>
      </c>
      <c r="K1075" t="s">
        <v>1216</v>
      </c>
      <c r="L1075">
        <v>4759329.83</v>
      </c>
      <c r="M1075" t="str">
        <f>IF(Tbl_ExpendInput[[#This Row],[Fund Detail Code]]="09119",Tbl_ExpendInput[[#This Row],[Fund Group Name]],IF(ISNUMBER(SEARCH("covid",Tbl_ExpendInput[[#This Row],[Fund Detail Name]]))=TRUE,"COVID Funds",Tbl_ExpendInput[[#This Row],[Fund Group Name]]))</f>
        <v>COVID Funds</v>
      </c>
      <c r="N1075" s="14" t="str">
        <f>IF(Tbl_ExpendInput[[#This Row],[Fund Detail Code]]="09119",Tbl_ExpendInput[[#This Row],[Fund Group Code]],IF(ISNUMBER(SEARCH("covid",Tbl_ExpendInput[[#This Row],[Fund Detail Name]]))=TRUE,"99",Tbl_ExpendInput[[#This Row],[Fund Group Code]]))</f>
        <v>99</v>
      </c>
      <c r="O1075" s="14">
        <f>VLOOKUP(Tbl_ExpendInput[[#This Row],[Agency Code]],TblAgencies[],12,FALSE)</f>
        <v>260</v>
      </c>
    </row>
    <row r="1076" spans="1:15" x14ac:dyDescent="0.35">
      <c r="A1076">
        <v>2022</v>
      </c>
      <c r="B1076" t="s">
        <v>1532</v>
      </c>
      <c r="C1076" t="s">
        <v>277</v>
      </c>
      <c r="D1076" s="17">
        <v>297</v>
      </c>
      <c r="E1076" t="s">
        <v>429</v>
      </c>
      <c r="F1076" t="s">
        <v>1680</v>
      </c>
      <c r="G1076" t="s">
        <v>1681</v>
      </c>
      <c r="H1076" t="s">
        <v>1532</v>
      </c>
      <c r="I1076" t="s">
        <v>1053</v>
      </c>
      <c r="J1076" t="s">
        <v>1617</v>
      </c>
      <c r="K1076" t="s">
        <v>1053</v>
      </c>
      <c r="L1076">
        <v>487847.99</v>
      </c>
      <c r="M1076" t="str">
        <f>IF(Tbl_ExpendInput[[#This Row],[Fund Detail Code]]="09119",Tbl_ExpendInput[[#This Row],[Fund Group Name]],IF(ISNUMBER(SEARCH("covid",Tbl_ExpendInput[[#This Row],[Fund Detail Name]]))=TRUE,"COVID Funds",Tbl_ExpendInput[[#This Row],[Fund Group Name]]))</f>
        <v>Higher Education Operating</v>
      </c>
      <c r="N1076" s="14" t="str">
        <f>IF(Tbl_ExpendInput[[#This Row],[Fund Detail Code]]="09119",Tbl_ExpendInput[[#This Row],[Fund Group Code]],IF(ISNUMBER(SEARCH("covid",Tbl_ExpendInput[[#This Row],[Fund Detail Name]]))=TRUE,"99",Tbl_ExpendInput[[#This Row],[Fund Group Code]]))</f>
        <v>03</v>
      </c>
      <c r="O1076" s="14">
        <f>VLOOKUP(Tbl_ExpendInput[[#This Row],[Agency Code]],TblAgencies[],12,FALSE)</f>
        <v>260</v>
      </c>
    </row>
    <row r="1077" spans="1:15" x14ac:dyDescent="0.35">
      <c r="A1077">
        <v>2022</v>
      </c>
      <c r="B1077" t="s">
        <v>1532</v>
      </c>
      <c r="C1077" t="s">
        <v>277</v>
      </c>
      <c r="D1077" s="17">
        <v>297</v>
      </c>
      <c r="E1077" t="s">
        <v>429</v>
      </c>
      <c r="F1077" t="s">
        <v>1680</v>
      </c>
      <c r="G1077" t="s">
        <v>1681</v>
      </c>
      <c r="H1077" t="s">
        <v>1532</v>
      </c>
      <c r="I1077" t="s">
        <v>1053</v>
      </c>
      <c r="J1077" t="s">
        <v>1631</v>
      </c>
      <c r="K1077" t="s">
        <v>1200</v>
      </c>
      <c r="L1077">
        <v>24569.33</v>
      </c>
      <c r="M1077" t="str">
        <f>IF(Tbl_ExpendInput[[#This Row],[Fund Detail Code]]="09119",Tbl_ExpendInput[[#This Row],[Fund Group Name]],IF(ISNUMBER(SEARCH("covid",Tbl_ExpendInput[[#This Row],[Fund Detail Name]]))=TRUE,"COVID Funds",Tbl_ExpendInput[[#This Row],[Fund Group Name]]))</f>
        <v>Higher Education Operating</v>
      </c>
      <c r="N1077" s="14" t="str">
        <f>IF(Tbl_ExpendInput[[#This Row],[Fund Detail Code]]="09119",Tbl_ExpendInput[[#This Row],[Fund Group Code]],IF(ISNUMBER(SEARCH("covid",Tbl_ExpendInput[[#This Row],[Fund Detail Name]]))=TRUE,"99",Tbl_ExpendInput[[#This Row],[Fund Group Code]]))</f>
        <v>03</v>
      </c>
      <c r="O1077" s="14">
        <f>VLOOKUP(Tbl_ExpendInput[[#This Row],[Agency Code]],TblAgencies[],12,FALSE)</f>
        <v>260</v>
      </c>
    </row>
    <row r="1078" spans="1:15" x14ac:dyDescent="0.35">
      <c r="A1078">
        <v>2022</v>
      </c>
      <c r="B1078" t="s">
        <v>1532</v>
      </c>
      <c r="C1078" t="s">
        <v>277</v>
      </c>
      <c r="D1078" s="17">
        <v>297</v>
      </c>
      <c r="E1078" t="s">
        <v>429</v>
      </c>
      <c r="F1078" t="s">
        <v>1680</v>
      </c>
      <c r="G1078" t="s">
        <v>1681</v>
      </c>
      <c r="H1078" t="s">
        <v>1532</v>
      </c>
      <c r="I1078" t="s">
        <v>1053</v>
      </c>
      <c r="J1078" t="s">
        <v>1626</v>
      </c>
      <c r="K1078" t="s">
        <v>1201</v>
      </c>
      <c r="L1078">
        <v>3000</v>
      </c>
      <c r="M1078" t="str">
        <f>IF(Tbl_ExpendInput[[#This Row],[Fund Detail Code]]="09119",Tbl_ExpendInput[[#This Row],[Fund Group Name]],IF(ISNUMBER(SEARCH("covid",Tbl_ExpendInput[[#This Row],[Fund Detail Name]]))=TRUE,"COVID Funds",Tbl_ExpendInput[[#This Row],[Fund Group Name]]))</f>
        <v>Higher Education Operating</v>
      </c>
      <c r="N1078" s="14" t="str">
        <f>IF(Tbl_ExpendInput[[#This Row],[Fund Detail Code]]="09119",Tbl_ExpendInput[[#This Row],[Fund Group Code]],IF(ISNUMBER(SEARCH("covid",Tbl_ExpendInput[[#This Row],[Fund Detail Name]]))=TRUE,"99",Tbl_ExpendInput[[#This Row],[Fund Group Code]]))</f>
        <v>03</v>
      </c>
      <c r="O1078" s="14">
        <f>VLOOKUP(Tbl_ExpendInput[[#This Row],[Agency Code]],TblAgencies[],12,FALSE)</f>
        <v>260</v>
      </c>
    </row>
    <row r="1079" spans="1:15" x14ac:dyDescent="0.35">
      <c r="A1079">
        <v>2022</v>
      </c>
      <c r="B1079" t="s">
        <v>1532</v>
      </c>
      <c r="C1079" t="s">
        <v>277</v>
      </c>
      <c r="D1079" s="17">
        <v>297</v>
      </c>
      <c r="E1079" t="s">
        <v>429</v>
      </c>
      <c r="F1079" t="s">
        <v>1680</v>
      </c>
      <c r="G1079" t="s">
        <v>1681</v>
      </c>
      <c r="H1079" t="s">
        <v>1532</v>
      </c>
      <c r="I1079" t="s">
        <v>1053</v>
      </c>
      <c r="J1079" t="s">
        <v>1684</v>
      </c>
      <c r="K1079" t="s">
        <v>1250</v>
      </c>
      <c r="L1079">
        <v>2617471.37</v>
      </c>
      <c r="M1079" t="str">
        <f>IF(Tbl_ExpendInput[[#This Row],[Fund Detail Code]]="09119",Tbl_ExpendInput[[#This Row],[Fund Group Name]],IF(ISNUMBER(SEARCH("covid",Tbl_ExpendInput[[#This Row],[Fund Detail Name]]))=TRUE,"COVID Funds",Tbl_ExpendInput[[#This Row],[Fund Group Name]]))</f>
        <v>Higher Education Operating</v>
      </c>
      <c r="N1079" s="14" t="str">
        <f>IF(Tbl_ExpendInput[[#This Row],[Fund Detail Code]]="09119",Tbl_ExpendInput[[#This Row],[Fund Group Code]],IF(ISNUMBER(SEARCH("covid",Tbl_ExpendInput[[#This Row],[Fund Detail Name]]))=TRUE,"99",Tbl_ExpendInput[[#This Row],[Fund Group Code]]))</f>
        <v>03</v>
      </c>
      <c r="O1079" s="14">
        <f>VLOOKUP(Tbl_ExpendInput[[#This Row],[Agency Code]],TblAgencies[],12,FALSE)</f>
        <v>260</v>
      </c>
    </row>
    <row r="1080" spans="1:15" x14ac:dyDescent="0.35">
      <c r="A1080">
        <v>2022</v>
      </c>
      <c r="B1080" t="s">
        <v>1532</v>
      </c>
      <c r="C1080" t="s">
        <v>277</v>
      </c>
      <c r="D1080" s="17">
        <v>297</v>
      </c>
      <c r="E1080" t="s">
        <v>429</v>
      </c>
      <c r="F1080" t="s">
        <v>1635</v>
      </c>
      <c r="G1080" t="s">
        <v>1636</v>
      </c>
      <c r="H1080" t="s">
        <v>1622</v>
      </c>
      <c r="I1080" t="s">
        <v>1180</v>
      </c>
      <c r="J1080" t="s">
        <v>1623</v>
      </c>
      <c r="K1080" t="s">
        <v>1210</v>
      </c>
      <c r="L1080">
        <v>314499.94</v>
      </c>
      <c r="M1080" t="str">
        <f>IF(Tbl_ExpendInput[[#This Row],[Fund Detail Code]]="09119",Tbl_ExpendInput[[#This Row],[Fund Group Name]],IF(ISNUMBER(SEARCH("covid",Tbl_ExpendInput[[#This Row],[Fund Detail Name]]))=TRUE,"COVID Funds",Tbl_ExpendInput[[#This Row],[Fund Group Name]]))</f>
        <v>Debt Service</v>
      </c>
      <c r="N1080" s="14" t="str">
        <f>IF(Tbl_ExpendInput[[#This Row],[Fund Detail Code]]="09119",Tbl_ExpendInput[[#This Row],[Fund Group Code]],IF(ISNUMBER(SEARCH("covid",Tbl_ExpendInput[[#This Row],[Fund Detail Name]]))=TRUE,"99",Tbl_ExpendInput[[#This Row],[Fund Group Code]]))</f>
        <v>08</v>
      </c>
      <c r="O1080" s="14">
        <f>VLOOKUP(Tbl_ExpendInput[[#This Row],[Agency Code]],TblAgencies[],12,FALSE)</f>
        <v>260</v>
      </c>
    </row>
    <row r="1081" spans="1:15" x14ac:dyDescent="0.35">
      <c r="A1081">
        <v>2022</v>
      </c>
      <c r="B1081" t="s">
        <v>1532</v>
      </c>
      <c r="C1081" t="s">
        <v>277</v>
      </c>
      <c r="D1081" s="17">
        <v>298</v>
      </c>
      <c r="E1081" t="s">
        <v>431</v>
      </c>
      <c r="F1081" t="s">
        <v>3008</v>
      </c>
      <c r="G1081" t="s">
        <v>3009</v>
      </c>
      <c r="H1081" t="s">
        <v>1532</v>
      </c>
      <c r="I1081" t="s">
        <v>1053</v>
      </c>
      <c r="J1081" t="s">
        <v>1617</v>
      </c>
      <c r="K1081" t="s">
        <v>1053</v>
      </c>
      <c r="L1081">
        <v>11005524.310000001</v>
      </c>
      <c r="M1081" t="str">
        <f>IF(Tbl_ExpendInput[[#This Row],[Fund Detail Code]]="09119",Tbl_ExpendInput[[#This Row],[Fund Group Name]],IF(ISNUMBER(SEARCH("covid",Tbl_ExpendInput[[#This Row],[Fund Detail Name]]))=TRUE,"COVID Funds",Tbl_ExpendInput[[#This Row],[Fund Group Name]]))</f>
        <v>Higher Education Operating</v>
      </c>
      <c r="N1081" s="14" t="str">
        <f>IF(Tbl_ExpendInput[[#This Row],[Fund Detail Code]]="09119",Tbl_ExpendInput[[#This Row],[Fund Group Code]],IF(ISNUMBER(SEARCH("covid",Tbl_ExpendInput[[#This Row],[Fund Detail Name]]))=TRUE,"99",Tbl_ExpendInput[[#This Row],[Fund Group Code]]))</f>
        <v>03</v>
      </c>
      <c r="O1081" s="14">
        <f>VLOOKUP(Tbl_ExpendInput[[#This Row],[Agency Code]],TblAgencies[],12,FALSE)</f>
        <v>260</v>
      </c>
    </row>
    <row r="1082" spans="1:15" x14ac:dyDescent="0.35">
      <c r="A1082">
        <v>2022</v>
      </c>
      <c r="B1082" t="s">
        <v>1532</v>
      </c>
      <c r="C1082" t="s">
        <v>277</v>
      </c>
      <c r="D1082" s="17">
        <v>298</v>
      </c>
      <c r="E1082" t="s">
        <v>431</v>
      </c>
      <c r="F1082" t="s">
        <v>3012</v>
      </c>
      <c r="G1082" t="s">
        <v>3013</v>
      </c>
      <c r="H1082" t="s">
        <v>1532</v>
      </c>
      <c r="I1082" t="s">
        <v>1053</v>
      </c>
      <c r="J1082" t="s">
        <v>1617</v>
      </c>
      <c r="K1082" t="s">
        <v>1053</v>
      </c>
      <c r="L1082">
        <v>950000</v>
      </c>
      <c r="M1082" t="str">
        <f>IF(Tbl_ExpendInput[[#This Row],[Fund Detail Code]]="09119",Tbl_ExpendInput[[#This Row],[Fund Group Name]],IF(ISNUMBER(SEARCH("covid",Tbl_ExpendInput[[#This Row],[Fund Detail Name]]))=TRUE,"COVID Funds",Tbl_ExpendInput[[#This Row],[Fund Group Name]]))</f>
        <v>Higher Education Operating</v>
      </c>
      <c r="N1082" s="14" t="str">
        <f>IF(Tbl_ExpendInput[[#This Row],[Fund Detail Code]]="09119",Tbl_ExpendInput[[#This Row],[Fund Group Code]],IF(ISNUMBER(SEARCH("covid",Tbl_ExpendInput[[#This Row],[Fund Detail Name]]))=TRUE,"99",Tbl_ExpendInput[[#This Row],[Fund Group Code]]))</f>
        <v>03</v>
      </c>
      <c r="O1082" s="14">
        <f>VLOOKUP(Tbl_ExpendInput[[#This Row],[Agency Code]],TblAgencies[],12,FALSE)</f>
        <v>260</v>
      </c>
    </row>
    <row r="1083" spans="1:15" x14ac:dyDescent="0.35">
      <c r="A1083">
        <v>2022</v>
      </c>
      <c r="B1083" t="s">
        <v>1532</v>
      </c>
      <c r="C1083" t="s">
        <v>277</v>
      </c>
      <c r="D1083" s="17">
        <v>298</v>
      </c>
      <c r="E1083" t="s">
        <v>431</v>
      </c>
      <c r="F1083" t="s">
        <v>3014</v>
      </c>
      <c r="G1083" t="s">
        <v>3015</v>
      </c>
      <c r="H1083" t="s">
        <v>1532</v>
      </c>
      <c r="I1083" t="s">
        <v>1053</v>
      </c>
      <c r="J1083" t="s">
        <v>1617</v>
      </c>
      <c r="K1083" t="s">
        <v>1053</v>
      </c>
      <c r="L1083">
        <v>4805664.45</v>
      </c>
      <c r="M1083" t="str">
        <f>IF(Tbl_ExpendInput[[#This Row],[Fund Detail Code]]="09119",Tbl_ExpendInput[[#This Row],[Fund Group Name]],IF(ISNUMBER(SEARCH("covid",Tbl_ExpendInput[[#This Row],[Fund Detail Name]]))=TRUE,"COVID Funds",Tbl_ExpendInput[[#This Row],[Fund Group Name]]))</f>
        <v>Higher Education Operating</v>
      </c>
      <c r="N1083" s="14" t="str">
        <f>IF(Tbl_ExpendInput[[#This Row],[Fund Detail Code]]="09119",Tbl_ExpendInput[[#This Row],[Fund Group Code]],IF(ISNUMBER(SEARCH("covid",Tbl_ExpendInput[[#This Row],[Fund Detail Name]]))=TRUE,"99",Tbl_ExpendInput[[#This Row],[Fund Group Code]]))</f>
        <v>03</v>
      </c>
      <c r="O1083" s="14">
        <f>VLOOKUP(Tbl_ExpendInput[[#This Row],[Agency Code]],TblAgencies[],12,FALSE)</f>
        <v>260</v>
      </c>
    </row>
    <row r="1084" spans="1:15" x14ac:dyDescent="0.35">
      <c r="A1084">
        <v>2022</v>
      </c>
      <c r="B1084" t="s">
        <v>1532</v>
      </c>
      <c r="C1084" t="s">
        <v>277</v>
      </c>
      <c r="D1084" s="17">
        <v>298</v>
      </c>
      <c r="E1084" t="s">
        <v>431</v>
      </c>
      <c r="F1084" t="s">
        <v>3016</v>
      </c>
      <c r="G1084" t="s">
        <v>3017</v>
      </c>
      <c r="H1084" t="s">
        <v>1532</v>
      </c>
      <c r="I1084" t="s">
        <v>1053</v>
      </c>
      <c r="J1084" t="s">
        <v>1617</v>
      </c>
      <c r="K1084" t="s">
        <v>1053</v>
      </c>
      <c r="L1084">
        <v>2738870.94</v>
      </c>
      <c r="M1084" t="str">
        <f>IF(Tbl_ExpendInput[[#This Row],[Fund Detail Code]]="09119",Tbl_ExpendInput[[#This Row],[Fund Group Name]],IF(ISNUMBER(SEARCH("covid",Tbl_ExpendInput[[#This Row],[Fund Detail Name]]))=TRUE,"COVID Funds",Tbl_ExpendInput[[#This Row],[Fund Group Name]]))</f>
        <v>Higher Education Operating</v>
      </c>
      <c r="N1084" s="14" t="str">
        <f>IF(Tbl_ExpendInput[[#This Row],[Fund Detail Code]]="09119",Tbl_ExpendInput[[#This Row],[Fund Group Code]],IF(ISNUMBER(SEARCH("covid",Tbl_ExpendInput[[#This Row],[Fund Detail Name]]))=TRUE,"99",Tbl_ExpendInput[[#This Row],[Fund Group Code]]))</f>
        <v>03</v>
      </c>
      <c r="O1084" s="14">
        <f>VLOOKUP(Tbl_ExpendInput[[#This Row],[Agency Code]],TblAgencies[],12,FALSE)</f>
        <v>260</v>
      </c>
    </row>
    <row r="1085" spans="1:15" x14ac:dyDescent="0.35">
      <c r="A1085">
        <v>2022</v>
      </c>
      <c r="B1085" t="s">
        <v>1532</v>
      </c>
      <c r="C1085" t="s">
        <v>277</v>
      </c>
      <c r="D1085" s="17">
        <v>298</v>
      </c>
      <c r="E1085" t="s">
        <v>431</v>
      </c>
      <c r="F1085" t="s">
        <v>3016</v>
      </c>
      <c r="G1085" t="s">
        <v>3017</v>
      </c>
      <c r="H1085" t="s">
        <v>1532</v>
      </c>
      <c r="I1085" t="s">
        <v>1053</v>
      </c>
      <c r="J1085" t="s">
        <v>1632</v>
      </c>
      <c r="K1085" t="s">
        <v>1202</v>
      </c>
      <c r="L1085">
        <v>1328.85</v>
      </c>
      <c r="M1085" t="str">
        <f>IF(Tbl_ExpendInput[[#This Row],[Fund Detail Code]]="09119",Tbl_ExpendInput[[#This Row],[Fund Group Name]],IF(ISNUMBER(SEARCH("covid",Tbl_ExpendInput[[#This Row],[Fund Detail Name]]))=TRUE,"COVID Funds",Tbl_ExpendInput[[#This Row],[Fund Group Name]]))</f>
        <v>Higher Education Operating</v>
      </c>
      <c r="N1085" s="14" t="str">
        <f>IF(Tbl_ExpendInput[[#This Row],[Fund Detail Code]]="09119",Tbl_ExpendInput[[#This Row],[Fund Group Code]],IF(ISNUMBER(SEARCH("covid",Tbl_ExpendInput[[#This Row],[Fund Detail Name]]))=TRUE,"99",Tbl_ExpendInput[[#This Row],[Fund Group Code]]))</f>
        <v>03</v>
      </c>
      <c r="O1085" s="14">
        <f>VLOOKUP(Tbl_ExpendInput[[#This Row],[Agency Code]],TblAgencies[],12,FALSE)</f>
        <v>260</v>
      </c>
    </row>
    <row r="1086" spans="1:15" x14ac:dyDescent="0.35">
      <c r="A1086">
        <v>2022</v>
      </c>
      <c r="B1086" t="s">
        <v>1532</v>
      </c>
      <c r="C1086" t="s">
        <v>277</v>
      </c>
      <c r="D1086" s="17">
        <v>298</v>
      </c>
      <c r="E1086" t="s">
        <v>431</v>
      </c>
      <c r="F1086" t="s">
        <v>3016</v>
      </c>
      <c r="G1086" t="s">
        <v>3017</v>
      </c>
      <c r="H1086" t="s">
        <v>1532</v>
      </c>
      <c r="I1086" t="s">
        <v>1053</v>
      </c>
      <c r="J1086" t="s">
        <v>1618</v>
      </c>
      <c r="K1086" t="s">
        <v>1204</v>
      </c>
      <c r="L1086">
        <v>48270.45</v>
      </c>
      <c r="M1086" t="str">
        <f>IF(Tbl_ExpendInput[[#This Row],[Fund Detail Code]]="09119",Tbl_ExpendInput[[#This Row],[Fund Group Name]],IF(ISNUMBER(SEARCH("covid",Tbl_ExpendInput[[#This Row],[Fund Detail Name]]))=TRUE,"COVID Funds",Tbl_ExpendInput[[#This Row],[Fund Group Name]]))</f>
        <v>Higher Education Operating</v>
      </c>
      <c r="N1086" s="14" t="str">
        <f>IF(Tbl_ExpendInput[[#This Row],[Fund Detail Code]]="09119",Tbl_ExpendInput[[#This Row],[Fund Group Code]],IF(ISNUMBER(SEARCH("covid",Tbl_ExpendInput[[#This Row],[Fund Detail Name]]))=TRUE,"99",Tbl_ExpendInput[[#This Row],[Fund Group Code]]))</f>
        <v>03</v>
      </c>
      <c r="O1086" s="14">
        <f>VLOOKUP(Tbl_ExpendInput[[#This Row],[Agency Code]],TblAgencies[],12,FALSE)</f>
        <v>260</v>
      </c>
    </row>
    <row r="1087" spans="1:15" x14ac:dyDescent="0.35">
      <c r="A1087">
        <v>2022</v>
      </c>
      <c r="B1087" t="s">
        <v>1532</v>
      </c>
      <c r="C1087" t="s">
        <v>277</v>
      </c>
      <c r="D1087" s="17">
        <v>298</v>
      </c>
      <c r="E1087" t="s">
        <v>431</v>
      </c>
      <c r="F1087" t="s">
        <v>3018</v>
      </c>
      <c r="G1087" t="s">
        <v>3019</v>
      </c>
      <c r="H1087" t="s">
        <v>1532</v>
      </c>
      <c r="I1087" t="s">
        <v>1053</v>
      </c>
      <c r="J1087" t="s">
        <v>1617</v>
      </c>
      <c r="K1087" t="s">
        <v>1053</v>
      </c>
      <c r="L1087">
        <v>8020595.0099999998</v>
      </c>
      <c r="M1087" t="str">
        <f>IF(Tbl_ExpendInput[[#This Row],[Fund Detail Code]]="09119",Tbl_ExpendInput[[#This Row],[Fund Group Name]],IF(ISNUMBER(SEARCH("covid",Tbl_ExpendInput[[#This Row],[Fund Detail Name]]))=TRUE,"COVID Funds",Tbl_ExpendInput[[#This Row],[Fund Group Name]]))</f>
        <v>Higher Education Operating</v>
      </c>
      <c r="N1087" s="14" t="str">
        <f>IF(Tbl_ExpendInput[[#This Row],[Fund Detail Code]]="09119",Tbl_ExpendInput[[#This Row],[Fund Group Code]],IF(ISNUMBER(SEARCH("covid",Tbl_ExpendInput[[#This Row],[Fund Detail Name]]))=TRUE,"99",Tbl_ExpendInput[[#This Row],[Fund Group Code]]))</f>
        <v>03</v>
      </c>
      <c r="O1087" s="14">
        <f>VLOOKUP(Tbl_ExpendInput[[#This Row],[Agency Code]],TblAgencies[],12,FALSE)</f>
        <v>260</v>
      </c>
    </row>
    <row r="1088" spans="1:15" x14ac:dyDescent="0.35">
      <c r="A1088">
        <v>2022</v>
      </c>
      <c r="B1088" t="s">
        <v>1532</v>
      </c>
      <c r="C1088" t="s">
        <v>277</v>
      </c>
      <c r="D1088" s="17">
        <v>298</v>
      </c>
      <c r="E1088" t="s">
        <v>431</v>
      </c>
      <c r="F1088" t="s">
        <v>3020</v>
      </c>
      <c r="G1088" t="s">
        <v>3021</v>
      </c>
      <c r="H1088" t="s">
        <v>1532</v>
      </c>
      <c r="I1088" t="s">
        <v>1053</v>
      </c>
      <c r="J1088" t="s">
        <v>1617</v>
      </c>
      <c r="K1088" t="s">
        <v>1053</v>
      </c>
      <c r="L1088">
        <v>4260268.43</v>
      </c>
      <c r="M1088" t="str">
        <f>IF(Tbl_ExpendInput[[#This Row],[Fund Detail Code]]="09119",Tbl_ExpendInput[[#This Row],[Fund Group Name]],IF(ISNUMBER(SEARCH("covid",Tbl_ExpendInput[[#This Row],[Fund Detail Name]]))=TRUE,"COVID Funds",Tbl_ExpendInput[[#This Row],[Fund Group Name]]))</f>
        <v>Higher Education Operating</v>
      </c>
      <c r="N1088" s="14" t="str">
        <f>IF(Tbl_ExpendInput[[#This Row],[Fund Detail Code]]="09119",Tbl_ExpendInput[[#This Row],[Fund Group Code]],IF(ISNUMBER(SEARCH("covid",Tbl_ExpendInput[[#This Row],[Fund Detail Name]]))=TRUE,"99",Tbl_ExpendInput[[#This Row],[Fund Group Code]]))</f>
        <v>03</v>
      </c>
      <c r="O1088" s="14">
        <f>VLOOKUP(Tbl_ExpendInput[[#This Row],[Agency Code]],TblAgencies[],12,FALSE)</f>
        <v>260</v>
      </c>
    </row>
    <row r="1089" spans="1:15" x14ac:dyDescent="0.35">
      <c r="A1089">
        <v>2022</v>
      </c>
      <c r="B1089" t="s">
        <v>1532</v>
      </c>
      <c r="C1089" t="s">
        <v>277</v>
      </c>
      <c r="D1089" s="17">
        <v>298</v>
      </c>
      <c r="E1089" t="s">
        <v>431</v>
      </c>
      <c r="F1089" t="s">
        <v>1624</v>
      </c>
      <c r="G1089" t="s">
        <v>1625</v>
      </c>
      <c r="H1089" t="s">
        <v>1552</v>
      </c>
      <c r="I1089" t="s">
        <v>927</v>
      </c>
      <c r="J1089" t="s">
        <v>1553</v>
      </c>
      <c r="K1089" t="s">
        <v>928</v>
      </c>
      <c r="L1089">
        <v>3001640.31</v>
      </c>
      <c r="M1089" t="str">
        <f>IF(Tbl_ExpendInput[[#This Row],[Fund Detail Code]]="09119",Tbl_ExpendInput[[#This Row],[Fund Group Name]],IF(ISNUMBER(SEARCH("covid",Tbl_ExpendInput[[#This Row],[Fund Detail Name]]))=TRUE,"COVID Funds",Tbl_ExpendInput[[#This Row],[Fund Group Name]]))</f>
        <v>General</v>
      </c>
      <c r="N1089" s="14" t="str">
        <f>IF(Tbl_ExpendInput[[#This Row],[Fund Detail Code]]="09119",Tbl_ExpendInput[[#This Row],[Fund Group Code]],IF(ISNUMBER(SEARCH("covid",Tbl_ExpendInput[[#This Row],[Fund Detail Name]]))=TRUE,"99",Tbl_ExpendInput[[#This Row],[Fund Group Code]]))</f>
        <v>01</v>
      </c>
      <c r="O1089" s="14">
        <f>VLOOKUP(Tbl_ExpendInput[[#This Row],[Agency Code]],TblAgencies[],12,FALSE)</f>
        <v>260</v>
      </c>
    </row>
    <row r="1090" spans="1:15" x14ac:dyDescent="0.35">
      <c r="A1090">
        <v>2022</v>
      </c>
      <c r="B1090" t="s">
        <v>1532</v>
      </c>
      <c r="C1090" t="s">
        <v>277</v>
      </c>
      <c r="D1090" s="17">
        <v>298</v>
      </c>
      <c r="E1090" t="s">
        <v>431</v>
      </c>
      <c r="F1090" t="s">
        <v>1624</v>
      </c>
      <c r="G1090" t="s">
        <v>1625</v>
      </c>
      <c r="H1090" t="s">
        <v>1532</v>
      </c>
      <c r="I1090" t="s">
        <v>1053</v>
      </c>
      <c r="J1090" t="s">
        <v>1626</v>
      </c>
      <c r="K1090" t="s">
        <v>1201</v>
      </c>
      <c r="L1090">
        <v>930213.93</v>
      </c>
      <c r="M1090" t="str">
        <f>IF(Tbl_ExpendInput[[#This Row],[Fund Detail Code]]="09119",Tbl_ExpendInput[[#This Row],[Fund Group Name]],IF(ISNUMBER(SEARCH("covid",Tbl_ExpendInput[[#This Row],[Fund Detail Name]]))=TRUE,"COVID Funds",Tbl_ExpendInput[[#This Row],[Fund Group Name]]))</f>
        <v>Higher Education Operating</v>
      </c>
      <c r="N1090" s="14" t="str">
        <f>IF(Tbl_ExpendInput[[#This Row],[Fund Detail Code]]="09119",Tbl_ExpendInput[[#This Row],[Fund Group Code]],IF(ISNUMBER(SEARCH("covid",Tbl_ExpendInput[[#This Row],[Fund Detail Name]]))=TRUE,"99",Tbl_ExpendInput[[#This Row],[Fund Group Code]]))</f>
        <v>03</v>
      </c>
      <c r="O1090" s="14">
        <f>VLOOKUP(Tbl_ExpendInput[[#This Row],[Agency Code]],TblAgencies[],12,FALSE)</f>
        <v>260</v>
      </c>
    </row>
    <row r="1091" spans="1:15" x14ac:dyDescent="0.35">
      <c r="A1091">
        <v>2022</v>
      </c>
      <c r="B1091" t="s">
        <v>1532</v>
      </c>
      <c r="C1091" t="s">
        <v>277</v>
      </c>
      <c r="D1091" s="17">
        <v>298</v>
      </c>
      <c r="E1091" t="s">
        <v>431</v>
      </c>
      <c r="F1091" t="s">
        <v>1624</v>
      </c>
      <c r="G1091" t="s">
        <v>1625</v>
      </c>
      <c r="H1091" t="s">
        <v>1532</v>
      </c>
      <c r="I1091" t="s">
        <v>1053</v>
      </c>
      <c r="J1091" t="s">
        <v>1640</v>
      </c>
      <c r="K1091" t="s">
        <v>1218</v>
      </c>
      <c r="L1091">
        <v>129726.7</v>
      </c>
      <c r="M1091" t="str">
        <f>IF(Tbl_ExpendInput[[#This Row],[Fund Detail Code]]="09119",Tbl_ExpendInput[[#This Row],[Fund Group Name]],IF(ISNUMBER(SEARCH("covid",Tbl_ExpendInput[[#This Row],[Fund Detail Name]]))=TRUE,"COVID Funds",Tbl_ExpendInput[[#This Row],[Fund Group Name]]))</f>
        <v>Higher Education Operating</v>
      </c>
      <c r="N1091" s="14" t="str">
        <f>IF(Tbl_ExpendInput[[#This Row],[Fund Detail Code]]="09119",Tbl_ExpendInput[[#This Row],[Fund Group Code]],IF(ISNUMBER(SEARCH("covid",Tbl_ExpendInput[[#This Row],[Fund Detail Name]]))=TRUE,"99",Tbl_ExpendInput[[#This Row],[Fund Group Code]]))</f>
        <v>03</v>
      </c>
      <c r="O1091" s="14">
        <f>VLOOKUP(Tbl_ExpendInput[[#This Row],[Agency Code]],TblAgencies[],12,FALSE)</f>
        <v>260</v>
      </c>
    </row>
    <row r="1092" spans="1:15" x14ac:dyDescent="0.35">
      <c r="A1092">
        <v>2022</v>
      </c>
      <c r="B1092" t="s">
        <v>1532</v>
      </c>
      <c r="C1092" t="s">
        <v>277</v>
      </c>
      <c r="D1092" s="17">
        <v>298</v>
      </c>
      <c r="E1092" t="s">
        <v>431</v>
      </c>
      <c r="F1092" t="s">
        <v>1624</v>
      </c>
      <c r="G1092" t="s">
        <v>1625</v>
      </c>
      <c r="H1092" t="s">
        <v>1532</v>
      </c>
      <c r="I1092" t="s">
        <v>1053</v>
      </c>
      <c r="J1092" t="s">
        <v>1657</v>
      </c>
      <c r="K1092" t="s">
        <v>1213</v>
      </c>
      <c r="L1092">
        <v>12330.75</v>
      </c>
      <c r="M1092" t="str">
        <f>IF(Tbl_ExpendInput[[#This Row],[Fund Detail Code]]="09119",Tbl_ExpendInput[[#This Row],[Fund Group Name]],IF(ISNUMBER(SEARCH("covid",Tbl_ExpendInput[[#This Row],[Fund Detail Name]]))=TRUE,"COVID Funds",Tbl_ExpendInput[[#This Row],[Fund Group Name]]))</f>
        <v>COVID Funds</v>
      </c>
      <c r="N1092" s="14" t="str">
        <f>IF(Tbl_ExpendInput[[#This Row],[Fund Detail Code]]="09119",Tbl_ExpendInput[[#This Row],[Fund Group Code]],IF(ISNUMBER(SEARCH("covid",Tbl_ExpendInput[[#This Row],[Fund Detail Name]]))=TRUE,"99",Tbl_ExpendInput[[#This Row],[Fund Group Code]]))</f>
        <v>99</v>
      </c>
      <c r="O1092" s="14">
        <f>VLOOKUP(Tbl_ExpendInput[[#This Row],[Agency Code]],TblAgencies[],12,FALSE)</f>
        <v>260</v>
      </c>
    </row>
    <row r="1093" spans="1:15" x14ac:dyDescent="0.35">
      <c r="A1093">
        <v>2022</v>
      </c>
      <c r="B1093" t="s">
        <v>1532</v>
      </c>
      <c r="C1093" t="s">
        <v>277</v>
      </c>
      <c r="D1093" s="17">
        <v>298</v>
      </c>
      <c r="E1093" t="s">
        <v>431</v>
      </c>
      <c r="F1093" t="s">
        <v>1629</v>
      </c>
      <c r="G1093" t="s">
        <v>1630</v>
      </c>
      <c r="H1093" t="s">
        <v>1552</v>
      </c>
      <c r="I1093" t="s">
        <v>927</v>
      </c>
      <c r="J1093" t="s">
        <v>1553</v>
      </c>
      <c r="K1093" t="s">
        <v>928</v>
      </c>
      <c r="L1093">
        <v>218644.96</v>
      </c>
      <c r="M1093" t="str">
        <f>IF(Tbl_ExpendInput[[#This Row],[Fund Detail Code]]="09119",Tbl_ExpendInput[[#This Row],[Fund Group Name]],IF(ISNUMBER(SEARCH("covid",Tbl_ExpendInput[[#This Row],[Fund Detail Name]]))=TRUE,"COVID Funds",Tbl_ExpendInput[[#This Row],[Fund Group Name]]))</f>
        <v>General</v>
      </c>
      <c r="N1093" s="14" t="str">
        <f>IF(Tbl_ExpendInput[[#This Row],[Fund Detail Code]]="09119",Tbl_ExpendInput[[#This Row],[Fund Group Code]],IF(ISNUMBER(SEARCH("covid",Tbl_ExpendInput[[#This Row],[Fund Detail Name]]))=TRUE,"99",Tbl_ExpendInput[[#This Row],[Fund Group Code]]))</f>
        <v>01</v>
      </c>
      <c r="O1093" s="14">
        <f>VLOOKUP(Tbl_ExpendInput[[#This Row],[Agency Code]],TblAgencies[],12,FALSE)</f>
        <v>260</v>
      </c>
    </row>
    <row r="1094" spans="1:15" x14ac:dyDescent="0.35">
      <c r="A1094">
        <v>2022</v>
      </c>
      <c r="B1094" t="s">
        <v>1532</v>
      </c>
      <c r="C1094" t="s">
        <v>277</v>
      </c>
      <c r="D1094" s="17">
        <v>298</v>
      </c>
      <c r="E1094" t="s">
        <v>431</v>
      </c>
      <c r="F1094" t="s">
        <v>1629</v>
      </c>
      <c r="G1094" t="s">
        <v>1630</v>
      </c>
      <c r="H1094" t="s">
        <v>1532</v>
      </c>
      <c r="I1094" t="s">
        <v>1053</v>
      </c>
      <c r="J1094" t="s">
        <v>1631</v>
      </c>
      <c r="K1094" t="s">
        <v>1200</v>
      </c>
      <c r="L1094">
        <v>1131568.31</v>
      </c>
      <c r="M1094" t="str">
        <f>IF(Tbl_ExpendInput[[#This Row],[Fund Detail Code]]="09119",Tbl_ExpendInput[[#This Row],[Fund Group Name]],IF(ISNUMBER(SEARCH("covid",Tbl_ExpendInput[[#This Row],[Fund Detail Name]]))=TRUE,"COVID Funds",Tbl_ExpendInput[[#This Row],[Fund Group Name]]))</f>
        <v>Higher Education Operating</v>
      </c>
      <c r="N1094" s="14" t="str">
        <f>IF(Tbl_ExpendInput[[#This Row],[Fund Detail Code]]="09119",Tbl_ExpendInput[[#This Row],[Fund Group Code]],IF(ISNUMBER(SEARCH("covid",Tbl_ExpendInput[[#This Row],[Fund Detail Name]]))=TRUE,"99",Tbl_ExpendInput[[#This Row],[Fund Group Code]]))</f>
        <v>03</v>
      </c>
      <c r="O1094" s="14">
        <f>VLOOKUP(Tbl_ExpendInput[[#This Row],[Agency Code]],TblAgencies[],12,FALSE)</f>
        <v>260</v>
      </c>
    </row>
    <row r="1095" spans="1:15" x14ac:dyDescent="0.35">
      <c r="A1095">
        <v>2022</v>
      </c>
      <c r="B1095" t="s">
        <v>1532</v>
      </c>
      <c r="C1095" t="s">
        <v>277</v>
      </c>
      <c r="D1095" s="17">
        <v>298</v>
      </c>
      <c r="E1095" t="s">
        <v>431</v>
      </c>
      <c r="F1095" t="s">
        <v>1629</v>
      </c>
      <c r="G1095" t="s">
        <v>1630</v>
      </c>
      <c r="H1095" t="s">
        <v>1532</v>
      </c>
      <c r="I1095" t="s">
        <v>1053</v>
      </c>
      <c r="J1095" t="s">
        <v>1626</v>
      </c>
      <c r="K1095" t="s">
        <v>1201</v>
      </c>
      <c r="L1095">
        <v>475634.57</v>
      </c>
      <c r="M1095" t="str">
        <f>IF(Tbl_ExpendInput[[#This Row],[Fund Detail Code]]="09119",Tbl_ExpendInput[[#This Row],[Fund Group Name]],IF(ISNUMBER(SEARCH("covid",Tbl_ExpendInput[[#This Row],[Fund Detail Name]]))=TRUE,"COVID Funds",Tbl_ExpendInput[[#This Row],[Fund Group Name]]))</f>
        <v>Higher Education Operating</v>
      </c>
      <c r="N1095" s="14" t="str">
        <f>IF(Tbl_ExpendInput[[#This Row],[Fund Detail Code]]="09119",Tbl_ExpendInput[[#This Row],[Fund Group Code]],IF(ISNUMBER(SEARCH("covid",Tbl_ExpendInput[[#This Row],[Fund Detail Name]]))=TRUE,"99",Tbl_ExpendInput[[#This Row],[Fund Group Code]]))</f>
        <v>03</v>
      </c>
      <c r="O1095" s="14">
        <f>VLOOKUP(Tbl_ExpendInput[[#This Row],[Agency Code]],TblAgencies[],12,FALSE)</f>
        <v>260</v>
      </c>
    </row>
    <row r="1096" spans="1:15" x14ac:dyDescent="0.35">
      <c r="A1096">
        <v>2022</v>
      </c>
      <c r="B1096" t="s">
        <v>1532</v>
      </c>
      <c r="C1096" t="s">
        <v>277</v>
      </c>
      <c r="D1096" s="17">
        <v>298</v>
      </c>
      <c r="E1096" t="s">
        <v>431</v>
      </c>
      <c r="F1096" t="s">
        <v>1629</v>
      </c>
      <c r="G1096" t="s">
        <v>1630</v>
      </c>
      <c r="H1096" t="s">
        <v>1532</v>
      </c>
      <c r="I1096" t="s">
        <v>1053</v>
      </c>
      <c r="J1096" t="s">
        <v>1620</v>
      </c>
      <c r="K1096" t="s">
        <v>1216</v>
      </c>
      <c r="L1096">
        <v>2048506.82</v>
      </c>
      <c r="M1096" t="str">
        <f>IF(Tbl_ExpendInput[[#This Row],[Fund Detail Code]]="09119",Tbl_ExpendInput[[#This Row],[Fund Group Name]],IF(ISNUMBER(SEARCH("covid",Tbl_ExpendInput[[#This Row],[Fund Detail Name]]))=TRUE,"COVID Funds",Tbl_ExpendInput[[#This Row],[Fund Group Name]]))</f>
        <v>COVID Funds</v>
      </c>
      <c r="N1096" s="14" t="str">
        <f>IF(Tbl_ExpendInput[[#This Row],[Fund Detail Code]]="09119",Tbl_ExpendInput[[#This Row],[Fund Group Code]],IF(ISNUMBER(SEARCH("covid",Tbl_ExpendInput[[#This Row],[Fund Detail Name]]))=TRUE,"99",Tbl_ExpendInput[[#This Row],[Fund Group Code]]))</f>
        <v>99</v>
      </c>
      <c r="O1096" s="14">
        <f>VLOOKUP(Tbl_ExpendInput[[#This Row],[Agency Code]],TblAgencies[],12,FALSE)</f>
        <v>260</v>
      </c>
    </row>
    <row r="1097" spans="1:15" x14ac:dyDescent="0.35">
      <c r="A1097">
        <v>2022</v>
      </c>
      <c r="B1097" t="s">
        <v>1532</v>
      </c>
      <c r="C1097" t="s">
        <v>277</v>
      </c>
      <c r="D1097" s="17">
        <v>298</v>
      </c>
      <c r="E1097" t="s">
        <v>431</v>
      </c>
      <c r="F1097" t="s">
        <v>1680</v>
      </c>
      <c r="G1097" t="s">
        <v>1681</v>
      </c>
      <c r="H1097" t="s">
        <v>1532</v>
      </c>
      <c r="I1097" t="s">
        <v>1053</v>
      </c>
      <c r="J1097" t="s">
        <v>1617</v>
      </c>
      <c r="K1097" t="s">
        <v>1053</v>
      </c>
      <c r="L1097">
        <v>799612.1</v>
      </c>
      <c r="M1097" t="str">
        <f>IF(Tbl_ExpendInput[[#This Row],[Fund Detail Code]]="09119",Tbl_ExpendInput[[#This Row],[Fund Group Name]],IF(ISNUMBER(SEARCH("covid",Tbl_ExpendInput[[#This Row],[Fund Detail Name]]))=TRUE,"COVID Funds",Tbl_ExpendInput[[#This Row],[Fund Group Name]]))</f>
        <v>Higher Education Operating</v>
      </c>
      <c r="N1097" s="14" t="str">
        <f>IF(Tbl_ExpendInput[[#This Row],[Fund Detail Code]]="09119",Tbl_ExpendInput[[#This Row],[Fund Group Code]],IF(ISNUMBER(SEARCH("covid",Tbl_ExpendInput[[#This Row],[Fund Detail Name]]))=TRUE,"99",Tbl_ExpendInput[[#This Row],[Fund Group Code]]))</f>
        <v>03</v>
      </c>
      <c r="O1097" s="14">
        <f>VLOOKUP(Tbl_ExpendInput[[#This Row],[Agency Code]],TblAgencies[],12,FALSE)</f>
        <v>260</v>
      </c>
    </row>
    <row r="1098" spans="1:15" x14ac:dyDescent="0.35">
      <c r="A1098">
        <v>2022</v>
      </c>
      <c r="B1098" t="s">
        <v>1532</v>
      </c>
      <c r="C1098" t="s">
        <v>277</v>
      </c>
      <c r="D1098" s="17">
        <v>298</v>
      </c>
      <c r="E1098" t="s">
        <v>431</v>
      </c>
      <c r="F1098" t="s">
        <v>1680</v>
      </c>
      <c r="G1098" t="s">
        <v>1681</v>
      </c>
      <c r="H1098" t="s">
        <v>1532</v>
      </c>
      <c r="I1098" t="s">
        <v>1053</v>
      </c>
      <c r="J1098" t="s">
        <v>1631</v>
      </c>
      <c r="K1098" t="s">
        <v>1200</v>
      </c>
      <c r="L1098">
        <v>69913.59</v>
      </c>
      <c r="M1098" t="str">
        <f>IF(Tbl_ExpendInput[[#This Row],[Fund Detail Code]]="09119",Tbl_ExpendInput[[#This Row],[Fund Group Name]],IF(ISNUMBER(SEARCH("covid",Tbl_ExpendInput[[#This Row],[Fund Detail Name]]))=TRUE,"COVID Funds",Tbl_ExpendInput[[#This Row],[Fund Group Name]]))</f>
        <v>Higher Education Operating</v>
      </c>
      <c r="N1098" s="14" t="str">
        <f>IF(Tbl_ExpendInput[[#This Row],[Fund Detail Code]]="09119",Tbl_ExpendInput[[#This Row],[Fund Group Code]],IF(ISNUMBER(SEARCH("covid",Tbl_ExpendInput[[#This Row],[Fund Detail Name]]))=TRUE,"99",Tbl_ExpendInput[[#This Row],[Fund Group Code]]))</f>
        <v>03</v>
      </c>
      <c r="O1098" s="14">
        <f>VLOOKUP(Tbl_ExpendInput[[#This Row],[Agency Code]],TblAgencies[],12,FALSE)</f>
        <v>260</v>
      </c>
    </row>
    <row r="1099" spans="1:15" x14ac:dyDescent="0.35">
      <c r="A1099">
        <v>2022</v>
      </c>
      <c r="B1099" t="s">
        <v>1532</v>
      </c>
      <c r="C1099" t="s">
        <v>277</v>
      </c>
      <c r="D1099" s="17">
        <v>298</v>
      </c>
      <c r="E1099" t="s">
        <v>431</v>
      </c>
      <c r="F1099" t="s">
        <v>1680</v>
      </c>
      <c r="G1099" t="s">
        <v>1681</v>
      </c>
      <c r="H1099" t="s">
        <v>1532</v>
      </c>
      <c r="I1099" t="s">
        <v>1053</v>
      </c>
      <c r="J1099" t="s">
        <v>1626</v>
      </c>
      <c r="K1099" t="s">
        <v>1201</v>
      </c>
      <c r="L1099">
        <v>2000</v>
      </c>
      <c r="M1099" t="str">
        <f>IF(Tbl_ExpendInput[[#This Row],[Fund Detail Code]]="09119",Tbl_ExpendInput[[#This Row],[Fund Group Name]],IF(ISNUMBER(SEARCH("covid",Tbl_ExpendInput[[#This Row],[Fund Detail Name]]))=TRUE,"COVID Funds",Tbl_ExpendInput[[#This Row],[Fund Group Name]]))</f>
        <v>Higher Education Operating</v>
      </c>
      <c r="N1099" s="14" t="str">
        <f>IF(Tbl_ExpendInput[[#This Row],[Fund Detail Code]]="09119",Tbl_ExpendInput[[#This Row],[Fund Group Code]],IF(ISNUMBER(SEARCH("covid",Tbl_ExpendInput[[#This Row],[Fund Detail Name]]))=TRUE,"99",Tbl_ExpendInput[[#This Row],[Fund Group Code]]))</f>
        <v>03</v>
      </c>
      <c r="O1099" s="14">
        <f>VLOOKUP(Tbl_ExpendInput[[#This Row],[Agency Code]],TblAgencies[],12,FALSE)</f>
        <v>260</v>
      </c>
    </row>
    <row r="1100" spans="1:15" x14ac:dyDescent="0.35">
      <c r="A1100">
        <v>2022</v>
      </c>
      <c r="B1100" t="s">
        <v>1532</v>
      </c>
      <c r="C1100" t="s">
        <v>277</v>
      </c>
      <c r="D1100" s="17">
        <v>298</v>
      </c>
      <c r="E1100" t="s">
        <v>431</v>
      </c>
      <c r="F1100" t="s">
        <v>1680</v>
      </c>
      <c r="G1100" t="s">
        <v>1681</v>
      </c>
      <c r="H1100" t="s">
        <v>1532</v>
      </c>
      <c r="I1100" t="s">
        <v>1053</v>
      </c>
      <c r="J1100" t="s">
        <v>1684</v>
      </c>
      <c r="K1100" t="s">
        <v>1250</v>
      </c>
      <c r="L1100">
        <v>3788539.91</v>
      </c>
      <c r="M1100" t="str">
        <f>IF(Tbl_ExpendInput[[#This Row],[Fund Detail Code]]="09119",Tbl_ExpendInput[[#This Row],[Fund Group Name]],IF(ISNUMBER(SEARCH("covid",Tbl_ExpendInput[[#This Row],[Fund Detail Name]]))=TRUE,"COVID Funds",Tbl_ExpendInput[[#This Row],[Fund Group Name]]))</f>
        <v>Higher Education Operating</v>
      </c>
      <c r="N1100" s="14" t="str">
        <f>IF(Tbl_ExpendInput[[#This Row],[Fund Detail Code]]="09119",Tbl_ExpendInput[[#This Row],[Fund Group Code]],IF(ISNUMBER(SEARCH("covid",Tbl_ExpendInput[[#This Row],[Fund Detail Name]]))=TRUE,"99",Tbl_ExpendInput[[#This Row],[Fund Group Code]]))</f>
        <v>03</v>
      </c>
      <c r="O1100" s="14">
        <f>VLOOKUP(Tbl_ExpendInput[[#This Row],[Agency Code]],TblAgencies[],12,FALSE)</f>
        <v>260</v>
      </c>
    </row>
    <row r="1101" spans="1:15" x14ac:dyDescent="0.35">
      <c r="A1101">
        <v>2022</v>
      </c>
      <c r="B1101" t="s">
        <v>1532</v>
      </c>
      <c r="C1101" t="s">
        <v>277</v>
      </c>
      <c r="D1101" s="17">
        <v>299</v>
      </c>
      <c r="E1101" t="s">
        <v>433</v>
      </c>
      <c r="F1101" t="s">
        <v>3008</v>
      </c>
      <c r="G1101" t="s">
        <v>3009</v>
      </c>
      <c r="H1101" t="s">
        <v>1532</v>
      </c>
      <c r="I1101" t="s">
        <v>1053</v>
      </c>
      <c r="J1101" t="s">
        <v>1617</v>
      </c>
      <c r="K1101" t="s">
        <v>1053</v>
      </c>
      <c r="L1101">
        <v>8422480.1199999992</v>
      </c>
      <c r="M1101" t="str">
        <f>IF(Tbl_ExpendInput[[#This Row],[Fund Detail Code]]="09119",Tbl_ExpendInput[[#This Row],[Fund Group Name]],IF(ISNUMBER(SEARCH("covid",Tbl_ExpendInput[[#This Row],[Fund Detail Name]]))=TRUE,"COVID Funds",Tbl_ExpendInput[[#This Row],[Fund Group Name]]))</f>
        <v>Higher Education Operating</v>
      </c>
      <c r="N1101" s="14" t="str">
        <f>IF(Tbl_ExpendInput[[#This Row],[Fund Detail Code]]="09119",Tbl_ExpendInput[[#This Row],[Fund Group Code]],IF(ISNUMBER(SEARCH("covid",Tbl_ExpendInput[[#This Row],[Fund Detail Name]]))=TRUE,"99",Tbl_ExpendInput[[#This Row],[Fund Group Code]]))</f>
        <v>03</v>
      </c>
      <c r="O1101" s="14">
        <f>VLOOKUP(Tbl_ExpendInput[[#This Row],[Agency Code]],TblAgencies[],12,FALSE)</f>
        <v>260</v>
      </c>
    </row>
    <row r="1102" spans="1:15" x14ac:dyDescent="0.35">
      <c r="A1102">
        <v>2022</v>
      </c>
      <c r="B1102" t="s">
        <v>1532</v>
      </c>
      <c r="C1102" t="s">
        <v>277</v>
      </c>
      <c r="D1102" s="17">
        <v>299</v>
      </c>
      <c r="E1102" t="s">
        <v>433</v>
      </c>
      <c r="F1102" t="s">
        <v>3012</v>
      </c>
      <c r="G1102" t="s">
        <v>3013</v>
      </c>
      <c r="H1102" t="s">
        <v>1532</v>
      </c>
      <c r="I1102" t="s">
        <v>1053</v>
      </c>
      <c r="J1102" t="s">
        <v>1617</v>
      </c>
      <c r="K1102" t="s">
        <v>1053</v>
      </c>
      <c r="L1102">
        <v>21153.38</v>
      </c>
      <c r="M1102" t="str">
        <f>IF(Tbl_ExpendInput[[#This Row],[Fund Detail Code]]="09119",Tbl_ExpendInput[[#This Row],[Fund Group Name]],IF(ISNUMBER(SEARCH("covid",Tbl_ExpendInput[[#This Row],[Fund Detail Name]]))=TRUE,"COVID Funds",Tbl_ExpendInput[[#This Row],[Fund Group Name]]))</f>
        <v>Higher Education Operating</v>
      </c>
      <c r="N1102" s="14" t="str">
        <f>IF(Tbl_ExpendInput[[#This Row],[Fund Detail Code]]="09119",Tbl_ExpendInput[[#This Row],[Fund Group Code]],IF(ISNUMBER(SEARCH("covid",Tbl_ExpendInput[[#This Row],[Fund Detail Name]]))=TRUE,"99",Tbl_ExpendInput[[#This Row],[Fund Group Code]]))</f>
        <v>03</v>
      </c>
      <c r="O1102" s="14">
        <f>VLOOKUP(Tbl_ExpendInput[[#This Row],[Agency Code]],TblAgencies[],12,FALSE)</f>
        <v>260</v>
      </c>
    </row>
    <row r="1103" spans="1:15" x14ac:dyDescent="0.35">
      <c r="A1103">
        <v>2022</v>
      </c>
      <c r="B1103" t="s">
        <v>1532</v>
      </c>
      <c r="C1103" t="s">
        <v>277</v>
      </c>
      <c r="D1103" s="17">
        <v>299</v>
      </c>
      <c r="E1103" t="s">
        <v>433</v>
      </c>
      <c r="F1103" t="s">
        <v>3014</v>
      </c>
      <c r="G1103" t="s">
        <v>3015</v>
      </c>
      <c r="H1103" t="s">
        <v>1532</v>
      </c>
      <c r="I1103" t="s">
        <v>1053</v>
      </c>
      <c r="J1103" t="s">
        <v>1617</v>
      </c>
      <c r="K1103" t="s">
        <v>1053</v>
      </c>
      <c r="L1103">
        <v>1619142.81</v>
      </c>
      <c r="M1103" t="str">
        <f>IF(Tbl_ExpendInput[[#This Row],[Fund Detail Code]]="09119",Tbl_ExpendInput[[#This Row],[Fund Group Name]],IF(ISNUMBER(SEARCH("covid",Tbl_ExpendInput[[#This Row],[Fund Detail Name]]))=TRUE,"COVID Funds",Tbl_ExpendInput[[#This Row],[Fund Group Name]]))</f>
        <v>Higher Education Operating</v>
      </c>
      <c r="N1103" s="14" t="str">
        <f>IF(Tbl_ExpendInput[[#This Row],[Fund Detail Code]]="09119",Tbl_ExpendInput[[#This Row],[Fund Group Code]],IF(ISNUMBER(SEARCH("covid",Tbl_ExpendInput[[#This Row],[Fund Detail Name]]))=TRUE,"99",Tbl_ExpendInput[[#This Row],[Fund Group Code]]))</f>
        <v>03</v>
      </c>
      <c r="O1103" s="14">
        <f>VLOOKUP(Tbl_ExpendInput[[#This Row],[Agency Code]],TblAgencies[],12,FALSE)</f>
        <v>260</v>
      </c>
    </row>
    <row r="1104" spans="1:15" x14ac:dyDescent="0.35">
      <c r="A1104">
        <v>2022</v>
      </c>
      <c r="B1104" t="s">
        <v>1532</v>
      </c>
      <c r="C1104" t="s">
        <v>277</v>
      </c>
      <c r="D1104" s="17">
        <v>299</v>
      </c>
      <c r="E1104" t="s">
        <v>433</v>
      </c>
      <c r="F1104" t="s">
        <v>3016</v>
      </c>
      <c r="G1104" t="s">
        <v>3017</v>
      </c>
      <c r="H1104" t="s">
        <v>1532</v>
      </c>
      <c r="I1104" t="s">
        <v>1053</v>
      </c>
      <c r="J1104" t="s">
        <v>1617</v>
      </c>
      <c r="K1104" t="s">
        <v>1053</v>
      </c>
      <c r="L1104">
        <v>1477523.43</v>
      </c>
      <c r="M1104" t="str">
        <f>IF(Tbl_ExpendInput[[#This Row],[Fund Detail Code]]="09119",Tbl_ExpendInput[[#This Row],[Fund Group Name]],IF(ISNUMBER(SEARCH("covid",Tbl_ExpendInput[[#This Row],[Fund Detail Name]]))=TRUE,"COVID Funds",Tbl_ExpendInput[[#This Row],[Fund Group Name]]))</f>
        <v>Higher Education Operating</v>
      </c>
      <c r="N1104" s="14" t="str">
        <f>IF(Tbl_ExpendInput[[#This Row],[Fund Detail Code]]="09119",Tbl_ExpendInput[[#This Row],[Fund Group Code]],IF(ISNUMBER(SEARCH("covid",Tbl_ExpendInput[[#This Row],[Fund Detail Name]]))=TRUE,"99",Tbl_ExpendInput[[#This Row],[Fund Group Code]]))</f>
        <v>03</v>
      </c>
      <c r="O1104" s="14">
        <f>VLOOKUP(Tbl_ExpendInput[[#This Row],[Agency Code]],TblAgencies[],12,FALSE)</f>
        <v>260</v>
      </c>
    </row>
    <row r="1105" spans="1:15" x14ac:dyDescent="0.35">
      <c r="A1105">
        <v>2022</v>
      </c>
      <c r="B1105" t="s">
        <v>1532</v>
      </c>
      <c r="C1105" t="s">
        <v>277</v>
      </c>
      <c r="D1105" s="17">
        <v>299</v>
      </c>
      <c r="E1105" t="s">
        <v>433</v>
      </c>
      <c r="F1105" t="s">
        <v>3016</v>
      </c>
      <c r="G1105" t="s">
        <v>3017</v>
      </c>
      <c r="H1105" t="s">
        <v>1532</v>
      </c>
      <c r="I1105" t="s">
        <v>1053</v>
      </c>
      <c r="J1105" t="s">
        <v>1618</v>
      </c>
      <c r="K1105" t="s">
        <v>1204</v>
      </c>
      <c r="L1105">
        <v>57367.5</v>
      </c>
      <c r="M1105" t="str">
        <f>IF(Tbl_ExpendInput[[#This Row],[Fund Detail Code]]="09119",Tbl_ExpendInput[[#This Row],[Fund Group Name]],IF(ISNUMBER(SEARCH("covid",Tbl_ExpendInput[[#This Row],[Fund Detail Name]]))=TRUE,"COVID Funds",Tbl_ExpendInput[[#This Row],[Fund Group Name]]))</f>
        <v>Higher Education Operating</v>
      </c>
      <c r="N1105" s="14" t="str">
        <f>IF(Tbl_ExpendInput[[#This Row],[Fund Detail Code]]="09119",Tbl_ExpendInput[[#This Row],[Fund Group Code]],IF(ISNUMBER(SEARCH("covid",Tbl_ExpendInput[[#This Row],[Fund Detail Name]]))=TRUE,"99",Tbl_ExpendInput[[#This Row],[Fund Group Code]]))</f>
        <v>03</v>
      </c>
      <c r="O1105" s="14">
        <f>VLOOKUP(Tbl_ExpendInput[[#This Row],[Agency Code]],TblAgencies[],12,FALSE)</f>
        <v>260</v>
      </c>
    </row>
    <row r="1106" spans="1:15" x14ac:dyDescent="0.35">
      <c r="A1106">
        <v>2022</v>
      </c>
      <c r="B1106" t="s">
        <v>1532</v>
      </c>
      <c r="C1106" t="s">
        <v>277</v>
      </c>
      <c r="D1106" s="17">
        <v>299</v>
      </c>
      <c r="E1106" t="s">
        <v>433</v>
      </c>
      <c r="F1106" t="s">
        <v>3018</v>
      </c>
      <c r="G1106" t="s">
        <v>3019</v>
      </c>
      <c r="H1106" t="s">
        <v>1532</v>
      </c>
      <c r="I1106" t="s">
        <v>1053</v>
      </c>
      <c r="J1106" t="s">
        <v>1617</v>
      </c>
      <c r="K1106" t="s">
        <v>1053</v>
      </c>
      <c r="L1106">
        <v>3007302.55</v>
      </c>
      <c r="M1106" t="str">
        <f>IF(Tbl_ExpendInput[[#This Row],[Fund Detail Code]]="09119",Tbl_ExpendInput[[#This Row],[Fund Group Name]],IF(ISNUMBER(SEARCH("covid",Tbl_ExpendInput[[#This Row],[Fund Detail Name]]))=TRUE,"COVID Funds",Tbl_ExpendInput[[#This Row],[Fund Group Name]]))</f>
        <v>Higher Education Operating</v>
      </c>
      <c r="N1106" s="14" t="str">
        <f>IF(Tbl_ExpendInput[[#This Row],[Fund Detail Code]]="09119",Tbl_ExpendInput[[#This Row],[Fund Group Code]],IF(ISNUMBER(SEARCH("covid",Tbl_ExpendInput[[#This Row],[Fund Detail Name]]))=TRUE,"99",Tbl_ExpendInput[[#This Row],[Fund Group Code]]))</f>
        <v>03</v>
      </c>
      <c r="O1106" s="14">
        <f>VLOOKUP(Tbl_ExpendInput[[#This Row],[Agency Code]],TblAgencies[],12,FALSE)</f>
        <v>260</v>
      </c>
    </row>
    <row r="1107" spans="1:15" x14ac:dyDescent="0.35">
      <c r="A1107">
        <v>2022</v>
      </c>
      <c r="B1107" t="s">
        <v>1532</v>
      </c>
      <c r="C1107" t="s">
        <v>277</v>
      </c>
      <c r="D1107" s="17">
        <v>299</v>
      </c>
      <c r="E1107" t="s">
        <v>433</v>
      </c>
      <c r="F1107" t="s">
        <v>3020</v>
      </c>
      <c r="G1107" t="s">
        <v>3021</v>
      </c>
      <c r="H1107" t="s">
        <v>1532</v>
      </c>
      <c r="I1107" t="s">
        <v>1053</v>
      </c>
      <c r="J1107" t="s">
        <v>1617</v>
      </c>
      <c r="K1107" t="s">
        <v>1053</v>
      </c>
      <c r="L1107">
        <v>1278324.02</v>
      </c>
      <c r="M1107" t="str">
        <f>IF(Tbl_ExpendInput[[#This Row],[Fund Detail Code]]="09119",Tbl_ExpendInput[[#This Row],[Fund Group Name]],IF(ISNUMBER(SEARCH("covid",Tbl_ExpendInput[[#This Row],[Fund Detail Name]]))=TRUE,"COVID Funds",Tbl_ExpendInput[[#This Row],[Fund Group Name]]))</f>
        <v>Higher Education Operating</v>
      </c>
      <c r="N1107" s="14" t="str">
        <f>IF(Tbl_ExpendInput[[#This Row],[Fund Detail Code]]="09119",Tbl_ExpendInput[[#This Row],[Fund Group Code]],IF(ISNUMBER(SEARCH("covid",Tbl_ExpendInput[[#This Row],[Fund Detail Name]]))=TRUE,"99",Tbl_ExpendInput[[#This Row],[Fund Group Code]]))</f>
        <v>03</v>
      </c>
      <c r="O1107" s="14">
        <f>VLOOKUP(Tbl_ExpendInput[[#This Row],[Agency Code]],TblAgencies[],12,FALSE)</f>
        <v>260</v>
      </c>
    </row>
    <row r="1108" spans="1:15" x14ac:dyDescent="0.35">
      <c r="A1108">
        <v>2022</v>
      </c>
      <c r="B1108" t="s">
        <v>1532</v>
      </c>
      <c r="C1108" t="s">
        <v>277</v>
      </c>
      <c r="D1108" s="17">
        <v>299</v>
      </c>
      <c r="E1108" t="s">
        <v>433</v>
      </c>
      <c r="F1108" t="s">
        <v>1624</v>
      </c>
      <c r="G1108" t="s">
        <v>1625</v>
      </c>
      <c r="H1108" t="s">
        <v>1552</v>
      </c>
      <c r="I1108" t="s">
        <v>927</v>
      </c>
      <c r="J1108" t="s">
        <v>1553</v>
      </c>
      <c r="K1108" t="s">
        <v>928</v>
      </c>
      <c r="L1108">
        <v>1983027.27</v>
      </c>
      <c r="M1108" t="str">
        <f>IF(Tbl_ExpendInput[[#This Row],[Fund Detail Code]]="09119",Tbl_ExpendInput[[#This Row],[Fund Group Name]],IF(ISNUMBER(SEARCH("covid",Tbl_ExpendInput[[#This Row],[Fund Detail Name]]))=TRUE,"COVID Funds",Tbl_ExpendInput[[#This Row],[Fund Group Name]]))</f>
        <v>General</v>
      </c>
      <c r="N1108" s="14" t="str">
        <f>IF(Tbl_ExpendInput[[#This Row],[Fund Detail Code]]="09119",Tbl_ExpendInput[[#This Row],[Fund Group Code]],IF(ISNUMBER(SEARCH("covid",Tbl_ExpendInput[[#This Row],[Fund Detail Name]]))=TRUE,"99",Tbl_ExpendInput[[#This Row],[Fund Group Code]]))</f>
        <v>01</v>
      </c>
      <c r="O1108" s="14">
        <f>VLOOKUP(Tbl_ExpendInput[[#This Row],[Agency Code]],TblAgencies[],12,FALSE)</f>
        <v>260</v>
      </c>
    </row>
    <row r="1109" spans="1:15" x14ac:dyDescent="0.35">
      <c r="A1109">
        <v>2022</v>
      </c>
      <c r="B1109" t="s">
        <v>1532</v>
      </c>
      <c r="C1109" t="s">
        <v>277</v>
      </c>
      <c r="D1109" s="17">
        <v>299</v>
      </c>
      <c r="E1109" t="s">
        <v>433</v>
      </c>
      <c r="F1109" t="s">
        <v>1624</v>
      </c>
      <c r="G1109" t="s">
        <v>1625</v>
      </c>
      <c r="H1109" t="s">
        <v>1532</v>
      </c>
      <c r="I1109" t="s">
        <v>1053</v>
      </c>
      <c r="J1109" t="s">
        <v>1626</v>
      </c>
      <c r="K1109" t="s">
        <v>1201</v>
      </c>
      <c r="L1109">
        <v>922243.51</v>
      </c>
      <c r="M1109" t="str">
        <f>IF(Tbl_ExpendInput[[#This Row],[Fund Detail Code]]="09119",Tbl_ExpendInput[[#This Row],[Fund Group Name]],IF(ISNUMBER(SEARCH("covid",Tbl_ExpendInput[[#This Row],[Fund Detail Name]]))=TRUE,"COVID Funds",Tbl_ExpendInput[[#This Row],[Fund Group Name]]))</f>
        <v>Higher Education Operating</v>
      </c>
      <c r="N1109" s="14" t="str">
        <f>IF(Tbl_ExpendInput[[#This Row],[Fund Detail Code]]="09119",Tbl_ExpendInput[[#This Row],[Fund Group Code]],IF(ISNUMBER(SEARCH("covid",Tbl_ExpendInput[[#This Row],[Fund Detail Name]]))=TRUE,"99",Tbl_ExpendInput[[#This Row],[Fund Group Code]]))</f>
        <v>03</v>
      </c>
      <c r="O1109" s="14">
        <f>VLOOKUP(Tbl_ExpendInput[[#This Row],[Agency Code]],TblAgencies[],12,FALSE)</f>
        <v>260</v>
      </c>
    </row>
    <row r="1110" spans="1:15" x14ac:dyDescent="0.35">
      <c r="A1110">
        <v>2022</v>
      </c>
      <c r="B1110" t="s">
        <v>1532</v>
      </c>
      <c r="C1110" t="s">
        <v>277</v>
      </c>
      <c r="D1110" s="17">
        <v>299</v>
      </c>
      <c r="E1110" t="s">
        <v>433</v>
      </c>
      <c r="F1110" t="s">
        <v>1624</v>
      </c>
      <c r="G1110" t="s">
        <v>1625</v>
      </c>
      <c r="H1110" t="s">
        <v>1532</v>
      </c>
      <c r="I1110" t="s">
        <v>1053</v>
      </c>
      <c r="J1110" t="s">
        <v>1640</v>
      </c>
      <c r="K1110" t="s">
        <v>1218</v>
      </c>
      <c r="L1110">
        <v>27998.55</v>
      </c>
      <c r="M1110" t="str">
        <f>IF(Tbl_ExpendInput[[#This Row],[Fund Detail Code]]="09119",Tbl_ExpendInput[[#This Row],[Fund Group Name]],IF(ISNUMBER(SEARCH("covid",Tbl_ExpendInput[[#This Row],[Fund Detail Name]]))=TRUE,"COVID Funds",Tbl_ExpendInput[[#This Row],[Fund Group Name]]))</f>
        <v>Higher Education Operating</v>
      </c>
      <c r="N1110" s="14" t="str">
        <f>IF(Tbl_ExpendInput[[#This Row],[Fund Detail Code]]="09119",Tbl_ExpendInput[[#This Row],[Fund Group Code]],IF(ISNUMBER(SEARCH("covid",Tbl_ExpendInput[[#This Row],[Fund Detail Name]]))=TRUE,"99",Tbl_ExpendInput[[#This Row],[Fund Group Code]]))</f>
        <v>03</v>
      </c>
      <c r="O1110" s="14">
        <f>VLOOKUP(Tbl_ExpendInput[[#This Row],[Agency Code]],TblAgencies[],12,FALSE)</f>
        <v>260</v>
      </c>
    </row>
    <row r="1111" spans="1:15" x14ac:dyDescent="0.35">
      <c r="A1111">
        <v>2022</v>
      </c>
      <c r="B1111" t="s">
        <v>1532</v>
      </c>
      <c r="C1111" t="s">
        <v>277</v>
      </c>
      <c r="D1111" s="17">
        <v>299</v>
      </c>
      <c r="E1111" t="s">
        <v>433</v>
      </c>
      <c r="F1111" t="s">
        <v>1629</v>
      </c>
      <c r="G1111" t="s">
        <v>1630</v>
      </c>
      <c r="H1111" t="s">
        <v>1552</v>
      </c>
      <c r="I1111" t="s">
        <v>927</v>
      </c>
      <c r="J1111" t="s">
        <v>1553</v>
      </c>
      <c r="K1111" t="s">
        <v>928</v>
      </c>
      <c r="L1111">
        <v>214176</v>
      </c>
      <c r="M1111" t="str">
        <f>IF(Tbl_ExpendInput[[#This Row],[Fund Detail Code]]="09119",Tbl_ExpendInput[[#This Row],[Fund Group Name]],IF(ISNUMBER(SEARCH("covid",Tbl_ExpendInput[[#This Row],[Fund Detail Name]]))=TRUE,"COVID Funds",Tbl_ExpendInput[[#This Row],[Fund Group Name]]))</f>
        <v>General</v>
      </c>
      <c r="N1111" s="14" t="str">
        <f>IF(Tbl_ExpendInput[[#This Row],[Fund Detail Code]]="09119",Tbl_ExpendInput[[#This Row],[Fund Group Code]],IF(ISNUMBER(SEARCH("covid",Tbl_ExpendInput[[#This Row],[Fund Detail Name]]))=TRUE,"99",Tbl_ExpendInput[[#This Row],[Fund Group Code]]))</f>
        <v>01</v>
      </c>
      <c r="O1111" s="14">
        <f>VLOOKUP(Tbl_ExpendInput[[#This Row],[Agency Code]],TblAgencies[],12,FALSE)</f>
        <v>260</v>
      </c>
    </row>
    <row r="1112" spans="1:15" x14ac:dyDescent="0.35">
      <c r="A1112">
        <v>2022</v>
      </c>
      <c r="B1112" t="s">
        <v>1532</v>
      </c>
      <c r="C1112" t="s">
        <v>277</v>
      </c>
      <c r="D1112" s="17">
        <v>299</v>
      </c>
      <c r="E1112" t="s">
        <v>433</v>
      </c>
      <c r="F1112" t="s">
        <v>1629</v>
      </c>
      <c r="G1112" t="s">
        <v>1630</v>
      </c>
      <c r="H1112" t="s">
        <v>1532</v>
      </c>
      <c r="I1112" t="s">
        <v>1053</v>
      </c>
      <c r="J1112" t="s">
        <v>1631</v>
      </c>
      <c r="K1112" t="s">
        <v>1200</v>
      </c>
      <c r="L1112">
        <v>1567220.6</v>
      </c>
      <c r="M1112" t="str">
        <f>IF(Tbl_ExpendInput[[#This Row],[Fund Detail Code]]="09119",Tbl_ExpendInput[[#This Row],[Fund Group Name]],IF(ISNUMBER(SEARCH("covid",Tbl_ExpendInput[[#This Row],[Fund Detail Name]]))=TRUE,"COVID Funds",Tbl_ExpendInput[[#This Row],[Fund Group Name]]))</f>
        <v>Higher Education Operating</v>
      </c>
      <c r="N1112" s="14" t="str">
        <f>IF(Tbl_ExpendInput[[#This Row],[Fund Detail Code]]="09119",Tbl_ExpendInput[[#This Row],[Fund Group Code]],IF(ISNUMBER(SEARCH("covid",Tbl_ExpendInput[[#This Row],[Fund Detail Name]]))=TRUE,"99",Tbl_ExpendInput[[#This Row],[Fund Group Code]]))</f>
        <v>03</v>
      </c>
      <c r="O1112" s="14">
        <f>VLOOKUP(Tbl_ExpendInput[[#This Row],[Agency Code]],TblAgencies[],12,FALSE)</f>
        <v>260</v>
      </c>
    </row>
    <row r="1113" spans="1:15" x14ac:dyDescent="0.35">
      <c r="A1113">
        <v>2022</v>
      </c>
      <c r="B1113" t="s">
        <v>1532</v>
      </c>
      <c r="C1113" t="s">
        <v>277</v>
      </c>
      <c r="D1113" s="17">
        <v>299</v>
      </c>
      <c r="E1113" t="s">
        <v>433</v>
      </c>
      <c r="F1113" t="s">
        <v>1629</v>
      </c>
      <c r="G1113" t="s">
        <v>1630</v>
      </c>
      <c r="H1113" t="s">
        <v>1532</v>
      </c>
      <c r="I1113" t="s">
        <v>1053</v>
      </c>
      <c r="J1113" t="s">
        <v>1626</v>
      </c>
      <c r="K1113" t="s">
        <v>1201</v>
      </c>
      <c r="L1113">
        <v>204814.54</v>
      </c>
      <c r="M1113" t="str">
        <f>IF(Tbl_ExpendInput[[#This Row],[Fund Detail Code]]="09119",Tbl_ExpendInput[[#This Row],[Fund Group Name]],IF(ISNUMBER(SEARCH("covid",Tbl_ExpendInput[[#This Row],[Fund Detail Name]]))=TRUE,"COVID Funds",Tbl_ExpendInput[[#This Row],[Fund Group Name]]))</f>
        <v>Higher Education Operating</v>
      </c>
      <c r="N1113" s="14" t="str">
        <f>IF(Tbl_ExpendInput[[#This Row],[Fund Detail Code]]="09119",Tbl_ExpendInput[[#This Row],[Fund Group Code]],IF(ISNUMBER(SEARCH("covid",Tbl_ExpendInput[[#This Row],[Fund Detail Name]]))=TRUE,"99",Tbl_ExpendInput[[#This Row],[Fund Group Code]]))</f>
        <v>03</v>
      </c>
      <c r="O1113" s="14">
        <f>VLOOKUP(Tbl_ExpendInput[[#This Row],[Agency Code]],TblAgencies[],12,FALSE)</f>
        <v>260</v>
      </c>
    </row>
    <row r="1114" spans="1:15" x14ac:dyDescent="0.35">
      <c r="A1114">
        <v>2022</v>
      </c>
      <c r="B1114" t="s">
        <v>1532</v>
      </c>
      <c r="C1114" t="s">
        <v>277</v>
      </c>
      <c r="D1114" s="17">
        <v>299</v>
      </c>
      <c r="E1114" t="s">
        <v>433</v>
      </c>
      <c r="F1114" t="s">
        <v>1629</v>
      </c>
      <c r="G1114" t="s">
        <v>1630</v>
      </c>
      <c r="H1114" t="s">
        <v>1532</v>
      </c>
      <c r="I1114" t="s">
        <v>1053</v>
      </c>
      <c r="J1114" t="s">
        <v>1620</v>
      </c>
      <c r="K1114" t="s">
        <v>1216</v>
      </c>
      <c r="L1114">
        <v>1507746.12</v>
      </c>
      <c r="M1114" t="str">
        <f>IF(Tbl_ExpendInput[[#This Row],[Fund Detail Code]]="09119",Tbl_ExpendInput[[#This Row],[Fund Group Name]],IF(ISNUMBER(SEARCH("covid",Tbl_ExpendInput[[#This Row],[Fund Detail Name]]))=TRUE,"COVID Funds",Tbl_ExpendInput[[#This Row],[Fund Group Name]]))</f>
        <v>COVID Funds</v>
      </c>
      <c r="N1114" s="14" t="str">
        <f>IF(Tbl_ExpendInput[[#This Row],[Fund Detail Code]]="09119",Tbl_ExpendInput[[#This Row],[Fund Group Code]],IF(ISNUMBER(SEARCH("covid",Tbl_ExpendInput[[#This Row],[Fund Detail Name]]))=TRUE,"99",Tbl_ExpendInput[[#This Row],[Fund Group Code]]))</f>
        <v>99</v>
      </c>
      <c r="O1114" s="14">
        <f>VLOOKUP(Tbl_ExpendInput[[#This Row],[Agency Code]],TblAgencies[],12,FALSE)</f>
        <v>260</v>
      </c>
    </row>
    <row r="1115" spans="1:15" x14ac:dyDescent="0.35">
      <c r="A1115">
        <v>2022</v>
      </c>
      <c r="B1115" t="s">
        <v>1532</v>
      </c>
      <c r="C1115" t="s">
        <v>277</v>
      </c>
      <c r="D1115" s="17">
        <v>299</v>
      </c>
      <c r="E1115" t="s">
        <v>433</v>
      </c>
      <c r="F1115" t="s">
        <v>1680</v>
      </c>
      <c r="G1115" t="s">
        <v>1681</v>
      </c>
      <c r="H1115" t="s">
        <v>1532</v>
      </c>
      <c r="I1115" t="s">
        <v>1053</v>
      </c>
      <c r="J1115" t="s">
        <v>1617</v>
      </c>
      <c r="K1115" t="s">
        <v>1053</v>
      </c>
      <c r="L1115">
        <v>65993</v>
      </c>
      <c r="M1115" t="str">
        <f>IF(Tbl_ExpendInput[[#This Row],[Fund Detail Code]]="09119",Tbl_ExpendInput[[#This Row],[Fund Group Name]],IF(ISNUMBER(SEARCH("covid",Tbl_ExpendInput[[#This Row],[Fund Detail Name]]))=TRUE,"COVID Funds",Tbl_ExpendInput[[#This Row],[Fund Group Name]]))</f>
        <v>Higher Education Operating</v>
      </c>
      <c r="N1115" s="14" t="str">
        <f>IF(Tbl_ExpendInput[[#This Row],[Fund Detail Code]]="09119",Tbl_ExpendInput[[#This Row],[Fund Group Code]],IF(ISNUMBER(SEARCH("covid",Tbl_ExpendInput[[#This Row],[Fund Detail Name]]))=TRUE,"99",Tbl_ExpendInput[[#This Row],[Fund Group Code]]))</f>
        <v>03</v>
      </c>
      <c r="O1115" s="14">
        <f>VLOOKUP(Tbl_ExpendInput[[#This Row],[Agency Code]],TblAgencies[],12,FALSE)</f>
        <v>260</v>
      </c>
    </row>
    <row r="1116" spans="1:15" x14ac:dyDescent="0.35">
      <c r="A1116">
        <v>2022</v>
      </c>
      <c r="B1116" t="s">
        <v>1532</v>
      </c>
      <c r="C1116" t="s">
        <v>277</v>
      </c>
      <c r="D1116" s="17">
        <v>299</v>
      </c>
      <c r="E1116" t="s">
        <v>433</v>
      </c>
      <c r="F1116" t="s">
        <v>1680</v>
      </c>
      <c r="G1116" t="s">
        <v>1681</v>
      </c>
      <c r="H1116" t="s">
        <v>1532</v>
      </c>
      <c r="I1116" t="s">
        <v>1053</v>
      </c>
      <c r="J1116" t="s">
        <v>1631</v>
      </c>
      <c r="K1116" t="s">
        <v>1200</v>
      </c>
      <c r="L1116">
        <v>46188.69</v>
      </c>
      <c r="M1116" t="str">
        <f>IF(Tbl_ExpendInput[[#This Row],[Fund Detail Code]]="09119",Tbl_ExpendInput[[#This Row],[Fund Group Name]],IF(ISNUMBER(SEARCH("covid",Tbl_ExpendInput[[#This Row],[Fund Detail Name]]))=TRUE,"COVID Funds",Tbl_ExpendInput[[#This Row],[Fund Group Name]]))</f>
        <v>Higher Education Operating</v>
      </c>
      <c r="N1116" s="14" t="str">
        <f>IF(Tbl_ExpendInput[[#This Row],[Fund Detail Code]]="09119",Tbl_ExpendInput[[#This Row],[Fund Group Code]],IF(ISNUMBER(SEARCH("covid",Tbl_ExpendInput[[#This Row],[Fund Detail Name]]))=TRUE,"99",Tbl_ExpendInput[[#This Row],[Fund Group Code]]))</f>
        <v>03</v>
      </c>
      <c r="O1116" s="14">
        <f>VLOOKUP(Tbl_ExpendInput[[#This Row],[Agency Code]],TblAgencies[],12,FALSE)</f>
        <v>260</v>
      </c>
    </row>
    <row r="1117" spans="1:15" x14ac:dyDescent="0.35">
      <c r="A1117">
        <v>2022</v>
      </c>
      <c r="B1117" t="s">
        <v>1532</v>
      </c>
      <c r="C1117" t="s">
        <v>277</v>
      </c>
      <c r="D1117" s="17">
        <v>299</v>
      </c>
      <c r="E1117" t="s">
        <v>433</v>
      </c>
      <c r="F1117" t="s">
        <v>1680</v>
      </c>
      <c r="G1117" t="s">
        <v>1681</v>
      </c>
      <c r="H1117" t="s">
        <v>1532</v>
      </c>
      <c r="I1117" t="s">
        <v>1053</v>
      </c>
      <c r="J1117" t="s">
        <v>1626</v>
      </c>
      <c r="K1117" t="s">
        <v>1201</v>
      </c>
      <c r="L1117">
        <v>13888.55</v>
      </c>
      <c r="M1117" t="str">
        <f>IF(Tbl_ExpendInput[[#This Row],[Fund Detail Code]]="09119",Tbl_ExpendInput[[#This Row],[Fund Group Name]],IF(ISNUMBER(SEARCH("covid",Tbl_ExpendInput[[#This Row],[Fund Detail Name]]))=TRUE,"COVID Funds",Tbl_ExpendInput[[#This Row],[Fund Group Name]]))</f>
        <v>Higher Education Operating</v>
      </c>
      <c r="N1117" s="14" t="str">
        <f>IF(Tbl_ExpendInput[[#This Row],[Fund Detail Code]]="09119",Tbl_ExpendInput[[#This Row],[Fund Group Code]],IF(ISNUMBER(SEARCH("covid",Tbl_ExpendInput[[#This Row],[Fund Detail Name]]))=TRUE,"99",Tbl_ExpendInput[[#This Row],[Fund Group Code]]))</f>
        <v>03</v>
      </c>
      <c r="O1117" s="14">
        <f>VLOOKUP(Tbl_ExpendInput[[#This Row],[Agency Code]],TblAgencies[],12,FALSE)</f>
        <v>260</v>
      </c>
    </row>
    <row r="1118" spans="1:15" x14ac:dyDescent="0.35">
      <c r="A1118">
        <v>2022</v>
      </c>
      <c r="B1118" t="s">
        <v>1532</v>
      </c>
      <c r="C1118" t="s">
        <v>277</v>
      </c>
      <c r="D1118" s="17">
        <v>299</v>
      </c>
      <c r="E1118" t="s">
        <v>433</v>
      </c>
      <c r="F1118" t="s">
        <v>1680</v>
      </c>
      <c r="G1118" t="s">
        <v>1681</v>
      </c>
      <c r="H1118" t="s">
        <v>1532</v>
      </c>
      <c r="I1118" t="s">
        <v>1053</v>
      </c>
      <c r="J1118" t="s">
        <v>1684</v>
      </c>
      <c r="K1118" t="s">
        <v>1250</v>
      </c>
      <c r="L1118">
        <v>528859.61</v>
      </c>
      <c r="M1118" t="str">
        <f>IF(Tbl_ExpendInput[[#This Row],[Fund Detail Code]]="09119",Tbl_ExpendInput[[#This Row],[Fund Group Name]],IF(ISNUMBER(SEARCH("covid",Tbl_ExpendInput[[#This Row],[Fund Detail Name]]))=TRUE,"COVID Funds",Tbl_ExpendInput[[#This Row],[Fund Group Name]]))</f>
        <v>Higher Education Operating</v>
      </c>
      <c r="N1118" s="14" t="str">
        <f>IF(Tbl_ExpendInput[[#This Row],[Fund Detail Code]]="09119",Tbl_ExpendInput[[#This Row],[Fund Group Code]],IF(ISNUMBER(SEARCH("covid",Tbl_ExpendInput[[#This Row],[Fund Detail Name]]))=TRUE,"99",Tbl_ExpendInput[[#This Row],[Fund Group Code]]))</f>
        <v>03</v>
      </c>
      <c r="O1118" s="14">
        <f>VLOOKUP(Tbl_ExpendInput[[#This Row],[Agency Code]],TblAgencies[],12,FALSE)</f>
        <v>260</v>
      </c>
    </row>
    <row r="1119" spans="1:15" x14ac:dyDescent="0.35">
      <c r="A1119">
        <v>2022</v>
      </c>
      <c r="B1119" t="s">
        <v>1532</v>
      </c>
      <c r="C1119" t="s">
        <v>277</v>
      </c>
      <c r="D1119" s="17">
        <v>299</v>
      </c>
      <c r="E1119" t="s">
        <v>433</v>
      </c>
      <c r="F1119" t="s">
        <v>1635</v>
      </c>
      <c r="G1119" t="s">
        <v>1636</v>
      </c>
      <c r="H1119" t="s">
        <v>1532</v>
      </c>
      <c r="I1119" t="s">
        <v>1053</v>
      </c>
      <c r="J1119" t="s">
        <v>1627</v>
      </c>
      <c r="K1119" t="s">
        <v>1203</v>
      </c>
      <c r="L1119">
        <v>297134.90999999997</v>
      </c>
      <c r="M1119" t="str">
        <f>IF(Tbl_ExpendInput[[#This Row],[Fund Detail Code]]="09119",Tbl_ExpendInput[[#This Row],[Fund Group Name]],IF(ISNUMBER(SEARCH("covid",Tbl_ExpendInput[[#This Row],[Fund Detail Name]]))=TRUE,"COVID Funds",Tbl_ExpendInput[[#This Row],[Fund Group Name]]))</f>
        <v>Higher Education Operating</v>
      </c>
      <c r="N1119" s="14" t="str">
        <f>IF(Tbl_ExpendInput[[#This Row],[Fund Detail Code]]="09119",Tbl_ExpendInput[[#This Row],[Fund Group Code]],IF(ISNUMBER(SEARCH("covid",Tbl_ExpendInput[[#This Row],[Fund Detail Name]]))=TRUE,"99",Tbl_ExpendInput[[#This Row],[Fund Group Code]]))</f>
        <v>03</v>
      </c>
      <c r="O1119" s="14">
        <f>VLOOKUP(Tbl_ExpendInput[[#This Row],[Agency Code]],TblAgencies[],12,FALSE)</f>
        <v>260</v>
      </c>
    </row>
    <row r="1120" spans="1:15" x14ac:dyDescent="0.35">
      <c r="A1120">
        <v>2022</v>
      </c>
      <c r="B1120" t="s">
        <v>1532</v>
      </c>
      <c r="C1120" t="s">
        <v>277</v>
      </c>
      <c r="D1120" s="17">
        <v>400</v>
      </c>
      <c r="E1120" t="s">
        <v>341</v>
      </c>
      <c r="F1120" t="s">
        <v>1654</v>
      </c>
      <c r="G1120" t="s">
        <v>1655</v>
      </c>
      <c r="H1120" t="s">
        <v>1552</v>
      </c>
      <c r="I1120" t="s">
        <v>927</v>
      </c>
      <c r="J1120" t="s">
        <v>1553</v>
      </c>
      <c r="K1120" t="s">
        <v>928</v>
      </c>
      <c r="L1120">
        <v>85554.55</v>
      </c>
      <c r="M1120" t="str">
        <f>IF(Tbl_ExpendInput[[#This Row],[Fund Detail Code]]="09119",Tbl_ExpendInput[[#This Row],[Fund Group Name]],IF(ISNUMBER(SEARCH("covid",Tbl_ExpendInput[[#This Row],[Fund Detail Name]]))=TRUE,"COVID Funds",Tbl_ExpendInput[[#This Row],[Fund Group Name]]))</f>
        <v>General</v>
      </c>
      <c r="N1120" s="14" t="str">
        <f>IF(Tbl_ExpendInput[[#This Row],[Fund Detail Code]]="09119",Tbl_ExpendInput[[#This Row],[Fund Group Code]],IF(ISNUMBER(SEARCH("covid",Tbl_ExpendInput[[#This Row],[Fund Detail Name]]))=TRUE,"99",Tbl_ExpendInput[[#This Row],[Fund Group Code]]))</f>
        <v>01</v>
      </c>
      <c r="O1120" s="14">
        <f>VLOOKUP(Tbl_ExpendInput[[#This Row],[Agency Code]],TblAgencies[],12,FALSE)</f>
        <v>400</v>
      </c>
    </row>
    <row r="1121" spans="1:15" x14ac:dyDescent="0.35">
      <c r="A1121">
        <v>2022</v>
      </c>
      <c r="B1121" t="s">
        <v>1532</v>
      </c>
      <c r="C1121" t="s">
        <v>277</v>
      </c>
      <c r="D1121" s="17">
        <v>417</v>
      </c>
      <c r="E1121" t="s">
        <v>337</v>
      </c>
      <c r="F1121" t="s">
        <v>1561</v>
      </c>
      <c r="G1121" t="s">
        <v>1562</v>
      </c>
      <c r="H1121" t="s">
        <v>1552</v>
      </c>
      <c r="I1121" t="s">
        <v>927</v>
      </c>
      <c r="J1121" t="s">
        <v>1553</v>
      </c>
      <c r="K1121" t="s">
        <v>928</v>
      </c>
      <c r="L1121">
        <v>674425.85</v>
      </c>
      <c r="M1121" t="str">
        <f>IF(Tbl_ExpendInput[[#This Row],[Fund Detail Code]]="09119",Tbl_ExpendInput[[#This Row],[Fund Group Name]],IF(ISNUMBER(SEARCH("covid",Tbl_ExpendInput[[#This Row],[Fund Detail Name]]))=TRUE,"COVID Funds",Tbl_ExpendInput[[#This Row],[Fund Group Name]]))</f>
        <v>General</v>
      </c>
      <c r="N1121" s="14" t="str">
        <f>IF(Tbl_ExpendInput[[#This Row],[Fund Detail Code]]="09119",Tbl_ExpendInput[[#This Row],[Fund Group Code]],IF(ISNUMBER(SEARCH("covid",Tbl_ExpendInput[[#This Row],[Fund Detail Name]]))=TRUE,"99",Tbl_ExpendInput[[#This Row],[Fund Group Code]]))</f>
        <v>01</v>
      </c>
      <c r="O1121" s="14">
        <f>VLOOKUP(Tbl_ExpendInput[[#This Row],[Agency Code]],TblAgencies[],12,FALSE)</f>
        <v>417</v>
      </c>
    </row>
    <row r="1122" spans="1:15" x14ac:dyDescent="0.35">
      <c r="A1122">
        <v>2022</v>
      </c>
      <c r="B1122" t="s">
        <v>1532</v>
      </c>
      <c r="C1122" t="s">
        <v>277</v>
      </c>
      <c r="D1122" s="17">
        <v>417</v>
      </c>
      <c r="E1122" t="s">
        <v>337</v>
      </c>
      <c r="F1122" t="s">
        <v>1561</v>
      </c>
      <c r="G1122" t="s">
        <v>1562</v>
      </c>
      <c r="H1122" t="s">
        <v>1563</v>
      </c>
      <c r="I1122" t="s">
        <v>932</v>
      </c>
      <c r="J1122" t="s">
        <v>1686</v>
      </c>
      <c r="K1122" t="s">
        <v>1330</v>
      </c>
      <c r="L1122">
        <v>53537.74</v>
      </c>
      <c r="M1122" t="str">
        <f>IF(Tbl_ExpendInput[[#This Row],[Fund Detail Code]]="09119",Tbl_ExpendInput[[#This Row],[Fund Group Name]],IF(ISNUMBER(SEARCH("covid",Tbl_ExpendInput[[#This Row],[Fund Detail Name]]))=TRUE,"COVID Funds",Tbl_ExpendInput[[#This Row],[Fund Group Name]]))</f>
        <v>Special</v>
      </c>
      <c r="N1122" s="14" t="str">
        <f>IF(Tbl_ExpendInput[[#This Row],[Fund Detail Code]]="09119",Tbl_ExpendInput[[#This Row],[Fund Group Code]],IF(ISNUMBER(SEARCH("covid",Tbl_ExpendInput[[#This Row],[Fund Detail Name]]))=TRUE,"99",Tbl_ExpendInput[[#This Row],[Fund Group Code]]))</f>
        <v>02</v>
      </c>
      <c r="O1122" s="14">
        <f>VLOOKUP(Tbl_ExpendInput[[#This Row],[Agency Code]],TblAgencies[],12,FALSE)</f>
        <v>417</v>
      </c>
    </row>
    <row r="1123" spans="1:15" x14ac:dyDescent="0.35">
      <c r="A1123">
        <v>2022</v>
      </c>
      <c r="B1123" t="s">
        <v>1532</v>
      </c>
      <c r="C1123" t="s">
        <v>277</v>
      </c>
      <c r="D1123" s="17">
        <v>425</v>
      </c>
      <c r="E1123" t="s">
        <v>339</v>
      </c>
      <c r="F1123" t="s">
        <v>1561</v>
      </c>
      <c r="G1123" t="s">
        <v>1562</v>
      </c>
      <c r="H1123" t="s">
        <v>1552</v>
      </c>
      <c r="I1123" t="s">
        <v>927</v>
      </c>
      <c r="J1123" t="s">
        <v>1553</v>
      </c>
      <c r="K1123" t="s">
        <v>928</v>
      </c>
      <c r="L1123">
        <v>11734654</v>
      </c>
      <c r="M1123" t="str">
        <f>IF(Tbl_ExpendInput[[#This Row],[Fund Detail Code]]="09119",Tbl_ExpendInput[[#This Row],[Fund Group Name]],IF(ISNUMBER(SEARCH("covid",Tbl_ExpendInput[[#This Row],[Fund Detail Name]]))=TRUE,"COVID Funds",Tbl_ExpendInput[[#This Row],[Fund Group Name]]))</f>
        <v>General</v>
      </c>
      <c r="N1123" s="14" t="str">
        <f>IF(Tbl_ExpendInput[[#This Row],[Fund Detail Code]]="09119",Tbl_ExpendInput[[#This Row],[Fund Group Code]],IF(ISNUMBER(SEARCH("covid",Tbl_ExpendInput[[#This Row],[Fund Detail Name]]))=TRUE,"99",Tbl_ExpendInput[[#This Row],[Fund Group Code]]))</f>
        <v>01</v>
      </c>
      <c r="O1123" s="14">
        <f>VLOOKUP(Tbl_ExpendInput[[#This Row],[Agency Code]],TblAgencies[],12,FALSE)</f>
        <v>425</v>
      </c>
    </row>
    <row r="1124" spans="1:15" x14ac:dyDescent="0.35">
      <c r="A1124">
        <v>2022</v>
      </c>
      <c r="B1124" t="s">
        <v>1532</v>
      </c>
      <c r="C1124" t="s">
        <v>277</v>
      </c>
      <c r="D1124" s="17">
        <v>425</v>
      </c>
      <c r="E1124" t="s">
        <v>339</v>
      </c>
      <c r="F1124" t="s">
        <v>1561</v>
      </c>
      <c r="G1124" t="s">
        <v>1562</v>
      </c>
      <c r="H1124" t="s">
        <v>1563</v>
      </c>
      <c r="I1124" t="s">
        <v>932</v>
      </c>
      <c r="J1124" t="s">
        <v>1687</v>
      </c>
      <c r="K1124" t="s">
        <v>1335</v>
      </c>
      <c r="L1124">
        <v>6360221.0700000003</v>
      </c>
      <c r="M1124" t="str">
        <f>IF(Tbl_ExpendInput[[#This Row],[Fund Detail Code]]="09119",Tbl_ExpendInput[[#This Row],[Fund Group Name]],IF(ISNUMBER(SEARCH("covid",Tbl_ExpendInput[[#This Row],[Fund Detail Name]]))=TRUE,"COVID Funds",Tbl_ExpendInput[[#This Row],[Fund Group Name]]))</f>
        <v>Special</v>
      </c>
      <c r="N1124" s="14" t="str">
        <f>IF(Tbl_ExpendInput[[#This Row],[Fund Detail Code]]="09119",Tbl_ExpendInput[[#This Row],[Fund Group Code]],IF(ISNUMBER(SEARCH("covid",Tbl_ExpendInput[[#This Row],[Fund Detail Name]]))=TRUE,"99",Tbl_ExpendInput[[#This Row],[Fund Group Code]]))</f>
        <v>02</v>
      </c>
      <c r="O1124" s="14">
        <f>VLOOKUP(Tbl_ExpendInput[[#This Row],[Agency Code]],TblAgencies[],12,FALSE)</f>
        <v>425</v>
      </c>
    </row>
    <row r="1125" spans="1:15" x14ac:dyDescent="0.35">
      <c r="A1125">
        <v>2022</v>
      </c>
      <c r="B1125" t="s">
        <v>1532</v>
      </c>
      <c r="C1125" t="s">
        <v>277</v>
      </c>
      <c r="D1125" s="17">
        <v>885</v>
      </c>
      <c r="E1125" t="s">
        <v>355</v>
      </c>
      <c r="F1125" t="s">
        <v>1680</v>
      </c>
      <c r="G1125" t="s">
        <v>1681</v>
      </c>
      <c r="H1125" t="s">
        <v>1552</v>
      </c>
      <c r="I1125" t="s">
        <v>927</v>
      </c>
      <c r="J1125" t="s">
        <v>1553</v>
      </c>
      <c r="K1125" t="s">
        <v>928</v>
      </c>
      <c r="L1125">
        <v>6510115</v>
      </c>
      <c r="M1125" t="str">
        <f>IF(Tbl_ExpendInput[[#This Row],[Fund Detail Code]]="09119",Tbl_ExpendInput[[#This Row],[Fund Group Name]],IF(ISNUMBER(SEARCH("covid",Tbl_ExpendInput[[#This Row],[Fund Detail Name]]))=TRUE,"COVID Funds",Tbl_ExpendInput[[#This Row],[Fund Group Name]]))</f>
        <v>General</v>
      </c>
      <c r="N1125" s="14" t="str">
        <f>IF(Tbl_ExpendInput[[#This Row],[Fund Detail Code]]="09119",Tbl_ExpendInput[[#This Row],[Fund Group Code]],IF(ISNUMBER(SEARCH("covid",Tbl_ExpendInput[[#This Row],[Fund Detail Name]]))=TRUE,"99",Tbl_ExpendInput[[#This Row],[Fund Group Code]]))</f>
        <v>01</v>
      </c>
      <c r="O1125" s="14">
        <f>VLOOKUP(Tbl_ExpendInput[[#This Row],[Agency Code]],TblAgencies[],12,FALSE)</f>
        <v>885</v>
      </c>
    </row>
    <row r="1126" spans="1:15" x14ac:dyDescent="0.35">
      <c r="A1126">
        <v>2022</v>
      </c>
      <c r="B1126" t="s">
        <v>1532</v>
      </c>
      <c r="C1126" t="s">
        <v>277</v>
      </c>
      <c r="D1126" s="17">
        <v>935</v>
      </c>
      <c r="E1126" t="s">
        <v>357</v>
      </c>
      <c r="F1126" t="s">
        <v>1605</v>
      </c>
      <c r="G1126" t="s">
        <v>1576</v>
      </c>
      <c r="H1126" t="s">
        <v>1552</v>
      </c>
      <c r="I1126" t="s">
        <v>927</v>
      </c>
      <c r="J1126" t="s">
        <v>1553</v>
      </c>
      <c r="K1126" t="s">
        <v>928</v>
      </c>
      <c r="L1126">
        <v>1791535</v>
      </c>
      <c r="M1126" t="str">
        <f>IF(Tbl_ExpendInput[[#This Row],[Fund Detail Code]]="09119",Tbl_ExpendInput[[#This Row],[Fund Group Name]],IF(ISNUMBER(SEARCH("covid",Tbl_ExpendInput[[#This Row],[Fund Detail Name]]))=TRUE,"COVID Funds",Tbl_ExpendInput[[#This Row],[Fund Group Name]]))</f>
        <v>General</v>
      </c>
      <c r="N1126" s="14" t="str">
        <f>IF(Tbl_ExpendInput[[#This Row],[Fund Detail Code]]="09119",Tbl_ExpendInput[[#This Row],[Fund Group Code]],IF(ISNUMBER(SEARCH("covid",Tbl_ExpendInput[[#This Row],[Fund Detail Name]]))=TRUE,"99",Tbl_ExpendInput[[#This Row],[Fund Group Code]]))</f>
        <v>01</v>
      </c>
      <c r="O1126" s="14">
        <f>VLOOKUP(Tbl_ExpendInput[[#This Row],[Agency Code]],TblAgencies[],12,FALSE)</f>
        <v>935</v>
      </c>
    </row>
    <row r="1127" spans="1:15" x14ac:dyDescent="0.35">
      <c r="A1127">
        <v>2022</v>
      </c>
      <c r="B1127" t="s">
        <v>1532</v>
      </c>
      <c r="C1127" t="s">
        <v>277</v>
      </c>
      <c r="D1127" s="17">
        <v>936</v>
      </c>
      <c r="E1127" t="s">
        <v>363</v>
      </c>
      <c r="F1127" t="s">
        <v>1629</v>
      </c>
      <c r="G1127" t="s">
        <v>1630</v>
      </c>
      <c r="H1127" t="s">
        <v>1552</v>
      </c>
      <c r="I1127" t="s">
        <v>927</v>
      </c>
      <c r="J1127" t="s">
        <v>1553</v>
      </c>
      <c r="K1127" t="s">
        <v>928</v>
      </c>
      <c r="L1127">
        <v>3047676</v>
      </c>
      <c r="M1127" t="str">
        <f>IF(Tbl_ExpendInput[[#This Row],[Fund Detail Code]]="09119",Tbl_ExpendInput[[#This Row],[Fund Group Name]],IF(ISNUMBER(SEARCH("covid",Tbl_ExpendInput[[#This Row],[Fund Detail Name]]))=TRUE,"COVID Funds",Tbl_ExpendInput[[#This Row],[Fund Group Name]]))</f>
        <v>General</v>
      </c>
      <c r="N1127" s="14" t="str">
        <f>IF(Tbl_ExpendInput[[#This Row],[Fund Detail Code]]="09119",Tbl_ExpendInput[[#This Row],[Fund Group Code]],IF(ISNUMBER(SEARCH("covid",Tbl_ExpendInput[[#This Row],[Fund Detail Name]]))=TRUE,"99",Tbl_ExpendInput[[#This Row],[Fund Group Code]]))</f>
        <v>01</v>
      </c>
      <c r="O1127" s="14">
        <f>VLOOKUP(Tbl_ExpendInput[[#This Row],[Agency Code]],TblAgencies[],12,FALSE)</f>
        <v>936</v>
      </c>
    </row>
    <row r="1128" spans="1:15" x14ac:dyDescent="0.35">
      <c r="A1128">
        <v>2022</v>
      </c>
      <c r="B1128" t="s">
        <v>1532</v>
      </c>
      <c r="C1128" t="s">
        <v>277</v>
      </c>
      <c r="D1128" s="17">
        <v>937</v>
      </c>
      <c r="E1128" t="s">
        <v>359</v>
      </c>
      <c r="F1128" t="s">
        <v>1605</v>
      </c>
      <c r="G1128" t="s">
        <v>1576</v>
      </c>
      <c r="H1128" t="s">
        <v>1552</v>
      </c>
      <c r="I1128" t="s">
        <v>927</v>
      </c>
      <c r="J1128" t="s">
        <v>1553</v>
      </c>
      <c r="K1128" t="s">
        <v>928</v>
      </c>
      <c r="L1128">
        <v>4458458.1399999997</v>
      </c>
      <c r="M1128" t="str">
        <f>IF(Tbl_ExpendInput[[#This Row],[Fund Detail Code]]="09119",Tbl_ExpendInput[[#This Row],[Fund Group Name]],IF(ISNUMBER(SEARCH("covid",Tbl_ExpendInput[[#This Row],[Fund Detail Name]]))=TRUE,"COVID Funds",Tbl_ExpendInput[[#This Row],[Fund Group Name]]))</f>
        <v>General</v>
      </c>
      <c r="N1128" s="14" t="str">
        <f>IF(Tbl_ExpendInput[[#This Row],[Fund Detail Code]]="09119",Tbl_ExpendInput[[#This Row],[Fund Group Code]],IF(ISNUMBER(SEARCH("covid",Tbl_ExpendInput[[#This Row],[Fund Detail Name]]))=TRUE,"99",Tbl_ExpendInput[[#This Row],[Fund Group Code]]))</f>
        <v>01</v>
      </c>
      <c r="O1128" s="14">
        <f>VLOOKUP(Tbl_ExpendInput[[#This Row],[Agency Code]],TblAgencies[],12,FALSE)</f>
        <v>937</v>
      </c>
    </row>
    <row r="1129" spans="1:15" x14ac:dyDescent="0.35">
      <c r="A1129">
        <v>2022</v>
      </c>
      <c r="B1129" t="s">
        <v>1532</v>
      </c>
      <c r="C1129" t="s">
        <v>277</v>
      </c>
      <c r="D1129" s="17">
        <v>937</v>
      </c>
      <c r="E1129" t="s">
        <v>359</v>
      </c>
      <c r="F1129" t="s">
        <v>1605</v>
      </c>
      <c r="G1129" t="s">
        <v>1576</v>
      </c>
      <c r="H1129" t="s">
        <v>1563</v>
      </c>
      <c r="I1129" t="s">
        <v>932</v>
      </c>
      <c r="J1129" t="s">
        <v>1688</v>
      </c>
      <c r="K1129" t="s">
        <v>1506</v>
      </c>
      <c r="L1129">
        <v>1943320.25</v>
      </c>
      <c r="M1129" t="str">
        <f>IF(Tbl_ExpendInput[[#This Row],[Fund Detail Code]]="09119",Tbl_ExpendInput[[#This Row],[Fund Group Name]],IF(ISNUMBER(SEARCH("covid",Tbl_ExpendInput[[#This Row],[Fund Detail Name]]))=TRUE,"COVID Funds",Tbl_ExpendInput[[#This Row],[Fund Group Name]]))</f>
        <v>Special</v>
      </c>
      <c r="N1129" s="14" t="str">
        <f>IF(Tbl_ExpendInput[[#This Row],[Fund Detail Code]]="09119",Tbl_ExpendInput[[#This Row],[Fund Group Code]],IF(ISNUMBER(SEARCH("covid",Tbl_ExpendInput[[#This Row],[Fund Detail Name]]))=TRUE,"99",Tbl_ExpendInput[[#This Row],[Fund Group Code]]))</f>
        <v>02</v>
      </c>
      <c r="O1129" s="14">
        <f>VLOOKUP(Tbl_ExpendInput[[#This Row],[Agency Code]],TblAgencies[],12,FALSE)</f>
        <v>937</v>
      </c>
    </row>
    <row r="1130" spans="1:15" x14ac:dyDescent="0.35">
      <c r="A1130">
        <v>2022</v>
      </c>
      <c r="B1130" t="s">
        <v>1532</v>
      </c>
      <c r="C1130" t="s">
        <v>277</v>
      </c>
      <c r="D1130" s="17">
        <v>938</v>
      </c>
      <c r="E1130" t="s">
        <v>353</v>
      </c>
      <c r="F1130" t="s">
        <v>1605</v>
      </c>
      <c r="G1130" t="s">
        <v>1576</v>
      </c>
      <c r="H1130" t="s">
        <v>1552</v>
      </c>
      <c r="I1130" t="s">
        <v>927</v>
      </c>
      <c r="J1130" t="s">
        <v>1553</v>
      </c>
      <c r="K1130" t="s">
        <v>928</v>
      </c>
      <c r="L1130">
        <v>2943680.11</v>
      </c>
      <c r="M1130" t="str">
        <f>IF(Tbl_ExpendInput[[#This Row],[Fund Detail Code]]="09119",Tbl_ExpendInput[[#This Row],[Fund Group Name]],IF(ISNUMBER(SEARCH("covid",Tbl_ExpendInput[[#This Row],[Fund Detail Name]]))=TRUE,"COVID Funds",Tbl_ExpendInput[[#This Row],[Fund Group Name]]))</f>
        <v>General</v>
      </c>
      <c r="N1130" s="14" t="str">
        <f>IF(Tbl_ExpendInput[[#This Row],[Fund Detail Code]]="09119",Tbl_ExpendInput[[#This Row],[Fund Group Code]],IF(ISNUMBER(SEARCH("covid",Tbl_ExpendInput[[#This Row],[Fund Detail Name]]))=TRUE,"99",Tbl_ExpendInput[[#This Row],[Fund Group Code]]))</f>
        <v>01</v>
      </c>
      <c r="O1130" s="14">
        <f>VLOOKUP(Tbl_ExpendInput[[#This Row],[Agency Code]],TblAgencies[],12,FALSE)</f>
        <v>938</v>
      </c>
    </row>
    <row r="1131" spans="1:15" x14ac:dyDescent="0.35">
      <c r="A1131">
        <v>2022</v>
      </c>
      <c r="B1131" t="s">
        <v>1532</v>
      </c>
      <c r="C1131" t="s">
        <v>277</v>
      </c>
      <c r="D1131" s="17">
        <v>938</v>
      </c>
      <c r="E1131" t="s">
        <v>353</v>
      </c>
      <c r="F1131" t="s">
        <v>1605</v>
      </c>
      <c r="G1131" t="s">
        <v>1576</v>
      </c>
      <c r="H1131" t="s">
        <v>1563</v>
      </c>
      <c r="I1131" t="s">
        <v>932</v>
      </c>
      <c r="J1131" t="s">
        <v>1689</v>
      </c>
      <c r="K1131" t="s">
        <v>1507</v>
      </c>
      <c r="L1131">
        <v>356374.67</v>
      </c>
      <c r="M1131" t="str">
        <f>IF(Tbl_ExpendInput[[#This Row],[Fund Detail Code]]="09119",Tbl_ExpendInput[[#This Row],[Fund Group Name]],IF(ISNUMBER(SEARCH("covid",Tbl_ExpendInput[[#This Row],[Fund Detail Name]]))=TRUE,"COVID Funds",Tbl_ExpendInput[[#This Row],[Fund Group Name]]))</f>
        <v>Special</v>
      </c>
      <c r="N1131" s="14" t="str">
        <f>IF(Tbl_ExpendInput[[#This Row],[Fund Detail Code]]="09119",Tbl_ExpendInput[[#This Row],[Fund Group Code]],IF(ISNUMBER(SEARCH("covid",Tbl_ExpendInput[[#This Row],[Fund Detail Name]]))=TRUE,"99",Tbl_ExpendInput[[#This Row],[Fund Group Code]]))</f>
        <v>02</v>
      </c>
      <c r="O1131" s="14">
        <f>VLOOKUP(Tbl_ExpendInput[[#This Row],[Agency Code]],TblAgencies[],12,FALSE)</f>
        <v>938</v>
      </c>
    </row>
    <row r="1132" spans="1:15" x14ac:dyDescent="0.35">
      <c r="A1132">
        <v>2022</v>
      </c>
      <c r="B1132" t="s">
        <v>1532</v>
      </c>
      <c r="C1132" t="s">
        <v>277</v>
      </c>
      <c r="D1132" s="17">
        <v>942</v>
      </c>
      <c r="E1132" t="s">
        <v>375</v>
      </c>
      <c r="F1132" t="s">
        <v>1561</v>
      </c>
      <c r="G1132" t="s">
        <v>1562</v>
      </c>
      <c r="H1132" t="s">
        <v>1552</v>
      </c>
      <c r="I1132" t="s">
        <v>927</v>
      </c>
      <c r="J1132" t="s">
        <v>1553</v>
      </c>
      <c r="K1132" t="s">
        <v>928</v>
      </c>
      <c r="L1132">
        <v>3052037</v>
      </c>
      <c r="M1132" t="str">
        <f>IF(Tbl_ExpendInput[[#This Row],[Fund Detail Code]]="09119",Tbl_ExpendInput[[#This Row],[Fund Group Name]],IF(ISNUMBER(SEARCH("covid",Tbl_ExpendInput[[#This Row],[Fund Detail Name]]))=TRUE,"COVID Funds",Tbl_ExpendInput[[#This Row],[Fund Group Name]]))</f>
        <v>General</v>
      </c>
      <c r="N1132" s="14" t="str">
        <f>IF(Tbl_ExpendInput[[#This Row],[Fund Detail Code]]="09119",Tbl_ExpendInput[[#This Row],[Fund Group Code]],IF(ISNUMBER(SEARCH("covid",Tbl_ExpendInput[[#This Row],[Fund Detail Name]]))=TRUE,"99",Tbl_ExpendInput[[#This Row],[Fund Group Code]]))</f>
        <v>01</v>
      </c>
      <c r="O1132" s="14">
        <f>VLOOKUP(Tbl_ExpendInput[[#This Row],[Agency Code]],TblAgencies[],12,FALSE)</f>
        <v>942</v>
      </c>
    </row>
    <row r="1133" spans="1:15" x14ac:dyDescent="0.35">
      <c r="A1133">
        <v>2022</v>
      </c>
      <c r="B1133" t="s">
        <v>1532</v>
      </c>
      <c r="C1133" t="s">
        <v>277</v>
      </c>
      <c r="D1133" s="17">
        <v>942</v>
      </c>
      <c r="E1133" t="s">
        <v>375</v>
      </c>
      <c r="F1133" t="s">
        <v>1561</v>
      </c>
      <c r="G1133" t="s">
        <v>1562</v>
      </c>
      <c r="H1133" t="s">
        <v>1563</v>
      </c>
      <c r="I1133" t="s">
        <v>932</v>
      </c>
      <c r="J1133" t="s">
        <v>1690</v>
      </c>
      <c r="K1133" t="s">
        <v>1508</v>
      </c>
      <c r="L1133">
        <v>162357.84</v>
      </c>
      <c r="M1133" t="str">
        <f>IF(Tbl_ExpendInput[[#This Row],[Fund Detail Code]]="09119",Tbl_ExpendInput[[#This Row],[Fund Group Name]],IF(ISNUMBER(SEARCH("covid",Tbl_ExpendInput[[#This Row],[Fund Detail Name]]))=TRUE,"COVID Funds",Tbl_ExpendInput[[#This Row],[Fund Group Name]]))</f>
        <v>Special</v>
      </c>
      <c r="N1133" s="14" t="str">
        <f>IF(Tbl_ExpendInput[[#This Row],[Fund Detail Code]]="09119",Tbl_ExpendInput[[#This Row],[Fund Group Code]],IF(ISNUMBER(SEARCH("covid",Tbl_ExpendInput[[#This Row],[Fund Detail Name]]))=TRUE,"99",Tbl_ExpendInput[[#This Row],[Fund Group Code]]))</f>
        <v>02</v>
      </c>
      <c r="O1133" s="14">
        <f>VLOOKUP(Tbl_ExpendInput[[#This Row],[Agency Code]],TblAgencies[],12,FALSE)</f>
        <v>942</v>
      </c>
    </row>
    <row r="1134" spans="1:15" x14ac:dyDescent="0.35">
      <c r="A1134">
        <v>2022</v>
      </c>
      <c r="B1134" t="s">
        <v>1532</v>
      </c>
      <c r="C1134" t="s">
        <v>277</v>
      </c>
      <c r="D1134" s="17">
        <v>942</v>
      </c>
      <c r="E1134" t="s">
        <v>375</v>
      </c>
      <c r="F1134" t="s">
        <v>1561</v>
      </c>
      <c r="G1134" t="s">
        <v>1562</v>
      </c>
      <c r="H1134" t="s">
        <v>1519</v>
      </c>
      <c r="I1134" t="s">
        <v>930</v>
      </c>
      <c r="J1134" t="s">
        <v>1570</v>
      </c>
      <c r="K1134" t="s">
        <v>930</v>
      </c>
      <c r="L1134">
        <v>421</v>
      </c>
      <c r="M1134" t="str">
        <f>IF(Tbl_ExpendInput[[#This Row],[Fund Detail Code]]="09119",Tbl_ExpendInput[[#This Row],[Fund Group Name]],IF(ISNUMBER(SEARCH("covid",Tbl_ExpendInput[[#This Row],[Fund Detail Name]]))=TRUE,"COVID Funds",Tbl_ExpendInput[[#This Row],[Fund Group Name]]))</f>
        <v>Federal Trust</v>
      </c>
      <c r="N1134" s="14" t="str">
        <f>IF(Tbl_ExpendInput[[#This Row],[Fund Detail Code]]="09119",Tbl_ExpendInput[[#This Row],[Fund Group Code]],IF(ISNUMBER(SEARCH("covid",Tbl_ExpendInput[[#This Row],[Fund Detail Name]]))=TRUE,"99",Tbl_ExpendInput[[#This Row],[Fund Group Code]]))</f>
        <v>10</v>
      </c>
      <c r="O1134" s="14">
        <f>VLOOKUP(Tbl_ExpendInput[[#This Row],[Agency Code]],TblAgencies[],12,FALSE)</f>
        <v>942</v>
      </c>
    </row>
    <row r="1135" spans="1:15" x14ac:dyDescent="0.35">
      <c r="A1135">
        <v>2022</v>
      </c>
      <c r="B1135" t="s">
        <v>1532</v>
      </c>
      <c r="C1135" t="s">
        <v>277</v>
      </c>
      <c r="D1135" s="17">
        <v>948</v>
      </c>
      <c r="E1135" t="s">
        <v>361</v>
      </c>
      <c r="F1135" t="s">
        <v>1605</v>
      </c>
      <c r="G1135" t="s">
        <v>1576</v>
      </c>
      <c r="H1135" t="s">
        <v>1552</v>
      </c>
      <c r="I1135" t="s">
        <v>927</v>
      </c>
      <c r="J1135" t="s">
        <v>1553</v>
      </c>
      <c r="K1135" t="s">
        <v>928</v>
      </c>
      <c r="L1135">
        <v>3365995</v>
      </c>
      <c r="M1135" t="str">
        <f>IF(Tbl_ExpendInput[[#This Row],[Fund Detail Code]]="09119",Tbl_ExpendInput[[#This Row],[Fund Group Name]],IF(ISNUMBER(SEARCH("covid",Tbl_ExpendInput[[#This Row],[Fund Detail Name]]))=TRUE,"COVID Funds",Tbl_ExpendInput[[#This Row],[Fund Group Name]]))</f>
        <v>General</v>
      </c>
      <c r="N1135" s="14" t="str">
        <f>IF(Tbl_ExpendInput[[#This Row],[Fund Detail Code]]="09119",Tbl_ExpendInput[[#This Row],[Fund Group Code]],IF(ISNUMBER(SEARCH("covid",Tbl_ExpendInput[[#This Row],[Fund Detail Name]]))=TRUE,"99",Tbl_ExpendInput[[#This Row],[Fund Group Code]]))</f>
        <v>01</v>
      </c>
      <c r="O1135" s="14">
        <f>VLOOKUP(Tbl_ExpendInput[[#This Row],[Agency Code]],TblAgencies[],12,FALSE)</f>
        <v>948</v>
      </c>
    </row>
    <row r="1136" spans="1:15" x14ac:dyDescent="0.35">
      <c r="A1136">
        <v>2022</v>
      </c>
      <c r="B1136" t="s">
        <v>1532</v>
      </c>
      <c r="C1136" t="s">
        <v>277</v>
      </c>
      <c r="D1136" s="17">
        <v>948</v>
      </c>
      <c r="E1136" t="s">
        <v>361</v>
      </c>
      <c r="F1136" t="s">
        <v>1605</v>
      </c>
      <c r="G1136" t="s">
        <v>1576</v>
      </c>
      <c r="H1136" t="s">
        <v>1563</v>
      </c>
      <c r="I1136" t="s">
        <v>932</v>
      </c>
      <c r="J1136" t="s">
        <v>1691</v>
      </c>
      <c r="K1136" t="s">
        <v>1509</v>
      </c>
      <c r="L1136">
        <v>1093121.6599999999</v>
      </c>
      <c r="M1136" t="str">
        <f>IF(Tbl_ExpendInput[[#This Row],[Fund Detail Code]]="09119",Tbl_ExpendInput[[#This Row],[Fund Group Name]],IF(ISNUMBER(SEARCH("covid",Tbl_ExpendInput[[#This Row],[Fund Detail Name]]))=TRUE,"COVID Funds",Tbl_ExpendInput[[#This Row],[Fund Group Name]]))</f>
        <v>Special</v>
      </c>
      <c r="N1136" s="14" t="str">
        <f>IF(Tbl_ExpendInput[[#This Row],[Fund Detail Code]]="09119",Tbl_ExpendInput[[#This Row],[Fund Group Code]],IF(ISNUMBER(SEARCH("covid",Tbl_ExpendInput[[#This Row],[Fund Detail Name]]))=TRUE,"99",Tbl_ExpendInput[[#This Row],[Fund Group Code]]))</f>
        <v>02</v>
      </c>
      <c r="O1136" s="14">
        <f>VLOOKUP(Tbl_ExpendInput[[#This Row],[Agency Code]],TblAgencies[],12,FALSE)</f>
        <v>948</v>
      </c>
    </row>
    <row r="1137" spans="1:15" x14ac:dyDescent="0.35">
      <c r="A1137">
        <v>2022</v>
      </c>
      <c r="B1137" t="s">
        <v>1550</v>
      </c>
      <c r="C1137" t="s">
        <v>149</v>
      </c>
      <c r="D1137" s="17">
        <v>119</v>
      </c>
      <c r="E1137" t="s">
        <v>154</v>
      </c>
      <c r="F1137" t="s">
        <v>1575</v>
      </c>
      <c r="G1137" t="s">
        <v>1576</v>
      </c>
      <c r="H1137" t="s">
        <v>1552</v>
      </c>
      <c r="I1137" t="s">
        <v>927</v>
      </c>
      <c r="J1137" t="s">
        <v>1553</v>
      </c>
      <c r="K1137" t="s">
        <v>928</v>
      </c>
      <c r="L1137">
        <v>402828.59</v>
      </c>
      <c r="M1137" t="str">
        <f>IF(Tbl_ExpendInput[[#This Row],[Fund Detail Code]]="09119",Tbl_ExpendInput[[#This Row],[Fund Group Name]],IF(ISNUMBER(SEARCH("covid",Tbl_ExpendInput[[#This Row],[Fund Detail Name]]))=TRUE,"COVID Funds",Tbl_ExpendInput[[#This Row],[Fund Group Name]]))</f>
        <v>General</v>
      </c>
      <c r="N1137" s="14" t="str">
        <f>IF(Tbl_ExpendInput[[#This Row],[Fund Detail Code]]="09119",Tbl_ExpendInput[[#This Row],[Fund Group Code]],IF(ISNUMBER(SEARCH("covid",Tbl_ExpendInput[[#This Row],[Fund Detail Name]]))=TRUE,"99",Tbl_ExpendInput[[#This Row],[Fund Group Code]]))</f>
        <v>01</v>
      </c>
      <c r="O1137" s="14">
        <f>VLOOKUP(Tbl_ExpendInput[[#This Row],[Agency Code]],TblAgencies[],12,FALSE)</f>
        <v>119</v>
      </c>
    </row>
    <row r="1138" spans="1:15" x14ac:dyDescent="0.35">
      <c r="A1138">
        <v>2022</v>
      </c>
      <c r="B1138" t="s">
        <v>1550</v>
      </c>
      <c r="C1138" t="s">
        <v>149</v>
      </c>
      <c r="D1138" s="17">
        <v>121</v>
      </c>
      <c r="E1138" t="s">
        <v>152</v>
      </c>
      <c r="F1138" t="s">
        <v>1654</v>
      </c>
      <c r="G1138" t="s">
        <v>1655</v>
      </c>
      <c r="H1138" t="s">
        <v>1552</v>
      </c>
      <c r="I1138" t="s">
        <v>927</v>
      </c>
      <c r="J1138" t="s">
        <v>1553</v>
      </c>
      <c r="K1138" t="s">
        <v>928</v>
      </c>
      <c r="L1138">
        <v>873829.95</v>
      </c>
      <c r="M1138" t="str">
        <f>IF(Tbl_ExpendInput[[#This Row],[Fund Detail Code]]="09119",Tbl_ExpendInput[[#This Row],[Fund Group Name]],IF(ISNUMBER(SEARCH("covid",Tbl_ExpendInput[[#This Row],[Fund Detail Name]]))=TRUE,"COVID Funds",Tbl_ExpendInput[[#This Row],[Fund Group Name]]))</f>
        <v>General</v>
      </c>
      <c r="N1138" s="14" t="str">
        <f>IF(Tbl_ExpendInput[[#This Row],[Fund Detail Code]]="09119",Tbl_ExpendInput[[#This Row],[Fund Group Code]],IF(ISNUMBER(SEARCH("covid",Tbl_ExpendInput[[#This Row],[Fund Detail Name]]))=TRUE,"99",Tbl_ExpendInput[[#This Row],[Fund Group Code]]))</f>
        <v>01</v>
      </c>
      <c r="O1138" s="14">
        <f>VLOOKUP(Tbl_ExpendInput[[#This Row],[Agency Code]],TblAgencies[],12,FALSE)</f>
        <v>121</v>
      </c>
    </row>
    <row r="1139" spans="1:15" x14ac:dyDescent="0.35">
      <c r="A1139">
        <v>2022</v>
      </c>
      <c r="B1139" t="s">
        <v>1550</v>
      </c>
      <c r="C1139" t="s">
        <v>149</v>
      </c>
      <c r="D1139" s="17">
        <v>121</v>
      </c>
      <c r="E1139" t="s">
        <v>152</v>
      </c>
      <c r="F1139" t="s">
        <v>1692</v>
      </c>
      <c r="G1139" t="s">
        <v>1693</v>
      </c>
      <c r="H1139" t="s">
        <v>1552</v>
      </c>
      <c r="I1139" t="s">
        <v>927</v>
      </c>
      <c r="J1139" t="s">
        <v>1553</v>
      </c>
      <c r="K1139" t="s">
        <v>928</v>
      </c>
      <c r="L1139">
        <v>277257.96000000002</v>
      </c>
      <c r="M1139" t="str">
        <f>IF(Tbl_ExpendInput[[#This Row],[Fund Detail Code]]="09119",Tbl_ExpendInput[[#This Row],[Fund Group Name]],IF(ISNUMBER(SEARCH("covid",Tbl_ExpendInput[[#This Row],[Fund Detail Name]]))=TRUE,"COVID Funds",Tbl_ExpendInput[[#This Row],[Fund Group Name]]))</f>
        <v>General</v>
      </c>
      <c r="N1139" s="14" t="str">
        <f>IF(Tbl_ExpendInput[[#This Row],[Fund Detail Code]]="09119",Tbl_ExpendInput[[#This Row],[Fund Group Code]],IF(ISNUMBER(SEARCH("covid",Tbl_ExpendInput[[#This Row],[Fund Detail Name]]))=TRUE,"99",Tbl_ExpendInput[[#This Row],[Fund Group Code]]))</f>
        <v>01</v>
      </c>
      <c r="O1139" s="14">
        <f>VLOOKUP(Tbl_ExpendInput[[#This Row],[Agency Code]],TblAgencies[],12,FALSE)</f>
        <v>121</v>
      </c>
    </row>
    <row r="1140" spans="1:15" x14ac:dyDescent="0.35">
      <c r="A1140">
        <v>2022</v>
      </c>
      <c r="B1140" t="s">
        <v>1550</v>
      </c>
      <c r="C1140" t="s">
        <v>149</v>
      </c>
      <c r="D1140" s="17">
        <v>121</v>
      </c>
      <c r="E1140" t="s">
        <v>152</v>
      </c>
      <c r="F1140" t="s">
        <v>1692</v>
      </c>
      <c r="G1140" t="s">
        <v>1693</v>
      </c>
      <c r="H1140" t="s">
        <v>1550</v>
      </c>
      <c r="I1140" t="s">
        <v>950</v>
      </c>
      <c r="J1140" t="s">
        <v>1551</v>
      </c>
      <c r="K1140" t="s">
        <v>951</v>
      </c>
      <c r="L1140">
        <v>170</v>
      </c>
      <c r="M1140" t="str">
        <f>IF(Tbl_ExpendInput[[#This Row],[Fund Detail Code]]="09119",Tbl_ExpendInput[[#This Row],[Fund Group Name]],IF(ISNUMBER(SEARCH("covid",Tbl_ExpendInput[[#This Row],[Fund Detail Name]]))=TRUE,"COVID Funds",Tbl_ExpendInput[[#This Row],[Fund Group Name]]))</f>
        <v>Commonwealth Transportation</v>
      </c>
      <c r="N1140" s="14" t="str">
        <f>IF(Tbl_ExpendInput[[#This Row],[Fund Detail Code]]="09119",Tbl_ExpendInput[[#This Row],[Fund Group Code]],IF(ISNUMBER(SEARCH("covid",Tbl_ExpendInput[[#This Row],[Fund Detail Name]]))=TRUE,"99",Tbl_ExpendInput[[#This Row],[Fund Group Code]]))</f>
        <v>04</v>
      </c>
      <c r="O1140" s="14">
        <f>VLOOKUP(Tbl_ExpendInput[[#This Row],[Agency Code]],TblAgencies[],12,FALSE)</f>
        <v>121</v>
      </c>
    </row>
    <row r="1141" spans="1:15" x14ac:dyDescent="0.35">
      <c r="A1141">
        <v>2022</v>
      </c>
      <c r="B1141" t="s">
        <v>1550</v>
      </c>
      <c r="C1141" t="s">
        <v>149</v>
      </c>
      <c r="D1141" s="17">
        <v>121</v>
      </c>
      <c r="E1141" t="s">
        <v>152</v>
      </c>
      <c r="F1141" t="s">
        <v>1575</v>
      </c>
      <c r="G1141" t="s">
        <v>1576</v>
      </c>
      <c r="H1141" t="s">
        <v>1552</v>
      </c>
      <c r="I1141" t="s">
        <v>927</v>
      </c>
      <c r="J1141" t="s">
        <v>1553</v>
      </c>
      <c r="K1141" t="s">
        <v>928</v>
      </c>
      <c r="L1141">
        <v>6600135.5199999996</v>
      </c>
      <c r="M1141" t="str">
        <f>IF(Tbl_ExpendInput[[#This Row],[Fund Detail Code]]="09119",Tbl_ExpendInput[[#This Row],[Fund Group Name]],IF(ISNUMBER(SEARCH("covid",Tbl_ExpendInput[[#This Row],[Fund Detail Name]]))=TRUE,"COVID Funds",Tbl_ExpendInput[[#This Row],[Fund Group Name]]))</f>
        <v>General</v>
      </c>
      <c r="N1141" s="14" t="str">
        <f>IF(Tbl_ExpendInput[[#This Row],[Fund Detail Code]]="09119",Tbl_ExpendInput[[#This Row],[Fund Group Code]],IF(ISNUMBER(SEARCH("covid",Tbl_ExpendInput[[#This Row],[Fund Detail Name]]))=TRUE,"99",Tbl_ExpendInput[[#This Row],[Fund Group Code]]))</f>
        <v>01</v>
      </c>
      <c r="O1141" s="14">
        <f>VLOOKUP(Tbl_ExpendInput[[#This Row],[Agency Code]],TblAgencies[],12,FALSE)</f>
        <v>121</v>
      </c>
    </row>
    <row r="1142" spans="1:15" x14ac:dyDescent="0.35">
      <c r="A1142">
        <v>2022</v>
      </c>
      <c r="B1142" t="s">
        <v>1550</v>
      </c>
      <c r="C1142" t="s">
        <v>149</v>
      </c>
      <c r="D1142" s="17">
        <v>121</v>
      </c>
      <c r="E1142" t="s">
        <v>152</v>
      </c>
      <c r="F1142" t="s">
        <v>1575</v>
      </c>
      <c r="G1142" t="s">
        <v>1576</v>
      </c>
      <c r="H1142" t="s">
        <v>1563</v>
      </c>
      <c r="I1142" t="s">
        <v>932</v>
      </c>
      <c r="J1142" t="s">
        <v>1694</v>
      </c>
      <c r="K1142" t="s">
        <v>952</v>
      </c>
      <c r="L1142">
        <v>110028.79</v>
      </c>
      <c r="M1142" t="str">
        <f>IF(Tbl_ExpendInput[[#This Row],[Fund Detail Code]]="09119",Tbl_ExpendInput[[#This Row],[Fund Group Name]],IF(ISNUMBER(SEARCH("covid",Tbl_ExpendInput[[#This Row],[Fund Detail Name]]))=TRUE,"COVID Funds",Tbl_ExpendInput[[#This Row],[Fund Group Name]]))</f>
        <v>Special</v>
      </c>
      <c r="N1142" s="14" t="str">
        <f>IF(Tbl_ExpendInput[[#This Row],[Fund Detail Code]]="09119",Tbl_ExpendInput[[#This Row],[Fund Group Code]],IF(ISNUMBER(SEARCH("covid",Tbl_ExpendInput[[#This Row],[Fund Detail Name]]))=TRUE,"99",Tbl_ExpendInput[[#This Row],[Fund Group Code]]))</f>
        <v>02</v>
      </c>
      <c r="O1142" s="14">
        <f>VLOOKUP(Tbl_ExpendInput[[#This Row],[Agency Code]],TblAgencies[],12,FALSE)</f>
        <v>121</v>
      </c>
    </row>
    <row r="1143" spans="1:15" x14ac:dyDescent="0.35">
      <c r="A1143">
        <v>2022</v>
      </c>
      <c r="B1143" t="s">
        <v>1550</v>
      </c>
      <c r="C1143" t="s">
        <v>149</v>
      </c>
      <c r="D1143" s="17">
        <v>121</v>
      </c>
      <c r="E1143" t="s">
        <v>152</v>
      </c>
      <c r="F1143" t="s">
        <v>1575</v>
      </c>
      <c r="G1143" t="s">
        <v>1576</v>
      </c>
      <c r="H1143" t="s">
        <v>1516</v>
      </c>
      <c r="I1143" t="s">
        <v>948</v>
      </c>
      <c r="J1143" t="s">
        <v>1517</v>
      </c>
      <c r="K1143" t="s">
        <v>949</v>
      </c>
      <c r="L1143">
        <v>299000</v>
      </c>
      <c r="M1143" t="str">
        <f>IF(Tbl_ExpendInput[[#This Row],[Fund Detail Code]]="09119",Tbl_ExpendInput[[#This Row],[Fund Group Name]],IF(ISNUMBER(SEARCH("covid",Tbl_ExpendInput[[#This Row],[Fund Detail Name]]))=TRUE,"COVID Funds",Tbl_ExpendInput[[#This Row],[Fund Group Name]]))</f>
        <v>COVID Funds</v>
      </c>
      <c r="N1143" s="14" t="str">
        <f>IF(Tbl_ExpendInput[[#This Row],[Fund Detail Code]]="09119",Tbl_ExpendInput[[#This Row],[Fund Group Code]],IF(ISNUMBER(SEARCH("covid",Tbl_ExpendInput[[#This Row],[Fund Detail Name]]))=TRUE,"99",Tbl_ExpendInput[[#This Row],[Fund Group Code]]))</f>
        <v>99</v>
      </c>
      <c r="O1143" s="14">
        <f>VLOOKUP(Tbl_ExpendInput[[#This Row],[Agency Code]],TblAgencies[],12,FALSE)</f>
        <v>121</v>
      </c>
    </row>
    <row r="1144" spans="1:15" x14ac:dyDescent="0.35">
      <c r="A1144">
        <v>2022</v>
      </c>
      <c r="B1144" t="s">
        <v>1550</v>
      </c>
      <c r="C1144" t="s">
        <v>149</v>
      </c>
      <c r="D1144" s="17">
        <v>141</v>
      </c>
      <c r="E1144" t="s">
        <v>156</v>
      </c>
      <c r="F1144" t="s">
        <v>1695</v>
      </c>
      <c r="G1144" t="s">
        <v>1696</v>
      </c>
      <c r="H1144" t="s">
        <v>1552</v>
      </c>
      <c r="I1144" t="s">
        <v>927</v>
      </c>
      <c r="J1144" t="s">
        <v>1553</v>
      </c>
      <c r="K1144" t="s">
        <v>928</v>
      </c>
      <c r="L1144">
        <v>29896777.59</v>
      </c>
      <c r="M1144" t="str">
        <f>IF(Tbl_ExpendInput[[#This Row],[Fund Detail Code]]="09119",Tbl_ExpendInput[[#This Row],[Fund Group Name]],IF(ISNUMBER(SEARCH("covid",Tbl_ExpendInput[[#This Row],[Fund Detail Name]]))=TRUE,"COVID Funds",Tbl_ExpendInput[[#This Row],[Fund Group Name]]))</f>
        <v>General</v>
      </c>
      <c r="N1144" s="14" t="str">
        <f>IF(Tbl_ExpendInput[[#This Row],[Fund Detail Code]]="09119",Tbl_ExpendInput[[#This Row],[Fund Group Code]],IF(ISNUMBER(SEARCH("covid",Tbl_ExpendInput[[#This Row],[Fund Detail Name]]))=TRUE,"99",Tbl_ExpendInput[[#This Row],[Fund Group Code]]))</f>
        <v>01</v>
      </c>
      <c r="O1144" s="14">
        <f>VLOOKUP(Tbl_ExpendInput[[#This Row],[Agency Code]],TblAgencies[],12,FALSE)</f>
        <v>141</v>
      </c>
    </row>
    <row r="1145" spans="1:15" x14ac:dyDescent="0.35">
      <c r="A1145">
        <v>2022</v>
      </c>
      <c r="B1145" t="s">
        <v>1550</v>
      </c>
      <c r="C1145" t="s">
        <v>149</v>
      </c>
      <c r="D1145" s="17">
        <v>141</v>
      </c>
      <c r="E1145" t="s">
        <v>156</v>
      </c>
      <c r="F1145" t="s">
        <v>1695</v>
      </c>
      <c r="G1145" t="s">
        <v>1696</v>
      </c>
      <c r="H1145" t="s">
        <v>1563</v>
      </c>
      <c r="I1145" t="s">
        <v>932</v>
      </c>
      <c r="J1145" t="s">
        <v>1697</v>
      </c>
      <c r="K1145" t="s">
        <v>1009</v>
      </c>
      <c r="L1145">
        <v>9867534.8300000001</v>
      </c>
      <c r="M1145" t="str">
        <f>IF(Tbl_ExpendInput[[#This Row],[Fund Detail Code]]="09119",Tbl_ExpendInput[[#This Row],[Fund Group Name]],IF(ISNUMBER(SEARCH("covid",Tbl_ExpendInput[[#This Row],[Fund Detail Name]]))=TRUE,"COVID Funds",Tbl_ExpendInput[[#This Row],[Fund Group Name]]))</f>
        <v>Special</v>
      </c>
      <c r="N1145" s="14" t="str">
        <f>IF(Tbl_ExpendInput[[#This Row],[Fund Detail Code]]="09119",Tbl_ExpendInput[[#This Row],[Fund Group Code]],IF(ISNUMBER(SEARCH("covid",Tbl_ExpendInput[[#This Row],[Fund Detail Name]]))=TRUE,"99",Tbl_ExpendInput[[#This Row],[Fund Group Code]]))</f>
        <v>02</v>
      </c>
      <c r="O1145" s="14">
        <f>VLOOKUP(Tbl_ExpendInput[[#This Row],[Agency Code]],TblAgencies[],12,FALSE)</f>
        <v>141</v>
      </c>
    </row>
    <row r="1146" spans="1:15" x14ac:dyDescent="0.35">
      <c r="A1146">
        <v>2022</v>
      </c>
      <c r="B1146" t="s">
        <v>1550</v>
      </c>
      <c r="C1146" t="s">
        <v>149</v>
      </c>
      <c r="D1146" s="17">
        <v>141</v>
      </c>
      <c r="E1146" t="s">
        <v>156</v>
      </c>
      <c r="F1146" t="s">
        <v>1695</v>
      </c>
      <c r="G1146" t="s">
        <v>1696</v>
      </c>
      <c r="H1146" t="s">
        <v>1563</v>
      </c>
      <c r="I1146" t="s">
        <v>932</v>
      </c>
      <c r="J1146" t="s">
        <v>1698</v>
      </c>
      <c r="K1146" t="s">
        <v>1010</v>
      </c>
      <c r="L1146">
        <v>278900.02</v>
      </c>
      <c r="M1146" t="str">
        <f>IF(Tbl_ExpendInput[[#This Row],[Fund Detail Code]]="09119",Tbl_ExpendInput[[#This Row],[Fund Group Name]],IF(ISNUMBER(SEARCH("covid",Tbl_ExpendInput[[#This Row],[Fund Detail Name]]))=TRUE,"COVID Funds",Tbl_ExpendInput[[#This Row],[Fund Group Name]]))</f>
        <v>Special</v>
      </c>
      <c r="N1146" s="14" t="str">
        <f>IF(Tbl_ExpendInput[[#This Row],[Fund Detail Code]]="09119",Tbl_ExpendInput[[#This Row],[Fund Group Code]],IF(ISNUMBER(SEARCH("covid",Tbl_ExpendInput[[#This Row],[Fund Detail Name]]))=TRUE,"99",Tbl_ExpendInput[[#This Row],[Fund Group Code]]))</f>
        <v>02</v>
      </c>
      <c r="O1146" s="14">
        <f>VLOOKUP(Tbl_ExpendInput[[#This Row],[Agency Code]],TblAgencies[],12,FALSE)</f>
        <v>141</v>
      </c>
    </row>
    <row r="1147" spans="1:15" x14ac:dyDescent="0.35">
      <c r="A1147">
        <v>2022</v>
      </c>
      <c r="B1147" t="s">
        <v>1550</v>
      </c>
      <c r="C1147" t="s">
        <v>149</v>
      </c>
      <c r="D1147" s="17">
        <v>141</v>
      </c>
      <c r="E1147" t="s">
        <v>156</v>
      </c>
      <c r="F1147" t="s">
        <v>1695</v>
      </c>
      <c r="G1147" t="s">
        <v>1696</v>
      </c>
      <c r="H1147" t="s">
        <v>1563</v>
      </c>
      <c r="I1147" t="s">
        <v>932</v>
      </c>
      <c r="J1147" t="s">
        <v>1606</v>
      </c>
      <c r="K1147" t="s">
        <v>940</v>
      </c>
      <c r="L1147">
        <v>1838401.69</v>
      </c>
      <c r="M1147" t="str">
        <f>IF(Tbl_ExpendInput[[#This Row],[Fund Detail Code]]="09119",Tbl_ExpendInput[[#This Row],[Fund Group Name]],IF(ISNUMBER(SEARCH("covid",Tbl_ExpendInput[[#This Row],[Fund Detail Name]]))=TRUE,"COVID Funds",Tbl_ExpendInput[[#This Row],[Fund Group Name]]))</f>
        <v>Special</v>
      </c>
      <c r="N1147" s="14" t="str">
        <f>IF(Tbl_ExpendInput[[#This Row],[Fund Detail Code]]="09119",Tbl_ExpendInput[[#This Row],[Fund Group Code]],IF(ISNUMBER(SEARCH("covid",Tbl_ExpendInput[[#This Row],[Fund Detail Name]]))=TRUE,"99",Tbl_ExpendInput[[#This Row],[Fund Group Code]]))</f>
        <v>02</v>
      </c>
      <c r="O1147" s="14">
        <f>VLOOKUP(Tbl_ExpendInput[[#This Row],[Agency Code]],TblAgencies[],12,FALSE)</f>
        <v>141</v>
      </c>
    </row>
    <row r="1148" spans="1:15" x14ac:dyDescent="0.35">
      <c r="A1148">
        <v>2022</v>
      </c>
      <c r="B1148" t="s">
        <v>1550</v>
      </c>
      <c r="C1148" t="s">
        <v>149</v>
      </c>
      <c r="D1148" s="17">
        <v>141</v>
      </c>
      <c r="E1148" t="s">
        <v>156</v>
      </c>
      <c r="F1148" t="s">
        <v>1695</v>
      </c>
      <c r="G1148" t="s">
        <v>1696</v>
      </c>
      <c r="H1148" t="s">
        <v>1519</v>
      </c>
      <c r="I1148" t="s">
        <v>930</v>
      </c>
      <c r="J1148" t="s">
        <v>1570</v>
      </c>
      <c r="K1148" t="s">
        <v>930</v>
      </c>
      <c r="L1148">
        <v>761768.31</v>
      </c>
      <c r="M1148" t="str">
        <f>IF(Tbl_ExpendInput[[#This Row],[Fund Detail Code]]="09119",Tbl_ExpendInput[[#This Row],[Fund Group Name]],IF(ISNUMBER(SEARCH("covid",Tbl_ExpendInput[[#This Row],[Fund Detail Name]]))=TRUE,"COVID Funds",Tbl_ExpendInput[[#This Row],[Fund Group Name]]))</f>
        <v>Federal Trust</v>
      </c>
      <c r="N1148" s="14" t="str">
        <f>IF(Tbl_ExpendInput[[#This Row],[Fund Detail Code]]="09119",Tbl_ExpendInput[[#This Row],[Fund Group Code]],IF(ISNUMBER(SEARCH("covid",Tbl_ExpendInput[[#This Row],[Fund Detail Name]]))=TRUE,"99",Tbl_ExpendInput[[#This Row],[Fund Group Code]]))</f>
        <v>10</v>
      </c>
      <c r="O1148" s="14">
        <f>VLOOKUP(Tbl_ExpendInput[[#This Row],[Agency Code]],TblAgencies[],12,FALSE)</f>
        <v>141</v>
      </c>
    </row>
    <row r="1149" spans="1:15" x14ac:dyDescent="0.35">
      <c r="A1149">
        <v>2022</v>
      </c>
      <c r="B1149" t="s">
        <v>1550</v>
      </c>
      <c r="C1149" t="s">
        <v>149</v>
      </c>
      <c r="D1149" s="17">
        <v>141</v>
      </c>
      <c r="E1149" t="s">
        <v>156</v>
      </c>
      <c r="F1149" t="s">
        <v>1695</v>
      </c>
      <c r="G1149" t="s">
        <v>1696</v>
      </c>
      <c r="H1149" t="s">
        <v>1516</v>
      </c>
      <c r="I1149" t="s">
        <v>948</v>
      </c>
      <c r="J1149" t="s">
        <v>1517</v>
      </c>
      <c r="K1149" t="s">
        <v>949</v>
      </c>
      <c r="L1149">
        <v>32541.84</v>
      </c>
      <c r="M1149" t="str">
        <f>IF(Tbl_ExpendInput[[#This Row],[Fund Detail Code]]="09119",Tbl_ExpendInput[[#This Row],[Fund Group Name]],IF(ISNUMBER(SEARCH("covid",Tbl_ExpendInput[[#This Row],[Fund Detail Name]]))=TRUE,"COVID Funds",Tbl_ExpendInput[[#This Row],[Fund Group Name]]))</f>
        <v>COVID Funds</v>
      </c>
      <c r="N1149" s="14" t="str">
        <f>IF(Tbl_ExpendInput[[#This Row],[Fund Detail Code]]="09119",Tbl_ExpendInput[[#This Row],[Fund Group Code]],IF(ISNUMBER(SEARCH("covid",Tbl_ExpendInput[[#This Row],[Fund Detail Name]]))=TRUE,"99",Tbl_ExpendInput[[#This Row],[Fund Group Code]]))</f>
        <v>99</v>
      </c>
      <c r="O1149" s="14">
        <f>VLOOKUP(Tbl_ExpendInput[[#This Row],[Agency Code]],TblAgencies[],12,FALSE)</f>
        <v>141</v>
      </c>
    </row>
    <row r="1150" spans="1:15" x14ac:dyDescent="0.35">
      <c r="A1150">
        <v>2022</v>
      </c>
      <c r="B1150" t="s">
        <v>1550</v>
      </c>
      <c r="C1150" t="s">
        <v>149</v>
      </c>
      <c r="D1150" s="17">
        <v>141</v>
      </c>
      <c r="E1150" t="s">
        <v>156</v>
      </c>
      <c r="F1150" t="s">
        <v>1699</v>
      </c>
      <c r="G1150" t="s">
        <v>1700</v>
      </c>
      <c r="H1150" t="s">
        <v>1563</v>
      </c>
      <c r="I1150" t="s">
        <v>932</v>
      </c>
      <c r="J1150" t="s">
        <v>1701</v>
      </c>
      <c r="K1150" t="s">
        <v>1008</v>
      </c>
      <c r="L1150">
        <v>3210197.5</v>
      </c>
      <c r="M1150" t="str">
        <f>IF(Tbl_ExpendInput[[#This Row],[Fund Detail Code]]="09119",Tbl_ExpendInput[[#This Row],[Fund Group Name]],IF(ISNUMBER(SEARCH("covid",Tbl_ExpendInput[[#This Row],[Fund Detail Name]]))=TRUE,"COVID Funds",Tbl_ExpendInput[[#This Row],[Fund Group Name]]))</f>
        <v>Special</v>
      </c>
      <c r="N1150" s="14" t="str">
        <f>IF(Tbl_ExpendInput[[#This Row],[Fund Detail Code]]="09119",Tbl_ExpendInput[[#This Row],[Fund Group Code]],IF(ISNUMBER(SEARCH("covid",Tbl_ExpendInput[[#This Row],[Fund Detail Name]]))=TRUE,"99",Tbl_ExpendInput[[#This Row],[Fund Group Code]]))</f>
        <v>02</v>
      </c>
      <c r="O1150" s="14">
        <f>VLOOKUP(Tbl_ExpendInput[[#This Row],[Agency Code]],TblAgencies[],12,FALSE)</f>
        <v>141</v>
      </c>
    </row>
    <row r="1151" spans="1:15" x14ac:dyDescent="0.35">
      <c r="A1151">
        <v>2022</v>
      </c>
      <c r="B1151" t="s">
        <v>1550</v>
      </c>
      <c r="C1151" t="s">
        <v>149</v>
      </c>
      <c r="D1151" s="17">
        <v>141</v>
      </c>
      <c r="E1151" t="s">
        <v>156</v>
      </c>
      <c r="F1151" t="s">
        <v>1699</v>
      </c>
      <c r="G1151" t="s">
        <v>1700</v>
      </c>
      <c r="H1151" t="s">
        <v>1563</v>
      </c>
      <c r="I1151" t="s">
        <v>932</v>
      </c>
      <c r="J1151" t="s">
        <v>1697</v>
      </c>
      <c r="K1151" t="s">
        <v>1009</v>
      </c>
      <c r="L1151">
        <v>228395.93</v>
      </c>
      <c r="M1151" t="str">
        <f>IF(Tbl_ExpendInput[[#This Row],[Fund Detail Code]]="09119",Tbl_ExpendInput[[#This Row],[Fund Group Name]],IF(ISNUMBER(SEARCH("covid",Tbl_ExpendInput[[#This Row],[Fund Detail Name]]))=TRUE,"COVID Funds",Tbl_ExpendInput[[#This Row],[Fund Group Name]]))</f>
        <v>Special</v>
      </c>
      <c r="N1151" s="14" t="str">
        <f>IF(Tbl_ExpendInput[[#This Row],[Fund Detail Code]]="09119",Tbl_ExpendInput[[#This Row],[Fund Group Code]],IF(ISNUMBER(SEARCH("covid",Tbl_ExpendInput[[#This Row],[Fund Detail Name]]))=TRUE,"99",Tbl_ExpendInput[[#This Row],[Fund Group Code]]))</f>
        <v>02</v>
      </c>
      <c r="O1151" s="14">
        <f>VLOOKUP(Tbl_ExpendInput[[#This Row],[Agency Code]],TblAgencies[],12,FALSE)</f>
        <v>141</v>
      </c>
    </row>
    <row r="1152" spans="1:15" x14ac:dyDescent="0.35">
      <c r="A1152">
        <v>2022</v>
      </c>
      <c r="B1152" t="s">
        <v>1550</v>
      </c>
      <c r="C1152" t="s">
        <v>149</v>
      </c>
      <c r="D1152" s="17">
        <v>141</v>
      </c>
      <c r="E1152" t="s">
        <v>156</v>
      </c>
      <c r="F1152" t="s">
        <v>1699</v>
      </c>
      <c r="G1152" t="s">
        <v>1700</v>
      </c>
      <c r="H1152" t="s">
        <v>1546</v>
      </c>
      <c r="I1152" t="s">
        <v>937</v>
      </c>
      <c r="J1152" t="s">
        <v>1702</v>
      </c>
      <c r="K1152" t="s">
        <v>1012</v>
      </c>
      <c r="L1152">
        <v>30176.400000000001</v>
      </c>
      <c r="M1152" t="str">
        <f>IF(Tbl_ExpendInput[[#This Row],[Fund Detail Code]]="09119",Tbl_ExpendInput[[#This Row],[Fund Group Name]],IF(ISNUMBER(SEARCH("covid",Tbl_ExpendInput[[#This Row],[Fund Detail Name]]))=TRUE,"COVID Funds",Tbl_ExpendInput[[#This Row],[Fund Group Name]]))</f>
        <v>Trust And Agency</v>
      </c>
      <c r="N1152" s="14" t="str">
        <f>IF(Tbl_ExpendInput[[#This Row],[Fund Detail Code]]="09119",Tbl_ExpendInput[[#This Row],[Fund Group Code]],IF(ISNUMBER(SEARCH("covid",Tbl_ExpendInput[[#This Row],[Fund Detail Name]]))=TRUE,"99",Tbl_ExpendInput[[#This Row],[Fund Group Code]]))</f>
        <v>07</v>
      </c>
      <c r="O1152" s="14">
        <f>VLOOKUP(Tbl_ExpendInput[[#This Row],[Agency Code]],TblAgencies[],12,FALSE)</f>
        <v>141</v>
      </c>
    </row>
    <row r="1153" spans="1:15" x14ac:dyDescent="0.35">
      <c r="A1153">
        <v>2022</v>
      </c>
      <c r="B1153" t="s">
        <v>1550</v>
      </c>
      <c r="C1153" t="s">
        <v>149</v>
      </c>
      <c r="D1153" s="17">
        <v>141</v>
      </c>
      <c r="E1153" t="s">
        <v>156</v>
      </c>
      <c r="F1153" t="s">
        <v>1699</v>
      </c>
      <c r="G1153" t="s">
        <v>1700</v>
      </c>
      <c r="H1153" t="s">
        <v>1519</v>
      </c>
      <c r="I1153" t="s">
        <v>930</v>
      </c>
      <c r="J1153" t="s">
        <v>1570</v>
      </c>
      <c r="K1153" t="s">
        <v>930</v>
      </c>
      <c r="L1153">
        <v>9646669.5999999996</v>
      </c>
      <c r="M1153" t="str">
        <f>IF(Tbl_ExpendInput[[#This Row],[Fund Detail Code]]="09119",Tbl_ExpendInput[[#This Row],[Fund Group Name]],IF(ISNUMBER(SEARCH("covid",Tbl_ExpendInput[[#This Row],[Fund Detail Name]]))=TRUE,"COVID Funds",Tbl_ExpendInput[[#This Row],[Fund Group Name]]))</f>
        <v>Federal Trust</v>
      </c>
      <c r="N1153" s="14" t="str">
        <f>IF(Tbl_ExpendInput[[#This Row],[Fund Detail Code]]="09119",Tbl_ExpendInput[[#This Row],[Fund Group Code]],IF(ISNUMBER(SEARCH("covid",Tbl_ExpendInput[[#This Row],[Fund Detail Name]]))=TRUE,"99",Tbl_ExpendInput[[#This Row],[Fund Group Code]]))</f>
        <v>10</v>
      </c>
      <c r="O1153" s="14">
        <f>VLOOKUP(Tbl_ExpendInput[[#This Row],[Agency Code]],TblAgencies[],12,FALSE)</f>
        <v>141</v>
      </c>
    </row>
    <row r="1154" spans="1:15" x14ac:dyDescent="0.35">
      <c r="A1154">
        <v>2022</v>
      </c>
      <c r="B1154" t="s">
        <v>1550</v>
      </c>
      <c r="C1154" t="s">
        <v>149</v>
      </c>
      <c r="D1154" s="17">
        <v>141</v>
      </c>
      <c r="E1154" t="s">
        <v>156</v>
      </c>
      <c r="F1154" t="s">
        <v>1703</v>
      </c>
      <c r="G1154" t="s">
        <v>1704</v>
      </c>
      <c r="H1154" t="s">
        <v>1552</v>
      </c>
      <c r="I1154" t="s">
        <v>927</v>
      </c>
      <c r="J1154" t="s">
        <v>1553</v>
      </c>
      <c r="K1154" t="s">
        <v>928</v>
      </c>
      <c r="L1154">
        <v>2446909.4399999999</v>
      </c>
      <c r="M1154" t="str">
        <f>IF(Tbl_ExpendInput[[#This Row],[Fund Detail Code]]="09119",Tbl_ExpendInput[[#This Row],[Fund Group Name]],IF(ISNUMBER(SEARCH("covid",Tbl_ExpendInput[[#This Row],[Fund Detail Name]]))=TRUE,"COVID Funds",Tbl_ExpendInput[[#This Row],[Fund Group Name]]))</f>
        <v>General</v>
      </c>
      <c r="N1154" s="14" t="str">
        <f>IF(Tbl_ExpendInput[[#This Row],[Fund Detail Code]]="09119",Tbl_ExpendInput[[#This Row],[Fund Group Code]],IF(ISNUMBER(SEARCH("covid",Tbl_ExpendInput[[#This Row],[Fund Detail Name]]))=TRUE,"99",Tbl_ExpendInput[[#This Row],[Fund Group Code]]))</f>
        <v>01</v>
      </c>
      <c r="O1154" s="14">
        <f>VLOOKUP(Tbl_ExpendInput[[#This Row],[Agency Code]],TblAgencies[],12,FALSE)</f>
        <v>141</v>
      </c>
    </row>
    <row r="1155" spans="1:15" x14ac:dyDescent="0.35">
      <c r="A1155">
        <v>2022</v>
      </c>
      <c r="B1155" t="s">
        <v>1550</v>
      </c>
      <c r="C1155" t="s">
        <v>149</v>
      </c>
      <c r="D1155" s="17">
        <v>141</v>
      </c>
      <c r="E1155" t="s">
        <v>156</v>
      </c>
      <c r="F1155" t="s">
        <v>1703</v>
      </c>
      <c r="G1155" t="s">
        <v>1704</v>
      </c>
      <c r="H1155" t="s">
        <v>1563</v>
      </c>
      <c r="I1155" t="s">
        <v>932</v>
      </c>
      <c r="J1155" t="s">
        <v>1697</v>
      </c>
      <c r="K1155" t="s">
        <v>1009</v>
      </c>
      <c r="L1155">
        <v>786526.53</v>
      </c>
      <c r="M1155" t="str">
        <f>IF(Tbl_ExpendInput[[#This Row],[Fund Detail Code]]="09119",Tbl_ExpendInput[[#This Row],[Fund Group Name]],IF(ISNUMBER(SEARCH("covid",Tbl_ExpendInput[[#This Row],[Fund Detail Name]]))=TRUE,"COVID Funds",Tbl_ExpendInput[[#This Row],[Fund Group Name]]))</f>
        <v>Special</v>
      </c>
      <c r="N1155" s="14" t="str">
        <f>IF(Tbl_ExpendInput[[#This Row],[Fund Detail Code]]="09119",Tbl_ExpendInput[[#This Row],[Fund Group Code]],IF(ISNUMBER(SEARCH("covid",Tbl_ExpendInput[[#This Row],[Fund Detail Name]]))=TRUE,"99",Tbl_ExpendInput[[#This Row],[Fund Group Code]]))</f>
        <v>02</v>
      </c>
      <c r="O1155" s="14">
        <f>VLOOKUP(Tbl_ExpendInput[[#This Row],[Agency Code]],TblAgencies[],12,FALSE)</f>
        <v>141</v>
      </c>
    </row>
    <row r="1156" spans="1:15" x14ac:dyDescent="0.35">
      <c r="A1156">
        <v>2022</v>
      </c>
      <c r="B1156" t="s">
        <v>1550</v>
      </c>
      <c r="C1156" t="s">
        <v>149</v>
      </c>
      <c r="D1156" s="17">
        <v>141</v>
      </c>
      <c r="E1156" t="s">
        <v>156</v>
      </c>
      <c r="F1156" t="s">
        <v>1703</v>
      </c>
      <c r="G1156" t="s">
        <v>1704</v>
      </c>
      <c r="H1156" t="s">
        <v>1563</v>
      </c>
      <c r="I1156" t="s">
        <v>932</v>
      </c>
      <c r="J1156" t="s">
        <v>1705</v>
      </c>
      <c r="K1156" t="s">
        <v>1011</v>
      </c>
      <c r="L1156">
        <v>1197685.69</v>
      </c>
      <c r="M1156" t="str">
        <f>IF(Tbl_ExpendInput[[#This Row],[Fund Detail Code]]="09119",Tbl_ExpendInput[[#This Row],[Fund Group Name]],IF(ISNUMBER(SEARCH("covid",Tbl_ExpendInput[[#This Row],[Fund Detail Name]]))=TRUE,"COVID Funds",Tbl_ExpendInput[[#This Row],[Fund Group Name]]))</f>
        <v>Special</v>
      </c>
      <c r="N1156" s="14" t="str">
        <f>IF(Tbl_ExpendInput[[#This Row],[Fund Detail Code]]="09119",Tbl_ExpendInput[[#This Row],[Fund Group Code]],IF(ISNUMBER(SEARCH("covid",Tbl_ExpendInput[[#This Row],[Fund Detail Name]]))=TRUE,"99",Tbl_ExpendInput[[#This Row],[Fund Group Code]]))</f>
        <v>02</v>
      </c>
      <c r="O1156" s="14">
        <f>VLOOKUP(Tbl_ExpendInput[[#This Row],[Agency Code]],TblAgencies[],12,FALSE)</f>
        <v>141</v>
      </c>
    </row>
    <row r="1157" spans="1:15" x14ac:dyDescent="0.35">
      <c r="A1157">
        <v>2022</v>
      </c>
      <c r="B1157" t="s">
        <v>1550</v>
      </c>
      <c r="C1157" t="s">
        <v>149</v>
      </c>
      <c r="D1157" s="17">
        <v>141</v>
      </c>
      <c r="E1157" t="s">
        <v>156</v>
      </c>
      <c r="F1157" t="s">
        <v>1703</v>
      </c>
      <c r="G1157" t="s">
        <v>1704</v>
      </c>
      <c r="H1157" t="s">
        <v>1546</v>
      </c>
      <c r="I1157" t="s">
        <v>937</v>
      </c>
      <c r="J1157" t="s">
        <v>1702</v>
      </c>
      <c r="K1157" t="s">
        <v>1012</v>
      </c>
      <c r="L1157">
        <v>1013761.26</v>
      </c>
      <c r="M1157" t="str">
        <f>IF(Tbl_ExpendInput[[#This Row],[Fund Detail Code]]="09119",Tbl_ExpendInput[[#This Row],[Fund Group Name]],IF(ISNUMBER(SEARCH("covid",Tbl_ExpendInput[[#This Row],[Fund Detail Name]]))=TRUE,"COVID Funds",Tbl_ExpendInput[[#This Row],[Fund Group Name]]))</f>
        <v>Trust And Agency</v>
      </c>
      <c r="N1157" s="14" t="str">
        <f>IF(Tbl_ExpendInput[[#This Row],[Fund Detail Code]]="09119",Tbl_ExpendInput[[#This Row],[Fund Group Code]],IF(ISNUMBER(SEARCH("covid",Tbl_ExpendInput[[#This Row],[Fund Detail Name]]))=TRUE,"99",Tbl_ExpendInput[[#This Row],[Fund Group Code]]))</f>
        <v>07</v>
      </c>
      <c r="O1157" s="14">
        <f>VLOOKUP(Tbl_ExpendInput[[#This Row],[Agency Code]],TblAgencies[],12,FALSE)</f>
        <v>141</v>
      </c>
    </row>
    <row r="1158" spans="1:15" x14ac:dyDescent="0.35">
      <c r="A1158">
        <v>2022</v>
      </c>
      <c r="B1158" t="s">
        <v>1550</v>
      </c>
      <c r="C1158" t="s">
        <v>149</v>
      </c>
      <c r="D1158" s="17">
        <v>141</v>
      </c>
      <c r="E1158" t="s">
        <v>156</v>
      </c>
      <c r="F1158" t="s">
        <v>1706</v>
      </c>
      <c r="G1158" t="s">
        <v>1707</v>
      </c>
      <c r="H1158" t="s">
        <v>1552</v>
      </c>
      <c r="I1158" t="s">
        <v>927</v>
      </c>
      <c r="J1158" t="s">
        <v>1553</v>
      </c>
      <c r="K1158" t="s">
        <v>928</v>
      </c>
      <c r="L1158">
        <v>739575.48</v>
      </c>
      <c r="M1158" t="str">
        <f>IF(Tbl_ExpendInput[[#This Row],[Fund Detail Code]]="09119",Tbl_ExpendInput[[#This Row],[Fund Group Name]],IF(ISNUMBER(SEARCH("covid",Tbl_ExpendInput[[#This Row],[Fund Detail Name]]))=TRUE,"COVID Funds",Tbl_ExpendInput[[#This Row],[Fund Group Name]]))</f>
        <v>General</v>
      </c>
      <c r="N1158" s="14" t="str">
        <f>IF(Tbl_ExpendInput[[#This Row],[Fund Detail Code]]="09119",Tbl_ExpendInput[[#This Row],[Fund Group Code]],IF(ISNUMBER(SEARCH("covid",Tbl_ExpendInput[[#This Row],[Fund Detail Name]]))=TRUE,"99",Tbl_ExpendInput[[#This Row],[Fund Group Code]]))</f>
        <v>01</v>
      </c>
      <c r="O1158" s="14">
        <f>VLOOKUP(Tbl_ExpendInput[[#This Row],[Agency Code]],TblAgencies[],12,FALSE)</f>
        <v>141</v>
      </c>
    </row>
    <row r="1159" spans="1:15" x14ac:dyDescent="0.35">
      <c r="A1159">
        <v>2022</v>
      </c>
      <c r="B1159" t="s">
        <v>1550</v>
      </c>
      <c r="C1159" t="s">
        <v>149</v>
      </c>
      <c r="D1159" s="17">
        <v>141</v>
      </c>
      <c r="E1159" t="s">
        <v>156</v>
      </c>
      <c r="F1159" t="s">
        <v>1706</v>
      </c>
      <c r="G1159" t="s">
        <v>1707</v>
      </c>
      <c r="H1159" t="s">
        <v>1519</v>
      </c>
      <c r="I1159" t="s">
        <v>930</v>
      </c>
      <c r="J1159" t="s">
        <v>1570</v>
      </c>
      <c r="K1159" t="s">
        <v>930</v>
      </c>
      <c r="L1159">
        <v>12095.43</v>
      </c>
      <c r="M1159" t="str">
        <f>IF(Tbl_ExpendInput[[#This Row],[Fund Detail Code]]="09119",Tbl_ExpendInput[[#This Row],[Fund Group Name]],IF(ISNUMBER(SEARCH("covid",Tbl_ExpendInput[[#This Row],[Fund Detail Name]]))=TRUE,"COVID Funds",Tbl_ExpendInput[[#This Row],[Fund Group Name]]))</f>
        <v>Federal Trust</v>
      </c>
      <c r="N1159" s="14" t="str">
        <f>IF(Tbl_ExpendInput[[#This Row],[Fund Detail Code]]="09119",Tbl_ExpendInput[[#This Row],[Fund Group Code]],IF(ISNUMBER(SEARCH("covid",Tbl_ExpendInput[[#This Row],[Fund Detail Name]]))=TRUE,"99",Tbl_ExpendInput[[#This Row],[Fund Group Code]]))</f>
        <v>10</v>
      </c>
      <c r="O1159" s="14">
        <f>VLOOKUP(Tbl_ExpendInput[[#This Row],[Agency Code]],TblAgencies[],12,FALSE)</f>
        <v>141</v>
      </c>
    </row>
    <row r="1160" spans="1:15" x14ac:dyDescent="0.35">
      <c r="A1160">
        <v>2022</v>
      </c>
      <c r="B1160" t="s">
        <v>1550</v>
      </c>
      <c r="C1160" t="s">
        <v>149</v>
      </c>
      <c r="D1160" s="17">
        <v>143</v>
      </c>
      <c r="E1160" t="s">
        <v>158</v>
      </c>
      <c r="F1160" t="s">
        <v>1708</v>
      </c>
      <c r="G1160" t="s">
        <v>1709</v>
      </c>
      <c r="H1160" t="s">
        <v>1563</v>
      </c>
      <c r="I1160" t="s">
        <v>932</v>
      </c>
      <c r="J1160" t="s">
        <v>1710</v>
      </c>
      <c r="K1160" t="s">
        <v>1013</v>
      </c>
      <c r="L1160">
        <v>2396471.15</v>
      </c>
      <c r="M1160" t="str">
        <f>IF(Tbl_ExpendInput[[#This Row],[Fund Detail Code]]="09119",Tbl_ExpendInput[[#This Row],[Fund Group Name]],IF(ISNUMBER(SEARCH("covid",Tbl_ExpendInput[[#This Row],[Fund Detail Name]]))=TRUE,"COVID Funds",Tbl_ExpendInput[[#This Row],[Fund Group Name]]))</f>
        <v>Special</v>
      </c>
      <c r="N1160" s="14" t="str">
        <f>IF(Tbl_ExpendInput[[#This Row],[Fund Detail Code]]="09119",Tbl_ExpendInput[[#This Row],[Fund Group Code]],IF(ISNUMBER(SEARCH("covid",Tbl_ExpendInput[[#This Row],[Fund Detail Name]]))=TRUE,"99",Tbl_ExpendInput[[#This Row],[Fund Group Code]]))</f>
        <v>02</v>
      </c>
      <c r="O1160" s="14">
        <f>VLOOKUP(Tbl_ExpendInput[[#This Row],[Agency Code]],TblAgencies[],12,FALSE)</f>
        <v>143</v>
      </c>
    </row>
    <row r="1161" spans="1:15" x14ac:dyDescent="0.35">
      <c r="A1161">
        <v>2022</v>
      </c>
      <c r="B1161" t="s">
        <v>1550</v>
      </c>
      <c r="C1161" t="s">
        <v>149</v>
      </c>
      <c r="D1161" s="17">
        <v>143</v>
      </c>
      <c r="E1161" t="s">
        <v>158</v>
      </c>
      <c r="F1161" t="s">
        <v>1708</v>
      </c>
      <c r="G1161" t="s">
        <v>1709</v>
      </c>
      <c r="H1161" t="s">
        <v>1563</v>
      </c>
      <c r="I1161" t="s">
        <v>932</v>
      </c>
      <c r="J1161" t="s">
        <v>1711</v>
      </c>
      <c r="K1161" t="s">
        <v>1014</v>
      </c>
      <c r="L1161">
        <v>896486.27</v>
      </c>
      <c r="M1161" t="str">
        <f>IF(Tbl_ExpendInput[[#This Row],[Fund Detail Code]]="09119",Tbl_ExpendInput[[#This Row],[Fund Group Name]],IF(ISNUMBER(SEARCH("covid",Tbl_ExpendInput[[#This Row],[Fund Detail Name]]))=TRUE,"COVID Funds",Tbl_ExpendInput[[#This Row],[Fund Group Name]]))</f>
        <v>Special</v>
      </c>
      <c r="N1161" s="14" t="str">
        <f>IF(Tbl_ExpendInput[[#This Row],[Fund Detail Code]]="09119",Tbl_ExpendInput[[#This Row],[Fund Group Code]],IF(ISNUMBER(SEARCH("covid",Tbl_ExpendInput[[#This Row],[Fund Detail Name]]))=TRUE,"99",Tbl_ExpendInput[[#This Row],[Fund Group Code]]))</f>
        <v>02</v>
      </c>
      <c r="O1161" s="14">
        <f>VLOOKUP(Tbl_ExpendInput[[#This Row],[Agency Code]],TblAgencies[],12,FALSE)</f>
        <v>143</v>
      </c>
    </row>
    <row r="1162" spans="1:15" x14ac:dyDescent="0.35">
      <c r="A1162">
        <v>2022</v>
      </c>
      <c r="B1162" t="s">
        <v>1550</v>
      </c>
      <c r="C1162" t="s">
        <v>149</v>
      </c>
      <c r="D1162" s="17">
        <v>147</v>
      </c>
      <c r="E1162" t="s">
        <v>166</v>
      </c>
      <c r="F1162" t="s">
        <v>1712</v>
      </c>
      <c r="G1162" t="s">
        <v>1713</v>
      </c>
      <c r="H1162" t="s">
        <v>1552</v>
      </c>
      <c r="I1162" t="s">
        <v>927</v>
      </c>
      <c r="J1162" t="s">
        <v>1553</v>
      </c>
      <c r="K1162" t="s">
        <v>928</v>
      </c>
      <c r="L1162">
        <v>4255206.63</v>
      </c>
      <c r="M1162" t="str">
        <f>IF(Tbl_ExpendInput[[#This Row],[Fund Detail Code]]="09119",Tbl_ExpendInput[[#This Row],[Fund Group Name]],IF(ISNUMBER(SEARCH("covid",Tbl_ExpendInput[[#This Row],[Fund Detail Name]]))=TRUE,"COVID Funds",Tbl_ExpendInput[[#This Row],[Fund Group Name]]))</f>
        <v>General</v>
      </c>
      <c r="N1162" s="14" t="str">
        <f>IF(Tbl_ExpendInput[[#This Row],[Fund Detail Code]]="09119",Tbl_ExpendInput[[#This Row],[Fund Group Code]],IF(ISNUMBER(SEARCH("covid",Tbl_ExpendInput[[#This Row],[Fund Detail Name]]))=TRUE,"99",Tbl_ExpendInput[[#This Row],[Fund Group Code]]))</f>
        <v>01</v>
      </c>
      <c r="O1162" s="14">
        <f>VLOOKUP(Tbl_ExpendInput[[#This Row],[Agency Code]],TblAgencies[],12,FALSE)</f>
        <v>147</v>
      </c>
    </row>
    <row r="1163" spans="1:15" x14ac:dyDescent="0.35">
      <c r="A1163">
        <v>2022</v>
      </c>
      <c r="B1163" t="s">
        <v>1550</v>
      </c>
      <c r="C1163" t="s">
        <v>149</v>
      </c>
      <c r="D1163" s="17">
        <v>147</v>
      </c>
      <c r="E1163" t="s">
        <v>166</v>
      </c>
      <c r="F1163" t="s">
        <v>1712</v>
      </c>
      <c r="G1163" t="s">
        <v>1713</v>
      </c>
      <c r="H1163" t="s">
        <v>1563</v>
      </c>
      <c r="I1163" t="s">
        <v>932</v>
      </c>
      <c r="J1163" t="s">
        <v>1714</v>
      </c>
      <c r="K1163" t="s">
        <v>1017</v>
      </c>
      <c r="L1163">
        <v>23161.8</v>
      </c>
      <c r="M1163" t="str">
        <f>IF(Tbl_ExpendInput[[#This Row],[Fund Detail Code]]="09119",Tbl_ExpendInput[[#This Row],[Fund Group Name]],IF(ISNUMBER(SEARCH("covid",Tbl_ExpendInput[[#This Row],[Fund Detail Name]]))=TRUE,"COVID Funds",Tbl_ExpendInput[[#This Row],[Fund Group Name]]))</f>
        <v>Special</v>
      </c>
      <c r="N1163" s="14" t="str">
        <f>IF(Tbl_ExpendInput[[#This Row],[Fund Detail Code]]="09119",Tbl_ExpendInput[[#This Row],[Fund Group Code]],IF(ISNUMBER(SEARCH("covid",Tbl_ExpendInput[[#This Row],[Fund Detail Name]]))=TRUE,"99",Tbl_ExpendInput[[#This Row],[Fund Group Code]]))</f>
        <v>02</v>
      </c>
      <c r="O1163" s="14">
        <f>VLOOKUP(Tbl_ExpendInput[[#This Row],[Agency Code]],TblAgencies[],12,FALSE)</f>
        <v>147</v>
      </c>
    </row>
    <row r="1164" spans="1:15" x14ac:dyDescent="0.35">
      <c r="A1164">
        <v>2022</v>
      </c>
      <c r="B1164" t="s">
        <v>1550</v>
      </c>
      <c r="C1164" t="s">
        <v>149</v>
      </c>
      <c r="D1164" s="17">
        <v>147</v>
      </c>
      <c r="E1164" t="s">
        <v>166</v>
      </c>
      <c r="F1164" t="s">
        <v>1712</v>
      </c>
      <c r="G1164" t="s">
        <v>1713</v>
      </c>
      <c r="H1164" t="s">
        <v>1550</v>
      </c>
      <c r="I1164" t="s">
        <v>950</v>
      </c>
      <c r="J1164" t="s">
        <v>1595</v>
      </c>
      <c r="K1164" t="s">
        <v>961</v>
      </c>
      <c r="L1164">
        <v>1823645.91</v>
      </c>
      <c r="M1164" t="str">
        <f>IF(Tbl_ExpendInput[[#This Row],[Fund Detail Code]]="09119",Tbl_ExpendInput[[#This Row],[Fund Group Name]],IF(ISNUMBER(SEARCH("covid",Tbl_ExpendInput[[#This Row],[Fund Detail Name]]))=TRUE,"COVID Funds",Tbl_ExpendInput[[#This Row],[Fund Group Name]]))</f>
        <v>Commonwealth Transportation</v>
      </c>
      <c r="N1164" s="14" t="str">
        <f>IF(Tbl_ExpendInput[[#This Row],[Fund Detail Code]]="09119",Tbl_ExpendInput[[#This Row],[Fund Group Code]],IF(ISNUMBER(SEARCH("covid",Tbl_ExpendInput[[#This Row],[Fund Detail Name]]))=TRUE,"99",Tbl_ExpendInput[[#This Row],[Fund Group Code]]))</f>
        <v>04</v>
      </c>
      <c r="O1164" s="14">
        <f>VLOOKUP(Tbl_ExpendInput[[#This Row],[Agency Code]],TblAgencies[],12,FALSE)</f>
        <v>147</v>
      </c>
    </row>
    <row r="1165" spans="1:15" x14ac:dyDescent="0.35">
      <c r="A1165">
        <v>2022</v>
      </c>
      <c r="B1165" t="s">
        <v>1550</v>
      </c>
      <c r="C1165" t="s">
        <v>149</v>
      </c>
      <c r="D1165" s="17">
        <v>147</v>
      </c>
      <c r="E1165" t="s">
        <v>166</v>
      </c>
      <c r="F1165" t="s">
        <v>1712</v>
      </c>
      <c r="G1165" t="s">
        <v>1713</v>
      </c>
      <c r="H1165" t="s">
        <v>1519</v>
      </c>
      <c r="I1165" t="s">
        <v>930</v>
      </c>
      <c r="J1165" t="s">
        <v>1570</v>
      </c>
      <c r="K1165" t="s">
        <v>930</v>
      </c>
      <c r="L1165">
        <v>12826.65</v>
      </c>
      <c r="M1165" t="str">
        <f>IF(Tbl_ExpendInput[[#This Row],[Fund Detail Code]]="09119",Tbl_ExpendInput[[#This Row],[Fund Group Name]],IF(ISNUMBER(SEARCH("covid",Tbl_ExpendInput[[#This Row],[Fund Detail Name]]))=TRUE,"COVID Funds",Tbl_ExpendInput[[#This Row],[Fund Group Name]]))</f>
        <v>Federal Trust</v>
      </c>
      <c r="N1165" s="14" t="str">
        <f>IF(Tbl_ExpendInput[[#This Row],[Fund Detail Code]]="09119",Tbl_ExpendInput[[#This Row],[Fund Group Code]],IF(ISNUMBER(SEARCH("covid",Tbl_ExpendInput[[#This Row],[Fund Detail Name]]))=TRUE,"99",Tbl_ExpendInput[[#This Row],[Fund Group Code]]))</f>
        <v>10</v>
      </c>
      <c r="O1165" s="14">
        <f>VLOOKUP(Tbl_ExpendInput[[#This Row],[Agency Code]],TblAgencies[],12,FALSE)</f>
        <v>147</v>
      </c>
    </row>
    <row r="1166" spans="1:15" x14ac:dyDescent="0.35">
      <c r="A1166">
        <v>2022</v>
      </c>
      <c r="B1166" t="s">
        <v>1550</v>
      </c>
      <c r="C1166" t="s">
        <v>149</v>
      </c>
      <c r="D1166" s="17">
        <v>166</v>
      </c>
      <c r="E1166" t="s">
        <v>160</v>
      </c>
      <c r="F1166" t="s">
        <v>1715</v>
      </c>
      <c r="G1166" t="s">
        <v>1716</v>
      </c>
      <c r="H1166" t="s">
        <v>1552</v>
      </c>
      <c r="I1166" t="s">
        <v>927</v>
      </c>
      <c r="J1166" t="s">
        <v>1553</v>
      </c>
      <c r="K1166" t="s">
        <v>928</v>
      </c>
      <c r="L1166">
        <v>2698481.06</v>
      </c>
      <c r="M1166" t="str">
        <f>IF(Tbl_ExpendInput[[#This Row],[Fund Detail Code]]="09119",Tbl_ExpendInput[[#This Row],[Fund Group Name]],IF(ISNUMBER(SEARCH("covid",Tbl_ExpendInput[[#This Row],[Fund Detail Name]]))=TRUE,"COVID Funds",Tbl_ExpendInput[[#This Row],[Fund Group Name]]))</f>
        <v>General</v>
      </c>
      <c r="N1166" s="14" t="str">
        <f>IF(Tbl_ExpendInput[[#This Row],[Fund Detail Code]]="09119",Tbl_ExpendInput[[#This Row],[Fund Group Code]],IF(ISNUMBER(SEARCH("covid",Tbl_ExpendInput[[#This Row],[Fund Detail Name]]))=TRUE,"99",Tbl_ExpendInput[[#This Row],[Fund Group Code]]))</f>
        <v>01</v>
      </c>
      <c r="O1166" s="14">
        <f>VLOOKUP(Tbl_ExpendInput[[#This Row],[Agency Code]],TblAgencies[],12,FALSE)</f>
        <v>166</v>
      </c>
    </row>
    <row r="1167" spans="1:15" x14ac:dyDescent="0.35">
      <c r="A1167">
        <v>2022</v>
      </c>
      <c r="B1167" t="s">
        <v>1550</v>
      </c>
      <c r="C1167" t="s">
        <v>149</v>
      </c>
      <c r="D1167" s="17">
        <v>166</v>
      </c>
      <c r="E1167" t="s">
        <v>160</v>
      </c>
      <c r="F1167" t="s">
        <v>1715</v>
      </c>
      <c r="G1167" t="s">
        <v>1716</v>
      </c>
      <c r="H1167" t="s">
        <v>1539</v>
      </c>
      <c r="I1167" t="s">
        <v>941</v>
      </c>
      <c r="J1167" t="s">
        <v>1717</v>
      </c>
      <c r="K1167" t="s">
        <v>1108</v>
      </c>
      <c r="L1167">
        <v>89698.6</v>
      </c>
      <c r="M1167" t="str">
        <f>IF(Tbl_ExpendInput[[#This Row],[Fund Detail Code]]="09119",Tbl_ExpendInput[[#This Row],[Fund Group Name]],IF(ISNUMBER(SEARCH("covid",Tbl_ExpendInput[[#This Row],[Fund Detail Name]]))=TRUE,"COVID Funds",Tbl_ExpendInput[[#This Row],[Fund Group Name]]))</f>
        <v>Dedicated Special Revenue</v>
      </c>
      <c r="N1167" s="14" t="str">
        <f>IF(Tbl_ExpendInput[[#This Row],[Fund Detail Code]]="09119",Tbl_ExpendInput[[#This Row],[Fund Group Code]],IF(ISNUMBER(SEARCH("covid",Tbl_ExpendInput[[#This Row],[Fund Detail Name]]))=TRUE,"99",Tbl_ExpendInput[[#This Row],[Fund Group Code]]))</f>
        <v>09</v>
      </c>
      <c r="O1167" s="14">
        <f>VLOOKUP(Tbl_ExpendInput[[#This Row],[Agency Code]],TblAgencies[],12,FALSE)</f>
        <v>166</v>
      </c>
    </row>
    <row r="1168" spans="1:15" x14ac:dyDescent="0.35">
      <c r="A1168">
        <v>2022</v>
      </c>
      <c r="B1168" t="s">
        <v>1550</v>
      </c>
      <c r="C1168" t="s">
        <v>149</v>
      </c>
      <c r="D1168" s="17">
        <v>836</v>
      </c>
      <c r="E1168" t="s">
        <v>178</v>
      </c>
      <c r="F1168" t="s">
        <v>1654</v>
      </c>
      <c r="G1168" t="s">
        <v>1655</v>
      </c>
      <c r="H1168" t="s">
        <v>1563</v>
      </c>
      <c r="I1168" t="s">
        <v>932</v>
      </c>
      <c r="J1168" t="s">
        <v>1718</v>
      </c>
      <c r="K1168" t="s">
        <v>1494</v>
      </c>
      <c r="L1168">
        <v>7646.72</v>
      </c>
      <c r="M1168" t="str">
        <f>IF(Tbl_ExpendInput[[#This Row],[Fund Detail Code]]="09119",Tbl_ExpendInput[[#This Row],[Fund Group Name]],IF(ISNUMBER(SEARCH("covid",Tbl_ExpendInput[[#This Row],[Fund Detail Name]]))=TRUE,"COVID Funds",Tbl_ExpendInput[[#This Row],[Fund Group Name]]))</f>
        <v>Special</v>
      </c>
      <c r="N1168" s="14" t="str">
        <f>IF(Tbl_ExpendInput[[#This Row],[Fund Detail Code]]="09119",Tbl_ExpendInput[[#This Row],[Fund Group Code]],IF(ISNUMBER(SEARCH("covid",Tbl_ExpendInput[[#This Row],[Fund Detail Name]]))=TRUE,"99",Tbl_ExpendInput[[#This Row],[Fund Group Code]]))</f>
        <v>02</v>
      </c>
      <c r="O1168" s="14">
        <f>VLOOKUP(Tbl_ExpendInput[[#This Row],[Agency Code]],TblAgencies[],12,FALSE)</f>
        <v>836</v>
      </c>
    </row>
    <row r="1169" spans="1:15" x14ac:dyDescent="0.35">
      <c r="A1169">
        <v>2022</v>
      </c>
      <c r="B1169" t="s">
        <v>1550</v>
      </c>
      <c r="C1169" t="s">
        <v>149</v>
      </c>
      <c r="D1169" s="17">
        <v>921</v>
      </c>
      <c r="E1169" t="s">
        <v>168</v>
      </c>
      <c r="F1169" t="s">
        <v>1692</v>
      </c>
      <c r="G1169" t="s">
        <v>1693</v>
      </c>
      <c r="H1169" t="s">
        <v>1552</v>
      </c>
      <c r="I1169" t="s">
        <v>927</v>
      </c>
      <c r="J1169" t="s">
        <v>1553</v>
      </c>
      <c r="K1169" t="s">
        <v>928</v>
      </c>
      <c r="L1169">
        <v>188424</v>
      </c>
      <c r="M1169" t="str">
        <f>IF(Tbl_ExpendInput[[#This Row],[Fund Detail Code]]="09119",Tbl_ExpendInput[[#This Row],[Fund Group Name]],IF(ISNUMBER(SEARCH("covid",Tbl_ExpendInput[[#This Row],[Fund Detail Name]]))=TRUE,"COVID Funds",Tbl_ExpendInput[[#This Row],[Fund Group Name]]))</f>
        <v>General</v>
      </c>
      <c r="N1169" s="14" t="str">
        <f>IF(Tbl_ExpendInput[[#This Row],[Fund Detail Code]]="09119",Tbl_ExpendInput[[#This Row],[Fund Group Code]],IF(ISNUMBER(SEARCH("covid",Tbl_ExpendInput[[#This Row],[Fund Detail Name]]))=TRUE,"99",Tbl_ExpendInput[[#This Row],[Fund Group Code]]))</f>
        <v>01</v>
      </c>
      <c r="O1169" s="14">
        <f>VLOOKUP(Tbl_ExpendInput[[#This Row],[Agency Code]],TblAgencies[],12,FALSE)</f>
        <v>921</v>
      </c>
    </row>
    <row r="1170" spans="1:15" x14ac:dyDescent="0.35">
      <c r="A1170">
        <v>2022</v>
      </c>
      <c r="B1170" t="s">
        <v>1666</v>
      </c>
      <c r="C1170" t="s">
        <v>529</v>
      </c>
      <c r="D1170" s="17">
        <v>188</v>
      </c>
      <c r="E1170" t="s">
        <v>531</v>
      </c>
      <c r="F1170" t="s">
        <v>1575</v>
      </c>
      <c r="G1170" t="s">
        <v>1576</v>
      </c>
      <c r="H1170" t="s">
        <v>1552</v>
      </c>
      <c r="I1170" t="s">
        <v>927</v>
      </c>
      <c r="J1170" t="s">
        <v>1553</v>
      </c>
      <c r="K1170" t="s">
        <v>928</v>
      </c>
      <c r="L1170">
        <v>686301.83</v>
      </c>
      <c r="M1170" t="str">
        <f>IF(Tbl_ExpendInput[[#This Row],[Fund Detail Code]]="09119",Tbl_ExpendInput[[#This Row],[Fund Group Name]],IF(ISNUMBER(SEARCH("covid",Tbl_ExpendInput[[#This Row],[Fund Detail Name]]))=TRUE,"COVID Funds",Tbl_ExpendInput[[#This Row],[Fund Group Name]]))</f>
        <v>General</v>
      </c>
      <c r="N1170" s="14" t="str">
        <f>IF(Tbl_ExpendInput[[#This Row],[Fund Detail Code]]="09119",Tbl_ExpendInput[[#This Row],[Fund Group Code]],IF(ISNUMBER(SEARCH("covid",Tbl_ExpendInput[[#This Row],[Fund Detail Name]]))=TRUE,"99",Tbl_ExpendInput[[#This Row],[Fund Group Code]]))</f>
        <v>01</v>
      </c>
      <c r="O1170" s="14">
        <f>VLOOKUP(Tbl_ExpendInput[[#This Row],[Agency Code]],TblAgencies[],12,FALSE)</f>
        <v>188</v>
      </c>
    </row>
    <row r="1171" spans="1:15" x14ac:dyDescent="0.35">
      <c r="A1171">
        <v>2022</v>
      </c>
      <c r="B1171" t="s">
        <v>1666</v>
      </c>
      <c r="C1171" t="s">
        <v>529</v>
      </c>
      <c r="D1171" s="17">
        <v>200</v>
      </c>
      <c r="E1171" t="s">
        <v>533</v>
      </c>
      <c r="F1171" t="s">
        <v>1719</v>
      </c>
      <c r="G1171" t="s">
        <v>1720</v>
      </c>
      <c r="H1171" t="s">
        <v>1552</v>
      </c>
      <c r="I1171" t="s">
        <v>927</v>
      </c>
      <c r="J1171" t="s">
        <v>1553</v>
      </c>
      <c r="K1171" t="s">
        <v>928</v>
      </c>
      <c r="L1171">
        <v>267021537.18000001</v>
      </c>
      <c r="M1171" t="str">
        <f>IF(Tbl_ExpendInput[[#This Row],[Fund Detail Code]]="09119",Tbl_ExpendInput[[#This Row],[Fund Group Name]],IF(ISNUMBER(SEARCH("covid",Tbl_ExpendInput[[#This Row],[Fund Detail Name]]))=TRUE,"COVID Funds",Tbl_ExpendInput[[#This Row],[Fund Group Name]]))</f>
        <v>General</v>
      </c>
      <c r="N1171" s="14" t="str">
        <f>IF(Tbl_ExpendInput[[#This Row],[Fund Detail Code]]="09119",Tbl_ExpendInput[[#This Row],[Fund Group Code]],IF(ISNUMBER(SEARCH("covid",Tbl_ExpendInput[[#This Row],[Fund Detail Name]]))=TRUE,"99",Tbl_ExpendInput[[#This Row],[Fund Group Code]]))</f>
        <v>01</v>
      </c>
      <c r="O1171" s="14">
        <f>VLOOKUP(Tbl_ExpendInput[[#This Row],[Agency Code]],TblAgencies[],12,FALSE)</f>
        <v>200</v>
      </c>
    </row>
    <row r="1172" spans="1:15" x14ac:dyDescent="0.35">
      <c r="A1172">
        <v>2022</v>
      </c>
      <c r="B1172" t="s">
        <v>1666</v>
      </c>
      <c r="C1172" t="s">
        <v>529</v>
      </c>
      <c r="D1172" s="17">
        <v>200</v>
      </c>
      <c r="E1172" t="s">
        <v>533</v>
      </c>
      <c r="F1172" t="s">
        <v>1719</v>
      </c>
      <c r="G1172" t="s">
        <v>1720</v>
      </c>
      <c r="H1172" t="s">
        <v>1519</v>
      </c>
      <c r="I1172" t="s">
        <v>930</v>
      </c>
      <c r="J1172" t="s">
        <v>1570</v>
      </c>
      <c r="K1172" t="s">
        <v>930</v>
      </c>
      <c r="L1172">
        <v>9419998</v>
      </c>
      <c r="M1172" t="str">
        <f>IF(Tbl_ExpendInput[[#This Row],[Fund Detail Code]]="09119",Tbl_ExpendInput[[#This Row],[Fund Group Name]],IF(ISNUMBER(SEARCH("covid",Tbl_ExpendInput[[#This Row],[Fund Detail Name]]))=TRUE,"COVID Funds",Tbl_ExpendInput[[#This Row],[Fund Group Name]]))</f>
        <v>Federal Trust</v>
      </c>
      <c r="N1172" s="14" t="str">
        <f>IF(Tbl_ExpendInput[[#This Row],[Fund Detail Code]]="09119",Tbl_ExpendInput[[#This Row],[Fund Group Code]],IF(ISNUMBER(SEARCH("covid",Tbl_ExpendInput[[#This Row],[Fund Detail Name]]))=TRUE,"99",Tbl_ExpendInput[[#This Row],[Fund Group Code]]))</f>
        <v>10</v>
      </c>
      <c r="O1172" s="14">
        <f>VLOOKUP(Tbl_ExpendInput[[#This Row],[Agency Code]],TblAgencies[],12,FALSE)</f>
        <v>200</v>
      </c>
    </row>
    <row r="1173" spans="1:15" x14ac:dyDescent="0.35">
      <c r="A1173">
        <v>2022</v>
      </c>
      <c r="B1173" t="s">
        <v>1666</v>
      </c>
      <c r="C1173" t="s">
        <v>529</v>
      </c>
      <c r="D1173" s="17">
        <v>200</v>
      </c>
      <c r="E1173" t="s">
        <v>533</v>
      </c>
      <c r="F1173" t="s">
        <v>1721</v>
      </c>
      <c r="G1173" t="s">
        <v>1576</v>
      </c>
      <c r="H1173" t="s">
        <v>1552</v>
      </c>
      <c r="I1173" t="s">
        <v>927</v>
      </c>
      <c r="J1173" t="s">
        <v>1553</v>
      </c>
      <c r="K1173" t="s">
        <v>928</v>
      </c>
      <c r="L1173">
        <v>2238616.69</v>
      </c>
      <c r="M1173" t="str">
        <f>IF(Tbl_ExpendInput[[#This Row],[Fund Detail Code]]="09119",Tbl_ExpendInput[[#This Row],[Fund Group Name]],IF(ISNUMBER(SEARCH("covid",Tbl_ExpendInput[[#This Row],[Fund Detail Name]]))=TRUE,"COVID Funds",Tbl_ExpendInput[[#This Row],[Fund Group Name]]))</f>
        <v>General</v>
      </c>
      <c r="N1173" s="14" t="str">
        <f>IF(Tbl_ExpendInput[[#This Row],[Fund Detail Code]]="09119",Tbl_ExpendInput[[#This Row],[Fund Group Code]],IF(ISNUMBER(SEARCH("covid",Tbl_ExpendInput[[#This Row],[Fund Detail Name]]))=TRUE,"99",Tbl_ExpendInput[[#This Row],[Fund Group Code]]))</f>
        <v>01</v>
      </c>
      <c r="O1173" s="14">
        <f>VLOOKUP(Tbl_ExpendInput[[#This Row],[Agency Code]],TblAgencies[],12,FALSE)</f>
        <v>200</v>
      </c>
    </row>
    <row r="1174" spans="1:15" x14ac:dyDescent="0.35">
      <c r="A1174">
        <v>2022</v>
      </c>
      <c r="B1174" t="s">
        <v>1666</v>
      </c>
      <c r="C1174" t="s">
        <v>529</v>
      </c>
      <c r="D1174" s="17">
        <v>200</v>
      </c>
      <c r="E1174" t="s">
        <v>533</v>
      </c>
      <c r="F1174" t="s">
        <v>1721</v>
      </c>
      <c r="G1174" t="s">
        <v>1576</v>
      </c>
      <c r="H1174" t="s">
        <v>1519</v>
      </c>
      <c r="I1174" t="s">
        <v>930</v>
      </c>
      <c r="J1174" t="s">
        <v>1531</v>
      </c>
      <c r="K1174" t="s">
        <v>1480</v>
      </c>
      <c r="L1174">
        <v>148333.20000000001</v>
      </c>
      <c r="M1174" t="str">
        <f>IF(Tbl_ExpendInput[[#This Row],[Fund Detail Code]]="09119",Tbl_ExpendInput[[#This Row],[Fund Group Name]],IF(ISNUMBER(SEARCH("covid",Tbl_ExpendInput[[#This Row],[Fund Detail Name]]))=TRUE,"COVID Funds",Tbl_ExpendInput[[#This Row],[Fund Group Name]]))</f>
        <v>COVID Funds</v>
      </c>
      <c r="N1174" s="14" t="str">
        <f>IF(Tbl_ExpendInput[[#This Row],[Fund Detail Code]]="09119",Tbl_ExpendInput[[#This Row],[Fund Group Code]],IF(ISNUMBER(SEARCH("covid",Tbl_ExpendInput[[#This Row],[Fund Detail Name]]))=TRUE,"99",Tbl_ExpendInput[[#This Row],[Fund Group Code]]))</f>
        <v>99</v>
      </c>
      <c r="O1174" s="14">
        <f>VLOOKUP(Tbl_ExpendInput[[#This Row],[Agency Code]],TblAgencies[],12,FALSE)</f>
        <v>200</v>
      </c>
    </row>
    <row r="1175" spans="1:15" x14ac:dyDescent="0.35">
      <c r="A1175">
        <v>2022</v>
      </c>
      <c r="B1175" t="s">
        <v>1666</v>
      </c>
      <c r="C1175" t="s">
        <v>529</v>
      </c>
      <c r="D1175" s="17">
        <v>203</v>
      </c>
      <c r="E1175" t="s">
        <v>557</v>
      </c>
      <c r="F1175" t="s">
        <v>1722</v>
      </c>
      <c r="G1175" t="s">
        <v>1723</v>
      </c>
      <c r="H1175" t="s">
        <v>1552</v>
      </c>
      <c r="I1175" t="s">
        <v>927</v>
      </c>
      <c r="J1175" t="s">
        <v>1553</v>
      </c>
      <c r="K1175" t="s">
        <v>928</v>
      </c>
      <c r="L1175">
        <v>3501681.98</v>
      </c>
      <c r="M1175" t="str">
        <f>IF(Tbl_ExpendInput[[#This Row],[Fund Detail Code]]="09119",Tbl_ExpendInput[[#This Row],[Fund Group Name]],IF(ISNUMBER(SEARCH("covid",Tbl_ExpendInput[[#This Row],[Fund Detail Name]]))=TRUE,"COVID Funds",Tbl_ExpendInput[[#This Row],[Fund Group Name]]))</f>
        <v>General</v>
      </c>
      <c r="N1175" s="14" t="str">
        <f>IF(Tbl_ExpendInput[[#This Row],[Fund Detail Code]]="09119",Tbl_ExpendInput[[#This Row],[Fund Group Code]],IF(ISNUMBER(SEARCH("covid",Tbl_ExpendInput[[#This Row],[Fund Detail Name]]))=TRUE,"99",Tbl_ExpendInput[[#This Row],[Fund Group Code]]))</f>
        <v>01</v>
      </c>
      <c r="O1175" s="14">
        <f>VLOOKUP(Tbl_ExpendInput[[#This Row],[Agency Code]],TblAgencies[],12,FALSE)</f>
        <v>203</v>
      </c>
    </row>
    <row r="1176" spans="1:15" x14ac:dyDescent="0.35">
      <c r="A1176">
        <v>2022</v>
      </c>
      <c r="B1176" t="s">
        <v>1666</v>
      </c>
      <c r="C1176" t="s">
        <v>529</v>
      </c>
      <c r="D1176" s="17">
        <v>203</v>
      </c>
      <c r="E1176" t="s">
        <v>557</v>
      </c>
      <c r="F1176" t="s">
        <v>1722</v>
      </c>
      <c r="G1176" t="s">
        <v>1723</v>
      </c>
      <c r="H1176" t="s">
        <v>1519</v>
      </c>
      <c r="I1176" t="s">
        <v>930</v>
      </c>
      <c r="J1176" t="s">
        <v>1570</v>
      </c>
      <c r="K1176" t="s">
        <v>930</v>
      </c>
      <c r="L1176">
        <v>6883154.54</v>
      </c>
      <c r="M1176" t="str">
        <f>IF(Tbl_ExpendInput[[#This Row],[Fund Detail Code]]="09119",Tbl_ExpendInput[[#This Row],[Fund Group Name]],IF(ISNUMBER(SEARCH("covid",Tbl_ExpendInput[[#This Row],[Fund Detail Name]]))=TRUE,"COVID Funds",Tbl_ExpendInput[[#This Row],[Fund Group Name]]))</f>
        <v>Federal Trust</v>
      </c>
      <c r="N1176" s="14" t="str">
        <f>IF(Tbl_ExpendInput[[#This Row],[Fund Detail Code]]="09119",Tbl_ExpendInput[[#This Row],[Fund Group Code]],IF(ISNUMBER(SEARCH("covid",Tbl_ExpendInput[[#This Row],[Fund Detail Name]]))=TRUE,"99",Tbl_ExpendInput[[#This Row],[Fund Group Code]]))</f>
        <v>10</v>
      </c>
      <c r="O1176" s="14">
        <f>VLOOKUP(Tbl_ExpendInput[[#This Row],[Agency Code]],TblAgencies[],12,FALSE)</f>
        <v>203</v>
      </c>
    </row>
    <row r="1177" spans="1:15" x14ac:dyDescent="0.35">
      <c r="A1177">
        <v>2022</v>
      </c>
      <c r="B1177" t="s">
        <v>1666</v>
      </c>
      <c r="C1177" t="s">
        <v>529</v>
      </c>
      <c r="D1177" s="17">
        <v>203</v>
      </c>
      <c r="E1177" t="s">
        <v>557</v>
      </c>
      <c r="F1177" t="s">
        <v>1724</v>
      </c>
      <c r="G1177" t="s">
        <v>1725</v>
      </c>
      <c r="H1177" t="s">
        <v>1552</v>
      </c>
      <c r="I1177" t="s">
        <v>927</v>
      </c>
      <c r="J1177" t="s">
        <v>1553</v>
      </c>
      <c r="K1177" t="s">
        <v>928</v>
      </c>
      <c r="L1177">
        <v>2683588.65</v>
      </c>
      <c r="M1177" t="str">
        <f>IF(Tbl_ExpendInput[[#This Row],[Fund Detail Code]]="09119",Tbl_ExpendInput[[#This Row],[Fund Group Name]],IF(ISNUMBER(SEARCH("covid",Tbl_ExpendInput[[#This Row],[Fund Detail Name]]))=TRUE,"COVID Funds",Tbl_ExpendInput[[#This Row],[Fund Group Name]]))</f>
        <v>General</v>
      </c>
      <c r="N1177" s="14" t="str">
        <f>IF(Tbl_ExpendInput[[#This Row],[Fund Detail Code]]="09119",Tbl_ExpendInput[[#This Row],[Fund Group Code]],IF(ISNUMBER(SEARCH("covid",Tbl_ExpendInput[[#This Row],[Fund Detail Name]]))=TRUE,"99",Tbl_ExpendInput[[#This Row],[Fund Group Code]]))</f>
        <v>01</v>
      </c>
      <c r="O1177" s="14">
        <f>VLOOKUP(Tbl_ExpendInput[[#This Row],[Agency Code]],TblAgencies[],12,FALSE)</f>
        <v>203</v>
      </c>
    </row>
    <row r="1178" spans="1:15" x14ac:dyDescent="0.35">
      <c r="A1178">
        <v>2022</v>
      </c>
      <c r="B1178" t="s">
        <v>1666</v>
      </c>
      <c r="C1178" t="s">
        <v>529</v>
      </c>
      <c r="D1178" s="17">
        <v>203</v>
      </c>
      <c r="E1178" t="s">
        <v>557</v>
      </c>
      <c r="F1178" t="s">
        <v>1724</v>
      </c>
      <c r="G1178" t="s">
        <v>1725</v>
      </c>
      <c r="H1178" t="s">
        <v>1563</v>
      </c>
      <c r="I1178" t="s">
        <v>932</v>
      </c>
      <c r="J1178" t="s">
        <v>1726</v>
      </c>
      <c r="K1178" t="s">
        <v>1199</v>
      </c>
      <c r="L1178">
        <v>638.33000000000004</v>
      </c>
      <c r="M1178" t="str">
        <f>IF(Tbl_ExpendInput[[#This Row],[Fund Detail Code]]="09119",Tbl_ExpendInput[[#This Row],[Fund Group Name]],IF(ISNUMBER(SEARCH("covid",Tbl_ExpendInput[[#This Row],[Fund Detail Name]]))=TRUE,"COVID Funds",Tbl_ExpendInput[[#This Row],[Fund Group Name]]))</f>
        <v>Special</v>
      </c>
      <c r="N1178" s="14" t="str">
        <f>IF(Tbl_ExpendInput[[#This Row],[Fund Detail Code]]="09119",Tbl_ExpendInput[[#This Row],[Fund Group Code]],IF(ISNUMBER(SEARCH("covid",Tbl_ExpendInput[[#This Row],[Fund Detail Name]]))=TRUE,"99",Tbl_ExpendInput[[#This Row],[Fund Group Code]]))</f>
        <v>02</v>
      </c>
      <c r="O1178" s="14">
        <f>VLOOKUP(Tbl_ExpendInput[[#This Row],[Agency Code]],TblAgencies[],12,FALSE)</f>
        <v>203</v>
      </c>
    </row>
    <row r="1179" spans="1:15" x14ac:dyDescent="0.35">
      <c r="A1179">
        <v>2022</v>
      </c>
      <c r="B1179" t="s">
        <v>1666</v>
      </c>
      <c r="C1179" t="s">
        <v>529</v>
      </c>
      <c r="D1179" s="17">
        <v>203</v>
      </c>
      <c r="E1179" t="s">
        <v>557</v>
      </c>
      <c r="F1179" t="s">
        <v>1724</v>
      </c>
      <c r="G1179" t="s">
        <v>1725</v>
      </c>
      <c r="H1179" t="s">
        <v>1563</v>
      </c>
      <c r="I1179" t="s">
        <v>932</v>
      </c>
      <c r="J1179" t="s">
        <v>1727</v>
      </c>
      <c r="K1179" t="s">
        <v>962</v>
      </c>
      <c r="L1179">
        <v>58313</v>
      </c>
      <c r="M1179" t="str">
        <f>IF(Tbl_ExpendInput[[#This Row],[Fund Detail Code]]="09119",Tbl_ExpendInput[[#This Row],[Fund Group Name]],IF(ISNUMBER(SEARCH("covid",Tbl_ExpendInput[[#This Row],[Fund Detail Name]]))=TRUE,"COVID Funds",Tbl_ExpendInput[[#This Row],[Fund Group Name]]))</f>
        <v>Special</v>
      </c>
      <c r="N1179" s="14" t="str">
        <f>IF(Tbl_ExpendInput[[#This Row],[Fund Detail Code]]="09119",Tbl_ExpendInput[[#This Row],[Fund Group Code]],IF(ISNUMBER(SEARCH("covid",Tbl_ExpendInput[[#This Row],[Fund Detail Name]]))=TRUE,"99",Tbl_ExpendInput[[#This Row],[Fund Group Code]]))</f>
        <v>02</v>
      </c>
      <c r="O1179" s="14">
        <f>VLOOKUP(Tbl_ExpendInput[[#This Row],[Agency Code]],TblAgencies[],12,FALSE)</f>
        <v>203</v>
      </c>
    </row>
    <row r="1180" spans="1:15" x14ac:dyDescent="0.35">
      <c r="A1180">
        <v>2022</v>
      </c>
      <c r="B1180" t="s">
        <v>1666</v>
      </c>
      <c r="C1180" t="s">
        <v>529</v>
      </c>
      <c r="D1180" s="17">
        <v>203</v>
      </c>
      <c r="E1180" t="s">
        <v>557</v>
      </c>
      <c r="F1180" t="s">
        <v>1724</v>
      </c>
      <c r="G1180" t="s">
        <v>1725</v>
      </c>
      <c r="H1180" t="s">
        <v>1519</v>
      </c>
      <c r="I1180" t="s">
        <v>930</v>
      </c>
      <c r="J1180" t="s">
        <v>1570</v>
      </c>
      <c r="K1180" t="s">
        <v>930</v>
      </c>
      <c r="L1180">
        <v>5412140.6699999999</v>
      </c>
      <c r="M1180" t="str">
        <f>IF(Tbl_ExpendInput[[#This Row],[Fund Detail Code]]="09119",Tbl_ExpendInput[[#This Row],[Fund Group Name]],IF(ISNUMBER(SEARCH("covid",Tbl_ExpendInput[[#This Row],[Fund Detail Name]]))=TRUE,"COVID Funds",Tbl_ExpendInput[[#This Row],[Fund Group Name]]))</f>
        <v>Federal Trust</v>
      </c>
      <c r="N1180" s="14" t="str">
        <f>IF(Tbl_ExpendInput[[#This Row],[Fund Detail Code]]="09119",Tbl_ExpendInput[[#This Row],[Fund Group Code]],IF(ISNUMBER(SEARCH("covid",Tbl_ExpendInput[[#This Row],[Fund Detail Name]]))=TRUE,"99",Tbl_ExpendInput[[#This Row],[Fund Group Code]]))</f>
        <v>10</v>
      </c>
      <c r="O1180" s="14">
        <f>VLOOKUP(Tbl_ExpendInput[[#This Row],[Agency Code]],TblAgencies[],12,FALSE)</f>
        <v>203</v>
      </c>
    </row>
    <row r="1181" spans="1:15" x14ac:dyDescent="0.35">
      <c r="A1181">
        <v>2022</v>
      </c>
      <c r="B1181" t="s">
        <v>1666</v>
      </c>
      <c r="C1181" t="s">
        <v>529</v>
      </c>
      <c r="D1181" s="17">
        <v>223</v>
      </c>
      <c r="E1181" t="s">
        <v>541</v>
      </c>
      <c r="F1181" t="s">
        <v>1624</v>
      </c>
      <c r="G1181" t="s">
        <v>1625</v>
      </c>
      <c r="H1181" t="s">
        <v>1563</v>
      </c>
      <c r="I1181" t="s">
        <v>932</v>
      </c>
      <c r="J1181" t="s">
        <v>1728</v>
      </c>
      <c r="K1181" t="s">
        <v>1234</v>
      </c>
      <c r="L1181">
        <v>98000</v>
      </c>
      <c r="M1181" t="str">
        <f>IF(Tbl_ExpendInput[[#This Row],[Fund Detail Code]]="09119",Tbl_ExpendInput[[#This Row],[Fund Group Name]],IF(ISNUMBER(SEARCH("covid",Tbl_ExpendInput[[#This Row],[Fund Detail Name]]))=TRUE,"COVID Funds",Tbl_ExpendInput[[#This Row],[Fund Group Name]]))</f>
        <v>Special</v>
      </c>
      <c r="N1181" s="14" t="str">
        <f>IF(Tbl_ExpendInput[[#This Row],[Fund Detail Code]]="09119",Tbl_ExpendInput[[#This Row],[Fund Group Code]],IF(ISNUMBER(SEARCH("covid",Tbl_ExpendInput[[#This Row],[Fund Detail Name]]))=TRUE,"99",Tbl_ExpendInput[[#This Row],[Fund Group Code]]))</f>
        <v>02</v>
      </c>
      <c r="O1181" s="14">
        <f>VLOOKUP(Tbl_ExpendInput[[#This Row],[Agency Code]],TblAgencies[],12,FALSE)</f>
        <v>223</v>
      </c>
    </row>
    <row r="1182" spans="1:15" x14ac:dyDescent="0.35">
      <c r="A1182">
        <v>2022</v>
      </c>
      <c r="B1182" t="s">
        <v>1666</v>
      </c>
      <c r="C1182" t="s">
        <v>529</v>
      </c>
      <c r="D1182" s="17">
        <v>223</v>
      </c>
      <c r="E1182" t="s">
        <v>541</v>
      </c>
      <c r="F1182" t="s">
        <v>1729</v>
      </c>
      <c r="G1182" t="s">
        <v>1730</v>
      </c>
      <c r="H1182" t="s">
        <v>1563</v>
      </c>
      <c r="I1182" t="s">
        <v>932</v>
      </c>
      <c r="J1182" t="s">
        <v>1731</v>
      </c>
      <c r="K1182" t="s">
        <v>1237</v>
      </c>
      <c r="L1182">
        <v>34552.61</v>
      </c>
      <c r="M1182" t="str">
        <f>IF(Tbl_ExpendInput[[#This Row],[Fund Detail Code]]="09119",Tbl_ExpendInput[[#This Row],[Fund Group Name]],IF(ISNUMBER(SEARCH("covid",Tbl_ExpendInput[[#This Row],[Fund Detail Name]]))=TRUE,"COVID Funds",Tbl_ExpendInput[[#This Row],[Fund Group Name]]))</f>
        <v>Special</v>
      </c>
      <c r="N1182" s="14" t="str">
        <f>IF(Tbl_ExpendInput[[#This Row],[Fund Detail Code]]="09119",Tbl_ExpendInput[[#This Row],[Fund Group Code]],IF(ISNUMBER(SEARCH("covid",Tbl_ExpendInput[[#This Row],[Fund Detail Name]]))=TRUE,"99",Tbl_ExpendInput[[#This Row],[Fund Group Code]]))</f>
        <v>02</v>
      </c>
      <c r="O1182" s="14">
        <f>VLOOKUP(Tbl_ExpendInput[[#This Row],[Agency Code]],TblAgencies[],12,FALSE)</f>
        <v>223</v>
      </c>
    </row>
    <row r="1183" spans="1:15" x14ac:dyDescent="0.35">
      <c r="A1183">
        <v>2022</v>
      </c>
      <c r="B1183" t="s">
        <v>1666</v>
      </c>
      <c r="C1183" t="s">
        <v>529</v>
      </c>
      <c r="D1183" s="17">
        <v>223</v>
      </c>
      <c r="E1183" t="s">
        <v>541</v>
      </c>
      <c r="F1183" t="s">
        <v>1729</v>
      </c>
      <c r="G1183" t="s">
        <v>1730</v>
      </c>
      <c r="H1183" t="s">
        <v>1546</v>
      </c>
      <c r="I1183" t="s">
        <v>937</v>
      </c>
      <c r="J1183" t="s">
        <v>1732</v>
      </c>
      <c r="K1183" t="s">
        <v>1235</v>
      </c>
      <c r="L1183">
        <v>1031465.68</v>
      </c>
      <c r="M1183" t="str">
        <f>IF(Tbl_ExpendInput[[#This Row],[Fund Detail Code]]="09119",Tbl_ExpendInput[[#This Row],[Fund Group Name]],IF(ISNUMBER(SEARCH("covid",Tbl_ExpendInput[[#This Row],[Fund Detail Name]]))=TRUE,"COVID Funds",Tbl_ExpendInput[[#This Row],[Fund Group Name]]))</f>
        <v>Trust And Agency</v>
      </c>
      <c r="N1183" s="14" t="str">
        <f>IF(Tbl_ExpendInput[[#This Row],[Fund Detail Code]]="09119",Tbl_ExpendInput[[#This Row],[Fund Group Code]],IF(ISNUMBER(SEARCH("covid",Tbl_ExpendInput[[#This Row],[Fund Detail Name]]))=TRUE,"99",Tbl_ExpendInput[[#This Row],[Fund Group Code]]))</f>
        <v>07</v>
      </c>
      <c r="O1183" s="14">
        <f>VLOOKUP(Tbl_ExpendInput[[#This Row],[Agency Code]],TblAgencies[],12,FALSE)</f>
        <v>223</v>
      </c>
    </row>
    <row r="1184" spans="1:15" x14ac:dyDescent="0.35">
      <c r="A1184">
        <v>2022</v>
      </c>
      <c r="B1184" t="s">
        <v>1666</v>
      </c>
      <c r="C1184" t="s">
        <v>529</v>
      </c>
      <c r="D1184" s="17">
        <v>223</v>
      </c>
      <c r="E1184" t="s">
        <v>541</v>
      </c>
      <c r="F1184" t="s">
        <v>1729</v>
      </c>
      <c r="G1184" t="s">
        <v>1730</v>
      </c>
      <c r="H1184" t="s">
        <v>1539</v>
      </c>
      <c r="I1184" t="s">
        <v>941</v>
      </c>
      <c r="J1184" t="s">
        <v>1733</v>
      </c>
      <c r="K1184" t="s">
        <v>1236</v>
      </c>
      <c r="L1184">
        <v>39583002.909999996</v>
      </c>
      <c r="M1184" t="str">
        <f>IF(Tbl_ExpendInput[[#This Row],[Fund Detail Code]]="09119",Tbl_ExpendInput[[#This Row],[Fund Group Name]],IF(ISNUMBER(SEARCH("covid",Tbl_ExpendInput[[#This Row],[Fund Detail Name]]))=TRUE,"COVID Funds",Tbl_ExpendInput[[#This Row],[Fund Group Name]]))</f>
        <v>Dedicated Special Revenue</v>
      </c>
      <c r="N1184" s="14" t="str">
        <f>IF(Tbl_ExpendInput[[#This Row],[Fund Detail Code]]="09119",Tbl_ExpendInput[[#This Row],[Fund Group Code]],IF(ISNUMBER(SEARCH("covid",Tbl_ExpendInput[[#This Row],[Fund Detail Name]]))=TRUE,"99",Tbl_ExpendInput[[#This Row],[Fund Group Code]]))</f>
        <v>09</v>
      </c>
      <c r="O1184" s="14">
        <f>VLOOKUP(Tbl_ExpendInput[[#This Row],[Agency Code]],TblAgencies[],12,FALSE)</f>
        <v>223</v>
      </c>
    </row>
    <row r="1185" spans="1:15" x14ac:dyDescent="0.35">
      <c r="A1185">
        <v>2022</v>
      </c>
      <c r="B1185" t="s">
        <v>1666</v>
      </c>
      <c r="C1185" t="s">
        <v>529</v>
      </c>
      <c r="D1185" s="17">
        <v>223</v>
      </c>
      <c r="E1185" t="s">
        <v>541</v>
      </c>
      <c r="F1185" t="s">
        <v>1729</v>
      </c>
      <c r="G1185" t="s">
        <v>1730</v>
      </c>
      <c r="H1185" t="s">
        <v>1519</v>
      </c>
      <c r="I1185" t="s">
        <v>930</v>
      </c>
      <c r="J1185" t="s">
        <v>1570</v>
      </c>
      <c r="K1185" t="s">
        <v>930</v>
      </c>
      <c r="L1185">
        <v>1039941.33</v>
      </c>
      <c r="M1185" t="str">
        <f>IF(Tbl_ExpendInput[[#This Row],[Fund Detail Code]]="09119",Tbl_ExpendInput[[#This Row],[Fund Group Name]],IF(ISNUMBER(SEARCH("covid",Tbl_ExpendInput[[#This Row],[Fund Detail Name]]))=TRUE,"COVID Funds",Tbl_ExpendInput[[#This Row],[Fund Group Name]]))</f>
        <v>Federal Trust</v>
      </c>
      <c r="N1185" s="14" t="str">
        <f>IF(Tbl_ExpendInput[[#This Row],[Fund Detail Code]]="09119",Tbl_ExpendInput[[#This Row],[Fund Group Code]],IF(ISNUMBER(SEARCH("covid",Tbl_ExpendInput[[#This Row],[Fund Detail Name]]))=TRUE,"99",Tbl_ExpendInput[[#This Row],[Fund Group Code]]))</f>
        <v>10</v>
      </c>
      <c r="O1185" s="14">
        <f>VLOOKUP(Tbl_ExpendInput[[#This Row],[Agency Code]],TblAgencies[],12,FALSE)</f>
        <v>223</v>
      </c>
    </row>
    <row r="1186" spans="1:15" x14ac:dyDescent="0.35">
      <c r="A1186">
        <v>2022</v>
      </c>
      <c r="B1186" t="s">
        <v>1666</v>
      </c>
      <c r="C1186" t="s">
        <v>529</v>
      </c>
      <c r="D1186" s="17">
        <v>262</v>
      </c>
      <c r="E1186" t="s">
        <v>555</v>
      </c>
      <c r="F1186" t="s">
        <v>1722</v>
      </c>
      <c r="G1186" t="s">
        <v>1723</v>
      </c>
      <c r="H1186" t="s">
        <v>1552</v>
      </c>
      <c r="I1186" t="s">
        <v>927</v>
      </c>
      <c r="J1186" t="s">
        <v>1553</v>
      </c>
      <c r="K1186" t="s">
        <v>928</v>
      </c>
      <c r="L1186">
        <v>35044168.109999999</v>
      </c>
      <c r="M1186" t="str">
        <f>IF(Tbl_ExpendInput[[#This Row],[Fund Detail Code]]="09119",Tbl_ExpendInput[[#This Row],[Fund Group Name]],IF(ISNUMBER(SEARCH("covid",Tbl_ExpendInput[[#This Row],[Fund Detail Name]]))=TRUE,"COVID Funds",Tbl_ExpendInput[[#This Row],[Fund Group Name]]))</f>
        <v>General</v>
      </c>
      <c r="N1186" s="14" t="str">
        <f>IF(Tbl_ExpendInput[[#This Row],[Fund Detail Code]]="09119",Tbl_ExpendInput[[#This Row],[Fund Group Code]],IF(ISNUMBER(SEARCH("covid",Tbl_ExpendInput[[#This Row],[Fund Detail Name]]))=TRUE,"99",Tbl_ExpendInput[[#This Row],[Fund Group Code]]))</f>
        <v>01</v>
      </c>
      <c r="O1186" s="14">
        <f>VLOOKUP(Tbl_ExpendInput[[#This Row],[Agency Code]],TblAgencies[],12,FALSE)</f>
        <v>262</v>
      </c>
    </row>
    <row r="1187" spans="1:15" x14ac:dyDescent="0.35">
      <c r="A1187">
        <v>2022</v>
      </c>
      <c r="B1187" t="s">
        <v>1666</v>
      </c>
      <c r="C1187" t="s">
        <v>529</v>
      </c>
      <c r="D1187" s="17">
        <v>262</v>
      </c>
      <c r="E1187" t="s">
        <v>555</v>
      </c>
      <c r="F1187" t="s">
        <v>1722</v>
      </c>
      <c r="G1187" t="s">
        <v>1723</v>
      </c>
      <c r="H1187" t="s">
        <v>1563</v>
      </c>
      <c r="I1187" t="s">
        <v>932</v>
      </c>
      <c r="J1187" t="s">
        <v>1734</v>
      </c>
      <c r="K1187" t="s">
        <v>1251</v>
      </c>
      <c r="L1187">
        <v>461867.71</v>
      </c>
      <c r="M1187" t="str">
        <f>IF(Tbl_ExpendInput[[#This Row],[Fund Detail Code]]="09119",Tbl_ExpendInput[[#This Row],[Fund Group Name]],IF(ISNUMBER(SEARCH("covid",Tbl_ExpendInput[[#This Row],[Fund Detail Name]]))=TRUE,"COVID Funds",Tbl_ExpendInput[[#This Row],[Fund Group Name]]))</f>
        <v>Special</v>
      </c>
      <c r="N1187" s="14" t="str">
        <f>IF(Tbl_ExpendInput[[#This Row],[Fund Detail Code]]="09119",Tbl_ExpendInput[[#This Row],[Fund Group Code]],IF(ISNUMBER(SEARCH("covid",Tbl_ExpendInput[[#This Row],[Fund Detail Name]]))=TRUE,"99",Tbl_ExpendInput[[#This Row],[Fund Group Code]]))</f>
        <v>02</v>
      </c>
      <c r="O1187" s="14">
        <f>VLOOKUP(Tbl_ExpendInput[[#This Row],[Agency Code]],TblAgencies[],12,FALSE)</f>
        <v>262</v>
      </c>
    </row>
    <row r="1188" spans="1:15" x14ac:dyDescent="0.35">
      <c r="A1188">
        <v>2022</v>
      </c>
      <c r="B1188" t="s">
        <v>1666</v>
      </c>
      <c r="C1188" t="s">
        <v>529</v>
      </c>
      <c r="D1188" s="17">
        <v>262</v>
      </c>
      <c r="E1188" t="s">
        <v>555</v>
      </c>
      <c r="F1188" t="s">
        <v>1722</v>
      </c>
      <c r="G1188" t="s">
        <v>1723</v>
      </c>
      <c r="H1188" t="s">
        <v>1539</v>
      </c>
      <c r="I1188" t="s">
        <v>941</v>
      </c>
      <c r="J1188" t="s">
        <v>1735</v>
      </c>
      <c r="K1188" t="s">
        <v>1252</v>
      </c>
      <c r="L1188">
        <v>545668.31000000006</v>
      </c>
      <c r="M1188" t="str">
        <f>IF(Tbl_ExpendInput[[#This Row],[Fund Detail Code]]="09119",Tbl_ExpendInput[[#This Row],[Fund Group Name]],IF(ISNUMBER(SEARCH("covid",Tbl_ExpendInput[[#This Row],[Fund Detail Name]]))=TRUE,"COVID Funds",Tbl_ExpendInput[[#This Row],[Fund Group Name]]))</f>
        <v>Dedicated Special Revenue</v>
      </c>
      <c r="N1188" s="14" t="str">
        <f>IF(Tbl_ExpendInput[[#This Row],[Fund Detail Code]]="09119",Tbl_ExpendInput[[#This Row],[Fund Group Code]],IF(ISNUMBER(SEARCH("covid",Tbl_ExpendInput[[#This Row],[Fund Detail Name]]))=TRUE,"99",Tbl_ExpendInput[[#This Row],[Fund Group Code]]))</f>
        <v>09</v>
      </c>
      <c r="O1188" s="14">
        <f>VLOOKUP(Tbl_ExpendInput[[#This Row],[Agency Code]],TblAgencies[],12,FALSE)</f>
        <v>262</v>
      </c>
    </row>
    <row r="1189" spans="1:15" x14ac:dyDescent="0.35">
      <c r="A1189">
        <v>2022</v>
      </c>
      <c r="B1189" t="s">
        <v>1666</v>
      </c>
      <c r="C1189" t="s">
        <v>529</v>
      </c>
      <c r="D1189" s="17">
        <v>262</v>
      </c>
      <c r="E1189" t="s">
        <v>555</v>
      </c>
      <c r="F1189" t="s">
        <v>1722</v>
      </c>
      <c r="G1189" t="s">
        <v>1723</v>
      </c>
      <c r="H1189" t="s">
        <v>1519</v>
      </c>
      <c r="I1189" t="s">
        <v>930</v>
      </c>
      <c r="J1189" t="s">
        <v>1570</v>
      </c>
      <c r="K1189" t="s">
        <v>930</v>
      </c>
      <c r="L1189">
        <v>52758018.75</v>
      </c>
      <c r="M1189" t="str">
        <f>IF(Tbl_ExpendInput[[#This Row],[Fund Detail Code]]="09119",Tbl_ExpendInput[[#This Row],[Fund Group Name]],IF(ISNUMBER(SEARCH("covid",Tbl_ExpendInput[[#This Row],[Fund Detail Name]]))=TRUE,"COVID Funds",Tbl_ExpendInput[[#This Row],[Fund Group Name]]))</f>
        <v>Federal Trust</v>
      </c>
      <c r="N1189" s="14" t="str">
        <f>IF(Tbl_ExpendInput[[#This Row],[Fund Detail Code]]="09119",Tbl_ExpendInput[[#This Row],[Fund Group Code]],IF(ISNUMBER(SEARCH("covid",Tbl_ExpendInput[[#This Row],[Fund Detail Name]]))=TRUE,"99",Tbl_ExpendInput[[#This Row],[Fund Group Code]]))</f>
        <v>10</v>
      </c>
      <c r="O1189" s="14">
        <f>VLOOKUP(Tbl_ExpendInput[[#This Row],[Agency Code]],TblAgencies[],12,FALSE)</f>
        <v>262</v>
      </c>
    </row>
    <row r="1190" spans="1:15" x14ac:dyDescent="0.35">
      <c r="A1190">
        <v>2022</v>
      </c>
      <c r="B1190" t="s">
        <v>1666</v>
      </c>
      <c r="C1190" t="s">
        <v>529</v>
      </c>
      <c r="D1190" s="17">
        <v>262</v>
      </c>
      <c r="E1190" t="s">
        <v>555</v>
      </c>
      <c r="F1190" t="s">
        <v>1722</v>
      </c>
      <c r="G1190" t="s">
        <v>1723</v>
      </c>
      <c r="H1190" t="s">
        <v>1519</v>
      </c>
      <c r="I1190" t="s">
        <v>930</v>
      </c>
      <c r="J1190" t="s">
        <v>1736</v>
      </c>
      <c r="K1190" t="s">
        <v>1258</v>
      </c>
      <c r="L1190">
        <v>64981.14</v>
      </c>
      <c r="M1190" t="str">
        <f>IF(Tbl_ExpendInput[[#This Row],[Fund Detail Code]]="09119",Tbl_ExpendInput[[#This Row],[Fund Group Name]],IF(ISNUMBER(SEARCH("covid",Tbl_ExpendInput[[#This Row],[Fund Detail Name]]))=TRUE,"COVID Funds",Tbl_ExpendInput[[#This Row],[Fund Group Name]]))</f>
        <v>COVID Funds</v>
      </c>
      <c r="N1190" s="14" t="str">
        <f>IF(Tbl_ExpendInput[[#This Row],[Fund Detail Code]]="09119",Tbl_ExpendInput[[#This Row],[Fund Group Code]],IF(ISNUMBER(SEARCH("covid",Tbl_ExpendInput[[#This Row],[Fund Detail Name]]))=TRUE,"99",Tbl_ExpendInput[[#This Row],[Fund Group Code]]))</f>
        <v>99</v>
      </c>
      <c r="O1190" s="14">
        <f>VLOOKUP(Tbl_ExpendInput[[#This Row],[Agency Code]],TblAgencies[],12,FALSE)</f>
        <v>262</v>
      </c>
    </row>
    <row r="1191" spans="1:15" x14ac:dyDescent="0.35">
      <c r="A1191">
        <v>2022</v>
      </c>
      <c r="B1191" t="s">
        <v>1666</v>
      </c>
      <c r="C1191" t="s">
        <v>529</v>
      </c>
      <c r="D1191" s="17">
        <v>262</v>
      </c>
      <c r="E1191" t="s">
        <v>555</v>
      </c>
      <c r="F1191" t="s">
        <v>1737</v>
      </c>
      <c r="G1191" t="s">
        <v>1738</v>
      </c>
      <c r="H1191" t="s">
        <v>1552</v>
      </c>
      <c r="I1191" t="s">
        <v>927</v>
      </c>
      <c r="J1191" t="s">
        <v>1553</v>
      </c>
      <c r="K1191" t="s">
        <v>928</v>
      </c>
      <c r="L1191">
        <v>16760953</v>
      </c>
      <c r="M1191" t="str">
        <f>IF(Tbl_ExpendInput[[#This Row],[Fund Detail Code]]="09119",Tbl_ExpendInput[[#This Row],[Fund Group Name]],IF(ISNUMBER(SEARCH("covid",Tbl_ExpendInput[[#This Row],[Fund Detail Name]]))=TRUE,"COVID Funds",Tbl_ExpendInput[[#This Row],[Fund Group Name]]))</f>
        <v>General</v>
      </c>
      <c r="N1191" s="14" t="str">
        <f>IF(Tbl_ExpendInput[[#This Row],[Fund Detail Code]]="09119",Tbl_ExpendInput[[#This Row],[Fund Group Code]],IF(ISNUMBER(SEARCH("covid",Tbl_ExpendInput[[#This Row],[Fund Detail Name]]))=TRUE,"99",Tbl_ExpendInput[[#This Row],[Fund Group Code]]))</f>
        <v>01</v>
      </c>
      <c r="O1191" s="14">
        <f>VLOOKUP(Tbl_ExpendInput[[#This Row],[Agency Code]],TblAgencies[],12,FALSE)</f>
        <v>262</v>
      </c>
    </row>
    <row r="1192" spans="1:15" x14ac:dyDescent="0.35">
      <c r="A1192">
        <v>2022</v>
      </c>
      <c r="B1192" t="s">
        <v>1666</v>
      </c>
      <c r="C1192" t="s">
        <v>529</v>
      </c>
      <c r="D1192" s="17">
        <v>262</v>
      </c>
      <c r="E1192" t="s">
        <v>555</v>
      </c>
      <c r="F1192" t="s">
        <v>1737</v>
      </c>
      <c r="G1192" t="s">
        <v>1738</v>
      </c>
      <c r="H1192" t="s">
        <v>1563</v>
      </c>
      <c r="I1192" t="s">
        <v>932</v>
      </c>
      <c r="J1192" t="s">
        <v>1734</v>
      </c>
      <c r="K1192" t="s">
        <v>1251</v>
      </c>
      <c r="L1192">
        <v>79045</v>
      </c>
      <c r="M1192" t="str">
        <f>IF(Tbl_ExpendInput[[#This Row],[Fund Detail Code]]="09119",Tbl_ExpendInput[[#This Row],[Fund Group Name]],IF(ISNUMBER(SEARCH("covid",Tbl_ExpendInput[[#This Row],[Fund Detail Name]]))=TRUE,"COVID Funds",Tbl_ExpendInput[[#This Row],[Fund Group Name]]))</f>
        <v>Special</v>
      </c>
      <c r="N1192" s="14" t="str">
        <f>IF(Tbl_ExpendInput[[#This Row],[Fund Detail Code]]="09119",Tbl_ExpendInput[[#This Row],[Fund Group Code]],IF(ISNUMBER(SEARCH("covid",Tbl_ExpendInput[[#This Row],[Fund Detail Name]]))=TRUE,"99",Tbl_ExpendInput[[#This Row],[Fund Group Code]]))</f>
        <v>02</v>
      </c>
      <c r="O1192" s="14">
        <f>VLOOKUP(Tbl_ExpendInput[[#This Row],[Agency Code]],TblAgencies[],12,FALSE)</f>
        <v>262</v>
      </c>
    </row>
    <row r="1193" spans="1:15" x14ac:dyDescent="0.35">
      <c r="A1193">
        <v>2022</v>
      </c>
      <c r="B1193" t="s">
        <v>1666</v>
      </c>
      <c r="C1193" t="s">
        <v>529</v>
      </c>
      <c r="D1193" s="17">
        <v>262</v>
      </c>
      <c r="E1193" t="s">
        <v>555</v>
      </c>
      <c r="F1193" t="s">
        <v>1737</v>
      </c>
      <c r="G1193" t="s">
        <v>1738</v>
      </c>
      <c r="H1193" t="s">
        <v>1519</v>
      </c>
      <c r="I1193" t="s">
        <v>930</v>
      </c>
      <c r="J1193" t="s">
        <v>1570</v>
      </c>
      <c r="K1193" t="s">
        <v>930</v>
      </c>
      <c r="L1193">
        <v>24685642.989999998</v>
      </c>
      <c r="M1193" t="str">
        <f>IF(Tbl_ExpendInput[[#This Row],[Fund Detail Code]]="09119",Tbl_ExpendInput[[#This Row],[Fund Group Name]],IF(ISNUMBER(SEARCH("covid",Tbl_ExpendInput[[#This Row],[Fund Detail Name]]))=TRUE,"COVID Funds",Tbl_ExpendInput[[#This Row],[Fund Group Name]]))</f>
        <v>Federal Trust</v>
      </c>
      <c r="N1193" s="14" t="str">
        <f>IF(Tbl_ExpendInput[[#This Row],[Fund Detail Code]]="09119",Tbl_ExpendInput[[#This Row],[Fund Group Code]],IF(ISNUMBER(SEARCH("covid",Tbl_ExpendInput[[#This Row],[Fund Detail Name]]))=TRUE,"99",Tbl_ExpendInput[[#This Row],[Fund Group Code]]))</f>
        <v>10</v>
      </c>
      <c r="O1193" s="14">
        <f>VLOOKUP(Tbl_ExpendInput[[#This Row],[Agency Code]],TblAgencies[],12,FALSE)</f>
        <v>262</v>
      </c>
    </row>
    <row r="1194" spans="1:15" x14ac:dyDescent="0.35">
      <c r="A1194">
        <v>2022</v>
      </c>
      <c r="B1194" t="s">
        <v>1666</v>
      </c>
      <c r="C1194" t="s">
        <v>529</v>
      </c>
      <c r="D1194" s="17">
        <v>262</v>
      </c>
      <c r="E1194" t="s">
        <v>555</v>
      </c>
      <c r="F1194" t="s">
        <v>1737</v>
      </c>
      <c r="G1194" t="s">
        <v>1738</v>
      </c>
      <c r="H1194" t="s">
        <v>1519</v>
      </c>
      <c r="I1194" t="s">
        <v>930</v>
      </c>
      <c r="J1194" t="s">
        <v>1739</v>
      </c>
      <c r="K1194" t="s">
        <v>1255</v>
      </c>
      <c r="L1194">
        <v>699684</v>
      </c>
      <c r="M1194" t="str">
        <f>IF(Tbl_ExpendInput[[#This Row],[Fund Detail Code]]="09119",Tbl_ExpendInput[[#This Row],[Fund Group Name]],IF(ISNUMBER(SEARCH("covid",Tbl_ExpendInput[[#This Row],[Fund Detail Name]]))=TRUE,"COVID Funds",Tbl_ExpendInput[[#This Row],[Fund Group Name]]))</f>
        <v>COVID Funds</v>
      </c>
      <c r="N1194" s="14" t="str">
        <f>IF(Tbl_ExpendInput[[#This Row],[Fund Detail Code]]="09119",Tbl_ExpendInput[[#This Row],[Fund Group Code]],IF(ISNUMBER(SEARCH("covid",Tbl_ExpendInput[[#This Row],[Fund Detail Name]]))=TRUE,"99",Tbl_ExpendInput[[#This Row],[Fund Group Code]]))</f>
        <v>99</v>
      </c>
      <c r="O1194" s="14">
        <f>VLOOKUP(Tbl_ExpendInput[[#This Row],[Agency Code]],TblAgencies[],12,FALSE)</f>
        <v>262</v>
      </c>
    </row>
    <row r="1195" spans="1:15" x14ac:dyDescent="0.35">
      <c r="A1195">
        <v>2022</v>
      </c>
      <c r="B1195" t="s">
        <v>1666</v>
      </c>
      <c r="C1195" t="s">
        <v>529</v>
      </c>
      <c r="D1195" s="17">
        <v>262</v>
      </c>
      <c r="E1195" t="s">
        <v>555</v>
      </c>
      <c r="F1195" t="s">
        <v>1737</v>
      </c>
      <c r="G1195" t="s">
        <v>1738</v>
      </c>
      <c r="H1195" t="s">
        <v>1519</v>
      </c>
      <c r="I1195" t="s">
        <v>930</v>
      </c>
      <c r="J1195" t="s">
        <v>1740</v>
      </c>
      <c r="K1195" t="s">
        <v>1256</v>
      </c>
      <c r="L1195">
        <v>162060</v>
      </c>
      <c r="M1195" t="str">
        <f>IF(Tbl_ExpendInput[[#This Row],[Fund Detail Code]]="09119",Tbl_ExpendInput[[#This Row],[Fund Group Name]],IF(ISNUMBER(SEARCH("covid",Tbl_ExpendInput[[#This Row],[Fund Detail Name]]))=TRUE,"COVID Funds",Tbl_ExpendInput[[#This Row],[Fund Group Name]]))</f>
        <v>COVID Funds</v>
      </c>
      <c r="N1195" s="14" t="str">
        <f>IF(Tbl_ExpendInput[[#This Row],[Fund Detail Code]]="09119",Tbl_ExpendInput[[#This Row],[Fund Group Code]],IF(ISNUMBER(SEARCH("covid",Tbl_ExpendInput[[#This Row],[Fund Detail Name]]))=TRUE,"99",Tbl_ExpendInput[[#This Row],[Fund Group Code]]))</f>
        <v>99</v>
      </c>
      <c r="O1195" s="14">
        <f>VLOOKUP(Tbl_ExpendInput[[#This Row],[Agency Code]],TblAgencies[],12,FALSE)</f>
        <v>262</v>
      </c>
    </row>
    <row r="1196" spans="1:15" x14ac:dyDescent="0.35">
      <c r="A1196">
        <v>2022</v>
      </c>
      <c r="B1196" t="s">
        <v>1666</v>
      </c>
      <c r="C1196" t="s">
        <v>529</v>
      </c>
      <c r="D1196" s="17">
        <v>262</v>
      </c>
      <c r="E1196" t="s">
        <v>555</v>
      </c>
      <c r="F1196" t="s">
        <v>1737</v>
      </c>
      <c r="G1196" t="s">
        <v>1738</v>
      </c>
      <c r="H1196" t="s">
        <v>1519</v>
      </c>
      <c r="I1196" t="s">
        <v>930</v>
      </c>
      <c r="J1196" t="s">
        <v>1741</v>
      </c>
      <c r="K1196" t="s">
        <v>1257</v>
      </c>
      <c r="L1196">
        <v>40909</v>
      </c>
      <c r="M1196" t="str">
        <f>IF(Tbl_ExpendInput[[#This Row],[Fund Detail Code]]="09119",Tbl_ExpendInput[[#This Row],[Fund Group Name]],IF(ISNUMBER(SEARCH("covid",Tbl_ExpendInput[[#This Row],[Fund Detail Name]]))=TRUE,"COVID Funds",Tbl_ExpendInput[[#This Row],[Fund Group Name]]))</f>
        <v>COVID Funds</v>
      </c>
      <c r="N1196" s="14" t="str">
        <f>IF(Tbl_ExpendInput[[#This Row],[Fund Detail Code]]="09119",Tbl_ExpendInput[[#This Row],[Fund Group Code]],IF(ISNUMBER(SEARCH("covid",Tbl_ExpendInput[[#This Row],[Fund Detail Name]]))=TRUE,"99",Tbl_ExpendInput[[#This Row],[Fund Group Code]]))</f>
        <v>99</v>
      </c>
      <c r="O1196" s="14">
        <f>VLOOKUP(Tbl_ExpendInput[[#This Row],[Agency Code]],TblAgencies[],12,FALSE)</f>
        <v>262</v>
      </c>
    </row>
    <row r="1197" spans="1:15" x14ac:dyDescent="0.35">
      <c r="A1197">
        <v>2022</v>
      </c>
      <c r="B1197" t="s">
        <v>1666</v>
      </c>
      <c r="C1197" t="s">
        <v>529</v>
      </c>
      <c r="D1197" s="17">
        <v>262</v>
      </c>
      <c r="E1197" t="s">
        <v>555</v>
      </c>
      <c r="F1197" t="s">
        <v>1737</v>
      </c>
      <c r="G1197" t="s">
        <v>1738</v>
      </c>
      <c r="H1197" t="s">
        <v>1519</v>
      </c>
      <c r="I1197" t="s">
        <v>930</v>
      </c>
      <c r="J1197" t="s">
        <v>1736</v>
      </c>
      <c r="K1197" t="s">
        <v>1258</v>
      </c>
      <c r="L1197">
        <v>6350</v>
      </c>
      <c r="M1197" t="str">
        <f>IF(Tbl_ExpendInput[[#This Row],[Fund Detail Code]]="09119",Tbl_ExpendInput[[#This Row],[Fund Group Name]],IF(ISNUMBER(SEARCH("covid",Tbl_ExpendInput[[#This Row],[Fund Detail Name]]))=TRUE,"COVID Funds",Tbl_ExpendInput[[#This Row],[Fund Group Name]]))</f>
        <v>COVID Funds</v>
      </c>
      <c r="N1197" s="14" t="str">
        <f>IF(Tbl_ExpendInput[[#This Row],[Fund Detail Code]]="09119",Tbl_ExpendInput[[#This Row],[Fund Group Code]],IF(ISNUMBER(SEARCH("covid",Tbl_ExpendInput[[#This Row],[Fund Detail Name]]))=TRUE,"99",Tbl_ExpendInput[[#This Row],[Fund Group Code]]))</f>
        <v>99</v>
      </c>
      <c r="O1197" s="14">
        <f>VLOOKUP(Tbl_ExpendInput[[#This Row],[Agency Code]],TblAgencies[],12,FALSE)</f>
        <v>262</v>
      </c>
    </row>
    <row r="1198" spans="1:15" x14ac:dyDescent="0.35">
      <c r="A1198">
        <v>2022</v>
      </c>
      <c r="B1198" t="s">
        <v>1666</v>
      </c>
      <c r="C1198" t="s">
        <v>529</v>
      </c>
      <c r="D1198" s="17">
        <v>262</v>
      </c>
      <c r="E1198" t="s">
        <v>555</v>
      </c>
      <c r="F1198" t="s">
        <v>1737</v>
      </c>
      <c r="G1198" t="s">
        <v>1738</v>
      </c>
      <c r="H1198" t="s">
        <v>1519</v>
      </c>
      <c r="I1198" t="s">
        <v>930</v>
      </c>
      <c r="J1198" t="s">
        <v>1742</v>
      </c>
      <c r="K1198" t="s">
        <v>1260</v>
      </c>
      <c r="L1198">
        <v>7325</v>
      </c>
      <c r="M1198" t="str">
        <f>IF(Tbl_ExpendInput[[#This Row],[Fund Detail Code]]="09119",Tbl_ExpendInput[[#This Row],[Fund Group Name]],IF(ISNUMBER(SEARCH("covid",Tbl_ExpendInput[[#This Row],[Fund Detail Name]]))=TRUE,"COVID Funds",Tbl_ExpendInput[[#This Row],[Fund Group Name]]))</f>
        <v>COVID Funds</v>
      </c>
      <c r="N1198" s="14" t="str">
        <f>IF(Tbl_ExpendInput[[#This Row],[Fund Detail Code]]="09119",Tbl_ExpendInput[[#This Row],[Fund Group Code]],IF(ISNUMBER(SEARCH("covid",Tbl_ExpendInput[[#This Row],[Fund Detail Name]]))=TRUE,"99",Tbl_ExpendInput[[#This Row],[Fund Group Code]]))</f>
        <v>99</v>
      </c>
      <c r="O1198" s="14">
        <f>VLOOKUP(Tbl_ExpendInput[[#This Row],[Agency Code]],TblAgencies[],12,FALSE)</f>
        <v>262</v>
      </c>
    </row>
    <row r="1199" spans="1:15" x14ac:dyDescent="0.35">
      <c r="A1199">
        <v>2022</v>
      </c>
      <c r="B1199" t="s">
        <v>1666</v>
      </c>
      <c r="C1199" t="s">
        <v>529</v>
      </c>
      <c r="D1199" s="17">
        <v>262</v>
      </c>
      <c r="E1199" t="s">
        <v>555</v>
      </c>
      <c r="F1199" t="s">
        <v>1743</v>
      </c>
      <c r="G1199" t="s">
        <v>1744</v>
      </c>
      <c r="H1199" t="s">
        <v>1552</v>
      </c>
      <c r="I1199" t="s">
        <v>927</v>
      </c>
      <c r="J1199" t="s">
        <v>1553</v>
      </c>
      <c r="K1199" t="s">
        <v>928</v>
      </c>
      <c r="L1199">
        <v>6013252</v>
      </c>
      <c r="M1199" t="str">
        <f>IF(Tbl_ExpendInput[[#This Row],[Fund Detail Code]]="09119",Tbl_ExpendInput[[#This Row],[Fund Group Name]],IF(ISNUMBER(SEARCH("covid",Tbl_ExpendInput[[#This Row],[Fund Detail Name]]))=TRUE,"COVID Funds",Tbl_ExpendInput[[#This Row],[Fund Group Name]]))</f>
        <v>General</v>
      </c>
      <c r="N1199" s="14" t="str">
        <f>IF(Tbl_ExpendInput[[#This Row],[Fund Detail Code]]="09119",Tbl_ExpendInput[[#This Row],[Fund Group Code]],IF(ISNUMBER(SEARCH("covid",Tbl_ExpendInput[[#This Row],[Fund Detail Name]]))=TRUE,"99",Tbl_ExpendInput[[#This Row],[Fund Group Code]]))</f>
        <v>01</v>
      </c>
      <c r="O1199" s="14">
        <f>VLOOKUP(Tbl_ExpendInput[[#This Row],[Agency Code]],TblAgencies[],12,FALSE)</f>
        <v>262</v>
      </c>
    </row>
    <row r="1200" spans="1:15" x14ac:dyDescent="0.35">
      <c r="A1200">
        <v>2022</v>
      </c>
      <c r="B1200" t="s">
        <v>1666</v>
      </c>
      <c r="C1200" t="s">
        <v>529</v>
      </c>
      <c r="D1200" s="17">
        <v>262</v>
      </c>
      <c r="E1200" t="s">
        <v>555</v>
      </c>
      <c r="F1200" t="s">
        <v>1743</v>
      </c>
      <c r="G1200" t="s">
        <v>1744</v>
      </c>
      <c r="H1200" t="s">
        <v>1519</v>
      </c>
      <c r="I1200" t="s">
        <v>930</v>
      </c>
      <c r="J1200" t="s">
        <v>1570</v>
      </c>
      <c r="K1200" t="s">
        <v>930</v>
      </c>
      <c r="L1200">
        <v>19818221</v>
      </c>
      <c r="M1200" t="str">
        <f>IF(Tbl_ExpendInput[[#This Row],[Fund Detail Code]]="09119",Tbl_ExpendInput[[#This Row],[Fund Group Name]],IF(ISNUMBER(SEARCH("covid",Tbl_ExpendInput[[#This Row],[Fund Detail Name]]))=TRUE,"COVID Funds",Tbl_ExpendInput[[#This Row],[Fund Group Name]]))</f>
        <v>Federal Trust</v>
      </c>
      <c r="N1200" s="14" t="str">
        <f>IF(Tbl_ExpendInput[[#This Row],[Fund Detail Code]]="09119",Tbl_ExpendInput[[#This Row],[Fund Group Code]],IF(ISNUMBER(SEARCH("covid",Tbl_ExpendInput[[#This Row],[Fund Detail Name]]))=TRUE,"99",Tbl_ExpendInput[[#This Row],[Fund Group Code]]))</f>
        <v>10</v>
      </c>
      <c r="O1200" s="14">
        <f>VLOOKUP(Tbl_ExpendInput[[#This Row],[Agency Code]],TblAgencies[],12,FALSE)</f>
        <v>262</v>
      </c>
    </row>
    <row r="1201" spans="1:15" x14ac:dyDescent="0.35">
      <c r="A1201">
        <v>2022</v>
      </c>
      <c r="B1201" t="s">
        <v>1666</v>
      </c>
      <c r="C1201" t="s">
        <v>529</v>
      </c>
      <c r="D1201" s="17">
        <v>262</v>
      </c>
      <c r="E1201" t="s">
        <v>555</v>
      </c>
      <c r="F1201" t="s">
        <v>1743</v>
      </c>
      <c r="G1201" t="s">
        <v>1744</v>
      </c>
      <c r="H1201" t="s">
        <v>1519</v>
      </c>
      <c r="I1201" t="s">
        <v>930</v>
      </c>
      <c r="J1201" t="s">
        <v>1745</v>
      </c>
      <c r="K1201" t="s">
        <v>1254</v>
      </c>
      <c r="L1201">
        <v>2572841</v>
      </c>
      <c r="M1201" t="str">
        <f>IF(Tbl_ExpendInput[[#This Row],[Fund Detail Code]]="09119",Tbl_ExpendInput[[#This Row],[Fund Group Name]],IF(ISNUMBER(SEARCH("covid",Tbl_ExpendInput[[#This Row],[Fund Detail Name]]))=TRUE,"COVID Funds",Tbl_ExpendInput[[#This Row],[Fund Group Name]]))</f>
        <v>COVID Funds</v>
      </c>
      <c r="N1201" s="14" t="str">
        <f>IF(Tbl_ExpendInput[[#This Row],[Fund Detail Code]]="09119",Tbl_ExpendInput[[#This Row],[Fund Group Code]],IF(ISNUMBER(SEARCH("covid",Tbl_ExpendInput[[#This Row],[Fund Detail Name]]))=TRUE,"99",Tbl_ExpendInput[[#This Row],[Fund Group Code]]))</f>
        <v>99</v>
      </c>
      <c r="O1201" s="14">
        <f>VLOOKUP(Tbl_ExpendInput[[#This Row],[Agency Code]],TblAgencies[],12,FALSE)</f>
        <v>262</v>
      </c>
    </row>
    <row r="1202" spans="1:15" x14ac:dyDescent="0.35">
      <c r="A1202">
        <v>2022</v>
      </c>
      <c r="B1202" t="s">
        <v>1666</v>
      </c>
      <c r="C1202" t="s">
        <v>529</v>
      </c>
      <c r="D1202" s="17">
        <v>262</v>
      </c>
      <c r="E1202" t="s">
        <v>555</v>
      </c>
      <c r="F1202" t="s">
        <v>1746</v>
      </c>
      <c r="G1202" t="s">
        <v>1747</v>
      </c>
      <c r="H1202" t="s">
        <v>1552</v>
      </c>
      <c r="I1202" t="s">
        <v>927</v>
      </c>
      <c r="J1202" t="s">
        <v>1553</v>
      </c>
      <c r="K1202" t="s">
        <v>928</v>
      </c>
      <c r="L1202">
        <v>207278.14</v>
      </c>
      <c r="M1202" t="str">
        <f>IF(Tbl_ExpendInput[[#This Row],[Fund Detail Code]]="09119",Tbl_ExpendInput[[#This Row],[Fund Group Name]],IF(ISNUMBER(SEARCH("covid",Tbl_ExpendInput[[#This Row],[Fund Detail Name]]))=TRUE,"COVID Funds",Tbl_ExpendInput[[#This Row],[Fund Group Name]]))</f>
        <v>General</v>
      </c>
      <c r="N1202" s="14" t="str">
        <f>IF(Tbl_ExpendInput[[#This Row],[Fund Detail Code]]="09119",Tbl_ExpendInput[[#This Row],[Fund Group Code]],IF(ISNUMBER(SEARCH("covid",Tbl_ExpendInput[[#This Row],[Fund Detail Name]]))=TRUE,"99",Tbl_ExpendInput[[#This Row],[Fund Group Code]]))</f>
        <v>01</v>
      </c>
      <c r="O1202" s="14">
        <f>VLOOKUP(Tbl_ExpendInput[[#This Row],[Agency Code]],TblAgencies[],12,FALSE)</f>
        <v>262</v>
      </c>
    </row>
    <row r="1203" spans="1:15" x14ac:dyDescent="0.35">
      <c r="A1203">
        <v>2022</v>
      </c>
      <c r="B1203" t="s">
        <v>1666</v>
      </c>
      <c r="C1203" t="s">
        <v>529</v>
      </c>
      <c r="D1203" s="17">
        <v>262</v>
      </c>
      <c r="E1203" t="s">
        <v>555</v>
      </c>
      <c r="F1203" t="s">
        <v>1746</v>
      </c>
      <c r="G1203" t="s">
        <v>1747</v>
      </c>
      <c r="H1203" t="s">
        <v>1563</v>
      </c>
      <c r="I1203" t="s">
        <v>932</v>
      </c>
      <c r="J1203" t="s">
        <v>1606</v>
      </c>
      <c r="K1203" t="s">
        <v>940</v>
      </c>
      <c r="L1203">
        <v>0</v>
      </c>
      <c r="M1203" t="str">
        <f>IF(Tbl_ExpendInput[[#This Row],[Fund Detail Code]]="09119",Tbl_ExpendInput[[#This Row],[Fund Group Name]],IF(ISNUMBER(SEARCH("covid",Tbl_ExpendInput[[#This Row],[Fund Detail Name]]))=TRUE,"COVID Funds",Tbl_ExpendInput[[#This Row],[Fund Group Name]]))</f>
        <v>Special</v>
      </c>
      <c r="N1203" s="14" t="str">
        <f>IF(Tbl_ExpendInput[[#This Row],[Fund Detail Code]]="09119",Tbl_ExpendInput[[#This Row],[Fund Group Code]],IF(ISNUMBER(SEARCH("covid",Tbl_ExpendInput[[#This Row],[Fund Detail Name]]))=TRUE,"99",Tbl_ExpendInput[[#This Row],[Fund Group Code]]))</f>
        <v>02</v>
      </c>
      <c r="O1203" s="14">
        <f>VLOOKUP(Tbl_ExpendInput[[#This Row],[Agency Code]],TblAgencies[],12,FALSE)</f>
        <v>262</v>
      </c>
    </row>
    <row r="1204" spans="1:15" x14ac:dyDescent="0.35">
      <c r="A1204">
        <v>2022</v>
      </c>
      <c r="B1204" t="s">
        <v>1666</v>
      </c>
      <c r="C1204" t="s">
        <v>529</v>
      </c>
      <c r="D1204" s="17">
        <v>262</v>
      </c>
      <c r="E1204" t="s">
        <v>555</v>
      </c>
      <c r="F1204" t="s">
        <v>1746</v>
      </c>
      <c r="G1204" t="s">
        <v>1747</v>
      </c>
      <c r="H1204" t="s">
        <v>1519</v>
      </c>
      <c r="I1204" t="s">
        <v>930</v>
      </c>
      <c r="J1204" t="s">
        <v>1570</v>
      </c>
      <c r="K1204" t="s">
        <v>930</v>
      </c>
      <c r="L1204">
        <v>53192134.020000003</v>
      </c>
      <c r="M1204" t="str">
        <f>IF(Tbl_ExpendInput[[#This Row],[Fund Detail Code]]="09119",Tbl_ExpendInput[[#This Row],[Fund Group Name]],IF(ISNUMBER(SEARCH("covid",Tbl_ExpendInput[[#This Row],[Fund Detail Name]]))=TRUE,"COVID Funds",Tbl_ExpendInput[[#This Row],[Fund Group Name]]))</f>
        <v>Federal Trust</v>
      </c>
      <c r="N1204" s="14" t="str">
        <f>IF(Tbl_ExpendInput[[#This Row],[Fund Detail Code]]="09119",Tbl_ExpendInput[[#This Row],[Fund Group Code]],IF(ISNUMBER(SEARCH("covid",Tbl_ExpendInput[[#This Row],[Fund Detail Name]]))=TRUE,"99",Tbl_ExpendInput[[#This Row],[Fund Group Code]]))</f>
        <v>10</v>
      </c>
      <c r="O1204" s="14">
        <f>VLOOKUP(Tbl_ExpendInput[[#This Row],[Agency Code]],TblAgencies[],12,FALSE)</f>
        <v>262</v>
      </c>
    </row>
    <row r="1205" spans="1:15" x14ac:dyDescent="0.35">
      <c r="A1205">
        <v>2022</v>
      </c>
      <c r="B1205" t="s">
        <v>1666</v>
      </c>
      <c r="C1205" t="s">
        <v>529</v>
      </c>
      <c r="D1205" s="17">
        <v>262</v>
      </c>
      <c r="E1205" t="s">
        <v>555</v>
      </c>
      <c r="F1205" t="s">
        <v>1748</v>
      </c>
      <c r="G1205" t="s">
        <v>1749</v>
      </c>
      <c r="H1205" t="s">
        <v>1552</v>
      </c>
      <c r="I1205" t="s">
        <v>927</v>
      </c>
      <c r="J1205" t="s">
        <v>1553</v>
      </c>
      <c r="K1205" t="s">
        <v>928</v>
      </c>
      <c r="L1205">
        <v>3689346.46</v>
      </c>
      <c r="M1205" t="str">
        <f>IF(Tbl_ExpendInput[[#This Row],[Fund Detail Code]]="09119",Tbl_ExpendInput[[#This Row],[Fund Group Name]],IF(ISNUMBER(SEARCH("covid",Tbl_ExpendInput[[#This Row],[Fund Detail Name]]))=TRUE,"COVID Funds",Tbl_ExpendInput[[#This Row],[Fund Group Name]]))</f>
        <v>General</v>
      </c>
      <c r="N1205" s="14" t="str">
        <f>IF(Tbl_ExpendInput[[#This Row],[Fund Detail Code]]="09119",Tbl_ExpendInput[[#This Row],[Fund Group Code]],IF(ISNUMBER(SEARCH("covid",Tbl_ExpendInput[[#This Row],[Fund Detail Name]]))=TRUE,"99",Tbl_ExpendInput[[#This Row],[Fund Group Code]]))</f>
        <v>01</v>
      </c>
      <c r="O1205" s="14">
        <f>VLOOKUP(Tbl_ExpendInput[[#This Row],[Agency Code]],TblAgencies[],12,FALSE)</f>
        <v>262</v>
      </c>
    </row>
    <row r="1206" spans="1:15" x14ac:dyDescent="0.35">
      <c r="A1206">
        <v>2022</v>
      </c>
      <c r="B1206" t="s">
        <v>1666</v>
      </c>
      <c r="C1206" t="s">
        <v>529</v>
      </c>
      <c r="D1206" s="17">
        <v>262</v>
      </c>
      <c r="E1206" t="s">
        <v>555</v>
      </c>
      <c r="F1206" t="s">
        <v>1748</v>
      </c>
      <c r="G1206" t="s">
        <v>1749</v>
      </c>
      <c r="H1206" t="s">
        <v>1563</v>
      </c>
      <c r="I1206" t="s">
        <v>932</v>
      </c>
      <c r="J1206" t="s">
        <v>1734</v>
      </c>
      <c r="K1206" t="s">
        <v>1251</v>
      </c>
      <c r="L1206">
        <v>36978</v>
      </c>
      <c r="M1206" t="str">
        <f>IF(Tbl_ExpendInput[[#This Row],[Fund Detail Code]]="09119",Tbl_ExpendInput[[#This Row],[Fund Group Name]],IF(ISNUMBER(SEARCH("covid",Tbl_ExpendInput[[#This Row],[Fund Detail Name]]))=TRUE,"COVID Funds",Tbl_ExpendInput[[#This Row],[Fund Group Name]]))</f>
        <v>Special</v>
      </c>
      <c r="N1206" s="14" t="str">
        <f>IF(Tbl_ExpendInput[[#This Row],[Fund Detail Code]]="09119",Tbl_ExpendInput[[#This Row],[Fund Group Code]],IF(ISNUMBER(SEARCH("covid",Tbl_ExpendInput[[#This Row],[Fund Detail Name]]))=TRUE,"99",Tbl_ExpendInput[[#This Row],[Fund Group Code]]))</f>
        <v>02</v>
      </c>
      <c r="O1206" s="14">
        <f>VLOOKUP(Tbl_ExpendInput[[#This Row],[Agency Code]],TblAgencies[],12,FALSE)</f>
        <v>262</v>
      </c>
    </row>
    <row r="1207" spans="1:15" x14ac:dyDescent="0.35">
      <c r="A1207">
        <v>2022</v>
      </c>
      <c r="B1207" t="s">
        <v>1666</v>
      </c>
      <c r="C1207" t="s">
        <v>529</v>
      </c>
      <c r="D1207" s="17">
        <v>262</v>
      </c>
      <c r="E1207" t="s">
        <v>555</v>
      </c>
      <c r="F1207" t="s">
        <v>1748</v>
      </c>
      <c r="G1207" t="s">
        <v>1749</v>
      </c>
      <c r="H1207" t="s">
        <v>1519</v>
      </c>
      <c r="I1207" t="s">
        <v>930</v>
      </c>
      <c r="J1207" t="s">
        <v>1570</v>
      </c>
      <c r="K1207" t="s">
        <v>930</v>
      </c>
      <c r="L1207">
        <v>2216844.71</v>
      </c>
      <c r="M1207" t="str">
        <f>IF(Tbl_ExpendInput[[#This Row],[Fund Detail Code]]="09119",Tbl_ExpendInput[[#This Row],[Fund Group Name]],IF(ISNUMBER(SEARCH("covid",Tbl_ExpendInput[[#This Row],[Fund Detail Name]]))=TRUE,"COVID Funds",Tbl_ExpendInput[[#This Row],[Fund Group Name]]))</f>
        <v>Federal Trust</v>
      </c>
      <c r="N1207" s="14" t="str">
        <f>IF(Tbl_ExpendInput[[#This Row],[Fund Detail Code]]="09119",Tbl_ExpendInput[[#This Row],[Fund Group Code]],IF(ISNUMBER(SEARCH("covid",Tbl_ExpendInput[[#This Row],[Fund Detail Name]]))=TRUE,"99",Tbl_ExpendInput[[#This Row],[Fund Group Code]]))</f>
        <v>10</v>
      </c>
      <c r="O1207" s="14">
        <f>VLOOKUP(Tbl_ExpendInput[[#This Row],[Agency Code]],TblAgencies[],12,FALSE)</f>
        <v>262</v>
      </c>
    </row>
    <row r="1208" spans="1:15" x14ac:dyDescent="0.35">
      <c r="A1208">
        <v>2022</v>
      </c>
      <c r="B1208" t="s">
        <v>1666</v>
      </c>
      <c r="C1208" t="s">
        <v>529</v>
      </c>
      <c r="D1208" s="17">
        <v>262</v>
      </c>
      <c r="E1208" t="s">
        <v>555</v>
      </c>
      <c r="F1208" t="s">
        <v>1748</v>
      </c>
      <c r="G1208" t="s">
        <v>1749</v>
      </c>
      <c r="H1208" t="s">
        <v>1519</v>
      </c>
      <c r="I1208" t="s">
        <v>930</v>
      </c>
      <c r="J1208" t="s">
        <v>1745</v>
      </c>
      <c r="K1208" t="s">
        <v>1254</v>
      </c>
      <c r="L1208">
        <v>358661.94</v>
      </c>
      <c r="M1208" t="str">
        <f>IF(Tbl_ExpendInput[[#This Row],[Fund Detail Code]]="09119",Tbl_ExpendInput[[#This Row],[Fund Group Name]],IF(ISNUMBER(SEARCH("covid",Tbl_ExpendInput[[#This Row],[Fund Detail Name]]))=TRUE,"COVID Funds",Tbl_ExpendInput[[#This Row],[Fund Group Name]]))</f>
        <v>COVID Funds</v>
      </c>
      <c r="N1208" s="14" t="str">
        <f>IF(Tbl_ExpendInput[[#This Row],[Fund Detail Code]]="09119",Tbl_ExpendInput[[#This Row],[Fund Group Code]],IF(ISNUMBER(SEARCH("covid",Tbl_ExpendInput[[#This Row],[Fund Detail Name]]))=TRUE,"99",Tbl_ExpendInput[[#This Row],[Fund Group Code]]))</f>
        <v>99</v>
      </c>
      <c r="O1208" s="14">
        <f>VLOOKUP(Tbl_ExpendInput[[#This Row],[Agency Code]],TblAgencies[],12,FALSE)</f>
        <v>262</v>
      </c>
    </row>
    <row r="1209" spans="1:15" x14ac:dyDescent="0.35">
      <c r="A1209">
        <v>2022</v>
      </c>
      <c r="B1209" t="s">
        <v>1666</v>
      </c>
      <c r="C1209" t="s">
        <v>529</v>
      </c>
      <c r="D1209" s="17">
        <v>262</v>
      </c>
      <c r="E1209" t="s">
        <v>555</v>
      </c>
      <c r="F1209" t="s">
        <v>1748</v>
      </c>
      <c r="G1209" t="s">
        <v>1749</v>
      </c>
      <c r="H1209" t="s">
        <v>1519</v>
      </c>
      <c r="I1209" t="s">
        <v>930</v>
      </c>
      <c r="J1209" t="s">
        <v>1739</v>
      </c>
      <c r="K1209" t="s">
        <v>1255</v>
      </c>
      <c r="L1209">
        <v>799805.88</v>
      </c>
      <c r="M1209" t="str">
        <f>IF(Tbl_ExpendInput[[#This Row],[Fund Detail Code]]="09119",Tbl_ExpendInput[[#This Row],[Fund Group Name]],IF(ISNUMBER(SEARCH("covid",Tbl_ExpendInput[[#This Row],[Fund Detail Name]]))=TRUE,"COVID Funds",Tbl_ExpendInput[[#This Row],[Fund Group Name]]))</f>
        <v>COVID Funds</v>
      </c>
      <c r="N1209" s="14" t="str">
        <f>IF(Tbl_ExpendInput[[#This Row],[Fund Detail Code]]="09119",Tbl_ExpendInput[[#This Row],[Fund Group Code]],IF(ISNUMBER(SEARCH("covid",Tbl_ExpendInput[[#This Row],[Fund Detail Name]]))=TRUE,"99",Tbl_ExpendInput[[#This Row],[Fund Group Code]]))</f>
        <v>99</v>
      </c>
      <c r="O1209" s="14">
        <f>VLOOKUP(Tbl_ExpendInput[[#This Row],[Agency Code]],TblAgencies[],12,FALSE)</f>
        <v>262</v>
      </c>
    </row>
    <row r="1210" spans="1:15" x14ac:dyDescent="0.35">
      <c r="A1210">
        <v>2022</v>
      </c>
      <c r="B1210" t="s">
        <v>1666</v>
      </c>
      <c r="C1210" t="s">
        <v>529</v>
      </c>
      <c r="D1210" s="17">
        <v>262</v>
      </c>
      <c r="E1210" t="s">
        <v>555</v>
      </c>
      <c r="F1210" t="s">
        <v>1748</v>
      </c>
      <c r="G1210" t="s">
        <v>1749</v>
      </c>
      <c r="H1210" t="s">
        <v>1519</v>
      </c>
      <c r="I1210" t="s">
        <v>930</v>
      </c>
      <c r="J1210" t="s">
        <v>1740</v>
      </c>
      <c r="K1210" t="s">
        <v>1256</v>
      </c>
      <c r="L1210">
        <v>83809.100000000006</v>
      </c>
      <c r="M1210" t="str">
        <f>IF(Tbl_ExpendInput[[#This Row],[Fund Detail Code]]="09119",Tbl_ExpendInput[[#This Row],[Fund Group Name]],IF(ISNUMBER(SEARCH("covid",Tbl_ExpendInput[[#This Row],[Fund Detail Name]]))=TRUE,"COVID Funds",Tbl_ExpendInput[[#This Row],[Fund Group Name]]))</f>
        <v>COVID Funds</v>
      </c>
      <c r="N1210" s="14" t="str">
        <f>IF(Tbl_ExpendInput[[#This Row],[Fund Detail Code]]="09119",Tbl_ExpendInput[[#This Row],[Fund Group Code]],IF(ISNUMBER(SEARCH("covid",Tbl_ExpendInput[[#This Row],[Fund Detail Name]]))=TRUE,"99",Tbl_ExpendInput[[#This Row],[Fund Group Code]]))</f>
        <v>99</v>
      </c>
      <c r="O1210" s="14">
        <f>VLOOKUP(Tbl_ExpendInput[[#This Row],[Agency Code]],TblAgencies[],12,FALSE)</f>
        <v>262</v>
      </c>
    </row>
    <row r="1211" spans="1:15" x14ac:dyDescent="0.35">
      <c r="A1211">
        <v>2022</v>
      </c>
      <c r="B1211" t="s">
        <v>1666</v>
      </c>
      <c r="C1211" t="s">
        <v>529</v>
      </c>
      <c r="D1211" s="17">
        <v>262</v>
      </c>
      <c r="E1211" t="s">
        <v>555</v>
      </c>
      <c r="F1211" t="s">
        <v>1748</v>
      </c>
      <c r="G1211" t="s">
        <v>1749</v>
      </c>
      <c r="H1211" t="s">
        <v>1519</v>
      </c>
      <c r="I1211" t="s">
        <v>930</v>
      </c>
      <c r="J1211" t="s">
        <v>1736</v>
      </c>
      <c r="K1211" t="s">
        <v>1258</v>
      </c>
      <c r="L1211">
        <v>440189.13</v>
      </c>
      <c r="M1211" t="str">
        <f>IF(Tbl_ExpendInput[[#This Row],[Fund Detail Code]]="09119",Tbl_ExpendInput[[#This Row],[Fund Group Name]],IF(ISNUMBER(SEARCH("covid",Tbl_ExpendInput[[#This Row],[Fund Detail Name]]))=TRUE,"COVID Funds",Tbl_ExpendInput[[#This Row],[Fund Group Name]]))</f>
        <v>COVID Funds</v>
      </c>
      <c r="N1211" s="14" t="str">
        <f>IF(Tbl_ExpendInput[[#This Row],[Fund Detail Code]]="09119",Tbl_ExpendInput[[#This Row],[Fund Group Code]],IF(ISNUMBER(SEARCH("covid",Tbl_ExpendInput[[#This Row],[Fund Detail Name]]))=TRUE,"99",Tbl_ExpendInput[[#This Row],[Fund Group Code]]))</f>
        <v>99</v>
      </c>
      <c r="O1211" s="14">
        <f>VLOOKUP(Tbl_ExpendInput[[#This Row],[Agency Code]],TblAgencies[],12,FALSE)</f>
        <v>262</v>
      </c>
    </row>
    <row r="1212" spans="1:15" x14ac:dyDescent="0.35">
      <c r="A1212">
        <v>2022</v>
      </c>
      <c r="B1212" t="s">
        <v>1666</v>
      </c>
      <c r="C1212" t="s">
        <v>529</v>
      </c>
      <c r="D1212" s="17">
        <v>262</v>
      </c>
      <c r="E1212" t="s">
        <v>555</v>
      </c>
      <c r="F1212" t="s">
        <v>1748</v>
      </c>
      <c r="G1212" t="s">
        <v>1749</v>
      </c>
      <c r="H1212" t="s">
        <v>1519</v>
      </c>
      <c r="I1212" t="s">
        <v>930</v>
      </c>
      <c r="J1212" t="s">
        <v>1750</v>
      </c>
      <c r="K1212" t="s">
        <v>1259</v>
      </c>
      <c r="L1212">
        <v>125734.65</v>
      </c>
      <c r="M1212" t="str">
        <f>IF(Tbl_ExpendInput[[#This Row],[Fund Detail Code]]="09119",Tbl_ExpendInput[[#This Row],[Fund Group Name]],IF(ISNUMBER(SEARCH("covid",Tbl_ExpendInput[[#This Row],[Fund Detail Name]]))=TRUE,"COVID Funds",Tbl_ExpendInput[[#This Row],[Fund Group Name]]))</f>
        <v>COVID Funds</v>
      </c>
      <c r="N1212" s="14" t="str">
        <f>IF(Tbl_ExpendInput[[#This Row],[Fund Detail Code]]="09119",Tbl_ExpendInput[[#This Row],[Fund Group Code]],IF(ISNUMBER(SEARCH("covid",Tbl_ExpendInput[[#This Row],[Fund Detail Name]]))=TRUE,"99",Tbl_ExpendInput[[#This Row],[Fund Group Code]]))</f>
        <v>99</v>
      </c>
      <c r="O1212" s="14">
        <f>VLOOKUP(Tbl_ExpendInput[[#This Row],[Agency Code]],TblAgencies[],12,FALSE)</f>
        <v>262</v>
      </c>
    </row>
    <row r="1213" spans="1:15" x14ac:dyDescent="0.35">
      <c r="A1213">
        <v>2022</v>
      </c>
      <c r="B1213" t="s">
        <v>1666</v>
      </c>
      <c r="C1213" t="s">
        <v>529</v>
      </c>
      <c r="D1213" s="17">
        <v>262</v>
      </c>
      <c r="E1213" t="s">
        <v>555</v>
      </c>
      <c r="F1213" t="s">
        <v>1748</v>
      </c>
      <c r="G1213" t="s">
        <v>1749</v>
      </c>
      <c r="H1213" t="s">
        <v>1516</v>
      </c>
      <c r="I1213" t="s">
        <v>948</v>
      </c>
      <c r="J1213" t="s">
        <v>1517</v>
      </c>
      <c r="K1213" t="s">
        <v>949</v>
      </c>
      <c r="L1213">
        <v>22325</v>
      </c>
      <c r="M1213" t="str">
        <f>IF(Tbl_ExpendInput[[#This Row],[Fund Detail Code]]="09119",Tbl_ExpendInput[[#This Row],[Fund Group Name]],IF(ISNUMBER(SEARCH("covid",Tbl_ExpendInput[[#This Row],[Fund Detail Name]]))=TRUE,"COVID Funds",Tbl_ExpendInput[[#This Row],[Fund Group Name]]))</f>
        <v>COVID Funds</v>
      </c>
      <c r="N1213" s="14" t="str">
        <f>IF(Tbl_ExpendInput[[#This Row],[Fund Detail Code]]="09119",Tbl_ExpendInput[[#This Row],[Fund Group Code]],IF(ISNUMBER(SEARCH("covid",Tbl_ExpendInput[[#This Row],[Fund Detail Name]]))=TRUE,"99",Tbl_ExpendInput[[#This Row],[Fund Group Code]]))</f>
        <v>99</v>
      </c>
      <c r="O1213" s="14">
        <f>VLOOKUP(Tbl_ExpendInput[[#This Row],[Agency Code]],TblAgencies[],12,FALSE)</f>
        <v>262</v>
      </c>
    </row>
    <row r="1214" spans="1:15" x14ac:dyDescent="0.35">
      <c r="A1214">
        <v>2022</v>
      </c>
      <c r="B1214" t="s">
        <v>1666</v>
      </c>
      <c r="C1214" t="s">
        <v>529</v>
      </c>
      <c r="D1214" s="17">
        <v>262</v>
      </c>
      <c r="E1214" t="s">
        <v>555</v>
      </c>
      <c r="F1214" t="s">
        <v>1721</v>
      </c>
      <c r="G1214" t="s">
        <v>1576</v>
      </c>
      <c r="H1214" t="s">
        <v>1552</v>
      </c>
      <c r="I1214" t="s">
        <v>927</v>
      </c>
      <c r="J1214" t="s">
        <v>1553</v>
      </c>
      <c r="K1214" t="s">
        <v>928</v>
      </c>
      <c r="L1214">
        <v>375323.05</v>
      </c>
      <c r="M1214" t="str">
        <f>IF(Tbl_ExpendInput[[#This Row],[Fund Detail Code]]="09119",Tbl_ExpendInput[[#This Row],[Fund Group Name]],IF(ISNUMBER(SEARCH("covid",Tbl_ExpendInput[[#This Row],[Fund Detail Name]]))=TRUE,"COVID Funds",Tbl_ExpendInput[[#This Row],[Fund Group Name]]))</f>
        <v>General</v>
      </c>
      <c r="N1214" s="14" t="str">
        <f>IF(Tbl_ExpendInput[[#This Row],[Fund Detail Code]]="09119",Tbl_ExpendInput[[#This Row],[Fund Group Code]],IF(ISNUMBER(SEARCH("covid",Tbl_ExpendInput[[#This Row],[Fund Detail Name]]))=TRUE,"99",Tbl_ExpendInput[[#This Row],[Fund Group Code]]))</f>
        <v>01</v>
      </c>
      <c r="O1214" s="14">
        <f>VLOOKUP(Tbl_ExpendInput[[#This Row],[Agency Code]],TblAgencies[],12,FALSE)</f>
        <v>262</v>
      </c>
    </row>
    <row r="1215" spans="1:15" x14ac:dyDescent="0.35">
      <c r="A1215">
        <v>2022</v>
      </c>
      <c r="B1215" t="s">
        <v>1666</v>
      </c>
      <c r="C1215" t="s">
        <v>529</v>
      </c>
      <c r="D1215" s="17">
        <v>262</v>
      </c>
      <c r="E1215" t="s">
        <v>555</v>
      </c>
      <c r="F1215" t="s">
        <v>1721</v>
      </c>
      <c r="G1215" t="s">
        <v>1576</v>
      </c>
      <c r="H1215" t="s">
        <v>1563</v>
      </c>
      <c r="I1215" t="s">
        <v>932</v>
      </c>
      <c r="J1215" t="s">
        <v>1734</v>
      </c>
      <c r="K1215" t="s">
        <v>1251</v>
      </c>
      <c r="L1215">
        <v>1541881.52</v>
      </c>
      <c r="M1215" t="str">
        <f>IF(Tbl_ExpendInput[[#This Row],[Fund Detail Code]]="09119",Tbl_ExpendInput[[#This Row],[Fund Group Name]],IF(ISNUMBER(SEARCH("covid",Tbl_ExpendInput[[#This Row],[Fund Detail Name]]))=TRUE,"COVID Funds",Tbl_ExpendInput[[#This Row],[Fund Group Name]]))</f>
        <v>Special</v>
      </c>
      <c r="N1215" s="14" t="str">
        <f>IF(Tbl_ExpendInput[[#This Row],[Fund Detail Code]]="09119",Tbl_ExpendInput[[#This Row],[Fund Group Code]],IF(ISNUMBER(SEARCH("covid",Tbl_ExpendInput[[#This Row],[Fund Detail Name]]))=TRUE,"99",Tbl_ExpendInput[[#This Row],[Fund Group Code]]))</f>
        <v>02</v>
      </c>
      <c r="O1215" s="14">
        <f>VLOOKUP(Tbl_ExpendInput[[#This Row],[Agency Code]],TblAgencies[],12,FALSE)</f>
        <v>262</v>
      </c>
    </row>
    <row r="1216" spans="1:15" x14ac:dyDescent="0.35">
      <c r="A1216">
        <v>2022</v>
      </c>
      <c r="B1216" t="s">
        <v>1666</v>
      </c>
      <c r="C1216" t="s">
        <v>529</v>
      </c>
      <c r="D1216" s="17">
        <v>262</v>
      </c>
      <c r="E1216" t="s">
        <v>555</v>
      </c>
      <c r="F1216" t="s">
        <v>1721</v>
      </c>
      <c r="G1216" t="s">
        <v>1576</v>
      </c>
      <c r="H1216" t="s">
        <v>1563</v>
      </c>
      <c r="I1216" t="s">
        <v>932</v>
      </c>
      <c r="J1216" t="s">
        <v>1606</v>
      </c>
      <c r="K1216" t="s">
        <v>940</v>
      </c>
      <c r="L1216">
        <v>10241799.720000001</v>
      </c>
      <c r="M1216" t="str">
        <f>IF(Tbl_ExpendInput[[#This Row],[Fund Detail Code]]="09119",Tbl_ExpendInput[[#This Row],[Fund Group Name]],IF(ISNUMBER(SEARCH("covid",Tbl_ExpendInput[[#This Row],[Fund Detail Name]]))=TRUE,"COVID Funds",Tbl_ExpendInput[[#This Row],[Fund Group Name]]))</f>
        <v>Special</v>
      </c>
      <c r="N1216" s="14" t="str">
        <f>IF(Tbl_ExpendInput[[#This Row],[Fund Detail Code]]="09119",Tbl_ExpendInput[[#This Row],[Fund Group Code]],IF(ISNUMBER(SEARCH("covid",Tbl_ExpendInput[[#This Row],[Fund Detail Name]]))=TRUE,"99",Tbl_ExpendInput[[#This Row],[Fund Group Code]]))</f>
        <v>02</v>
      </c>
      <c r="O1216" s="14">
        <f>VLOOKUP(Tbl_ExpendInput[[#This Row],[Agency Code]],TblAgencies[],12,FALSE)</f>
        <v>262</v>
      </c>
    </row>
    <row r="1217" spans="1:15" x14ac:dyDescent="0.35">
      <c r="A1217">
        <v>2022</v>
      </c>
      <c r="B1217" t="s">
        <v>1666</v>
      </c>
      <c r="C1217" t="s">
        <v>529</v>
      </c>
      <c r="D1217" s="17">
        <v>262</v>
      </c>
      <c r="E1217" t="s">
        <v>555</v>
      </c>
      <c r="F1217" t="s">
        <v>1721</v>
      </c>
      <c r="G1217" t="s">
        <v>1576</v>
      </c>
      <c r="H1217" t="s">
        <v>1519</v>
      </c>
      <c r="I1217" t="s">
        <v>930</v>
      </c>
      <c r="J1217" t="s">
        <v>1570</v>
      </c>
      <c r="K1217" t="s">
        <v>930</v>
      </c>
      <c r="L1217">
        <v>2889804.67</v>
      </c>
      <c r="M1217" t="str">
        <f>IF(Tbl_ExpendInput[[#This Row],[Fund Detail Code]]="09119",Tbl_ExpendInput[[#This Row],[Fund Group Name]],IF(ISNUMBER(SEARCH("covid",Tbl_ExpendInput[[#This Row],[Fund Detail Name]]))=TRUE,"COVID Funds",Tbl_ExpendInput[[#This Row],[Fund Group Name]]))</f>
        <v>Federal Trust</v>
      </c>
      <c r="N1217" s="14" t="str">
        <f>IF(Tbl_ExpendInput[[#This Row],[Fund Detail Code]]="09119",Tbl_ExpendInput[[#This Row],[Fund Group Code]],IF(ISNUMBER(SEARCH("covid",Tbl_ExpendInput[[#This Row],[Fund Detail Name]]))=TRUE,"99",Tbl_ExpendInput[[#This Row],[Fund Group Code]]))</f>
        <v>10</v>
      </c>
      <c r="O1217" s="14">
        <f>VLOOKUP(Tbl_ExpendInput[[#This Row],[Agency Code]],TblAgencies[],12,FALSE)</f>
        <v>262</v>
      </c>
    </row>
    <row r="1218" spans="1:15" x14ac:dyDescent="0.35">
      <c r="A1218">
        <v>2022</v>
      </c>
      <c r="B1218" t="s">
        <v>1666</v>
      </c>
      <c r="C1218" t="s">
        <v>529</v>
      </c>
      <c r="D1218" s="17">
        <v>262</v>
      </c>
      <c r="E1218" t="s">
        <v>555</v>
      </c>
      <c r="F1218" t="s">
        <v>1721</v>
      </c>
      <c r="G1218" t="s">
        <v>1576</v>
      </c>
      <c r="H1218" t="s">
        <v>1519</v>
      </c>
      <c r="I1218" t="s">
        <v>930</v>
      </c>
      <c r="J1218" t="s">
        <v>1739</v>
      </c>
      <c r="K1218" t="s">
        <v>1255</v>
      </c>
      <c r="L1218">
        <v>24354.01</v>
      </c>
      <c r="M1218" t="str">
        <f>IF(Tbl_ExpendInput[[#This Row],[Fund Detail Code]]="09119",Tbl_ExpendInput[[#This Row],[Fund Group Name]],IF(ISNUMBER(SEARCH("covid",Tbl_ExpendInput[[#This Row],[Fund Detail Name]]))=TRUE,"COVID Funds",Tbl_ExpendInput[[#This Row],[Fund Group Name]]))</f>
        <v>COVID Funds</v>
      </c>
      <c r="N1218" s="14" t="str">
        <f>IF(Tbl_ExpendInput[[#This Row],[Fund Detail Code]]="09119",Tbl_ExpendInput[[#This Row],[Fund Group Code]],IF(ISNUMBER(SEARCH("covid",Tbl_ExpendInput[[#This Row],[Fund Detail Name]]))=TRUE,"99",Tbl_ExpendInput[[#This Row],[Fund Group Code]]))</f>
        <v>99</v>
      </c>
      <c r="O1218" s="14">
        <f>VLOOKUP(Tbl_ExpendInput[[#This Row],[Agency Code]],TblAgencies[],12,FALSE)</f>
        <v>262</v>
      </c>
    </row>
    <row r="1219" spans="1:15" x14ac:dyDescent="0.35">
      <c r="A1219">
        <v>2022</v>
      </c>
      <c r="B1219" t="s">
        <v>1666</v>
      </c>
      <c r="C1219" t="s">
        <v>529</v>
      </c>
      <c r="D1219" s="17">
        <v>262</v>
      </c>
      <c r="E1219" t="s">
        <v>555</v>
      </c>
      <c r="F1219" t="s">
        <v>1721</v>
      </c>
      <c r="G1219" t="s">
        <v>1576</v>
      </c>
      <c r="H1219" t="s">
        <v>1519</v>
      </c>
      <c r="I1219" t="s">
        <v>930</v>
      </c>
      <c r="J1219" t="s">
        <v>1750</v>
      </c>
      <c r="K1219" t="s">
        <v>1259</v>
      </c>
      <c r="L1219">
        <v>20000</v>
      </c>
      <c r="M1219" t="str">
        <f>IF(Tbl_ExpendInput[[#This Row],[Fund Detail Code]]="09119",Tbl_ExpendInput[[#This Row],[Fund Group Name]],IF(ISNUMBER(SEARCH("covid",Tbl_ExpendInput[[#This Row],[Fund Detail Name]]))=TRUE,"COVID Funds",Tbl_ExpendInput[[#This Row],[Fund Group Name]]))</f>
        <v>COVID Funds</v>
      </c>
      <c r="N1219" s="14" t="str">
        <f>IF(Tbl_ExpendInput[[#This Row],[Fund Detail Code]]="09119",Tbl_ExpendInput[[#This Row],[Fund Group Code]],IF(ISNUMBER(SEARCH("covid",Tbl_ExpendInput[[#This Row],[Fund Detail Name]]))=TRUE,"99",Tbl_ExpendInput[[#This Row],[Fund Group Code]]))</f>
        <v>99</v>
      </c>
      <c r="O1219" s="14">
        <f>VLOOKUP(Tbl_ExpendInput[[#This Row],[Agency Code]],TblAgencies[],12,FALSE)</f>
        <v>262</v>
      </c>
    </row>
    <row r="1220" spans="1:15" x14ac:dyDescent="0.35">
      <c r="A1220">
        <v>2022</v>
      </c>
      <c r="B1220" t="s">
        <v>1666</v>
      </c>
      <c r="C1220" t="s">
        <v>529</v>
      </c>
      <c r="D1220" s="17">
        <v>262</v>
      </c>
      <c r="E1220" t="s">
        <v>555</v>
      </c>
      <c r="F1220" t="s">
        <v>1721</v>
      </c>
      <c r="G1220" t="s">
        <v>1576</v>
      </c>
      <c r="H1220" t="s">
        <v>1516</v>
      </c>
      <c r="I1220" t="s">
        <v>948</v>
      </c>
      <c r="J1220" t="s">
        <v>1517</v>
      </c>
      <c r="K1220" t="s">
        <v>949</v>
      </c>
      <c r="L1220">
        <v>42134.84</v>
      </c>
      <c r="M1220" t="str">
        <f>IF(Tbl_ExpendInput[[#This Row],[Fund Detail Code]]="09119",Tbl_ExpendInput[[#This Row],[Fund Group Name]],IF(ISNUMBER(SEARCH("covid",Tbl_ExpendInput[[#This Row],[Fund Detail Name]]))=TRUE,"COVID Funds",Tbl_ExpendInput[[#This Row],[Fund Group Name]]))</f>
        <v>COVID Funds</v>
      </c>
      <c r="N1220" s="14" t="str">
        <f>IF(Tbl_ExpendInput[[#This Row],[Fund Detail Code]]="09119",Tbl_ExpendInput[[#This Row],[Fund Group Code]],IF(ISNUMBER(SEARCH("covid",Tbl_ExpendInput[[#This Row],[Fund Detail Name]]))=TRUE,"99",Tbl_ExpendInput[[#This Row],[Fund Group Code]]))</f>
        <v>99</v>
      </c>
      <c r="O1220" s="14">
        <f>VLOOKUP(Tbl_ExpendInput[[#This Row],[Agency Code]],TblAgencies[],12,FALSE)</f>
        <v>262</v>
      </c>
    </row>
    <row r="1221" spans="1:15" x14ac:dyDescent="0.35">
      <c r="A1221">
        <v>2022</v>
      </c>
      <c r="B1221" t="s">
        <v>1666</v>
      </c>
      <c r="C1221" t="s">
        <v>529</v>
      </c>
      <c r="D1221" s="17">
        <v>263</v>
      </c>
      <c r="E1221" t="s">
        <v>567</v>
      </c>
      <c r="F1221" t="s">
        <v>1722</v>
      </c>
      <c r="G1221" t="s">
        <v>1723</v>
      </c>
      <c r="H1221" t="s">
        <v>1552</v>
      </c>
      <c r="I1221" t="s">
        <v>927</v>
      </c>
      <c r="J1221" t="s">
        <v>1553</v>
      </c>
      <c r="K1221" t="s">
        <v>928</v>
      </c>
      <c r="L1221">
        <v>180124</v>
      </c>
      <c r="M1221" t="str">
        <f>IF(Tbl_ExpendInput[[#This Row],[Fund Detail Code]]="09119",Tbl_ExpendInput[[#This Row],[Fund Group Name]],IF(ISNUMBER(SEARCH("covid",Tbl_ExpendInput[[#This Row],[Fund Detail Name]]))=TRUE,"COVID Funds",Tbl_ExpendInput[[#This Row],[Fund Group Name]]))</f>
        <v>General</v>
      </c>
      <c r="N1221" s="14" t="str">
        <f>IF(Tbl_ExpendInput[[#This Row],[Fund Detail Code]]="09119",Tbl_ExpendInput[[#This Row],[Fund Group Code]],IF(ISNUMBER(SEARCH("covid",Tbl_ExpendInput[[#This Row],[Fund Detail Name]]))=TRUE,"99",Tbl_ExpendInput[[#This Row],[Fund Group Code]]))</f>
        <v>01</v>
      </c>
      <c r="O1221" s="14">
        <f>VLOOKUP(Tbl_ExpendInput[[#This Row],[Agency Code]],TblAgencies[],12,FALSE)</f>
        <v>263</v>
      </c>
    </row>
    <row r="1222" spans="1:15" x14ac:dyDescent="0.35">
      <c r="A1222">
        <v>2022</v>
      </c>
      <c r="B1222" t="s">
        <v>1666</v>
      </c>
      <c r="C1222" t="s">
        <v>529</v>
      </c>
      <c r="D1222" s="17">
        <v>263</v>
      </c>
      <c r="E1222" t="s">
        <v>567</v>
      </c>
      <c r="F1222" t="s">
        <v>1722</v>
      </c>
      <c r="G1222" t="s">
        <v>1723</v>
      </c>
      <c r="H1222" t="s">
        <v>1666</v>
      </c>
      <c r="I1222" t="s">
        <v>981</v>
      </c>
      <c r="J1222" t="s">
        <v>1751</v>
      </c>
      <c r="K1222" t="s">
        <v>1261</v>
      </c>
      <c r="L1222">
        <v>9283.42</v>
      </c>
      <c r="M1222" t="str">
        <f>IF(Tbl_ExpendInput[[#This Row],[Fund Detail Code]]="09119",Tbl_ExpendInput[[#This Row],[Fund Group Name]],IF(ISNUMBER(SEARCH("covid",Tbl_ExpendInput[[#This Row],[Fund Detail Name]]))=TRUE,"COVID Funds",Tbl_ExpendInput[[#This Row],[Fund Group Name]]))</f>
        <v>Enterprise</v>
      </c>
      <c r="N1222" s="14" t="str">
        <f>IF(Tbl_ExpendInput[[#This Row],[Fund Detail Code]]="09119",Tbl_ExpendInput[[#This Row],[Fund Group Code]],IF(ISNUMBER(SEARCH("covid",Tbl_ExpendInput[[#This Row],[Fund Detail Name]]))=TRUE,"99",Tbl_ExpendInput[[#This Row],[Fund Group Code]]))</f>
        <v>05</v>
      </c>
      <c r="O1222" s="14">
        <f>VLOOKUP(Tbl_ExpendInput[[#This Row],[Agency Code]],TblAgencies[],12,FALSE)</f>
        <v>263</v>
      </c>
    </row>
    <row r="1223" spans="1:15" x14ac:dyDescent="0.35">
      <c r="A1223">
        <v>2022</v>
      </c>
      <c r="B1223" t="s">
        <v>1666</v>
      </c>
      <c r="C1223" t="s">
        <v>529</v>
      </c>
      <c r="D1223" s="17">
        <v>263</v>
      </c>
      <c r="E1223" t="s">
        <v>567</v>
      </c>
      <c r="F1223" t="s">
        <v>1722</v>
      </c>
      <c r="G1223" t="s">
        <v>1723</v>
      </c>
      <c r="H1223" t="s">
        <v>1519</v>
      </c>
      <c r="I1223" t="s">
        <v>930</v>
      </c>
      <c r="J1223" t="s">
        <v>1570</v>
      </c>
      <c r="K1223" t="s">
        <v>930</v>
      </c>
      <c r="L1223">
        <v>1163279.9099999999</v>
      </c>
      <c r="M1223" t="str">
        <f>IF(Tbl_ExpendInput[[#This Row],[Fund Detail Code]]="09119",Tbl_ExpendInput[[#This Row],[Fund Group Name]],IF(ISNUMBER(SEARCH("covid",Tbl_ExpendInput[[#This Row],[Fund Detail Name]]))=TRUE,"COVID Funds",Tbl_ExpendInput[[#This Row],[Fund Group Name]]))</f>
        <v>Federal Trust</v>
      </c>
      <c r="N1223" s="14" t="str">
        <f>IF(Tbl_ExpendInput[[#This Row],[Fund Detail Code]]="09119",Tbl_ExpendInput[[#This Row],[Fund Group Code]],IF(ISNUMBER(SEARCH("covid",Tbl_ExpendInput[[#This Row],[Fund Detail Name]]))=TRUE,"99",Tbl_ExpendInput[[#This Row],[Fund Group Code]]))</f>
        <v>10</v>
      </c>
      <c r="O1223" s="14">
        <f>VLOOKUP(Tbl_ExpendInput[[#This Row],[Agency Code]],TblAgencies[],12,FALSE)</f>
        <v>263</v>
      </c>
    </row>
    <row r="1224" spans="1:15" x14ac:dyDescent="0.35">
      <c r="A1224">
        <v>2022</v>
      </c>
      <c r="B1224" t="s">
        <v>1666</v>
      </c>
      <c r="C1224" t="s">
        <v>529</v>
      </c>
      <c r="D1224" s="17">
        <v>263</v>
      </c>
      <c r="E1224" t="s">
        <v>567</v>
      </c>
      <c r="F1224" t="s">
        <v>1721</v>
      </c>
      <c r="G1224" t="s">
        <v>1576</v>
      </c>
      <c r="H1224" t="s">
        <v>1552</v>
      </c>
      <c r="I1224" t="s">
        <v>927</v>
      </c>
      <c r="J1224" t="s">
        <v>1553</v>
      </c>
      <c r="K1224" t="s">
        <v>928</v>
      </c>
      <c r="L1224">
        <v>181029</v>
      </c>
      <c r="M1224" t="str">
        <f>IF(Tbl_ExpendInput[[#This Row],[Fund Detail Code]]="09119",Tbl_ExpendInput[[#This Row],[Fund Group Name]],IF(ISNUMBER(SEARCH("covid",Tbl_ExpendInput[[#This Row],[Fund Detail Name]]))=TRUE,"COVID Funds",Tbl_ExpendInput[[#This Row],[Fund Group Name]]))</f>
        <v>General</v>
      </c>
      <c r="N1224" s="14" t="str">
        <f>IF(Tbl_ExpendInput[[#This Row],[Fund Detail Code]]="09119",Tbl_ExpendInput[[#This Row],[Fund Group Code]],IF(ISNUMBER(SEARCH("covid",Tbl_ExpendInput[[#This Row],[Fund Detail Name]]))=TRUE,"99",Tbl_ExpendInput[[#This Row],[Fund Group Code]]))</f>
        <v>01</v>
      </c>
      <c r="O1224" s="14">
        <f>VLOOKUP(Tbl_ExpendInput[[#This Row],[Agency Code]],TblAgencies[],12,FALSE)</f>
        <v>263</v>
      </c>
    </row>
    <row r="1225" spans="1:15" x14ac:dyDescent="0.35">
      <c r="A1225">
        <v>2022</v>
      </c>
      <c r="B1225" t="s">
        <v>1666</v>
      </c>
      <c r="C1225" t="s">
        <v>529</v>
      </c>
      <c r="D1225" s="17">
        <v>263</v>
      </c>
      <c r="E1225" t="s">
        <v>567</v>
      </c>
      <c r="F1225" t="s">
        <v>1721</v>
      </c>
      <c r="G1225" t="s">
        <v>1576</v>
      </c>
      <c r="H1225" t="s">
        <v>1563</v>
      </c>
      <c r="I1225" t="s">
        <v>932</v>
      </c>
      <c r="J1225" t="s">
        <v>1606</v>
      </c>
      <c r="K1225" t="s">
        <v>940</v>
      </c>
      <c r="L1225">
        <v>3055.22</v>
      </c>
      <c r="M1225" t="str">
        <f>IF(Tbl_ExpendInput[[#This Row],[Fund Detail Code]]="09119",Tbl_ExpendInput[[#This Row],[Fund Group Name]],IF(ISNUMBER(SEARCH("covid",Tbl_ExpendInput[[#This Row],[Fund Detail Name]]))=TRUE,"COVID Funds",Tbl_ExpendInput[[#This Row],[Fund Group Name]]))</f>
        <v>Special</v>
      </c>
      <c r="N1225" s="14" t="str">
        <f>IF(Tbl_ExpendInput[[#This Row],[Fund Detail Code]]="09119",Tbl_ExpendInput[[#This Row],[Fund Group Code]],IF(ISNUMBER(SEARCH("covid",Tbl_ExpendInput[[#This Row],[Fund Detail Name]]))=TRUE,"99",Tbl_ExpendInput[[#This Row],[Fund Group Code]]))</f>
        <v>02</v>
      </c>
      <c r="O1225" s="14">
        <f>VLOOKUP(Tbl_ExpendInput[[#This Row],[Agency Code]],TblAgencies[],12,FALSE)</f>
        <v>263</v>
      </c>
    </row>
    <row r="1226" spans="1:15" x14ac:dyDescent="0.35">
      <c r="A1226">
        <v>2022</v>
      </c>
      <c r="B1226" t="s">
        <v>1666</v>
      </c>
      <c r="C1226" t="s">
        <v>529</v>
      </c>
      <c r="D1226" s="17">
        <v>263</v>
      </c>
      <c r="E1226" t="s">
        <v>567</v>
      </c>
      <c r="F1226" t="s">
        <v>1721</v>
      </c>
      <c r="G1226" t="s">
        <v>1576</v>
      </c>
      <c r="H1226" t="s">
        <v>1519</v>
      </c>
      <c r="I1226" t="s">
        <v>930</v>
      </c>
      <c r="J1226" t="s">
        <v>1570</v>
      </c>
      <c r="K1226" t="s">
        <v>930</v>
      </c>
      <c r="L1226">
        <v>1011857.08</v>
      </c>
      <c r="M1226" t="str">
        <f>IF(Tbl_ExpendInput[[#This Row],[Fund Detail Code]]="09119",Tbl_ExpendInput[[#This Row],[Fund Group Name]],IF(ISNUMBER(SEARCH("covid",Tbl_ExpendInput[[#This Row],[Fund Detail Name]]))=TRUE,"COVID Funds",Tbl_ExpendInput[[#This Row],[Fund Group Name]]))</f>
        <v>Federal Trust</v>
      </c>
      <c r="N1226" s="14" t="str">
        <f>IF(Tbl_ExpendInput[[#This Row],[Fund Detail Code]]="09119",Tbl_ExpendInput[[#This Row],[Fund Group Code]],IF(ISNUMBER(SEARCH("covid",Tbl_ExpendInput[[#This Row],[Fund Detail Name]]))=TRUE,"99",Tbl_ExpendInput[[#This Row],[Fund Group Code]]))</f>
        <v>10</v>
      </c>
      <c r="O1226" s="14">
        <f>VLOOKUP(Tbl_ExpendInput[[#This Row],[Agency Code]],TblAgencies[],12,FALSE)</f>
        <v>263</v>
      </c>
    </row>
    <row r="1227" spans="1:15" x14ac:dyDescent="0.35">
      <c r="A1227">
        <v>2022</v>
      </c>
      <c r="B1227" t="s">
        <v>1666</v>
      </c>
      <c r="C1227" t="s">
        <v>529</v>
      </c>
      <c r="D1227" s="17">
        <v>601</v>
      </c>
      <c r="E1227" t="s">
        <v>539</v>
      </c>
      <c r="F1227" t="s">
        <v>1624</v>
      </c>
      <c r="G1227" t="s">
        <v>1625</v>
      </c>
      <c r="H1227" t="s">
        <v>1552</v>
      </c>
      <c r="I1227" t="s">
        <v>927</v>
      </c>
      <c r="J1227" t="s">
        <v>1553</v>
      </c>
      <c r="K1227" t="s">
        <v>928</v>
      </c>
      <c r="L1227">
        <v>377686</v>
      </c>
      <c r="M1227" t="str">
        <f>IF(Tbl_ExpendInput[[#This Row],[Fund Detail Code]]="09119",Tbl_ExpendInput[[#This Row],[Fund Group Name]],IF(ISNUMBER(SEARCH("covid",Tbl_ExpendInput[[#This Row],[Fund Detail Name]]))=TRUE,"COVID Funds",Tbl_ExpendInput[[#This Row],[Fund Group Name]]))</f>
        <v>General</v>
      </c>
      <c r="N1227" s="14" t="str">
        <f>IF(Tbl_ExpendInput[[#This Row],[Fund Detail Code]]="09119",Tbl_ExpendInput[[#This Row],[Fund Group Code]],IF(ISNUMBER(SEARCH("covid",Tbl_ExpendInput[[#This Row],[Fund Detail Name]]))=TRUE,"99",Tbl_ExpendInput[[#This Row],[Fund Group Code]]))</f>
        <v>01</v>
      </c>
      <c r="O1227" s="14">
        <f>VLOOKUP(Tbl_ExpendInput[[#This Row],[Agency Code]],TblAgencies[],12,FALSE)</f>
        <v>601</v>
      </c>
    </row>
    <row r="1228" spans="1:15" x14ac:dyDescent="0.35">
      <c r="A1228">
        <v>2022</v>
      </c>
      <c r="B1228" t="s">
        <v>1666</v>
      </c>
      <c r="C1228" t="s">
        <v>529</v>
      </c>
      <c r="D1228" s="17">
        <v>601</v>
      </c>
      <c r="E1228" t="s">
        <v>539</v>
      </c>
      <c r="F1228" t="s">
        <v>1624</v>
      </c>
      <c r="G1228" t="s">
        <v>1625</v>
      </c>
      <c r="H1228" t="s">
        <v>1539</v>
      </c>
      <c r="I1228" t="s">
        <v>941</v>
      </c>
      <c r="J1228" t="s">
        <v>1753</v>
      </c>
      <c r="K1228" t="s">
        <v>1428</v>
      </c>
      <c r="L1228">
        <v>0</v>
      </c>
      <c r="M1228" t="str">
        <f>IF(Tbl_ExpendInput[[#This Row],[Fund Detail Code]]="09119",Tbl_ExpendInput[[#This Row],[Fund Group Name]],IF(ISNUMBER(SEARCH("covid",Tbl_ExpendInput[[#This Row],[Fund Detail Name]]))=TRUE,"COVID Funds",Tbl_ExpendInput[[#This Row],[Fund Group Name]]))</f>
        <v>Dedicated Special Revenue</v>
      </c>
      <c r="N1228" s="14" t="str">
        <f>IF(Tbl_ExpendInput[[#This Row],[Fund Detail Code]]="09119",Tbl_ExpendInput[[#This Row],[Fund Group Code]],IF(ISNUMBER(SEARCH("covid",Tbl_ExpendInput[[#This Row],[Fund Detail Name]]))=TRUE,"99",Tbl_ExpendInput[[#This Row],[Fund Group Code]]))</f>
        <v>09</v>
      </c>
      <c r="O1228" s="14">
        <f>VLOOKUP(Tbl_ExpendInput[[#This Row],[Agency Code]],TblAgencies[],12,FALSE)</f>
        <v>601</v>
      </c>
    </row>
    <row r="1229" spans="1:15" x14ac:dyDescent="0.35">
      <c r="A1229">
        <v>2022</v>
      </c>
      <c r="B1229" t="s">
        <v>1666</v>
      </c>
      <c r="C1229" t="s">
        <v>529</v>
      </c>
      <c r="D1229" s="17">
        <v>601</v>
      </c>
      <c r="E1229" t="s">
        <v>539</v>
      </c>
      <c r="F1229" t="s">
        <v>1624</v>
      </c>
      <c r="G1229" t="s">
        <v>1625</v>
      </c>
      <c r="H1229" t="s">
        <v>1519</v>
      </c>
      <c r="I1229" t="s">
        <v>930</v>
      </c>
      <c r="J1229" t="s">
        <v>1570</v>
      </c>
      <c r="K1229" t="s">
        <v>930</v>
      </c>
      <c r="L1229">
        <v>480000</v>
      </c>
      <c r="M1229" t="str">
        <f>IF(Tbl_ExpendInput[[#This Row],[Fund Detail Code]]="09119",Tbl_ExpendInput[[#This Row],[Fund Group Name]],IF(ISNUMBER(SEARCH("covid",Tbl_ExpendInput[[#This Row],[Fund Detail Name]]))=TRUE,"COVID Funds",Tbl_ExpendInput[[#This Row],[Fund Group Name]]))</f>
        <v>Federal Trust</v>
      </c>
      <c r="N1229" s="14" t="str">
        <f>IF(Tbl_ExpendInput[[#This Row],[Fund Detail Code]]="09119",Tbl_ExpendInput[[#This Row],[Fund Group Code]],IF(ISNUMBER(SEARCH("covid",Tbl_ExpendInput[[#This Row],[Fund Detail Name]]))=TRUE,"99",Tbl_ExpendInput[[#This Row],[Fund Group Code]]))</f>
        <v>10</v>
      </c>
      <c r="O1229" s="14">
        <f>VLOOKUP(Tbl_ExpendInput[[#This Row],[Agency Code]],TblAgencies[],12,FALSE)</f>
        <v>601</v>
      </c>
    </row>
    <row r="1230" spans="1:15" x14ac:dyDescent="0.35">
      <c r="A1230">
        <v>2022</v>
      </c>
      <c r="B1230" t="s">
        <v>1666</v>
      </c>
      <c r="C1230" t="s">
        <v>529</v>
      </c>
      <c r="D1230" s="17">
        <v>601</v>
      </c>
      <c r="E1230" t="s">
        <v>539</v>
      </c>
      <c r="F1230" t="s">
        <v>1754</v>
      </c>
      <c r="G1230" t="s">
        <v>1755</v>
      </c>
      <c r="H1230" t="s">
        <v>1563</v>
      </c>
      <c r="I1230" t="s">
        <v>932</v>
      </c>
      <c r="J1230" t="s">
        <v>1756</v>
      </c>
      <c r="K1230" t="s">
        <v>1415</v>
      </c>
      <c r="L1230">
        <v>30750949.300000001</v>
      </c>
      <c r="M1230" t="str">
        <f>IF(Tbl_ExpendInput[[#This Row],[Fund Detail Code]]="09119",Tbl_ExpendInput[[#This Row],[Fund Group Name]],IF(ISNUMBER(SEARCH("covid",Tbl_ExpendInput[[#This Row],[Fund Detail Name]]))=TRUE,"COVID Funds",Tbl_ExpendInput[[#This Row],[Fund Group Name]]))</f>
        <v>Special</v>
      </c>
      <c r="N1230" s="14" t="str">
        <f>IF(Tbl_ExpendInput[[#This Row],[Fund Detail Code]]="09119",Tbl_ExpendInput[[#This Row],[Fund Group Code]],IF(ISNUMBER(SEARCH("covid",Tbl_ExpendInput[[#This Row],[Fund Detail Name]]))=TRUE,"99",Tbl_ExpendInput[[#This Row],[Fund Group Code]]))</f>
        <v>02</v>
      </c>
      <c r="O1230" s="14">
        <f>VLOOKUP(Tbl_ExpendInput[[#This Row],[Agency Code]],TblAgencies[],12,FALSE)</f>
        <v>601</v>
      </c>
    </row>
    <row r="1231" spans="1:15" x14ac:dyDescent="0.35">
      <c r="A1231">
        <v>2022</v>
      </c>
      <c r="B1231" t="s">
        <v>1666</v>
      </c>
      <c r="C1231" t="s">
        <v>529</v>
      </c>
      <c r="D1231" s="17">
        <v>601</v>
      </c>
      <c r="E1231" t="s">
        <v>539</v>
      </c>
      <c r="F1231" t="s">
        <v>1754</v>
      </c>
      <c r="G1231" t="s">
        <v>1755</v>
      </c>
      <c r="H1231" t="s">
        <v>1539</v>
      </c>
      <c r="I1231" t="s">
        <v>941</v>
      </c>
      <c r="J1231" t="s">
        <v>1757</v>
      </c>
      <c r="K1231" t="s">
        <v>1423</v>
      </c>
      <c r="L1231">
        <v>12512844.119999999</v>
      </c>
      <c r="M1231" t="str">
        <f>IF(Tbl_ExpendInput[[#This Row],[Fund Detail Code]]="09119",Tbl_ExpendInput[[#This Row],[Fund Group Name]],IF(ISNUMBER(SEARCH("covid",Tbl_ExpendInput[[#This Row],[Fund Detail Name]]))=TRUE,"COVID Funds",Tbl_ExpendInput[[#This Row],[Fund Group Name]]))</f>
        <v>Dedicated Special Revenue</v>
      </c>
      <c r="N1231" s="14" t="str">
        <f>IF(Tbl_ExpendInput[[#This Row],[Fund Detail Code]]="09119",Tbl_ExpendInput[[#This Row],[Fund Group Code]],IF(ISNUMBER(SEARCH("covid",Tbl_ExpendInput[[#This Row],[Fund Detail Name]]))=TRUE,"99",Tbl_ExpendInput[[#This Row],[Fund Group Code]]))</f>
        <v>09</v>
      </c>
      <c r="O1231" s="14">
        <f>VLOOKUP(Tbl_ExpendInput[[#This Row],[Agency Code]],TblAgencies[],12,FALSE)</f>
        <v>601</v>
      </c>
    </row>
    <row r="1232" spans="1:15" x14ac:dyDescent="0.35">
      <c r="A1232">
        <v>2022</v>
      </c>
      <c r="B1232" t="s">
        <v>1666</v>
      </c>
      <c r="C1232" t="s">
        <v>529</v>
      </c>
      <c r="D1232" s="17">
        <v>601</v>
      </c>
      <c r="E1232" t="s">
        <v>539</v>
      </c>
      <c r="F1232" t="s">
        <v>1754</v>
      </c>
      <c r="G1232" t="s">
        <v>1755</v>
      </c>
      <c r="H1232" t="s">
        <v>1539</v>
      </c>
      <c r="I1232" t="s">
        <v>941</v>
      </c>
      <c r="J1232" t="s">
        <v>1758</v>
      </c>
      <c r="K1232" t="s">
        <v>1424</v>
      </c>
      <c r="L1232">
        <v>14712445.57</v>
      </c>
      <c r="M1232" t="str">
        <f>IF(Tbl_ExpendInput[[#This Row],[Fund Detail Code]]="09119",Tbl_ExpendInput[[#This Row],[Fund Group Name]],IF(ISNUMBER(SEARCH("covid",Tbl_ExpendInput[[#This Row],[Fund Detail Name]]))=TRUE,"COVID Funds",Tbl_ExpendInput[[#This Row],[Fund Group Name]]))</f>
        <v>Dedicated Special Revenue</v>
      </c>
      <c r="N1232" s="14" t="str">
        <f>IF(Tbl_ExpendInput[[#This Row],[Fund Detail Code]]="09119",Tbl_ExpendInput[[#This Row],[Fund Group Code]],IF(ISNUMBER(SEARCH("covid",Tbl_ExpendInput[[#This Row],[Fund Detail Name]]))=TRUE,"99",Tbl_ExpendInput[[#This Row],[Fund Group Code]]))</f>
        <v>09</v>
      </c>
      <c r="O1232" s="14">
        <f>VLOOKUP(Tbl_ExpendInput[[#This Row],[Agency Code]],TblAgencies[],12,FALSE)</f>
        <v>601</v>
      </c>
    </row>
    <row r="1233" spans="1:15" x14ac:dyDescent="0.35">
      <c r="A1233">
        <v>2022</v>
      </c>
      <c r="B1233" t="s">
        <v>1666</v>
      </c>
      <c r="C1233" t="s">
        <v>529</v>
      </c>
      <c r="D1233" s="17">
        <v>601</v>
      </c>
      <c r="E1233" t="s">
        <v>539</v>
      </c>
      <c r="F1233" t="s">
        <v>1754</v>
      </c>
      <c r="G1233" t="s">
        <v>1755</v>
      </c>
      <c r="H1233" t="s">
        <v>1519</v>
      </c>
      <c r="I1233" t="s">
        <v>930</v>
      </c>
      <c r="J1233" t="s">
        <v>1570</v>
      </c>
      <c r="K1233" t="s">
        <v>930</v>
      </c>
      <c r="L1233">
        <v>73646.3</v>
      </c>
      <c r="M1233" t="str">
        <f>IF(Tbl_ExpendInput[[#This Row],[Fund Detail Code]]="09119",Tbl_ExpendInput[[#This Row],[Fund Group Name]],IF(ISNUMBER(SEARCH("covid",Tbl_ExpendInput[[#This Row],[Fund Detail Name]]))=TRUE,"COVID Funds",Tbl_ExpendInput[[#This Row],[Fund Group Name]]))</f>
        <v>Federal Trust</v>
      </c>
      <c r="N1233" s="14" t="str">
        <f>IF(Tbl_ExpendInput[[#This Row],[Fund Detail Code]]="09119",Tbl_ExpendInput[[#This Row],[Fund Group Code]],IF(ISNUMBER(SEARCH("covid",Tbl_ExpendInput[[#This Row],[Fund Detail Name]]))=TRUE,"99",Tbl_ExpendInput[[#This Row],[Fund Group Code]]))</f>
        <v>10</v>
      </c>
      <c r="O1233" s="14">
        <f>VLOOKUP(Tbl_ExpendInput[[#This Row],[Agency Code]],TblAgencies[],12,FALSE)</f>
        <v>601</v>
      </c>
    </row>
    <row r="1234" spans="1:15" x14ac:dyDescent="0.35">
      <c r="A1234">
        <v>2022</v>
      </c>
      <c r="B1234" t="s">
        <v>1666</v>
      </c>
      <c r="C1234" t="s">
        <v>529</v>
      </c>
      <c r="D1234" s="17">
        <v>601</v>
      </c>
      <c r="E1234" t="s">
        <v>539</v>
      </c>
      <c r="F1234" t="s">
        <v>1542</v>
      </c>
      <c r="G1234" t="s">
        <v>1759</v>
      </c>
      <c r="H1234" t="s">
        <v>1552</v>
      </c>
      <c r="I1234" t="s">
        <v>927</v>
      </c>
      <c r="J1234" t="s">
        <v>1553</v>
      </c>
      <c r="K1234" t="s">
        <v>928</v>
      </c>
      <c r="L1234">
        <v>13490642.289999999</v>
      </c>
      <c r="M1234" t="str">
        <f>IF(Tbl_ExpendInput[[#This Row],[Fund Detail Code]]="09119",Tbl_ExpendInput[[#This Row],[Fund Group Name]],IF(ISNUMBER(SEARCH("covid",Tbl_ExpendInput[[#This Row],[Fund Detail Name]]))=TRUE,"COVID Funds",Tbl_ExpendInput[[#This Row],[Fund Group Name]]))</f>
        <v>General</v>
      </c>
      <c r="N1234" s="14" t="str">
        <f>IF(Tbl_ExpendInput[[#This Row],[Fund Detail Code]]="09119",Tbl_ExpendInput[[#This Row],[Fund Group Code]],IF(ISNUMBER(SEARCH("covid",Tbl_ExpendInput[[#This Row],[Fund Detail Name]]))=TRUE,"99",Tbl_ExpendInput[[#This Row],[Fund Group Code]]))</f>
        <v>01</v>
      </c>
      <c r="O1234" s="14">
        <f>VLOOKUP(Tbl_ExpendInput[[#This Row],[Agency Code]],TblAgencies[],12,FALSE)</f>
        <v>601</v>
      </c>
    </row>
    <row r="1235" spans="1:15" x14ac:dyDescent="0.35">
      <c r="A1235">
        <v>2022</v>
      </c>
      <c r="B1235" t="s">
        <v>1666</v>
      </c>
      <c r="C1235" t="s">
        <v>529</v>
      </c>
      <c r="D1235" s="17">
        <v>601</v>
      </c>
      <c r="E1235" t="s">
        <v>539</v>
      </c>
      <c r="F1235" t="s">
        <v>1542</v>
      </c>
      <c r="G1235" t="s">
        <v>1759</v>
      </c>
      <c r="H1235" t="s">
        <v>1563</v>
      </c>
      <c r="I1235" t="s">
        <v>932</v>
      </c>
      <c r="J1235" t="s">
        <v>1760</v>
      </c>
      <c r="K1235" t="s">
        <v>1413</v>
      </c>
      <c r="L1235">
        <v>727575</v>
      </c>
      <c r="M1235" t="str">
        <f>IF(Tbl_ExpendInput[[#This Row],[Fund Detail Code]]="09119",Tbl_ExpendInput[[#This Row],[Fund Group Name]],IF(ISNUMBER(SEARCH("covid",Tbl_ExpendInput[[#This Row],[Fund Detail Name]]))=TRUE,"COVID Funds",Tbl_ExpendInput[[#This Row],[Fund Group Name]]))</f>
        <v>Special</v>
      </c>
      <c r="N1235" s="14" t="str">
        <f>IF(Tbl_ExpendInput[[#This Row],[Fund Detail Code]]="09119",Tbl_ExpendInput[[#This Row],[Fund Group Code]],IF(ISNUMBER(SEARCH("covid",Tbl_ExpendInput[[#This Row],[Fund Detail Name]]))=TRUE,"99",Tbl_ExpendInput[[#This Row],[Fund Group Code]]))</f>
        <v>02</v>
      </c>
      <c r="O1235" s="14">
        <f>VLOOKUP(Tbl_ExpendInput[[#This Row],[Agency Code]],TblAgencies[],12,FALSE)</f>
        <v>601</v>
      </c>
    </row>
    <row r="1236" spans="1:15" x14ac:dyDescent="0.35">
      <c r="A1236">
        <v>2022</v>
      </c>
      <c r="B1236" t="s">
        <v>1666</v>
      </c>
      <c r="C1236" t="s">
        <v>529</v>
      </c>
      <c r="D1236" s="17">
        <v>601</v>
      </c>
      <c r="E1236" t="s">
        <v>539</v>
      </c>
      <c r="F1236" t="s">
        <v>1542</v>
      </c>
      <c r="G1236" t="s">
        <v>1759</v>
      </c>
      <c r="H1236" t="s">
        <v>1563</v>
      </c>
      <c r="I1236" t="s">
        <v>932</v>
      </c>
      <c r="J1236" t="s">
        <v>1761</v>
      </c>
      <c r="K1236" t="s">
        <v>1421</v>
      </c>
      <c r="L1236">
        <v>1167697</v>
      </c>
      <c r="M1236" t="str">
        <f>IF(Tbl_ExpendInput[[#This Row],[Fund Detail Code]]="09119",Tbl_ExpendInput[[#This Row],[Fund Group Name]],IF(ISNUMBER(SEARCH("covid",Tbl_ExpendInput[[#This Row],[Fund Detail Name]]))=TRUE,"COVID Funds",Tbl_ExpendInput[[#This Row],[Fund Group Name]]))</f>
        <v>Special</v>
      </c>
      <c r="N1236" s="14" t="str">
        <f>IF(Tbl_ExpendInput[[#This Row],[Fund Detail Code]]="09119",Tbl_ExpendInput[[#This Row],[Fund Group Code]],IF(ISNUMBER(SEARCH("covid",Tbl_ExpendInput[[#This Row],[Fund Detail Name]]))=TRUE,"99",Tbl_ExpendInput[[#This Row],[Fund Group Code]]))</f>
        <v>02</v>
      </c>
      <c r="O1236" s="14">
        <f>VLOOKUP(Tbl_ExpendInput[[#This Row],[Agency Code]],TblAgencies[],12,FALSE)</f>
        <v>601</v>
      </c>
    </row>
    <row r="1237" spans="1:15" x14ac:dyDescent="0.35">
      <c r="A1237">
        <v>2022</v>
      </c>
      <c r="B1237" t="s">
        <v>1666</v>
      </c>
      <c r="C1237" t="s">
        <v>529</v>
      </c>
      <c r="D1237" s="17">
        <v>601</v>
      </c>
      <c r="E1237" t="s">
        <v>539</v>
      </c>
      <c r="F1237" t="s">
        <v>1542</v>
      </c>
      <c r="G1237" t="s">
        <v>1759</v>
      </c>
      <c r="H1237" t="s">
        <v>1519</v>
      </c>
      <c r="I1237" t="s">
        <v>930</v>
      </c>
      <c r="J1237" t="s">
        <v>1570</v>
      </c>
      <c r="K1237" t="s">
        <v>930</v>
      </c>
      <c r="L1237">
        <v>1116570.3</v>
      </c>
      <c r="M1237" t="str">
        <f>IF(Tbl_ExpendInput[[#This Row],[Fund Detail Code]]="09119",Tbl_ExpendInput[[#This Row],[Fund Group Name]],IF(ISNUMBER(SEARCH("covid",Tbl_ExpendInput[[#This Row],[Fund Detail Name]]))=TRUE,"COVID Funds",Tbl_ExpendInput[[#This Row],[Fund Group Name]]))</f>
        <v>Federal Trust</v>
      </c>
      <c r="N1237" s="14" t="str">
        <f>IF(Tbl_ExpendInput[[#This Row],[Fund Detail Code]]="09119",Tbl_ExpendInput[[#This Row],[Fund Group Code]],IF(ISNUMBER(SEARCH("covid",Tbl_ExpendInput[[#This Row],[Fund Detail Name]]))=TRUE,"99",Tbl_ExpendInput[[#This Row],[Fund Group Code]]))</f>
        <v>10</v>
      </c>
      <c r="O1237" s="14">
        <f>VLOOKUP(Tbl_ExpendInput[[#This Row],[Agency Code]],TblAgencies[],12,FALSE)</f>
        <v>601</v>
      </c>
    </row>
    <row r="1238" spans="1:15" x14ac:dyDescent="0.35">
      <c r="A1238">
        <v>2022</v>
      </c>
      <c r="B1238" t="s">
        <v>1666</v>
      </c>
      <c r="C1238" t="s">
        <v>529</v>
      </c>
      <c r="D1238" s="17">
        <v>601</v>
      </c>
      <c r="E1238" t="s">
        <v>539</v>
      </c>
      <c r="F1238" t="s">
        <v>1762</v>
      </c>
      <c r="G1238" t="s">
        <v>1763</v>
      </c>
      <c r="H1238" t="s">
        <v>1563</v>
      </c>
      <c r="I1238" t="s">
        <v>932</v>
      </c>
      <c r="J1238" t="s">
        <v>1764</v>
      </c>
      <c r="K1238" t="s">
        <v>1416</v>
      </c>
      <c r="L1238">
        <v>1031320.66</v>
      </c>
      <c r="M1238" t="str">
        <f>IF(Tbl_ExpendInput[[#This Row],[Fund Detail Code]]="09119",Tbl_ExpendInput[[#This Row],[Fund Group Name]],IF(ISNUMBER(SEARCH("covid",Tbl_ExpendInput[[#This Row],[Fund Detail Name]]))=TRUE,"COVID Funds",Tbl_ExpendInput[[#This Row],[Fund Group Name]]))</f>
        <v>Special</v>
      </c>
      <c r="N1238" s="14" t="str">
        <f>IF(Tbl_ExpendInput[[#This Row],[Fund Detail Code]]="09119",Tbl_ExpendInput[[#This Row],[Fund Group Code]],IF(ISNUMBER(SEARCH("covid",Tbl_ExpendInput[[#This Row],[Fund Detail Name]]))=TRUE,"99",Tbl_ExpendInput[[#This Row],[Fund Group Code]]))</f>
        <v>02</v>
      </c>
      <c r="O1238" s="14">
        <f>VLOOKUP(Tbl_ExpendInput[[#This Row],[Agency Code]],TblAgencies[],12,FALSE)</f>
        <v>601</v>
      </c>
    </row>
    <row r="1239" spans="1:15" x14ac:dyDescent="0.35">
      <c r="A1239">
        <v>2022</v>
      </c>
      <c r="B1239" t="s">
        <v>1666</v>
      </c>
      <c r="C1239" t="s">
        <v>529</v>
      </c>
      <c r="D1239" s="17">
        <v>601</v>
      </c>
      <c r="E1239" t="s">
        <v>539</v>
      </c>
      <c r="F1239" t="s">
        <v>1762</v>
      </c>
      <c r="G1239" t="s">
        <v>1763</v>
      </c>
      <c r="H1239" t="s">
        <v>1563</v>
      </c>
      <c r="I1239" t="s">
        <v>932</v>
      </c>
      <c r="J1239" t="s">
        <v>1761</v>
      </c>
      <c r="K1239" t="s">
        <v>1421</v>
      </c>
      <c r="L1239">
        <v>5860260.8200000003</v>
      </c>
      <c r="M1239" t="str">
        <f>IF(Tbl_ExpendInput[[#This Row],[Fund Detail Code]]="09119",Tbl_ExpendInput[[#This Row],[Fund Group Name]],IF(ISNUMBER(SEARCH("covid",Tbl_ExpendInput[[#This Row],[Fund Detail Name]]))=TRUE,"COVID Funds",Tbl_ExpendInput[[#This Row],[Fund Group Name]]))</f>
        <v>Special</v>
      </c>
      <c r="N1239" s="14" t="str">
        <f>IF(Tbl_ExpendInput[[#This Row],[Fund Detail Code]]="09119",Tbl_ExpendInput[[#This Row],[Fund Group Code]],IF(ISNUMBER(SEARCH("covid",Tbl_ExpendInput[[#This Row],[Fund Detail Name]]))=TRUE,"99",Tbl_ExpendInput[[#This Row],[Fund Group Code]]))</f>
        <v>02</v>
      </c>
      <c r="O1239" s="14">
        <f>VLOOKUP(Tbl_ExpendInput[[#This Row],[Agency Code]],TblAgencies[],12,FALSE)</f>
        <v>601</v>
      </c>
    </row>
    <row r="1240" spans="1:15" x14ac:dyDescent="0.35">
      <c r="A1240">
        <v>2022</v>
      </c>
      <c r="B1240" t="s">
        <v>1666</v>
      </c>
      <c r="C1240" t="s">
        <v>529</v>
      </c>
      <c r="D1240" s="17">
        <v>601</v>
      </c>
      <c r="E1240" t="s">
        <v>539</v>
      </c>
      <c r="F1240" t="s">
        <v>1762</v>
      </c>
      <c r="G1240" t="s">
        <v>1763</v>
      </c>
      <c r="H1240" t="s">
        <v>1519</v>
      </c>
      <c r="I1240" t="s">
        <v>930</v>
      </c>
      <c r="J1240" t="s">
        <v>1570</v>
      </c>
      <c r="K1240" t="s">
        <v>930</v>
      </c>
      <c r="L1240">
        <v>585308.77</v>
      </c>
      <c r="M1240" t="str">
        <f>IF(Tbl_ExpendInput[[#This Row],[Fund Detail Code]]="09119",Tbl_ExpendInput[[#This Row],[Fund Group Name]],IF(ISNUMBER(SEARCH("covid",Tbl_ExpendInput[[#This Row],[Fund Detail Name]]))=TRUE,"COVID Funds",Tbl_ExpendInput[[#This Row],[Fund Group Name]]))</f>
        <v>Federal Trust</v>
      </c>
      <c r="N1240" s="14" t="str">
        <f>IF(Tbl_ExpendInput[[#This Row],[Fund Detail Code]]="09119",Tbl_ExpendInput[[#This Row],[Fund Group Code]],IF(ISNUMBER(SEARCH("covid",Tbl_ExpendInput[[#This Row],[Fund Detail Name]]))=TRUE,"99",Tbl_ExpendInput[[#This Row],[Fund Group Code]]))</f>
        <v>10</v>
      </c>
      <c r="O1240" s="14">
        <f>VLOOKUP(Tbl_ExpendInput[[#This Row],[Agency Code]],TblAgencies[],12,FALSE)</f>
        <v>601</v>
      </c>
    </row>
    <row r="1241" spans="1:15" x14ac:dyDescent="0.35">
      <c r="A1241">
        <v>2022</v>
      </c>
      <c r="B1241" t="s">
        <v>1666</v>
      </c>
      <c r="C1241" t="s">
        <v>529</v>
      </c>
      <c r="D1241" s="17">
        <v>601</v>
      </c>
      <c r="E1241" t="s">
        <v>539</v>
      </c>
      <c r="F1241" t="s">
        <v>1765</v>
      </c>
      <c r="G1241" t="s">
        <v>1766</v>
      </c>
      <c r="H1241" t="s">
        <v>1552</v>
      </c>
      <c r="I1241" t="s">
        <v>927</v>
      </c>
      <c r="J1241" t="s">
        <v>1553</v>
      </c>
      <c r="K1241" t="s">
        <v>928</v>
      </c>
      <c r="L1241">
        <v>13002998.02</v>
      </c>
      <c r="M1241" t="str">
        <f>IF(Tbl_ExpendInput[[#This Row],[Fund Detail Code]]="09119",Tbl_ExpendInput[[#This Row],[Fund Group Name]],IF(ISNUMBER(SEARCH("covid",Tbl_ExpendInput[[#This Row],[Fund Detail Name]]))=TRUE,"COVID Funds",Tbl_ExpendInput[[#This Row],[Fund Group Name]]))</f>
        <v>General</v>
      </c>
      <c r="N1241" s="14" t="str">
        <f>IF(Tbl_ExpendInput[[#This Row],[Fund Detail Code]]="09119",Tbl_ExpendInput[[#This Row],[Fund Group Code]],IF(ISNUMBER(SEARCH("covid",Tbl_ExpendInput[[#This Row],[Fund Detail Name]]))=TRUE,"99",Tbl_ExpendInput[[#This Row],[Fund Group Code]]))</f>
        <v>01</v>
      </c>
      <c r="O1241" s="14">
        <f>VLOOKUP(Tbl_ExpendInput[[#This Row],[Agency Code]],TblAgencies[],12,FALSE)</f>
        <v>601</v>
      </c>
    </row>
    <row r="1242" spans="1:15" x14ac:dyDescent="0.35">
      <c r="A1242">
        <v>2022</v>
      </c>
      <c r="B1242" t="s">
        <v>1666</v>
      </c>
      <c r="C1242" t="s">
        <v>529</v>
      </c>
      <c r="D1242" s="17">
        <v>601</v>
      </c>
      <c r="E1242" t="s">
        <v>539</v>
      </c>
      <c r="F1242" t="s">
        <v>1765</v>
      </c>
      <c r="G1242" t="s">
        <v>1766</v>
      </c>
      <c r="H1242" t="s">
        <v>1563</v>
      </c>
      <c r="I1242" t="s">
        <v>932</v>
      </c>
      <c r="J1242" t="s">
        <v>1767</v>
      </c>
      <c r="K1242" t="s">
        <v>1414</v>
      </c>
      <c r="L1242">
        <v>12588.15</v>
      </c>
      <c r="M1242" t="str">
        <f>IF(Tbl_ExpendInput[[#This Row],[Fund Detail Code]]="09119",Tbl_ExpendInput[[#This Row],[Fund Group Name]],IF(ISNUMBER(SEARCH("covid",Tbl_ExpendInput[[#This Row],[Fund Detail Name]]))=TRUE,"COVID Funds",Tbl_ExpendInput[[#This Row],[Fund Group Name]]))</f>
        <v>Special</v>
      </c>
      <c r="N1242" s="14" t="str">
        <f>IF(Tbl_ExpendInput[[#This Row],[Fund Detail Code]]="09119",Tbl_ExpendInput[[#This Row],[Fund Group Code]],IF(ISNUMBER(SEARCH("covid",Tbl_ExpendInput[[#This Row],[Fund Detail Name]]))=TRUE,"99",Tbl_ExpendInput[[#This Row],[Fund Group Code]]))</f>
        <v>02</v>
      </c>
      <c r="O1242" s="14">
        <f>VLOOKUP(Tbl_ExpendInput[[#This Row],[Agency Code]],TblAgencies[],12,FALSE)</f>
        <v>601</v>
      </c>
    </row>
    <row r="1243" spans="1:15" x14ac:dyDescent="0.35">
      <c r="A1243">
        <v>2022</v>
      </c>
      <c r="B1243" t="s">
        <v>1666</v>
      </c>
      <c r="C1243" t="s">
        <v>529</v>
      </c>
      <c r="D1243" s="17">
        <v>601</v>
      </c>
      <c r="E1243" t="s">
        <v>539</v>
      </c>
      <c r="F1243" t="s">
        <v>1765</v>
      </c>
      <c r="G1243" t="s">
        <v>1766</v>
      </c>
      <c r="H1243" t="s">
        <v>1563</v>
      </c>
      <c r="I1243" t="s">
        <v>932</v>
      </c>
      <c r="J1243" t="s">
        <v>1761</v>
      </c>
      <c r="K1243" t="s">
        <v>1421</v>
      </c>
      <c r="L1243">
        <v>1059296.03</v>
      </c>
      <c r="M1243" t="str">
        <f>IF(Tbl_ExpendInput[[#This Row],[Fund Detail Code]]="09119",Tbl_ExpendInput[[#This Row],[Fund Group Name]],IF(ISNUMBER(SEARCH("covid",Tbl_ExpendInput[[#This Row],[Fund Detail Name]]))=TRUE,"COVID Funds",Tbl_ExpendInput[[#This Row],[Fund Group Name]]))</f>
        <v>Special</v>
      </c>
      <c r="N1243" s="14" t="str">
        <f>IF(Tbl_ExpendInput[[#This Row],[Fund Detail Code]]="09119",Tbl_ExpendInput[[#This Row],[Fund Group Code]],IF(ISNUMBER(SEARCH("covid",Tbl_ExpendInput[[#This Row],[Fund Detail Name]]))=TRUE,"99",Tbl_ExpendInput[[#This Row],[Fund Group Code]]))</f>
        <v>02</v>
      </c>
      <c r="O1243" s="14">
        <f>VLOOKUP(Tbl_ExpendInput[[#This Row],[Agency Code]],TblAgencies[],12,FALSE)</f>
        <v>601</v>
      </c>
    </row>
    <row r="1244" spans="1:15" x14ac:dyDescent="0.35">
      <c r="A1244">
        <v>2022</v>
      </c>
      <c r="B1244" t="s">
        <v>1666</v>
      </c>
      <c r="C1244" t="s">
        <v>529</v>
      </c>
      <c r="D1244" s="17">
        <v>601</v>
      </c>
      <c r="E1244" t="s">
        <v>539</v>
      </c>
      <c r="F1244" t="s">
        <v>1765</v>
      </c>
      <c r="G1244" t="s">
        <v>1766</v>
      </c>
      <c r="H1244" t="s">
        <v>1519</v>
      </c>
      <c r="I1244" t="s">
        <v>930</v>
      </c>
      <c r="J1244" t="s">
        <v>1570</v>
      </c>
      <c r="K1244" t="s">
        <v>930</v>
      </c>
      <c r="L1244">
        <v>76361506.209999993</v>
      </c>
      <c r="M1244" t="str">
        <f>IF(Tbl_ExpendInput[[#This Row],[Fund Detail Code]]="09119",Tbl_ExpendInput[[#This Row],[Fund Group Name]],IF(ISNUMBER(SEARCH("covid",Tbl_ExpendInput[[#This Row],[Fund Detail Name]]))=TRUE,"COVID Funds",Tbl_ExpendInput[[#This Row],[Fund Group Name]]))</f>
        <v>Federal Trust</v>
      </c>
      <c r="N1244" s="14" t="str">
        <f>IF(Tbl_ExpendInput[[#This Row],[Fund Detail Code]]="09119",Tbl_ExpendInput[[#This Row],[Fund Group Code]],IF(ISNUMBER(SEARCH("covid",Tbl_ExpendInput[[#This Row],[Fund Detail Name]]))=TRUE,"99",Tbl_ExpendInput[[#This Row],[Fund Group Code]]))</f>
        <v>10</v>
      </c>
      <c r="O1244" s="14">
        <f>VLOOKUP(Tbl_ExpendInput[[#This Row],[Agency Code]],TblAgencies[],12,FALSE)</f>
        <v>601</v>
      </c>
    </row>
    <row r="1245" spans="1:15" x14ac:dyDescent="0.35">
      <c r="A1245">
        <v>2022</v>
      </c>
      <c r="B1245" t="s">
        <v>1666</v>
      </c>
      <c r="C1245" t="s">
        <v>529</v>
      </c>
      <c r="D1245" s="17">
        <v>601</v>
      </c>
      <c r="E1245" t="s">
        <v>539</v>
      </c>
      <c r="F1245" t="s">
        <v>1765</v>
      </c>
      <c r="G1245" t="s">
        <v>1766</v>
      </c>
      <c r="H1245" t="s">
        <v>1519</v>
      </c>
      <c r="I1245" t="s">
        <v>930</v>
      </c>
      <c r="J1245" t="s">
        <v>1670</v>
      </c>
      <c r="K1245" t="s">
        <v>931</v>
      </c>
      <c r="L1245">
        <v>18253839.809999999</v>
      </c>
      <c r="M1245" t="str">
        <f>IF(Tbl_ExpendInput[[#This Row],[Fund Detail Code]]="09119",Tbl_ExpendInput[[#This Row],[Fund Group Name]],IF(ISNUMBER(SEARCH("covid",Tbl_ExpendInput[[#This Row],[Fund Detail Name]]))=TRUE,"COVID Funds",Tbl_ExpendInput[[#This Row],[Fund Group Name]]))</f>
        <v>COVID Funds</v>
      </c>
      <c r="N1245" s="14" t="str">
        <f>IF(Tbl_ExpendInput[[#This Row],[Fund Detail Code]]="09119",Tbl_ExpendInput[[#This Row],[Fund Group Code]],IF(ISNUMBER(SEARCH("covid",Tbl_ExpendInput[[#This Row],[Fund Detail Name]]))=TRUE,"99",Tbl_ExpendInput[[#This Row],[Fund Group Code]]))</f>
        <v>99</v>
      </c>
      <c r="O1245" s="14">
        <f>VLOOKUP(Tbl_ExpendInput[[#This Row],[Agency Code]],TblAgencies[],12,FALSE)</f>
        <v>601</v>
      </c>
    </row>
    <row r="1246" spans="1:15" x14ac:dyDescent="0.35">
      <c r="A1246">
        <v>2022</v>
      </c>
      <c r="B1246" t="s">
        <v>1666</v>
      </c>
      <c r="C1246" t="s">
        <v>529</v>
      </c>
      <c r="D1246" s="17">
        <v>601</v>
      </c>
      <c r="E1246" t="s">
        <v>539</v>
      </c>
      <c r="F1246" t="s">
        <v>1765</v>
      </c>
      <c r="G1246" t="s">
        <v>1766</v>
      </c>
      <c r="H1246" t="s">
        <v>1519</v>
      </c>
      <c r="I1246" t="s">
        <v>930</v>
      </c>
      <c r="J1246" t="s">
        <v>1768</v>
      </c>
      <c r="K1246" t="s">
        <v>1434</v>
      </c>
      <c r="L1246">
        <v>201462.21</v>
      </c>
      <c r="M1246" t="str">
        <f>IF(Tbl_ExpendInput[[#This Row],[Fund Detail Code]]="09119",Tbl_ExpendInput[[#This Row],[Fund Group Name]],IF(ISNUMBER(SEARCH("covid",Tbl_ExpendInput[[#This Row],[Fund Detail Name]]))=TRUE,"COVID Funds",Tbl_ExpendInput[[#This Row],[Fund Group Name]]))</f>
        <v>COVID Funds</v>
      </c>
      <c r="N1246" s="14" t="str">
        <f>IF(Tbl_ExpendInput[[#This Row],[Fund Detail Code]]="09119",Tbl_ExpendInput[[#This Row],[Fund Group Code]],IF(ISNUMBER(SEARCH("covid",Tbl_ExpendInput[[#This Row],[Fund Detail Name]]))=TRUE,"99",Tbl_ExpendInput[[#This Row],[Fund Group Code]]))</f>
        <v>99</v>
      </c>
      <c r="O1246" s="14">
        <f>VLOOKUP(Tbl_ExpendInput[[#This Row],[Agency Code]],TblAgencies[],12,FALSE)</f>
        <v>601</v>
      </c>
    </row>
    <row r="1247" spans="1:15" x14ac:dyDescent="0.35">
      <c r="A1247">
        <v>2022</v>
      </c>
      <c r="B1247" t="s">
        <v>1666</v>
      </c>
      <c r="C1247" t="s">
        <v>529</v>
      </c>
      <c r="D1247" s="17">
        <v>601</v>
      </c>
      <c r="E1247" t="s">
        <v>539</v>
      </c>
      <c r="F1247" t="s">
        <v>1765</v>
      </c>
      <c r="G1247" t="s">
        <v>1766</v>
      </c>
      <c r="H1247" t="s">
        <v>1519</v>
      </c>
      <c r="I1247" t="s">
        <v>930</v>
      </c>
      <c r="J1247" t="s">
        <v>1523</v>
      </c>
      <c r="K1247" t="s">
        <v>1163</v>
      </c>
      <c r="L1247">
        <v>198307068.71000001</v>
      </c>
      <c r="M1247" t="str">
        <f>IF(Tbl_ExpendInput[[#This Row],[Fund Detail Code]]="09119",Tbl_ExpendInput[[#This Row],[Fund Group Name]],IF(ISNUMBER(SEARCH("covid",Tbl_ExpendInput[[#This Row],[Fund Detail Name]]))=TRUE,"COVID Funds",Tbl_ExpendInput[[#This Row],[Fund Group Name]]))</f>
        <v>COVID Funds</v>
      </c>
      <c r="N1247" s="14" t="str">
        <f>IF(Tbl_ExpendInput[[#This Row],[Fund Detail Code]]="09119",Tbl_ExpendInput[[#This Row],[Fund Group Code]],IF(ISNUMBER(SEARCH("covid",Tbl_ExpendInput[[#This Row],[Fund Detail Name]]))=TRUE,"99",Tbl_ExpendInput[[#This Row],[Fund Group Code]]))</f>
        <v>99</v>
      </c>
      <c r="O1247" s="14">
        <f>VLOOKUP(Tbl_ExpendInput[[#This Row],[Agency Code]],TblAgencies[],12,FALSE)</f>
        <v>601</v>
      </c>
    </row>
    <row r="1248" spans="1:15" x14ac:dyDescent="0.35">
      <c r="A1248">
        <v>2022</v>
      </c>
      <c r="B1248" t="s">
        <v>1666</v>
      </c>
      <c r="C1248" t="s">
        <v>529</v>
      </c>
      <c r="D1248" s="17">
        <v>601</v>
      </c>
      <c r="E1248" t="s">
        <v>539</v>
      </c>
      <c r="F1248" t="s">
        <v>1765</v>
      </c>
      <c r="G1248" t="s">
        <v>1766</v>
      </c>
      <c r="H1248" t="s">
        <v>1519</v>
      </c>
      <c r="I1248" t="s">
        <v>930</v>
      </c>
      <c r="J1248" t="s">
        <v>1769</v>
      </c>
      <c r="K1248" t="s">
        <v>1435</v>
      </c>
      <c r="L1248">
        <v>30677911.52</v>
      </c>
      <c r="M1248" t="str">
        <f>IF(Tbl_ExpendInput[[#This Row],[Fund Detail Code]]="09119",Tbl_ExpendInput[[#This Row],[Fund Group Name]],IF(ISNUMBER(SEARCH("covid",Tbl_ExpendInput[[#This Row],[Fund Detail Name]]))=TRUE,"COVID Funds",Tbl_ExpendInput[[#This Row],[Fund Group Name]]))</f>
        <v>COVID Funds</v>
      </c>
      <c r="N1248" s="14" t="str">
        <f>IF(Tbl_ExpendInput[[#This Row],[Fund Detail Code]]="09119",Tbl_ExpendInput[[#This Row],[Fund Group Code]],IF(ISNUMBER(SEARCH("covid",Tbl_ExpendInput[[#This Row],[Fund Detail Name]]))=TRUE,"99",Tbl_ExpendInput[[#This Row],[Fund Group Code]]))</f>
        <v>99</v>
      </c>
      <c r="O1248" s="14">
        <f>VLOOKUP(Tbl_ExpendInput[[#This Row],[Agency Code]],TblAgencies[],12,FALSE)</f>
        <v>601</v>
      </c>
    </row>
    <row r="1249" spans="1:15" x14ac:dyDescent="0.35">
      <c r="A1249">
        <v>2022</v>
      </c>
      <c r="B1249" t="s">
        <v>1666</v>
      </c>
      <c r="C1249" t="s">
        <v>529</v>
      </c>
      <c r="D1249" s="17">
        <v>601</v>
      </c>
      <c r="E1249" t="s">
        <v>539</v>
      </c>
      <c r="F1249" t="s">
        <v>1765</v>
      </c>
      <c r="G1249" t="s">
        <v>1766</v>
      </c>
      <c r="H1249" t="s">
        <v>1519</v>
      </c>
      <c r="I1249" t="s">
        <v>930</v>
      </c>
      <c r="J1249" t="s">
        <v>1770</v>
      </c>
      <c r="K1249" t="s">
        <v>1439</v>
      </c>
      <c r="L1249">
        <v>133244510.53</v>
      </c>
      <c r="M1249" t="str">
        <f>IF(Tbl_ExpendInput[[#This Row],[Fund Detail Code]]="09119",Tbl_ExpendInput[[#This Row],[Fund Group Name]],IF(ISNUMBER(SEARCH("covid",Tbl_ExpendInput[[#This Row],[Fund Detail Name]]))=TRUE,"COVID Funds",Tbl_ExpendInput[[#This Row],[Fund Group Name]]))</f>
        <v>COVID Funds</v>
      </c>
      <c r="N1249" s="14" t="str">
        <f>IF(Tbl_ExpendInput[[#This Row],[Fund Detail Code]]="09119",Tbl_ExpendInput[[#This Row],[Fund Group Code]],IF(ISNUMBER(SEARCH("covid",Tbl_ExpendInput[[#This Row],[Fund Detail Name]]))=TRUE,"99",Tbl_ExpendInput[[#This Row],[Fund Group Code]]))</f>
        <v>99</v>
      </c>
      <c r="O1249" s="14">
        <f>VLOOKUP(Tbl_ExpendInput[[#This Row],[Agency Code]],TblAgencies[],12,FALSE)</f>
        <v>601</v>
      </c>
    </row>
    <row r="1250" spans="1:15" x14ac:dyDescent="0.35">
      <c r="A1250">
        <v>2022</v>
      </c>
      <c r="B1250" t="s">
        <v>1666</v>
      </c>
      <c r="C1250" t="s">
        <v>529</v>
      </c>
      <c r="D1250" s="17">
        <v>601</v>
      </c>
      <c r="E1250" t="s">
        <v>539</v>
      </c>
      <c r="F1250" t="s">
        <v>1765</v>
      </c>
      <c r="G1250" t="s">
        <v>1766</v>
      </c>
      <c r="H1250" t="s">
        <v>1516</v>
      </c>
      <c r="I1250" t="s">
        <v>948</v>
      </c>
      <c r="J1250" t="s">
        <v>1517</v>
      </c>
      <c r="K1250" t="s">
        <v>949</v>
      </c>
      <c r="L1250">
        <v>2555463.16</v>
      </c>
      <c r="M1250" t="str">
        <f>IF(Tbl_ExpendInput[[#This Row],[Fund Detail Code]]="09119",Tbl_ExpendInput[[#This Row],[Fund Group Name]],IF(ISNUMBER(SEARCH("covid",Tbl_ExpendInput[[#This Row],[Fund Detail Name]]))=TRUE,"COVID Funds",Tbl_ExpendInput[[#This Row],[Fund Group Name]]))</f>
        <v>COVID Funds</v>
      </c>
      <c r="N1250" s="14" t="str">
        <f>IF(Tbl_ExpendInput[[#This Row],[Fund Detail Code]]="09119",Tbl_ExpendInput[[#This Row],[Fund Group Code]],IF(ISNUMBER(SEARCH("covid",Tbl_ExpendInput[[#This Row],[Fund Detail Name]]))=TRUE,"99",Tbl_ExpendInput[[#This Row],[Fund Group Code]]))</f>
        <v>99</v>
      </c>
      <c r="O1250" s="14">
        <f>VLOOKUP(Tbl_ExpendInput[[#This Row],[Agency Code]],TblAgencies[],12,FALSE)</f>
        <v>601</v>
      </c>
    </row>
    <row r="1251" spans="1:15" x14ac:dyDescent="0.35">
      <c r="A1251">
        <v>2022</v>
      </c>
      <c r="B1251" t="s">
        <v>1666</v>
      </c>
      <c r="C1251" t="s">
        <v>529</v>
      </c>
      <c r="D1251" s="17">
        <v>601</v>
      </c>
      <c r="E1251" t="s">
        <v>539</v>
      </c>
      <c r="F1251" t="s">
        <v>1765</v>
      </c>
      <c r="G1251" t="s">
        <v>1766</v>
      </c>
      <c r="H1251" t="s">
        <v>1516</v>
      </c>
      <c r="I1251" t="s">
        <v>948</v>
      </c>
      <c r="J1251" t="s">
        <v>1771</v>
      </c>
      <c r="K1251" t="s">
        <v>1444</v>
      </c>
      <c r="L1251">
        <v>931670.16</v>
      </c>
      <c r="M1251" t="str">
        <f>IF(Tbl_ExpendInput[[#This Row],[Fund Detail Code]]="09119",Tbl_ExpendInput[[#This Row],[Fund Group Name]],IF(ISNUMBER(SEARCH("covid",Tbl_ExpendInput[[#This Row],[Fund Detail Name]]))=TRUE,"COVID Funds",Tbl_ExpendInput[[#This Row],[Fund Group Name]]))</f>
        <v>COVID Funds</v>
      </c>
      <c r="N1251" s="14" t="str">
        <f>IF(Tbl_ExpendInput[[#This Row],[Fund Detail Code]]="09119",Tbl_ExpendInput[[#This Row],[Fund Group Code]],IF(ISNUMBER(SEARCH("covid",Tbl_ExpendInput[[#This Row],[Fund Detail Name]]))=TRUE,"99",Tbl_ExpendInput[[#This Row],[Fund Group Code]]))</f>
        <v>99</v>
      </c>
      <c r="O1251" s="14">
        <f>VLOOKUP(Tbl_ExpendInput[[#This Row],[Agency Code]],TblAgencies[],12,FALSE)</f>
        <v>601</v>
      </c>
    </row>
    <row r="1252" spans="1:15" x14ac:dyDescent="0.35">
      <c r="A1252">
        <v>2022</v>
      </c>
      <c r="B1252" t="s">
        <v>1666</v>
      </c>
      <c r="C1252" t="s">
        <v>529</v>
      </c>
      <c r="D1252" s="17">
        <v>601</v>
      </c>
      <c r="E1252" t="s">
        <v>539</v>
      </c>
      <c r="F1252" t="s">
        <v>1772</v>
      </c>
      <c r="G1252" t="s">
        <v>1773</v>
      </c>
      <c r="H1252" t="s">
        <v>1552</v>
      </c>
      <c r="I1252" t="s">
        <v>927</v>
      </c>
      <c r="J1252" t="s">
        <v>1553</v>
      </c>
      <c r="K1252" t="s">
        <v>928</v>
      </c>
      <c r="L1252">
        <v>3548472.14</v>
      </c>
      <c r="M1252" t="str">
        <f>IF(Tbl_ExpendInput[[#This Row],[Fund Detail Code]]="09119",Tbl_ExpendInput[[#This Row],[Fund Group Name]],IF(ISNUMBER(SEARCH("covid",Tbl_ExpendInput[[#This Row],[Fund Detail Name]]))=TRUE,"COVID Funds",Tbl_ExpendInput[[#This Row],[Fund Group Name]]))</f>
        <v>General</v>
      </c>
      <c r="N1252" s="14" t="str">
        <f>IF(Tbl_ExpendInput[[#This Row],[Fund Detail Code]]="09119",Tbl_ExpendInput[[#This Row],[Fund Group Code]],IF(ISNUMBER(SEARCH("covid",Tbl_ExpendInput[[#This Row],[Fund Detail Name]]))=TRUE,"99",Tbl_ExpendInput[[#This Row],[Fund Group Code]]))</f>
        <v>01</v>
      </c>
      <c r="O1252" s="14">
        <f>VLOOKUP(Tbl_ExpendInput[[#This Row],[Agency Code]],TblAgencies[],12,FALSE)</f>
        <v>601</v>
      </c>
    </row>
    <row r="1253" spans="1:15" x14ac:dyDescent="0.35">
      <c r="A1253">
        <v>2022</v>
      </c>
      <c r="B1253" t="s">
        <v>1666</v>
      </c>
      <c r="C1253" t="s">
        <v>529</v>
      </c>
      <c r="D1253" s="17">
        <v>601</v>
      </c>
      <c r="E1253" t="s">
        <v>539</v>
      </c>
      <c r="F1253" t="s">
        <v>1772</v>
      </c>
      <c r="G1253" t="s">
        <v>1773</v>
      </c>
      <c r="H1253" t="s">
        <v>1563</v>
      </c>
      <c r="I1253" t="s">
        <v>932</v>
      </c>
      <c r="J1253" t="s">
        <v>1767</v>
      </c>
      <c r="K1253" t="s">
        <v>1414</v>
      </c>
      <c r="L1253">
        <v>651837.13</v>
      </c>
      <c r="M1253" t="str">
        <f>IF(Tbl_ExpendInput[[#This Row],[Fund Detail Code]]="09119",Tbl_ExpendInput[[#This Row],[Fund Group Name]],IF(ISNUMBER(SEARCH("covid",Tbl_ExpendInput[[#This Row],[Fund Detail Name]]))=TRUE,"COVID Funds",Tbl_ExpendInput[[#This Row],[Fund Group Name]]))</f>
        <v>Special</v>
      </c>
      <c r="N1253" s="14" t="str">
        <f>IF(Tbl_ExpendInput[[#This Row],[Fund Detail Code]]="09119",Tbl_ExpendInput[[#This Row],[Fund Group Code]],IF(ISNUMBER(SEARCH("covid",Tbl_ExpendInput[[#This Row],[Fund Detail Name]]))=TRUE,"99",Tbl_ExpendInput[[#This Row],[Fund Group Code]]))</f>
        <v>02</v>
      </c>
      <c r="O1253" s="14">
        <f>VLOOKUP(Tbl_ExpendInput[[#This Row],[Agency Code]],TblAgencies[],12,FALSE)</f>
        <v>601</v>
      </c>
    </row>
    <row r="1254" spans="1:15" x14ac:dyDescent="0.35">
      <c r="A1254">
        <v>2022</v>
      </c>
      <c r="B1254" t="s">
        <v>1666</v>
      </c>
      <c r="C1254" t="s">
        <v>529</v>
      </c>
      <c r="D1254" s="17">
        <v>601</v>
      </c>
      <c r="E1254" t="s">
        <v>539</v>
      </c>
      <c r="F1254" t="s">
        <v>1772</v>
      </c>
      <c r="G1254" t="s">
        <v>1773</v>
      </c>
      <c r="H1254" t="s">
        <v>1563</v>
      </c>
      <c r="I1254" t="s">
        <v>932</v>
      </c>
      <c r="J1254" t="s">
        <v>1761</v>
      </c>
      <c r="K1254" t="s">
        <v>1421</v>
      </c>
      <c r="L1254">
        <v>2525341.4500000002</v>
      </c>
      <c r="M1254" t="str">
        <f>IF(Tbl_ExpendInput[[#This Row],[Fund Detail Code]]="09119",Tbl_ExpendInput[[#This Row],[Fund Group Name]],IF(ISNUMBER(SEARCH("covid",Tbl_ExpendInput[[#This Row],[Fund Detail Name]]))=TRUE,"COVID Funds",Tbl_ExpendInput[[#This Row],[Fund Group Name]]))</f>
        <v>Special</v>
      </c>
      <c r="N1254" s="14" t="str">
        <f>IF(Tbl_ExpendInput[[#This Row],[Fund Detail Code]]="09119",Tbl_ExpendInput[[#This Row],[Fund Group Code]],IF(ISNUMBER(SEARCH("covid",Tbl_ExpendInput[[#This Row],[Fund Detail Name]]))=TRUE,"99",Tbl_ExpendInput[[#This Row],[Fund Group Code]]))</f>
        <v>02</v>
      </c>
      <c r="O1254" s="14">
        <f>VLOOKUP(Tbl_ExpendInput[[#This Row],[Agency Code]],TblAgencies[],12,FALSE)</f>
        <v>601</v>
      </c>
    </row>
    <row r="1255" spans="1:15" x14ac:dyDescent="0.35">
      <c r="A1255">
        <v>2022</v>
      </c>
      <c r="B1255" t="s">
        <v>1666</v>
      </c>
      <c r="C1255" t="s">
        <v>529</v>
      </c>
      <c r="D1255" s="17">
        <v>601</v>
      </c>
      <c r="E1255" t="s">
        <v>539</v>
      </c>
      <c r="F1255" t="s">
        <v>1772</v>
      </c>
      <c r="G1255" t="s">
        <v>1773</v>
      </c>
      <c r="H1255" t="s">
        <v>1563</v>
      </c>
      <c r="I1255" t="s">
        <v>932</v>
      </c>
      <c r="J1255" t="s">
        <v>1606</v>
      </c>
      <c r="K1255" t="s">
        <v>940</v>
      </c>
      <c r="L1255">
        <v>276929.15000000002</v>
      </c>
      <c r="M1255" t="str">
        <f>IF(Tbl_ExpendInput[[#This Row],[Fund Detail Code]]="09119",Tbl_ExpendInput[[#This Row],[Fund Group Name]],IF(ISNUMBER(SEARCH("covid",Tbl_ExpendInput[[#This Row],[Fund Detail Name]]))=TRUE,"COVID Funds",Tbl_ExpendInput[[#This Row],[Fund Group Name]]))</f>
        <v>Special</v>
      </c>
      <c r="N1255" s="14" t="str">
        <f>IF(Tbl_ExpendInput[[#This Row],[Fund Detail Code]]="09119",Tbl_ExpendInput[[#This Row],[Fund Group Code]],IF(ISNUMBER(SEARCH("covid",Tbl_ExpendInput[[#This Row],[Fund Detail Name]]))=TRUE,"99",Tbl_ExpendInput[[#This Row],[Fund Group Code]]))</f>
        <v>02</v>
      </c>
      <c r="O1255" s="14">
        <f>VLOOKUP(Tbl_ExpendInput[[#This Row],[Agency Code]],TblAgencies[],12,FALSE)</f>
        <v>601</v>
      </c>
    </row>
    <row r="1256" spans="1:15" x14ac:dyDescent="0.35">
      <c r="A1256">
        <v>2022</v>
      </c>
      <c r="B1256" t="s">
        <v>1666</v>
      </c>
      <c r="C1256" t="s">
        <v>529</v>
      </c>
      <c r="D1256" s="17">
        <v>601</v>
      </c>
      <c r="E1256" t="s">
        <v>539</v>
      </c>
      <c r="F1256" t="s">
        <v>1772</v>
      </c>
      <c r="G1256" t="s">
        <v>1773</v>
      </c>
      <c r="H1256" t="s">
        <v>1539</v>
      </c>
      <c r="I1256" t="s">
        <v>941</v>
      </c>
      <c r="J1256" t="s">
        <v>1774</v>
      </c>
      <c r="K1256" t="s">
        <v>1431</v>
      </c>
      <c r="L1256">
        <v>854923.54</v>
      </c>
      <c r="M1256" t="str">
        <f>IF(Tbl_ExpendInput[[#This Row],[Fund Detail Code]]="09119",Tbl_ExpendInput[[#This Row],[Fund Group Name]],IF(ISNUMBER(SEARCH("covid",Tbl_ExpendInput[[#This Row],[Fund Detail Name]]))=TRUE,"COVID Funds",Tbl_ExpendInput[[#This Row],[Fund Group Name]]))</f>
        <v>Dedicated Special Revenue</v>
      </c>
      <c r="N1256" s="14" t="str">
        <f>IF(Tbl_ExpendInput[[#This Row],[Fund Detail Code]]="09119",Tbl_ExpendInput[[#This Row],[Fund Group Code]],IF(ISNUMBER(SEARCH("covid",Tbl_ExpendInput[[#This Row],[Fund Detail Name]]))=TRUE,"99",Tbl_ExpendInput[[#This Row],[Fund Group Code]]))</f>
        <v>09</v>
      </c>
      <c r="O1256" s="14">
        <f>VLOOKUP(Tbl_ExpendInput[[#This Row],[Agency Code]],TblAgencies[],12,FALSE)</f>
        <v>601</v>
      </c>
    </row>
    <row r="1257" spans="1:15" x14ac:dyDescent="0.35">
      <c r="A1257">
        <v>2022</v>
      </c>
      <c r="B1257" t="s">
        <v>1666</v>
      </c>
      <c r="C1257" t="s">
        <v>529</v>
      </c>
      <c r="D1257" s="17">
        <v>601</v>
      </c>
      <c r="E1257" t="s">
        <v>539</v>
      </c>
      <c r="F1257" t="s">
        <v>1772</v>
      </c>
      <c r="G1257" t="s">
        <v>1773</v>
      </c>
      <c r="H1257" t="s">
        <v>1519</v>
      </c>
      <c r="I1257" t="s">
        <v>930</v>
      </c>
      <c r="J1257" t="s">
        <v>1570</v>
      </c>
      <c r="K1257" t="s">
        <v>930</v>
      </c>
      <c r="L1257">
        <v>9223850.0600000005</v>
      </c>
      <c r="M1257" t="str">
        <f>IF(Tbl_ExpendInput[[#This Row],[Fund Detail Code]]="09119",Tbl_ExpendInput[[#This Row],[Fund Group Name]],IF(ISNUMBER(SEARCH("covid",Tbl_ExpendInput[[#This Row],[Fund Detail Name]]))=TRUE,"COVID Funds",Tbl_ExpendInput[[#This Row],[Fund Group Name]]))</f>
        <v>Federal Trust</v>
      </c>
      <c r="N1257" s="14" t="str">
        <f>IF(Tbl_ExpendInput[[#This Row],[Fund Detail Code]]="09119",Tbl_ExpendInput[[#This Row],[Fund Group Code]],IF(ISNUMBER(SEARCH("covid",Tbl_ExpendInput[[#This Row],[Fund Detail Name]]))=TRUE,"99",Tbl_ExpendInput[[#This Row],[Fund Group Code]]))</f>
        <v>10</v>
      </c>
      <c r="O1257" s="14">
        <f>VLOOKUP(Tbl_ExpendInput[[#This Row],[Agency Code]],TblAgencies[],12,FALSE)</f>
        <v>601</v>
      </c>
    </row>
    <row r="1258" spans="1:15" x14ac:dyDescent="0.35">
      <c r="A1258">
        <v>2022</v>
      </c>
      <c r="B1258" t="s">
        <v>1666</v>
      </c>
      <c r="C1258" t="s">
        <v>529</v>
      </c>
      <c r="D1258" s="17">
        <v>601</v>
      </c>
      <c r="E1258" t="s">
        <v>539</v>
      </c>
      <c r="F1258" t="s">
        <v>1772</v>
      </c>
      <c r="G1258" t="s">
        <v>1773</v>
      </c>
      <c r="H1258" t="s">
        <v>1519</v>
      </c>
      <c r="I1258" t="s">
        <v>930</v>
      </c>
      <c r="J1258" t="s">
        <v>1670</v>
      </c>
      <c r="K1258" t="s">
        <v>931</v>
      </c>
      <c r="L1258">
        <v>19645.54</v>
      </c>
      <c r="M1258" t="str">
        <f>IF(Tbl_ExpendInput[[#This Row],[Fund Detail Code]]="09119",Tbl_ExpendInput[[#This Row],[Fund Group Name]],IF(ISNUMBER(SEARCH("covid",Tbl_ExpendInput[[#This Row],[Fund Detail Name]]))=TRUE,"COVID Funds",Tbl_ExpendInput[[#This Row],[Fund Group Name]]))</f>
        <v>COVID Funds</v>
      </c>
      <c r="N1258" s="14" t="str">
        <f>IF(Tbl_ExpendInput[[#This Row],[Fund Detail Code]]="09119",Tbl_ExpendInput[[#This Row],[Fund Group Code]],IF(ISNUMBER(SEARCH("covid",Tbl_ExpendInput[[#This Row],[Fund Detail Name]]))=TRUE,"99",Tbl_ExpendInput[[#This Row],[Fund Group Code]]))</f>
        <v>99</v>
      </c>
      <c r="O1258" s="14">
        <f>VLOOKUP(Tbl_ExpendInput[[#This Row],[Agency Code]],TblAgencies[],12,FALSE)</f>
        <v>601</v>
      </c>
    </row>
    <row r="1259" spans="1:15" x14ac:dyDescent="0.35">
      <c r="A1259">
        <v>2022</v>
      </c>
      <c r="B1259" t="s">
        <v>1666</v>
      </c>
      <c r="C1259" t="s">
        <v>529</v>
      </c>
      <c r="D1259" s="17">
        <v>601</v>
      </c>
      <c r="E1259" t="s">
        <v>539</v>
      </c>
      <c r="F1259" t="s">
        <v>1772</v>
      </c>
      <c r="G1259" t="s">
        <v>1773</v>
      </c>
      <c r="H1259" t="s">
        <v>1519</v>
      </c>
      <c r="I1259" t="s">
        <v>930</v>
      </c>
      <c r="J1259" t="s">
        <v>1775</v>
      </c>
      <c r="K1259" t="s">
        <v>1437</v>
      </c>
      <c r="L1259">
        <v>487876.15</v>
      </c>
      <c r="M1259" t="str">
        <f>IF(Tbl_ExpendInput[[#This Row],[Fund Detail Code]]="09119",Tbl_ExpendInput[[#This Row],[Fund Group Name]],IF(ISNUMBER(SEARCH("covid",Tbl_ExpendInput[[#This Row],[Fund Detail Name]]))=TRUE,"COVID Funds",Tbl_ExpendInput[[#This Row],[Fund Group Name]]))</f>
        <v>COVID Funds</v>
      </c>
      <c r="N1259" s="14" t="str">
        <f>IF(Tbl_ExpendInput[[#This Row],[Fund Detail Code]]="09119",Tbl_ExpendInput[[#This Row],[Fund Group Code]],IF(ISNUMBER(SEARCH("covid",Tbl_ExpendInput[[#This Row],[Fund Detail Name]]))=TRUE,"99",Tbl_ExpendInput[[#This Row],[Fund Group Code]]))</f>
        <v>99</v>
      </c>
      <c r="O1259" s="14">
        <f>VLOOKUP(Tbl_ExpendInput[[#This Row],[Agency Code]],TblAgencies[],12,FALSE)</f>
        <v>601</v>
      </c>
    </row>
    <row r="1260" spans="1:15" x14ac:dyDescent="0.35">
      <c r="A1260">
        <v>2022</v>
      </c>
      <c r="B1260" t="s">
        <v>1666</v>
      </c>
      <c r="C1260" t="s">
        <v>529</v>
      </c>
      <c r="D1260" s="17">
        <v>601</v>
      </c>
      <c r="E1260" t="s">
        <v>539</v>
      </c>
      <c r="F1260" t="s">
        <v>1772</v>
      </c>
      <c r="G1260" t="s">
        <v>1773</v>
      </c>
      <c r="H1260" t="s">
        <v>1516</v>
      </c>
      <c r="I1260" t="s">
        <v>948</v>
      </c>
      <c r="J1260" t="s">
        <v>1776</v>
      </c>
      <c r="K1260" t="s">
        <v>1442</v>
      </c>
      <c r="L1260">
        <v>735320.56</v>
      </c>
      <c r="M1260" t="str">
        <f>IF(Tbl_ExpendInput[[#This Row],[Fund Detail Code]]="09119",Tbl_ExpendInput[[#This Row],[Fund Group Name]],IF(ISNUMBER(SEARCH("covid",Tbl_ExpendInput[[#This Row],[Fund Detail Name]]))=TRUE,"COVID Funds",Tbl_ExpendInput[[#This Row],[Fund Group Name]]))</f>
        <v>COVID Funds</v>
      </c>
      <c r="N1260" s="14" t="str">
        <f>IF(Tbl_ExpendInput[[#This Row],[Fund Detail Code]]="09119",Tbl_ExpendInput[[#This Row],[Fund Group Code]],IF(ISNUMBER(SEARCH("covid",Tbl_ExpendInput[[#This Row],[Fund Detail Name]]))=TRUE,"99",Tbl_ExpendInput[[#This Row],[Fund Group Code]]))</f>
        <v>99</v>
      </c>
      <c r="O1260" s="14">
        <f>VLOOKUP(Tbl_ExpendInput[[#This Row],[Agency Code]],TblAgencies[],12,FALSE)</f>
        <v>601</v>
      </c>
    </row>
    <row r="1261" spans="1:15" x14ac:dyDescent="0.35">
      <c r="A1261">
        <v>2022</v>
      </c>
      <c r="B1261" t="s">
        <v>1666</v>
      </c>
      <c r="C1261" t="s">
        <v>529</v>
      </c>
      <c r="D1261" s="17">
        <v>601</v>
      </c>
      <c r="E1261" t="s">
        <v>539</v>
      </c>
      <c r="F1261" t="s">
        <v>1772</v>
      </c>
      <c r="G1261" t="s">
        <v>1773</v>
      </c>
      <c r="H1261" t="s">
        <v>1516</v>
      </c>
      <c r="I1261" t="s">
        <v>948</v>
      </c>
      <c r="J1261" t="s">
        <v>1777</v>
      </c>
      <c r="K1261" t="s">
        <v>1443</v>
      </c>
      <c r="L1261">
        <v>5167520</v>
      </c>
      <c r="M1261" t="str">
        <f>IF(Tbl_ExpendInput[[#This Row],[Fund Detail Code]]="09119",Tbl_ExpendInput[[#This Row],[Fund Group Name]],IF(ISNUMBER(SEARCH("covid",Tbl_ExpendInput[[#This Row],[Fund Detail Name]]))=TRUE,"COVID Funds",Tbl_ExpendInput[[#This Row],[Fund Group Name]]))</f>
        <v>COVID Funds</v>
      </c>
      <c r="N1261" s="14" t="str">
        <f>IF(Tbl_ExpendInput[[#This Row],[Fund Detail Code]]="09119",Tbl_ExpendInput[[#This Row],[Fund Group Code]],IF(ISNUMBER(SEARCH("covid",Tbl_ExpendInput[[#This Row],[Fund Detail Name]]))=TRUE,"99",Tbl_ExpendInput[[#This Row],[Fund Group Code]]))</f>
        <v>99</v>
      </c>
      <c r="O1261" s="14">
        <f>VLOOKUP(Tbl_ExpendInput[[#This Row],[Agency Code]],TblAgencies[],12,FALSE)</f>
        <v>601</v>
      </c>
    </row>
    <row r="1262" spans="1:15" x14ac:dyDescent="0.35">
      <c r="A1262">
        <v>2022</v>
      </c>
      <c r="B1262" t="s">
        <v>1666</v>
      </c>
      <c r="C1262" t="s">
        <v>529</v>
      </c>
      <c r="D1262" s="17">
        <v>601</v>
      </c>
      <c r="E1262" t="s">
        <v>539</v>
      </c>
      <c r="F1262" t="s">
        <v>1646</v>
      </c>
      <c r="G1262" t="s">
        <v>1647</v>
      </c>
      <c r="H1262" t="s">
        <v>1552</v>
      </c>
      <c r="I1262" t="s">
        <v>927</v>
      </c>
      <c r="J1262" t="s">
        <v>1553</v>
      </c>
      <c r="K1262" t="s">
        <v>928</v>
      </c>
      <c r="L1262">
        <v>6405340.9800000004</v>
      </c>
      <c r="M1262" t="str">
        <f>IF(Tbl_ExpendInput[[#This Row],[Fund Detail Code]]="09119",Tbl_ExpendInput[[#This Row],[Fund Group Name]],IF(ISNUMBER(SEARCH("covid",Tbl_ExpendInput[[#This Row],[Fund Detail Name]]))=TRUE,"COVID Funds",Tbl_ExpendInput[[#This Row],[Fund Group Name]]))</f>
        <v>General</v>
      </c>
      <c r="N1262" s="14" t="str">
        <f>IF(Tbl_ExpendInput[[#This Row],[Fund Detail Code]]="09119",Tbl_ExpendInput[[#This Row],[Fund Group Code]],IF(ISNUMBER(SEARCH("covid",Tbl_ExpendInput[[#This Row],[Fund Detail Name]]))=TRUE,"99",Tbl_ExpendInput[[#This Row],[Fund Group Code]]))</f>
        <v>01</v>
      </c>
      <c r="O1262" s="14">
        <f>VLOOKUP(Tbl_ExpendInput[[#This Row],[Agency Code]],TblAgencies[],12,FALSE)</f>
        <v>601</v>
      </c>
    </row>
    <row r="1263" spans="1:15" x14ac:dyDescent="0.35">
      <c r="A1263">
        <v>2022</v>
      </c>
      <c r="B1263" t="s">
        <v>1666</v>
      </c>
      <c r="C1263" t="s">
        <v>529</v>
      </c>
      <c r="D1263" s="17">
        <v>601</v>
      </c>
      <c r="E1263" t="s">
        <v>539</v>
      </c>
      <c r="F1263" t="s">
        <v>1646</v>
      </c>
      <c r="G1263" t="s">
        <v>1647</v>
      </c>
      <c r="H1263" t="s">
        <v>1563</v>
      </c>
      <c r="I1263" t="s">
        <v>932</v>
      </c>
      <c r="J1263" t="s">
        <v>1778</v>
      </c>
      <c r="K1263" t="s">
        <v>1440</v>
      </c>
      <c r="L1263">
        <v>98325.74</v>
      </c>
      <c r="M1263" t="str">
        <f>IF(Tbl_ExpendInput[[#This Row],[Fund Detail Code]]="09119",Tbl_ExpendInput[[#This Row],[Fund Group Name]],IF(ISNUMBER(SEARCH("covid",Tbl_ExpendInput[[#This Row],[Fund Detail Name]]))=TRUE,"COVID Funds",Tbl_ExpendInput[[#This Row],[Fund Group Name]]))</f>
        <v>Special</v>
      </c>
      <c r="N1263" s="14" t="str">
        <f>IF(Tbl_ExpendInput[[#This Row],[Fund Detail Code]]="09119",Tbl_ExpendInput[[#This Row],[Fund Group Code]],IF(ISNUMBER(SEARCH("covid",Tbl_ExpendInput[[#This Row],[Fund Detail Name]]))=TRUE,"99",Tbl_ExpendInput[[#This Row],[Fund Group Code]]))</f>
        <v>02</v>
      </c>
      <c r="O1263" s="14">
        <f>VLOOKUP(Tbl_ExpendInput[[#This Row],[Agency Code]],TblAgencies[],12,FALSE)</f>
        <v>601</v>
      </c>
    </row>
    <row r="1264" spans="1:15" x14ac:dyDescent="0.35">
      <c r="A1264">
        <v>2022</v>
      </c>
      <c r="B1264" t="s">
        <v>1666</v>
      </c>
      <c r="C1264" t="s">
        <v>529</v>
      </c>
      <c r="D1264" s="17">
        <v>601</v>
      </c>
      <c r="E1264" t="s">
        <v>539</v>
      </c>
      <c r="F1264" t="s">
        <v>1646</v>
      </c>
      <c r="G1264" t="s">
        <v>1647</v>
      </c>
      <c r="H1264" t="s">
        <v>1563</v>
      </c>
      <c r="I1264" t="s">
        <v>932</v>
      </c>
      <c r="J1264" t="s">
        <v>1767</v>
      </c>
      <c r="K1264" t="s">
        <v>1414</v>
      </c>
      <c r="L1264">
        <v>125281.91</v>
      </c>
      <c r="M1264" t="str">
        <f>IF(Tbl_ExpendInput[[#This Row],[Fund Detail Code]]="09119",Tbl_ExpendInput[[#This Row],[Fund Group Name]],IF(ISNUMBER(SEARCH("covid",Tbl_ExpendInput[[#This Row],[Fund Detail Name]]))=TRUE,"COVID Funds",Tbl_ExpendInput[[#This Row],[Fund Group Name]]))</f>
        <v>Special</v>
      </c>
      <c r="N1264" s="14" t="str">
        <f>IF(Tbl_ExpendInput[[#This Row],[Fund Detail Code]]="09119",Tbl_ExpendInput[[#This Row],[Fund Group Code]],IF(ISNUMBER(SEARCH("covid",Tbl_ExpendInput[[#This Row],[Fund Detail Name]]))=TRUE,"99",Tbl_ExpendInput[[#This Row],[Fund Group Code]]))</f>
        <v>02</v>
      </c>
      <c r="O1264" s="14">
        <f>VLOOKUP(Tbl_ExpendInput[[#This Row],[Agency Code]],TblAgencies[],12,FALSE)</f>
        <v>601</v>
      </c>
    </row>
    <row r="1265" spans="1:15" x14ac:dyDescent="0.35">
      <c r="A1265">
        <v>2022</v>
      </c>
      <c r="B1265" t="s">
        <v>1666</v>
      </c>
      <c r="C1265" t="s">
        <v>529</v>
      </c>
      <c r="D1265" s="17">
        <v>601</v>
      </c>
      <c r="E1265" t="s">
        <v>539</v>
      </c>
      <c r="F1265" t="s">
        <v>1646</v>
      </c>
      <c r="G1265" t="s">
        <v>1647</v>
      </c>
      <c r="H1265" t="s">
        <v>1563</v>
      </c>
      <c r="I1265" t="s">
        <v>932</v>
      </c>
      <c r="J1265" t="s">
        <v>1779</v>
      </c>
      <c r="K1265" t="s">
        <v>1419</v>
      </c>
      <c r="L1265">
        <v>187831.56</v>
      </c>
      <c r="M1265" t="str">
        <f>IF(Tbl_ExpendInput[[#This Row],[Fund Detail Code]]="09119",Tbl_ExpendInput[[#This Row],[Fund Group Name]],IF(ISNUMBER(SEARCH("covid",Tbl_ExpendInput[[#This Row],[Fund Detail Name]]))=TRUE,"COVID Funds",Tbl_ExpendInput[[#This Row],[Fund Group Name]]))</f>
        <v>Special</v>
      </c>
      <c r="N1265" s="14" t="str">
        <f>IF(Tbl_ExpendInput[[#This Row],[Fund Detail Code]]="09119",Tbl_ExpendInput[[#This Row],[Fund Group Code]],IF(ISNUMBER(SEARCH("covid",Tbl_ExpendInput[[#This Row],[Fund Detail Name]]))=TRUE,"99",Tbl_ExpendInput[[#This Row],[Fund Group Code]]))</f>
        <v>02</v>
      </c>
      <c r="O1265" s="14">
        <f>VLOOKUP(Tbl_ExpendInput[[#This Row],[Agency Code]],TblAgencies[],12,FALSE)</f>
        <v>601</v>
      </c>
    </row>
    <row r="1266" spans="1:15" x14ac:dyDescent="0.35">
      <c r="A1266">
        <v>2022</v>
      </c>
      <c r="B1266" t="s">
        <v>1666</v>
      </c>
      <c r="C1266" t="s">
        <v>529</v>
      </c>
      <c r="D1266" s="17">
        <v>601</v>
      </c>
      <c r="E1266" t="s">
        <v>539</v>
      </c>
      <c r="F1266" t="s">
        <v>1646</v>
      </c>
      <c r="G1266" t="s">
        <v>1647</v>
      </c>
      <c r="H1266" t="s">
        <v>1563</v>
      </c>
      <c r="I1266" t="s">
        <v>932</v>
      </c>
      <c r="J1266" t="s">
        <v>1761</v>
      </c>
      <c r="K1266" t="s">
        <v>1421</v>
      </c>
      <c r="L1266">
        <v>1233988.75</v>
      </c>
      <c r="M1266" t="str">
        <f>IF(Tbl_ExpendInput[[#This Row],[Fund Detail Code]]="09119",Tbl_ExpendInput[[#This Row],[Fund Group Name]],IF(ISNUMBER(SEARCH("covid",Tbl_ExpendInput[[#This Row],[Fund Detail Name]]))=TRUE,"COVID Funds",Tbl_ExpendInput[[#This Row],[Fund Group Name]]))</f>
        <v>Special</v>
      </c>
      <c r="N1266" s="14" t="str">
        <f>IF(Tbl_ExpendInput[[#This Row],[Fund Detail Code]]="09119",Tbl_ExpendInput[[#This Row],[Fund Group Code]],IF(ISNUMBER(SEARCH("covid",Tbl_ExpendInput[[#This Row],[Fund Detail Name]]))=TRUE,"99",Tbl_ExpendInput[[#This Row],[Fund Group Code]]))</f>
        <v>02</v>
      </c>
      <c r="O1266" s="14">
        <f>VLOOKUP(Tbl_ExpendInput[[#This Row],[Agency Code]],TblAgencies[],12,FALSE)</f>
        <v>601</v>
      </c>
    </row>
    <row r="1267" spans="1:15" x14ac:dyDescent="0.35">
      <c r="A1267">
        <v>2022</v>
      </c>
      <c r="B1267" t="s">
        <v>1666</v>
      </c>
      <c r="C1267" t="s">
        <v>529</v>
      </c>
      <c r="D1267" s="17">
        <v>601</v>
      </c>
      <c r="E1267" t="s">
        <v>539</v>
      </c>
      <c r="F1267" t="s">
        <v>1646</v>
      </c>
      <c r="G1267" t="s">
        <v>1647</v>
      </c>
      <c r="H1267" t="s">
        <v>1539</v>
      </c>
      <c r="I1267" t="s">
        <v>941</v>
      </c>
      <c r="J1267" t="s">
        <v>1780</v>
      </c>
      <c r="K1267" t="s">
        <v>1426</v>
      </c>
      <c r="L1267">
        <v>47791377.899999999</v>
      </c>
      <c r="M1267" t="str">
        <f>IF(Tbl_ExpendInput[[#This Row],[Fund Detail Code]]="09119",Tbl_ExpendInput[[#This Row],[Fund Group Name]],IF(ISNUMBER(SEARCH("covid",Tbl_ExpendInput[[#This Row],[Fund Detail Name]]))=TRUE,"COVID Funds",Tbl_ExpendInput[[#This Row],[Fund Group Name]]))</f>
        <v>Dedicated Special Revenue</v>
      </c>
      <c r="N1267" s="14" t="str">
        <f>IF(Tbl_ExpendInput[[#This Row],[Fund Detail Code]]="09119",Tbl_ExpendInput[[#This Row],[Fund Group Code]],IF(ISNUMBER(SEARCH("covid",Tbl_ExpendInput[[#This Row],[Fund Detail Name]]))=TRUE,"99",Tbl_ExpendInput[[#This Row],[Fund Group Code]]))</f>
        <v>09</v>
      </c>
      <c r="O1267" s="14">
        <f>VLOOKUP(Tbl_ExpendInput[[#This Row],[Agency Code]],TblAgencies[],12,FALSE)</f>
        <v>601</v>
      </c>
    </row>
    <row r="1268" spans="1:15" x14ac:dyDescent="0.35">
      <c r="A1268">
        <v>2022</v>
      </c>
      <c r="B1268" t="s">
        <v>1666</v>
      </c>
      <c r="C1268" t="s">
        <v>529</v>
      </c>
      <c r="D1268" s="17">
        <v>601</v>
      </c>
      <c r="E1268" t="s">
        <v>539</v>
      </c>
      <c r="F1268" t="s">
        <v>1646</v>
      </c>
      <c r="G1268" t="s">
        <v>1647</v>
      </c>
      <c r="H1268" t="s">
        <v>1519</v>
      </c>
      <c r="I1268" t="s">
        <v>930</v>
      </c>
      <c r="J1268" t="s">
        <v>1570</v>
      </c>
      <c r="K1268" t="s">
        <v>930</v>
      </c>
      <c r="L1268">
        <v>75308568.359999999</v>
      </c>
      <c r="M1268" t="str">
        <f>IF(Tbl_ExpendInput[[#This Row],[Fund Detail Code]]="09119",Tbl_ExpendInput[[#This Row],[Fund Group Name]],IF(ISNUMBER(SEARCH("covid",Tbl_ExpendInput[[#This Row],[Fund Detail Name]]))=TRUE,"COVID Funds",Tbl_ExpendInput[[#This Row],[Fund Group Name]]))</f>
        <v>Federal Trust</v>
      </c>
      <c r="N1268" s="14" t="str">
        <f>IF(Tbl_ExpendInput[[#This Row],[Fund Detail Code]]="09119",Tbl_ExpendInput[[#This Row],[Fund Group Code]],IF(ISNUMBER(SEARCH("covid",Tbl_ExpendInput[[#This Row],[Fund Detail Name]]))=TRUE,"99",Tbl_ExpendInput[[#This Row],[Fund Group Code]]))</f>
        <v>10</v>
      </c>
      <c r="O1268" s="14">
        <f>VLOOKUP(Tbl_ExpendInput[[#This Row],[Agency Code]],TblAgencies[],12,FALSE)</f>
        <v>601</v>
      </c>
    </row>
    <row r="1269" spans="1:15" x14ac:dyDescent="0.35">
      <c r="A1269">
        <v>2022</v>
      </c>
      <c r="B1269" t="s">
        <v>1666</v>
      </c>
      <c r="C1269" t="s">
        <v>529</v>
      </c>
      <c r="D1269" s="17">
        <v>601</v>
      </c>
      <c r="E1269" t="s">
        <v>539</v>
      </c>
      <c r="F1269" t="s">
        <v>1646</v>
      </c>
      <c r="G1269" t="s">
        <v>1647</v>
      </c>
      <c r="H1269" t="s">
        <v>1519</v>
      </c>
      <c r="I1269" t="s">
        <v>930</v>
      </c>
      <c r="J1269" t="s">
        <v>1781</v>
      </c>
      <c r="K1269" t="s">
        <v>1436</v>
      </c>
      <c r="L1269">
        <v>173913</v>
      </c>
      <c r="M1269" t="str">
        <f>IF(Tbl_ExpendInput[[#This Row],[Fund Detail Code]]="09119",Tbl_ExpendInput[[#This Row],[Fund Group Name]],IF(ISNUMBER(SEARCH("covid",Tbl_ExpendInput[[#This Row],[Fund Detail Name]]))=TRUE,"COVID Funds",Tbl_ExpendInput[[#This Row],[Fund Group Name]]))</f>
        <v>COVID Funds</v>
      </c>
      <c r="N1269" s="14" t="str">
        <f>IF(Tbl_ExpendInput[[#This Row],[Fund Detail Code]]="09119",Tbl_ExpendInput[[#This Row],[Fund Group Code]],IF(ISNUMBER(SEARCH("covid",Tbl_ExpendInput[[#This Row],[Fund Detail Name]]))=TRUE,"99",Tbl_ExpendInput[[#This Row],[Fund Group Code]]))</f>
        <v>99</v>
      </c>
      <c r="O1269" s="14">
        <f>VLOOKUP(Tbl_ExpendInput[[#This Row],[Agency Code]],TblAgencies[],12,FALSE)</f>
        <v>601</v>
      </c>
    </row>
    <row r="1270" spans="1:15" x14ac:dyDescent="0.35">
      <c r="A1270">
        <v>2022</v>
      </c>
      <c r="B1270" t="s">
        <v>1666</v>
      </c>
      <c r="C1270" t="s">
        <v>529</v>
      </c>
      <c r="D1270" s="17">
        <v>601</v>
      </c>
      <c r="E1270" t="s">
        <v>539</v>
      </c>
      <c r="F1270" t="s">
        <v>1646</v>
      </c>
      <c r="G1270" t="s">
        <v>1647</v>
      </c>
      <c r="H1270" t="s">
        <v>1519</v>
      </c>
      <c r="I1270" t="s">
        <v>930</v>
      </c>
      <c r="J1270" t="s">
        <v>1782</v>
      </c>
      <c r="K1270" t="s">
        <v>1438</v>
      </c>
      <c r="L1270">
        <v>4852276.9800000004</v>
      </c>
      <c r="M1270" t="str">
        <f>IF(Tbl_ExpendInput[[#This Row],[Fund Detail Code]]="09119",Tbl_ExpendInput[[#This Row],[Fund Group Name]],IF(ISNUMBER(SEARCH("covid",Tbl_ExpendInput[[#This Row],[Fund Detail Name]]))=TRUE,"COVID Funds",Tbl_ExpendInput[[#This Row],[Fund Group Name]]))</f>
        <v>COVID Funds</v>
      </c>
      <c r="N1270" s="14" t="str">
        <f>IF(Tbl_ExpendInput[[#This Row],[Fund Detail Code]]="09119",Tbl_ExpendInput[[#This Row],[Fund Group Code]],IF(ISNUMBER(SEARCH("covid",Tbl_ExpendInput[[#This Row],[Fund Detail Name]]))=TRUE,"99",Tbl_ExpendInput[[#This Row],[Fund Group Code]]))</f>
        <v>99</v>
      </c>
      <c r="O1270" s="14">
        <f>VLOOKUP(Tbl_ExpendInput[[#This Row],[Agency Code]],TblAgencies[],12,FALSE)</f>
        <v>601</v>
      </c>
    </row>
    <row r="1271" spans="1:15" x14ac:dyDescent="0.35">
      <c r="A1271">
        <v>2022</v>
      </c>
      <c r="B1271" t="s">
        <v>1666</v>
      </c>
      <c r="C1271" t="s">
        <v>529</v>
      </c>
      <c r="D1271" s="17">
        <v>601</v>
      </c>
      <c r="E1271" t="s">
        <v>539</v>
      </c>
      <c r="F1271" t="s">
        <v>1646</v>
      </c>
      <c r="G1271" t="s">
        <v>1647</v>
      </c>
      <c r="H1271" t="s">
        <v>1519</v>
      </c>
      <c r="I1271" t="s">
        <v>930</v>
      </c>
      <c r="J1271" t="s">
        <v>1783</v>
      </c>
      <c r="K1271" t="s">
        <v>1441</v>
      </c>
      <c r="L1271">
        <v>64117.05</v>
      </c>
      <c r="M1271" t="str">
        <f>IF(Tbl_ExpendInput[[#This Row],[Fund Detail Code]]="09119",Tbl_ExpendInput[[#This Row],[Fund Group Name]],IF(ISNUMBER(SEARCH("covid",Tbl_ExpendInput[[#This Row],[Fund Detail Name]]))=TRUE,"COVID Funds",Tbl_ExpendInput[[#This Row],[Fund Group Name]]))</f>
        <v>COVID Funds</v>
      </c>
      <c r="N1271" s="14" t="str">
        <f>IF(Tbl_ExpendInput[[#This Row],[Fund Detail Code]]="09119",Tbl_ExpendInput[[#This Row],[Fund Group Code]],IF(ISNUMBER(SEARCH("covid",Tbl_ExpendInput[[#This Row],[Fund Detail Name]]))=TRUE,"99",Tbl_ExpendInput[[#This Row],[Fund Group Code]]))</f>
        <v>99</v>
      </c>
      <c r="O1271" s="14">
        <f>VLOOKUP(Tbl_ExpendInput[[#This Row],[Agency Code]],TblAgencies[],12,FALSE)</f>
        <v>601</v>
      </c>
    </row>
    <row r="1272" spans="1:15" x14ac:dyDescent="0.35">
      <c r="A1272">
        <v>2022</v>
      </c>
      <c r="B1272" t="s">
        <v>1666</v>
      </c>
      <c r="C1272" t="s">
        <v>529</v>
      </c>
      <c r="D1272" s="17">
        <v>601</v>
      </c>
      <c r="E1272" t="s">
        <v>539</v>
      </c>
      <c r="F1272" t="s">
        <v>1646</v>
      </c>
      <c r="G1272" t="s">
        <v>1647</v>
      </c>
      <c r="H1272" t="s">
        <v>1516</v>
      </c>
      <c r="I1272" t="s">
        <v>948</v>
      </c>
      <c r="J1272" t="s">
        <v>1517</v>
      </c>
      <c r="K1272" t="s">
        <v>949</v>
      </c>
      <c r="L1272">
        <v>481849.23</v>
      </c>
      <c r="M1272" t="str">
        <f>IF(Tbl_ExpendInput[[#This Row],[Fund Detail Code]]="09119",Tbl_ExpendInput[[#This Row],[Fund Group Name]],IF(ISNUMBER(SEARCH("covid",Tbl_ExpendInput[[#This Row],[Fund Detail Name]]))=TRUE,"COVID Funds",Tbl_ExpendInput[[#This Row],[Fund Group Name]]))</f>
        <v>COVID Funds</v>
      </c>
      <c r="N1272" s="14" t="str">
        <f>IF(Tbl_ExpendInput[[#This Row],[Fund Detail Code]]="09119",Tbl_ExpendInput[[#This Row],[Fund Group Code]],IF(ISNUMBER(SEARCH("covid",Tbl_ExpendInput[[#This Row],[Fund Detail Name]]))=TRUE,"99",Tbl_ExpendInput[[#This Row],[Fund Group Code]]))</f>
        <v>99</v>
      </c>
      <c r="O1272" s="14">
        <f>VLOOKUP(Tbl_ExpendInput[[#This Row],[Agency Code]],TblAgencies[],12,FALSE)</f>
        <v>601</v>
      </c>
    </row>
    <row r="1273" spans="1:15" x14ac:dyDescent="0.35">
      <c r="A1273">
        <v>2022</v>
      </c>
      <c r="B1273" t="s">
        <v>1666</v>
      </c>
      <c r="C1273" t="s">
        <v>529</v>
      </c>
      <c r="D1273" s="17">
        <v>601</v>
      </c>
      <c r="E1273" t="s">
        <v>539</v>
      </c>
      <c r="F1273" t="s">
        <v>1646</v>
      </c>
      <c r="G1273" t="s">
        <v>1647</v>
      </c>
      <c r="H1273" t="s">
        <v>1516</v>
      </c>
      <c r="I1273" t="s">
        <v>948</v>
      </c>
      <c r="J1273" t="s">
        <v>1544</v>
      </c>
      <c r="K1273" t="s">
        <v>1196</v>
      </c>
      <c r="L1273">
        <v>3134637.6</v>
      </c>
      <c r="M1273" t="str">
        <f>IF(Tbl_ExpendInput[[#This Row],[Fund Detail Code]]="09119",Tbl_ExpendInput[[#This Row],[Fund Group Name]],IF(ISNUMBER(SEARCH("covid",Tbl_ExpendInput[[#This Row],[Fund Detail Name]]))=TRUE,"COVID Funds",Tbl_ExpendInput[[#This Row],[Fund Group Name]]))</f>
        <v>COVID Funds</v>
      </c>
      <c r="N1273" s="14" t="str">
        <f>IF(Tbl_ExpendInput[[#This Row],[Fund Detail Code]]="09119",Tbl_ExpendInput[[#This Row],[Fund Group Code]],IF(ISNUMBER(SEARCH("covid",Tbl_ExpendInput[[#This Row],[Fund Detail Name]]))=TRUE,"99",Tbl_ExpendInput[[#This Row],[Fund Group Code]]))</f>
        <v>99</v>
      </c>
      <c r="O1273" s="14">
        <f>VLOOKUP(Tbl_ExpendInput[[#This Row],[Agency Code]],TblAgencies[],12,FALSE)</f>
        <v>601</v>
      </c>
    </row>
    <row r="1274" spans="1:15" x14ac:dyDescent="0.35">
      <c r="A1274">
        <v>2022</v>
      </c>
      <c r="B1274" t="s">
        <v>1666</v>
      </c>
      <c r="C1274" t="s">
        <v>529</v>
      </c>
      <c r="D1274" s="17">
        <v>601</v>
      </c>
      <c r="E1274" t="s">
        <v>539</v>
      </c>
      <c r="F1274" t="s">
        <v>1543</v>
      </c>
      <c r="G1274" t="s">
        <v>1784</v>
      </c>
      <c r="H1274" t="s">
        <v>1552</v>
      </c>
      <c r="I1274" t="s">
        <v>927</v>
      </c>
      <c r="J1274" t="s">
        <v>1553</v>
      </c>
      <c r="K1274" t="s">
        <v>928</v>
      </c>
      <c r="L1274">
        <v>105275545.31</v>
      </c>
      <c r="M1274" t="str">
        <f>IF(Tbl_ExpendInput[[#This Row],[Fund Detail Code]]="09119",Tbl_ExpendInput[[#This Row],[Fund Group Name]],IF(ISNUMBER(SEARCH("covid",Tbl_ExpendInput[[#This Row],[Fund Detail Name]]))=TRUE,"COVID Funds",Tbl_ExpendInput[[#This Row],[Fund Group Name]]))</f>
        <v>General</v>
      </c>
      <c r="N1274" s="14" t="str">
        <f>IF(Tbl_ExpendInput[[#This Row],[Fund Detail Code]]="09119",Tbl_ExpendInput[[#This Row],[Fund Group Code]],IF(ISNUMBER(SEARCH("covid",Tbl_ExpendInput[[#This Row],[Fund Detail Name]]))=TRUE,"99",Tbl_ExpendInput[[#This Row],[Fund Group Code]]))</f>
        <v>01</v>
      </c>
      <c r="O1274" s="14">
        <f>VLOOKUP(Tbl_ExpendInput[[#This Row],[Agency Code]],TblAgencies[],12,FALSE)</f>
        <v>601</v>
      </c>
    </row>
    <row r="1275" spans="1:15" x14ac:dyDescent="0.35">
      <c r="A1275">
        <v>2022</v>
      </c>
      <c r="B1275" t="s">
        <v>1666</v>
      </c>
      <c r="C1275" t="s">
        <v>529</v>
      </c>
      <c r="D1275" s="17">
        <v>601</v>
      </c>
      <c r="E1275" t="s">
        <v>539</v>
      </c>
      <c r="F1275" t="s">
        <v>1543</v>
      </c>
      <c r="G1275" t="s">
        <v>1784</v>
      </c>
      <c r="H1275" t="s">
        <v>1563</v>
      </c>
      <c r="I1275" t="s">
        <v>932</v>
      </c>
      <c r="J1275" t="s">
        <v>1785</v>
      </c>
      <c r="K1275" t="s">
        <v>1409</v>
      </c>
      <c r="L1275">
        <v>8291949.6799999997</v>
      </c>
      <c r="M1275" t="str">
        <f>IF(Tbl_ExpendInput[[#This Row],[Fund Detail Code]]="09119",Tbl_ExpendInput[[#This Row],[Fund Group Name]],IF(ISNUMBER(SEARCH("covid",Tbl_ExpendInput[[#This Row],[Fund Detail Name]]))=TRUE,"COVID Funds",Tbl_ExpendInput[[#This Row],[Fund Group Name]]))</f>
        <v>Special</v>
      </c>
      <c r="N1275" s="14" t="str">
        <f>IF(Tbl_ExpendInput[[#This Row],[Fund Detail Code]]="09119",Tbl_ExpendInput[[#This Row],[Fund Group Code]],IF(ISNUMBER(SEARCH("covid",Tbl_ExpendInput[[#This Row],[Fund Detail Name]]))=TRUE,"99",Tbl_ExpendInput[[#This Row],[Fund Group Code]]))</f>
        <v>02</v>
      </c>
      <c r="O1275" s="14">
        <f>VLOOKUP(Tbl_ExpendInput[[#This Row],[Agency Code]],TblAgencies[],12,FALSE)</f>
        <v>601</v>
      </c>
    </row>
    <row r="1276" spans="1:15" x14ac:dyDescent="0.35">
      <c r="A1276">
        <v>2022</v>
      </c>
      <c r="B1276" t="s">
        <v>1666</v>
      </c>
      <c r="C1276" t="s">
        <v>529</v>
      </c>
      <c r="D1276" s="17">
        <v>601</v>
      </c>
      <c r="E1276" t="s">
        <v>539</v>
      </c>
      <c r="F1276" t="s">
        <v>1543</v>
      </c>
      <c r="G1276" t="s">
        <v>1784</v>
      </c>
      <c r="H1276" t="s">
        <v>1563</v>
      </c>
      <c r="I1276" t="s">
        <v>932</v>
      </c>
      <c r="J1276" t="s">
        <v>1786</v>
      </c>
      <c r="K1276" t="s">
        <v>1411</v>
      </c>
      <c r="L1276">
        <v>56100332.479999997</v>
      </c>
      <c r="M1276" t="str">
        <f>IF(Tbl_ExpendInput[[#This Row],[Fund Detail Code]]="09119",Tbl_ExpendInput[[#This Row],[Fund Group Name]],IF(ISNUMBER(SEARCH("covid",Tbl_ExpendInput[[#This Row],[Fund Detail Name]]))=TRUE,"COVID Funds",Tbl_ExpendInput[[#This Row],[Fund Group Name]]))</f>
        <v>Special</v>
      </c>
      <c r="N1276" s="14" t="str">
        <f>IF(Tbl_ExpendInput[[#This Row],[Fund Detail Code]]="09119",Tbl_ExpendInput[[#This Row],[Fund Group Code]],IF(ISNUMBER(SEARCH("covid",Tbl_ExpendInput[[#This Row],[Fund Detail Name]]))=TRUE,"99",Tbl_ExpendInput[[#This Row],[Fund Group Code]]))</f>
        <v>02</v>
      </c>
      <c r="O1276" s="14">
        <f>VLOOKUP(Tbl_ExpendInput[[#This Row],[Agency Code]],TblAgencies[],12,FALSE)</f>
        <v>601</v>
      </c>
    </row>
    <row r="1277" spans="1:15" x14ac:dyDescent="0.35">
      <c r="A1277">
        <v>2022</v>
      </c>
      <c r="B1277" t="s">
        <v>1666</v>
      </c>
      <c r="C1277" t="s">
        <v>529</v>
      </c>
      <c r="D1277" s="17">
        <v>601</v>
      </c>
      <c r="E1277" t="s">
        <v>539</v>
      </c>
      <c r="F1277" t="s">
        <v>1543</v>
      </c>
      <c r="G1277" t="s">
        <v>1784</v>
      </c>
      <c r="H1277" t="s">
        <v>1563</v>
      </c>
      <c r="I1277" t="s">
        <v>932</v>
      </c>
      <c r="J1277" t="s">
        <v>1787</v>
      </c>
      <c r="K1277" t="s">
        <v>1412</v>
      </c>
      <c r="L1277">
        <v>27336411.52</v>
      </c>
      <c r="M1277" t="str">
        <f>IF(Tbl_ExpendInput[[#This Row],[Fund Detail Code]]="09119",Tbl_ExpendInput[[#This Row],[Fund Group Name]],IF(ISNUMBER(SEARCH("covid",Tbl_ExpendInput[[#This Row],[Fund Detail Name]]))=TRUE,"COVID Funds",Tbl_ExpendInput[[#This Row],[Fund Group Name]]))</f>
        <v>Special</v>
      </c>
      <c r="N1277" s="14" t="str">
        <f>IF(Tbl_ExpendInput[[#This Row],[Fund Detail Code]]="09119",Tbl_ExpendInput[[#This Row],[Fund Group Code]],IF(ISNUMBER(SEARCH("covid",Tbl_ExpendInput[[#This Row],[Fund Detail Name]]))=TRUE,"99",Tbl_ExpendInput[[#This Row],[Fund Group Code]]))</f>
        <v>02</v>
      </c>
      <c r="O1277" s="14">
        <f>VLOOKUP(Tbl_ExpendInput[[#This Row],[Agency Code]],TblAgencies[],12,FALSE)</f>
        <v>601</v>
      </c>
    </row>
    <row r="1278" spans="1:15" x14ac:dyDescent="0.35">
      <c r="A1278">
        <v>2022</v>
      </c>
      <c r="B1278" t="s">
        <v>1666</v>
      </c>
      <c r="C1278" t="s">
        <v>529</v>
      </c>
      <c r="D1278" s="17">
        <v>601</v>
      </c>
      <c r="E1278" t="s">
        <v>539</v>
      </c>
      <c r="F1278" t="s">
        <v>1543</v>
      </c>
      <c r="G1278" t="s">
        <v>1784</v>
      </c>
      <c r="H1278" t="s">
        <v>1563</v>
      </c>
      <c r="I1278" t="s">
        <v>932</v>
      </c>
      <c r="J1278" t="s">
        <v>1767</v>
      </c>
      <c r="K1278" t="s">
        <v>1414</v>
      </c>
      <c r="L1278">
        <v>466396.79</v>
      </c>
      <c r="M1278" t="str">
        <f>IF(Tbl_ExpendInput[[#This Row],[Fund Detail Code]]="09119",Tbl_ExpendInput[[#This Row],[Fund Group Name]],IF(ISNUMBER(SEARCH("covid",Tbl_ExpendInput[[#This Row],[Fund Detail Name]]))=TRUE,"COVID Funds",Tbl_ExpendInput[[#This Row],[Fund Group Name]]))</f>
        <v>Special</v>
      </c>
      <c r="N1278" s="14" t="str">
        <f>IF(Tbl_ExpendInput[[#This Row],[Fund Detail Code]]="09119",Tbl_ExpendInput[[#This Row],[Fund Group Code]],IF(ISNUMBER(SEARCH("covid",Tbl_ExpendInput[[#This Row],[Fund Detail Name]]))=TRUE,"99",Tbl_ExpendInput[[#This Row],[Fund Group Code]]))</f>
        <v>02</v>
      </c>
      <c r="O1278" s="14">
        <f>VLOOKUP(Tbl_ExpendInput[[#This Row],[Agency Code]],TblAgencies[],12,FALSE)</f>
        <v>601</v>
      </c>
    </row>
    <row r="1279" spans="1:15" x14ac:dyDescent="0.35">
      <c r="A1279">
        <v>2022</v>
      </c>
      <c r="B1279" t="s">
        <v>1666</v>
      </c>
      <c r="C1279" t="s">
        <v>529</v>
      </c>
      <c r="D1279" s="17">
        <v>601</v>
      </c>
      <c r="E1279" t="s">
        <v>539</v>
      </c>
      <c r="F1279" t="s">
        <v>1543</v>
      </c>
      <c r="G1279" t="s">
        <v>1784</v>
      </c>
      <c r="H1279" t="s">
        <v>1563</v>
      </c>
      <c r="I1279" t="s">
        <v>932</v>
      </c>
      <c r="J1279" t="s">
        <v>1761</v>
      </c>
      <c r="K1279" t="s">
        <v>1421</v>
      </c>
      <c r="L1279">
        <v>1517113.06</v>
      </c>
      <c r="M1279" t="str">
        <f>IF(Tbl_ExpendInput[[#This Row],[Fund Detail Code]]="09119",Tbl_ExpendInput[[#This Row],[Fund Group Name]],IF(ISNUMBER(SEARCH("covid",Tbl_ExpendInput[[#This Row],[Fund Detail Name]]))=TRUE,"COVID Funds",Tbl_ExpendInput[[#This Row],[Fund Group Name]]))</f>
        <v>Special</v>
      </c>
      <c r="N1279" s="14" t="str">
        <f>IF(Tbl_ExpendInput[[#This Row],[Fund Detail Code]]="09119",Tbl_ExpendInput[[#This Row],[Fund Group Code]],IF(ISNUMBER(SEARCH("covid",Tbl_ExpendInput[[#This Row],[Fund Detail Name]]))=TRUE,"99",Tbl_ExpendInput[[#This Row],[Fund Group Code]]))</f>
        <v>02</v>
      </c>
      <c r="O1279" s="14">
        <f>VLOOKUP(Tbl_ExpendInput[[#This Row],[Agency Code]],TblAgencies[],12,FALSE)</f>
        <v>601</v>
      </c>
    </row>
    <row r="1280" spans="1:15" x14ac:dyDescent="0.35">
      <c r="A1280">
        <v>2022</v>
      </c>
      <c r="B1280" t="s">
        <v>1666</v>
      </c>
      <c r="C1280" t="s">
        <v>529</v>
      </c>
      <c r="D1280" s="17">
        <v>601</v>
      </c>
      <c r="E1280" t="s">
        <v>539</v>
      </c>
      <c r="F1280" t="s">
        <v>1543</v>
      </c>
      <c r="G1280" t="s">
        <v>1784</v>
      </c>
      <c r="H1280" t="s">
        <v>1539</v>
      </c>
      <c r="I1280" t="s">
        <v>941</v>
      </c>
      <c r="J1280" t="s">
        <v>1788</v>
      </c>
      <c r="K1280" t="s">
        <v>1422</v>
      </c>
      <c r="L1280">
        <v>1857485.81</v>
      </c>
      <c r="M1280" t="str">
        <f>IF(Tbl_ExpendInput[[#This Row],[Fund Detail Code]]="09119",Tbl_ExpendInput[[#This Row],[Fund Group Name]],IF(ISNUMBER(SEARCH("covid",Tbl_ExpendInput[[#This Row],[Fund Detail Name]]))=TRUE,"COVID Funds",Tbl_ExpendInput[[#This Row],[Fund Group Name]]))</f>
        <v>Dedicated Special Revenue</v>
      </c>
      <c r="N1280" s="14" t="str">
        <f>IF(Tbl_ExpendInput[[#This Row],[Fund Detail Code]]="09119",Tbl_ExpendInput[[#This Row],[Fund Group Code]],IF(ISNUMBER(SEARCH("covid",Tbl_ExpendInput[[#This Row],[Fund Detail Name]]))=TRUE,"99",Tbl_ExpendInput[[#This Row],[Fund Group Code]]))</f>
        <v>09</v>
      </c>
      <c r="O1280" s="14">
        <f>VLOOKUP(Tbl_ExpendInput[[#This Row],[Agency Code]],TblAgencies[],12,FALSE)</f>
        <v>601</v>
      </c>
    </row>
    <row r="1281" spans="1:15" x14ac:dyDescent="0.35">
      <c r="A1281">
        <v>2022</v>
      </c>
      <c r="B1281" t="s">
        <v>1666</v>
      </c>
      <c r="C1281" t="s">
        <v>529</v>
      </c>
      <c r="D1281" s="17">
        <v>601</v>
      </c>
      <c r="E1281" t="s">
        <v>539</v>
      </c>
      <c r="F1281" t="s">
        <v>1543</v>
      </c>
      <c r="G1281" t="s">
        <v>1784</v>
      </c>
      <c r="H1281" t="s">
        <v>1519</v>
      </c>
      <c r="I1281" t="s">
        <v>930</v>
      </c>
      <c r="J1281" t="s">
        <v>1570</v>
      </c>
      <c r="K1281" t="s">
        <v>930</v>
      </c>
      <c r="L1281">
        <v>38110002.140000001</v>
      </c>
      <c r="M1281" t="str">
        <f>IF(Tbl_ExpendInput[[#This Row],[Fund Detail Code]]="09119",Tbl_ExpendInput[[#This Row],[Fund Group Name]],IF(ISNUMBER(SEARCH("covid",Tbl_ExpendInput[[#This Row],[Fund Detail Name]]))=TRUE,"COVID Funds",Tbl_ExpendInput[[#This Row],[Fund Group Name]]))</f>
        <v>Federal Trust</v>
      </c>
      <c r="N1281" s="14" t="str">
        <f>IF(Tbl_ExpendInput[[#This Row],[Fund Detail Code]]="09119",Tbl_ExpendInput[[#This Row],[Fund Group Code]],IF(ISNUMBER(SEARCH("covid",Tbl_ExpendInput[[#This Row],[Fund Detail Name]]))=TRUE,"99",Tbl_ExpendInput[[#This Row],[Fund Group Code]]))</f>
        <v>10</v>
      </c>
      <c r="O1281" s="14">
        <f>VLOOKUP(Tbl_ExpendInput[[#This Row],[Agency Code]],TblAgencies[],12,FALSE)</f>
        <v>601</v>
      </c>
    </row>
    <row r="1282" spans="1:15" x14ac:dyDescent="0.35">
      <c r="A1282">
        <v>2022</v>
      </c>
      <c r="B1282" t="s">
        <v>1666</v>
      </c>
      <c r="C1282" t="s">
        <v>529</v>
      </c>
      <c r="D1282" s="17">
        <v>601</v>
      </c>
      <c r="E1282" t="s">
        <v>539</v>
      </c>
      <c r="F1282" t="s">
        <v>1543</v>
      </c>
      <c r="G1282" t="s">
        <v>1784</v>
      </c>
      <c r="H1282" t="s">
        <v>1519</v>
      </c>
      <c r="I1282" t="s">
        <v>930</v>
      </c>
      <c r="J1282" t="s">
        <v>1670</v>
      </c>
      <c r="K1282" t="s">
        <v>931</v>
      </c>
      <c r="L1282">
        <v>6784753.79</v>
      </c>
      <c r="M1282" t="str">
        <f>IF(Tbl_ExpendInput[[#This Row],[Fund Detail Code]]="09119",Tbl_ExpendInput[[#This Row],[Fund Group Name]],IF(ISNUMBER(SEARCH("covid",Tbl_ExpendInput[[#This Row],[Fund Detail Name]]))=TRUE,"COVID Funds",Tbl_ExpendInput[[#This Row],[Fund Group Name]]))</f>
        <v>COVID Funds</v>
      </c>
      <c r="N1282" s="14" t="str">
        <f>IF(Tbl_ExpendInput[[#This Row],[Fund Detail Code]]="09119",Tbl_ExpendInput[[#This Row],[Fund Group Code]],IF(ISNUMBER(SEARCH("covid",Tbl_ExpendInput[[#This Row],[Fund Detail Name]]))=TRUE,"99",Tbl_ExpendInput[[#This Row],[Fund Group Code]]))</f>
        <v>99</v>
      </c>
      <c r="O1282" s="14">
        <f>VLOOKUP(Tbl_ExpendInput[[#This Row],[Agency Code]],TblAgencies[],12,FALSE)</f>
        <v>601</v>
      </c>
    </row>
    <row r="1283" spans="1:15" x14ac:dyDescent="0.35">
      <c r="A1283">
        <v>2022</v>
      </c>
      <c r="B1283" t="s">
        <v>1666</v>
      </c>
      <c r="C1283" t="s">
        <v>529</v>
      </c>
      <c r="D1283" s="17">
        <v>601</v>
      </c>
      <c r="E1283" t="s">
        <v>539</v>
      </c>
      <c r="F1283" t="s">
        <v>1543</v>
      </c>
      <c r="G1283" t="s">
        <v>1784</v>
      </c>
      <c r="H1283" t="s">
        <v>1519</v>
      </c>
      <c r="I1283" t="s">
        <v>930</v>
      </c>
      <c r="J1283" t="s">
        <v>1769</v>
      </c>
      <c r="K1283" t="s">
        <v>1435</v>
      </c>
      <c r="L1283">
        <v>2264160.9500000002</v>
      </c>
      <c r="M1283" t="str">
        <f>IF(Tbl_ExpendInput[[#This Row],[Fund Detail Code]]="09119",Tbl_ExpendInput[[#This Row],[Fund Group Name]],IF(ISNUMBER(SEARCH("covid",Tbl_ExpendInput[[#This Row],[Fund Detail Name]]))=TRUE,"COVID Funds",Tbl_ExpendInput[[#This Row],[Fund Group Name]]))</f>
        <v>COVID Funds</v>
      </c>
      <c r="N1283" s="14" t="str">
        <f>IF(Tbl_ExpendInput[[#This Row],[Fund Detail Code]]="09119",Tbl_ExpendInput[[#This Row],[Fund Group Code]],IF(ISNUMBER(SEARCH("covid",Tbl_ExpendInput[[#This Row],[Fund Detail Name]]))=TRUE,"99",Tbl_ExpendInput[[#This Row],[Fund Group Code]]))</f>
        <v>99</v>
      </c>
      <c r="O1283" s="14">
        <f>VLOOKUP(Tbl_ExpendInput[[#This Row],[Agency Code]],TblAgencies[],12,FALSE)</f>
        <v>601</v>
      </c>
    </row>
    <row r="1284" spans="1:15" x14ac:dyDescent="0.35">
      <c r="A1284">
        <v>2022</v>
      </c>
      <c r="B1284" t="s">
        <v>1666</v>
      </c>
      <c r="C1284" t="s">
        <v>529</v>
      </c>
      <c r="D1284" s="17">
        <v>601</v>
      </c>
      <c r="E1284" t="s">
        <v>539</v>
      </c>
      <c r="F1284" t="s">
        <v>1543</v>
      </c>
      <c r="G1284" t="s">
        <v>1784</v>
      </c>
      <c r="H1284" t="s">
        <v>1516</v>
      </c>
      <c r="I1284" t="s">
        <v>948</v>
      </c>
      <c r="J1284" t="s">
        <v>1776</v>
      </c>
      <c r="K1284" t="s">
        <v>1442</v>
      </c>
      <c r="L1284">
        <v>460174.32</v>
      </c>
      <c r="M1284" t="str">
        <f>IF(Tbl_ExpendInput[[#This Row],[Fund Detail Code]]="09119",Tbl_ExpendInput[[#This Row],[Fund Group Name]],IF(ISNUMBER(SEARCH("covid",Tbl_ExpendInput[[#This Row],[Fund Detail Name]]))=TRUE,"COVID Funds",Tbl_ExpendInput[[#This Row],[Fund Group Name]]))</f>
        <v>COVID Funds</v>
      </c>
      <c r="N1284" s="14" t="str">
        <f>IF(Tbl_ExpendInput[[#This Row],[Fund Detail Code]]="09119",Tbl_ExpendInput[[#This Row],[Fund Group Code]],IF(ISNUMBER(SEARCH("covid",Tbl_ExpendInput[[#This Row],[Fund Detail Name]]))=TRUE,"99",Tbl_ExpendInput[[#This Row],[Fund Group Code]]))</f>
        <v>99</v>
      </c>
      <c r="O1284" s="14">
        <f>VLOOKUP(Tbl_ExpendInput[[#This Row],[Agency Code]],TblAgencies[],12,FALSE)</f>
        <v>601</v>
      </c>
    </row>
    <row r="1285" spans="1:15" x14ac:dyDescent="0.35">
      <c r="A1285">
        <v>2022</v>
      </c>
      <c r="B1285" t="s">
        <v>1666</v>
      </c>
      <c r="C1285" t="s">
        <v>529</v>
      </c>
      <c r="D1285" s="17">
        <v>601</v>
      </c>
      <c r="E1285" t="s">
        <v>539</v>
      </c>
      <c r="F1285" t="s">
        <v>1543</v>
      </c>
      <c r="G1285" t="s">
        <v>1784</v>
      </c>
      <c r="H1285" t="s">
        <v>1516</v>
      </c>
      <c r="I1285" t="s">
        <v>948</v>
      </c>
      <c r="J1285" t="s">
        <v>1517</v>
      </c>
      <c r="K1285" t="s">
        <v>949</v>
      </c>
      <c r="L1285">
        <v>1389358.65</v>
      </c>
      <c r="M1285" t="str">
        <f>IF(Tbl_ExpendInput[[#This Row],[Fund Detail Code]]="09119",Tbl_ExpendInput[[#This Row],[Fund Group Name]],IF(ISNUMBER(SEARCH("covid",Tbl_ExpendInput[[#This Row],[Fund Detail Name]]))=TRUE,"COVID Funds",Tbl_ExpendInput[[#This Row],[Fund Group Name]]))</f>
        <v>COVID Funds</v>
      </c>
      <c r="N1285" s="14" t="str">
        <f>IF(Tbl_ExpendInput[[#This Row],[Fund Detail Code]]="09119",Tbl_ExpendInput[[#This Row],[Fund Group Code]],IF(ISNUMBER(SEARCH("covid",Tbl_ExpendInput[[#This Row],[Fund Detail Name]]))=TRUE,"99",Tbl_ExpendInput[[#This Row],[Fund Group Code]]))</f>
        <v>99</v>
      </c>
      <c r="O1285" s="14">
        <f>VLOOKUP(Tbl_ExpendInput[[#This Row],[Agency Code]],TblAgencies[],12,FALSE)</f>
        <v>601</v>
      </c>
    </row>
    <row r="1286" spans="1:15" x14ac:dyDescent="0.35">
      <c r="A1286">
        <v>2022</v>
      </c>
      <c r="B1286" t="s">
        <v>1666</v>
      </c>
      <c r="C1286" t="s">
        <v>529</v>
      </c>
      <c r="D1286" s="17">
        <v>601</v>
      </c>
      <c r="E1286" t="s">
        <v>539</v>
      </c>
      <c r="F1286" t="s">
        <v>1789</v>
      </c>
      <c r="G1286" t="s">
        <v>1790</v>
      </c>
      <c r="H1286" t="s">
        <v>1552</v>
      </c>
      <c r="I1286" t="s">
        <v>927</v>
      </c>
      <c r="J1286" t="s">
        <v>1553</v>
      </c>
      <c r="K1286" t="s">
        <v>928</v>
      </c>
      <c r="L1286">
        <v>19489533.32</v>
      </c>
      <c r="M1286" t="str">
        <f>IF(Tbl_ExpendInput[[#This Row],[Fund Detail Code]]="09119",Tbl_ExpendInput[[#This Row],[Fund Group Name]],IF(ISNUMBER(SEARCH("covid",Tbl_ExpendInput[[#This Row],[Fund Detail Name]]))=TRUE,"COVID Funds",Tbl_ExpendInput[[#This Row],[Fund Group Name]]))</f>
        <v>General</v>
      </c>
      <c r="N1286" s="14" t="str">
        <f>IF(Tbl_ExpendInput[[#This Row],[Fund Detail Code]]="09119",Tbl_ExpendInput[[#This Row],[Fund Group Code]],IF(ISNUMBER(SEARCH("covid",Tbl_ExpendInput[[#This Row],[Fund Detail Name]]))=TRUE,"99",Tbl_ExpendInput[[#This Row],[Fund Group Code]]))</f>
        <v>01</v>
      </c>
      <c r="O1286" s="14">
        <f>VLOOKUP(Tbl_ExpendInput[[#This Row],[Agency Code]],TblAgencies[],12,FALSE)</f>
        <v>601</v>
      </c>
    </row>
    <row r="1287" spans="1:15" x14ac:dyDescent="0.35">
      <c r="A1287">
        <v>2022</v>
      </c>
      <c r="B1287" t="s">
        <v>1666</v>
      </c>
      <c r="C1287" t="s">
        <v>529</v>
      </c>
      <c r="D1287" s="17">
        <v>601</v>
      </c>
      <c r="E1287" t="s">
        <v>539</v>
      </c>
      <c r="F1287" t="s">
        <v>1789</v>
      </c>
      <c r="G1287" t="s">
        <v>1790</v>
      </c>
      <c r="H1287" t="s">
        <v>1519</v>
      </c>
      <c r="I1287" t="s">
        <v>930</v>
      </c>
      <c r="J1287" t="s">
        <v>1570</v>
      </c>
      <c r="K1287" t="s">
        <v>930</v>
      </c>
      <c r="L1287">
        <v>2254460.66</v>
      </c>
      <c r="M1287" t="str">
        <f>IF(Tbl_ExpendInput[[#This Row],[Fund Detail Code]]="09119",Tbl_ExpendInput[[#This Row],[Fund Group Name]],IF(ISNUMBER(SEARCH("covid",Tbl_ExpendInput[[#This Row],[Fund Detail Name]]))=TRUE,"COVID Funds",Tbl_ExpendInput[[#This Row],[Fund Group Name]]))</f>
        <v>Federal Trust</v>
      </c>
      <c r="N1287" s="14" t="str">
        <f>IF(Tbl_ExpendInput[[#This Row],[Fund Detail Code]]="09119",Tbl_ExpendInput[[#This Row],[Fund Group Code]],IF(ISNUMBER(SEARCH("covid",Tbl_ExpendInput[[#This Row],[Fund Detail Name]]))=TRUE,"99",Tbl_ExpendInput[[#This Row],[Fund Group Code]]))</f>
        <v>10</v>
      </c>
      <c r="O1287" s="14">
        <f>VLOOKUP(Tbl_ExpendInput[[#This Row],[Agency Code]],TblAgencies[],12,FALSE)</f>
        <v>601</v>
      </c>
    </row>
    <row r="1288" spans="1:15" x14ac:dyDescent="0.35">
      <c r="A1288">
        <v>2022</v>
      </c>
      <c r="B1288" t="s">
        <v>1666</v>
      </c>
      <c r="C1288" t="s">
        <v>529</v>
      </c>
      <c r="D1288" s="17">
        <v>601</v>
      </c>
      <c r="E1288" t="s">
        <v>539</v>
      </c>
      <c r="F1288" t="s">
        <v>1721</v>
      </c>
      <c r="G1288" t="s">
        <v>1576</v>
      </c>
      <c r="H1288" t="s">
        <v>1552</v>
      </c>
      <c r="I1288" t="s">
        <v>927</v>
      </c>
      <c r="J1288" t="s">
        <v>1553</v>
      </c>
      <c r="K1288" t="s">
        <v>928</v>
      </c>
      <c r="L1288">
        <v>18487649.199999999</v>
      </c>
      <c r="M1288" t="str">
        <f>IF(Tbl_ExpendInput[[#This Row],[Fund Detail Code]]="09119",Tbl_ExpendInput[[#This Row],[Fund Group Name]],IF(ISNUMBER(SEARCH("covid",Tbl_ExpendInput[[#This Row],[Fund Detail Name]]))=TRUE,"COVID Funds",Tbl_ExpendInput[[#This Row],[Fund Group Name]]))</f>
        <v>General</v>
      </c>
      <c r="N1288" s="14" t="str">
        <f>IF(Tbl_ExpendInput[[#This Row],[Fund Detail Code]]="09119",Tbl_ExpendInput[[#This Row],[Fund Group Code]],IF(ISNUMBER(SEARCH("covid",Tbl_ExpendInput[[#This Row],[Fund Detail Name]]))=TRUE,"99",Tbl_ExpendInput[[#This Row],[Fund Group Code]]))</f>
        <v>01</v>
      </c>
      <c r="O1288" s="14">
        <f>VLOOKUP(Tbl_ExpendInput[[#This Row],[Agency Code]],TblAgencies[],12,FALSE)</f>
        <v>601</v>
      </c>
    </row>
    <row r="1289" spans="1:15" x14ac:dyDescent="0.35">
      <c r="A1289">
        <v>2022</v>
      </c>
      <c r="B1289" t="s">
        <v>1666</v>
      </c>
      <c r="C1289" t="s">
        <v>529</v>
      </c>
      <c r="D1289" s="17">
        <v>601</v>
      </c>
      <c r="E1289" t="s">
        <v>539</v>
      </c>
      <c r="F1289" t="s">
        <v>1721</v>
      </c>
      <c r="G1289" t="s">
        <v>1576</v>
      </c>
      <c r="H1289" t="s">
        <v>1563</v>
      </c>
      <c r="I1289" t="s">
        <v>932</v>
      </c>
      <c r="J1289" t="s">
        <v>1761</v>
      </c>
      <c r="K1289" t="s">
        <v>1421</v>
      </c>
      <c r="L1289">
        <v>95127.95</v>
      </c>
      <c r="M1289" t="str">
        <f>IF(Tbl_ExpendInput[[#This Row],[Fund Detail Code]]="09119",Tbl_ExpendInput[[#This Row],[Fund Group Name]],IF(ISNUMBER(SEARCH("covid",Tbl_ExpendInput[[#This Row],[Fund Detail Name]]))=TRUE,"COVID Funds",Tbl_ExpendInput[[#This Row],[Fund Group Name]]))</f>
        <v>Special</v>
      </c>
      <c r="N1289" s="14" t="str">
        <f>IF(Tbl_ExpendInput[[#This Row],[Fund Detail Code]]="09119",Tbl_ExpendInput[[#This Row],[Fund Group Code]],IF(ISNUMBER(SEARCH("covid",Tbl_ExpendInput[[#This Row],[Fund Detail Name]]))=TRUE,"99",Tbl_ExpendInput[[#This Row],[Fund Group Code]]))</f>
        <v>02</v>
      </c>
      <c r="O1289" s="14">
        <f>VLOOKUP(Tbl_ExpendInput[[#This Row],[Agency Code]],TblAgencies[],12,FALSE)</f>
        <v>601</v>
      </c>
    </row>
    <row r="1290" spans="1:15" x14ac:dyDescent="0.35">
      <c r="A1290">
        <v>2022</v>
      </c>
      <c r="B1290" t="s">
        <v>1666</v>
      </c>
      <c r="C1290" t="s">
        <v>529</v>
      </c>
      <c r="D1290" s="17">
        <v>601</v>
      </c>
      <c r="E1290" t="s">
        <v>539</v>
      </c>
      <c r="F1290" t="s">
        <v>1721</v>
      </c>
      <c r="G1290" t="s">
        <v>1576</v>
      </c>
      <c r="H1290" t="s">
        <v>1563</v>
      </c>
      <c r="I1290" t="s">
        <v>932</v>
      </c>
      <c r="J1290" t="s">
        <v>1606</v>
      </c>
      <c r="K1290" t="s">
        <v>940</v>
      </c>
      <c r="L1290">
        <v>3903177.44</v>
      </c>
      <c r="M1290" t="str">
        <f>IF(Tbl_ExpendInput[[#This Row],[Fund Detail Code]]="09119",Tbl_ExpendInput[[#This Row],[Fund Group Name]],IF(ISNUMBER(SEARCH("covid",Tbl_ExpendInput[[#This Row],[Fund Detail Name]]))=TRUE,"COVID Funds",Tbl_ExpendInput[[#This Row],[Fund Group Name]]))</f>
        <v>Special</v>
      </c>
      <c r="N1290" s="14" t="str">
        <f>IF(Tbl_ExpendInput[[#This Row],[Fund Detail Code]]="09119",Tbl_ExpendInput[[#This Row],[Fund Group Code]],IF(ISNUMBER(SEARCH("covid",Tbl_ExpendInput[[#This Row],[Fund Detail Name]]))=TRUE,"99",Tbl_ExpendInput[[#This Row],[Fund Group Code]]))</f>
        <v>02</v>
      </c>
      <c r="O1290" s="14">
        <f>VLOOKUP(Tbl_ExpendInput[[#This Row],[Agency Code]],TblAgencies[],12,FALSE)</f>
        <v>601</v>
      </c>
    </row>
    <row r="1291" spans="1:15" x14ac:dyDescent="0.35">
      <c r="A1291">
        <v>2022</v>
      </c>
      <c r="B1291" t="s">
        <v>1666</v>
      </c>
      <c r="C1291" t="s">
        <v>529</v>
      </c>
      <c r="D1291" s="17">
        <v>601</v>
      </c>
      <c r="E1291" t="s">
        <v>539</v>
      </c>
      <c r="F1291" t="s">
        <v>1721</v>
      </c>
      <c r="G1291" t="s">
        <v>1576</v>
      </c>
      <c r="H1291" t="s">
        <v>1519</v>
      </c>
      <c r="I1291" t="s">
        <v>930</v>
      </c>
      <c r="J1291" t="s">
        <v>1570</v>
      </c>
      <c r="K1291" t="s">
        <v>930</v>
      </c>
      <c r="L1291">
        <v>617161.72</v>
      </c>
      <c r="M1291" t="str">
        <f>IF(Tbl_ExpendInput[[#This Row],[Fund Detail Code]]="09119",Tbl_ExpendInput[[#This Row],[Fund Group Name]],IF(ISNUMBER(SEARCH("covid",Tbl_ExpendInput[[#This Row],[Fund Detail Name]]))=TRUE,"COVID Funds",Tbl_ExpendInput[[#This Row],[Fund Group Name]]))</f>
        <v>Federal Trust</v>
      </c>
      <c r="N1291" s="14" t="str">
        <f>IF(Tbl_ExpendInput[[#This Row],[Fund Detail Code]]="09119",Tbl_ExpendInput[[#This Row],[Fund Group Code]],IF(ISNUMBER(SEARCH("covid",Tbl_ExpendInput[[#This Row],[Fund Detail Name]]))=TRUE,"99",Tbl_ExpendInput[[#This Row],[Fund Group Code]]))</f>
        <v>10</v>
      </c>
      <c r="O1291" s="14">
        <f>VLOOKUP(Tbl_ExpendInput[[#This Row],[Agency Code]],TblAgencies[],12,FALSE)</f>
        <v>601</v>
      </c>
    </row>
    <row r="1292" spans="1:15" x14ac:dyDescent="0.35">
      <c r="A1292">
        <v>2022</v>
      </c>
      <c r="B1292" t="s">
        <v>1666</v>
      </c>
      <c r="C1292" t="s">
        <v>529</v>
      </c>
      <c r="D1292" s="17">
        <v>601</v>
      </c>
      <c r="E1292" t="s">
        <v>539</v>
      </c>
      <c r="F1292" t="s">
        <v>1721</v>
      </c>
      <c r="G1292" t="s">
        <v>1576</v>
      </c>
      <c r="H1292" t="s">
        <v>1519</v>
      </c>
      <c r="I1292" t="s">
        <v>930</v>
      </c>
      <c r="J1292" t="s">
        <v>1670</v>
      </c>
      <c r="K1292" t="s">
        <v>931</v>
      </c>
      <c r="L1292">
        <v>19170051.760000002</v>
      </c>
      <c r="M1292" t="str">
        <f>IF(Tbl_ExpendInput[[#This Row],[Fund Detail Code]]="09119",Tbl_ExpendInput[[#This Row],[Fund Group Name]],IF(ISNUMBER(SEARCH("covid",Tbl_ExpendInput[[#This Row],[Fund Detail Name]]))=TRUE,"COVID Funds",Tbl_ExpendInput[[#This Row],[Fund Group Name]]))</f>
        <v>COVID Funds</v>
      </c>
      <c r="N1292" s="14" t="str">
        <f>IF(Tbl_ExpendInput[[#This Row],[Fund Detail Code]]="09119",Tbl_ExpendInput[[#This Row],[Fund Group Code]],IF(ISNUMBER(SEARCH("covid",Tbl_ExpendInput[[#This Row],[Fund Detail Name]]))=TRUE,"99",Tbl_ExpendInput[[#This Row],[Fund Group Code]]))</f>
        <v>99</v>
      </c>
      <c r="O1292" s="14">
        <f>VLOOKUP(Tbl_ExpendInput[[#This Row],[Agency Code]],TblAgencies[],12,FALSE)</f>
        <v>601</v>
      </c>
    </row>
    <row r="1293" spans="1:15" x14ac:dyDescent="0.35">
      <c r="A1293">
        <v>2022</v>
      </c>
      <c r="B1293" t="s">
        <v>1666</v>
      </c>
      <c r="C1293" t="s">
        <v>529</v>
      </c>
      <c r="D1293" s="17">
        <v>601</v>
      </c>
      <c r="E1293" t="s">
        <v>539</v>
      </c>
      <c r="F1293" t="s">
        <v>1721</v>
      </c>
      <c r="G1293" t="s">
        <v>1576</v>
      </c>
      <c r="H1293" t="s">
        <v>1516</v>
      </c>
      <c r="I1293" t="s">
        <v>948</v>
      </c>
      <c r="J1293" t="s">
        <v>1517</v>
      </c>
      <c r="K1293" t="s">
        <v>949</v>
      </c>
      <c r="L1293">
        <v>2947863.3</v>
      </c>
      <c r="M1293" t="str">
        <f>IF(Tbl_ExpendInput[[#This Row],[Fund Detail Code]]="09119",Tbl_ExpendInput[[#This Row],[Fund Group Name]],IF(ISNUMBER(SEARCH("covid",Tbl_ExpendInput[[#This Row],[Fund Detail Name]]))=TRUE,"COVID Funds",Tbl_ExpendInput[[#This Row],[Fund Group Name]]))</f>
        <v>COVID Funds</v>
      </c>
      <c r="N1293" s="14" t="str">
        <f>IF(Tbl_ExpendInput[[#This Row],[Fund Detail Code]]="09119",Tbl_ExpendInput[[#This Row],[Fund Group Code]],IF(ISNUMBER(SEARCH("covid",Tbl_ExpendInput[[#This Row],[Fund Detail Name]]))=TRUE,"99",Tbl_ExpendInput[[#This Row],[Fund Group Code]]))</f>
        <v>99</v>
      </c>
      <c r="O1293" s="14">
        <f>VLOOKUP(Tbl_ExpendInput[[#This Row],[Agency Code]],TblAgencies[],12,FALSE)</f>
        <v>601</v>
      </c>
    </row>
    <row r="1294" spans="1:15" x14ac:dyDescent="0.35">
      <c r="A1294">
        <v>2022</v>
      </c>
      <c r="B1294" t="s">
        <v>1666</v>
      </c>
      <c r="C1294" t="s">
        <v>529</v>
      </c>
      <c r="D1294" s="17">
        <v>601</v>
      </c>
      <c r="E1294" t="s">
        <v>539</v>
      </c>
      <c r="F1294" t="s">
        <v>1791</v>
      </c>
      <c r="G1294" t="s">
        <v>1792</v>
      </c>
      <c r="H1294" t="s">
        <v>1552</v>
      </c>
      <c r="I1294" t="s">
        <v>927</v>
      </c>
      <c r="J1294" t="s">
        <v>1553</v>
      </c>
      <c r="K1294" t="s">
        <v>928</v>
      </c>
      <c r="L1294">
        <v>2679638.19</v>
      </c>
      <c r="M1294" t="str">
        <f>IF(Tbl_ExpendInput[[#This Row],[Fund Detail Code]]="09119",Tbl_ExpendInput[[#This Row],[Fund Group Name]],IF(ISNUMBER(SEARCH("covid",Tbl_ExpendInput[[#This Row],[Fund Detail Name]]))=TRUE,"COVID Funds",Tbl_ExpendInput[[#This Row],[Fund Group Name]]))</f>
        <v>General</v>
      </c>
      <c r="N1294" s="14" t="str">
        <f>IF(Tbl_ExpendInput[[#This Row],[Fund Detail Code]]="09119",Tbl_ExpendInput[[#This Row],[Fund Group Code]],IF(ISNUMBER(SEARCH("covid",Tbl_ExpendInput[[#This Row],[Fund Detail Name]]))=TRUE,"99",Tbl_ExpendInput[[#This Row],[Fund Group Code]]))</f>
        <v>01</v>
      </c>
      <c r="O1294" s="14">
        <f>VLOOKUP(Tbl_ExpendInput[[#This Row],[Agency Code]],TblAgencies[],12,FALSE)</f>
        <v>601</v>
      </c>
    </row>
    <row r="1295" spans="1:15" x14ac:dyDescent="0.35">
      <c r="A1295">
        <v>2022</v>
      </c>
      <c r="B1295" t="s">
        <v>1666</v>
      </c>
      <c r="C1295" t="s">
        <v>529</v>
      </c>
      <c r="D1295" s="17">
        <v>601</v>
      </c>
      <c r="E1295" t="s">
        <v>539</v>
      </c>
      <c r="F1295" t="s">
        <v>1791</v>
      </c>
      <c r="G1295" t="s">
        <v>1792</v>
      </c>
      <c r="H1295" t="s">
        <v>1563</v>
      </c>
      <c r="I1295" t="s">
        <v>932</v>
      </c>
      <c r="J1295" t="s">
        <v>1793</v>
      </c>
      <c r="K1295" t="s">
        <v>1420</v>
      </c>
      <c r="L1295">
        <v>4721945.99</v>
      </c>
      <c r="M1295" t="str">
        <f>IF(Tbl_ExpendInput[[#This Row],[Fund Detail Code]]="09119",Tbl_ExpendInput[[#This Row],[Fund Group Name]],IF(ISNUMBER(SEARCH("covid",Tbl_ExpendInput[[#This Row],[Fund Detail Name]]))=TRUE,"COVID Funds",Tbl_ExpendInput[[#This Row],[Fund Group Name]]))</f>
        <v>Special</v>
      </c>
      <c r="N1295" s="14" t="str">
        <f>IF(Tbl_ExpendInput[[#This Row],[Fund Detail Code]]="09119",Tbl_ExpendInput[[#This Row],[Fund Group Code]],IF(ISNUMBER(SEARCH("covid",Tbl_ExpendInput[[#This Row],[Fund Detail Name]]))=TRUE,"99",Tbl_ExpendInput[[#This Row],[Fund Group Code]]))</f>
        <v>02</v>
      </c>
      <c r="O1295" s="14">
        <f>VLOOKUP(Tbl_ExpendInput[[#This Row],[Agency Code]],TblAgencies[],12,FALSE)</f>
        <v>601</v>
      </c>
    </row>
    <row r="1296" spans="1:15" x14ac:dyDescent="0.35">
      <c r="A1296">
        <v>2022</v>
      </c>
      <c r="B1296" t="s">
        <v>1666</v>
      </c>
      <c r="C1296" t="s">
        <v>529</v>
      </c>
      <c r="D1296" s="17">
        <v>601</v>
      </c>
      <c r="E1296" t="s">
        <v>539</v>
      </c>
      <c r="F1296" t="s">
        <v>1791</v>
      </c>
      <c r="G1296" t="s">
        <v>1792</v>
      </c>
      <c r="H1296" t="s">
        <v>1563</v>
      </c>
      <c r="I1296" t="s">
        <v>932</v>
      </c>
      <c r="J1296" t="s">
        <v>1761</v>
      </c>
      <c r="K1296" t="s">
        <v>1421</v>
      </c>
      <c r="L1296">
        <v>225100</v>
      </c>
      <c r="M1296" t="str">
        <f>IF(Tbl_ExpendInput[[#This Row],[Fund Detail Code]]="09119",Tbl_ExpendInput[[#This Row],[Fund Group Name]],IF(ISNUMBER(SEARCH("covid",Tbl_ExpendInput[[#This Row],[Fund Detail Name]]))=TRUE,"COVID Funds",Tbl_ExpendInput[[#This Row],[Fund Group Name]]))</f>
        <v>Special</v>
      </c>
      <c r="N1296" s="14" t="str">
        <f>IF(Tbl_ExpendInput[[#This Row],[Fund Detail Code]]="09119",Tbl_ExpendInput[[#This Row],[Fund Group Code]],IF(ISNUMBER(SEARCH("covid",Tbl_ExpendInput[[#This Row],[Fund Detail Name]]))=TRUE,"99",Tbl_ExpendInput[[#This Row],[Fund Group Code]]))</f>
        <v>02</v>
      </c>
      <c r="O1296" s="14">
        <f>VLOOKUP(Tbl_ExpendInput[[#This Row],[Agency Code]],TblAgencies[],12,FALSE)</f>
        <v>601</v>
      </c>
    </row>
    <row r="1297" spans="1:15" x14ac:dyDescent="0.35">
      <c r="A1297">
        <v>2022</v>
      </c>
      <c r="B1297" t="s">
        <v>1666</v>
      </c>
      <c r="C1297" t="s">
        <v>529</v>
      </c>
      <c r="D1297" s="17">
        <v>601</v>
      </c>
      <c r="E1297" t="s">
        <v>539</v>
      </c>
      <c r="F1297" t="s">
        <v>1791</v>
      </c>
      <c r="G1297" t="s">
        <v>1792</v>
      </c>
      <c r="H1297" t="s">
        <v>1539</v>
      </c>
      <c r="I1297" t="s">
        <v>941</v>
      </c>
      <c r="J1297" t="s">
        <v>1794</v>
      </c>
      <c r="K1297" t="s">
        <v>1425</v>
      </c>
      <c r="L1297">
        <v>2904966.59</v>
      </c>
      <c r="M1297" t="str">
        <f>IF(Tbl_ExpendInput[[#This Row],[Fund Detail Code]]="09119",Tbl_ExpendInput[[#This Row],[Fund Group Name]],IF(ISNUMBER(SEARCH("covid",Tbl_ExpendInput[[#This Row],[Fund Detail Name]]))=TRUE,"COVID Funds",Tbl_ExpendInput[[#This Row],[Fund Group Name]]))</f>
        <v>Dedicated Special Revenue</v>
      </c>
      <c r="N1297" s="14" t="str">
        <f>IF(Tbl_ExpendInput[[#This Row],[Fund Detail Code]]="09119",Tbl_ExpendInput[[#This Row],[Fund Group Code]],IF(ISNUMBER(SEARCH("covid",Tbl_ExpendInput[[#This Row],[Fund Detail Name]]))=TRUE,"99",Tbl_ExpendInput[[#This Row],[Fund Group Code]]))</f>
        <v>09</v>
      </c>
      <c r="O1297" s="14">
        <f>VLOOKUP(Tbl_ExpendInput[[#This Row],[Agency Code]],TblAgencies[],12,FALSE)</f>
        <v>601</v>
      </c>
    </row>
    <row r="1298" spans="1:15" x14ac:dyDescent="0.35">
      <c r="A1298">
        <v>2022</v>
      </c>
      <c r="B1298" t="s">
        <v>1666</v>
      </c>
      <c r="C1298" t="s">
        <v>529</v>
      </c>
      <c r="D1298" s="17">
        <v>601</v>
      </c>
      <c r="E1298" t="s">
        <v>539</v>
      </c>
      <c r="F1298" t="s">
        <v>1791</v>
      </c>
      <c r="G1298" t="s">
        <v>1792</v>
      </c>
      <c r="H1298" t="s">
        <v>1539</v>
      </c>
      <c r="I1298" t="s">
        <v>941</v>
      </c>
      <c r="J1298" t="s">
        <v>1795</v>
      </c>
      <c r="K1298" t="s">
        <v>1430</v>
      </c>
      <c r="L1298">
        <v>14684208.380000001</v>
      </c>
      <c r="M1298" t="str">
        <f>IF(Tbl_ExpendInput[[#This Row],[Fund Detail Code]]="09119",Tbl_ExpendInput[[#This Row],[Fund Group Name]],IF(ISNUMBER(SEARCH("covid",Tbl_ExpendInput[[#This Row],[Fund Detail Name]]))=TRUE,"COVID Funds",Tbl_ExpendInput[[#This Row],[Fund Group Name]]))</f>
        <v>Dedicated Special Revenue</v>
      </c>
      <c r="N1298" s="14" t="str">
        <f>IF(Tbl_ExpendInput[[#This Row],[Fund Detail Code]]="09119",Tbl_ExpendInput[[#This Row],[Fund Group Code]],IF(ISNUMBER(SEARCH("covid",Tbl_ExpendInput[[#This Row],[Fund Detail Name]]))=TRUE,"99",Tbl_ExpendInput[[#This Row],[Fund Group Code]]))</f>
        <v>09</v>
      </c>
      <c r="O1298" s="14">
        <f>VLOOKUP(Tbl_ExpendInput[[#This Row],[Agency Code]],TblAgencies[],12,FALSE)</f>
        <v>601</v>
      </c>
    </row>
    <row r="1299" spans="1:15" x14ac:dyDescent="0.35">
      <c r="A1299">
        <v>2022</v>
      </c>
      <c r="B1299" t="s">
        <v>1666</v>
      </c>
      <c r="C1299" t="s">
        <v>529</v>
      </c>
      <c r="D1299" s="17">
        <v>601</v>
      </c>
      <c r="E1299" t="s">
        <v>539</v>
      </c>
      <c r="F1299" t="s">
        <v>1791</v>
      </c>
      <c r="G1299" t="s">
        <v>1792</v>
      </c>
      <c r="H1299" t="s">
        <v>1519</v>
      </c>
      <c r="I1299" t="s">
        <v>930</v>
      </c>
      <c r="J1299" t="s">
        <v>1570</v>
      </c>
      <c r="K1299" t="s">
        <v>930</v>
      </c>
      <c r="L1299">
        <v>1907096.91</v>
      </c>
      <c r="M1299" t="str">
        <f>IF(Tbl_ExpendInput[[#This Row],[Fund Detail Code]]="09119",Tbl_ExpendInput[[#This Row],[Fund Group Name]],IF(ISNUMBER(SEARCH("covid",Tbl_ExpendInput[[#This Row],[Fund Detail Name]]))=TRUE,"COVID Funds",Tbl_ExpendInput[[#This Row],[Fund Group Name]]))</f>
        <v>Federal Trust</v>
      </c>
      <c r="N1299" s="14" t="str">
        <f>IF(Tbl_ExpendInput[[#This Row],[Fund Detail Code]]="09119",Tbl_ExpendInput[[#This Row],[Fund Group Code]],IF(ISNUMBER(SEARCH("covid",Tbl_ExpendInput[[#This Row],[Fund Detail Name]]))=TRUE,"99",Tbl_ExpendInput[[#This Row],[Fund Group Code]]))</f>
        <v>10</v>
      </c>
      <c r="O1299" s="14">
        <f>VLOOKUP(Tbl_ExpendInput[[#This Row],[Agency Code]],TblAgencies[],12,FALSE)</f>
        <v>601</v>
      </c>
    </row>
    <row r="1300" spans="1:15" x14ac:dyDescent="0.35">
      <c r="A1300">
        <v>2022</v>
      </c>
      <c r="B1300" t="s">
        <v>1666</v>
      </c>
      <c r="C1300" t="s">
        <v>529</v>
      </c>
      <c r="D1300" s="17">
        <v>601</v>
      </c>
      <c r="E1300" t="s">
        <v>539</v>
      </c>
      <c r="F1300" t="s">
        <v>1791</v>
      </c>
      <c r="G1300" t="s">
        <v>1792</v>
      </c>
      <c r="H1300" t="s">
        <v>1516</v>
      </c>
      <c r="I1300" t="s">
        <v>948</v>
      </c>
      <c r="J1300" t="s">
        <v>1517</v>
      </c>
      <c r="K1300" t="s">
        <v>949</v>
      </c>
      <c r="L1300">
        <v>2594068.1800000002</v>
      </c>
      <c r="M1300" t="str">
        <f>IF(Tbl_ExpendInput[[#This Row],[Fund Detail Code]]="09119",Tbl_ExpendInput[[#This Row],[Fund Group Name]],IF(ISNUMBER(SEARCH("covid",Tbl_ExpendInput[[#This Row],[Fund Detail Name]]))=TRUE,"COVID Funds",Tbl_ExpendInput[[#This Row],[Fund Group Name]]))</f>
        <v>COVID Funds</v>
      </c>
      <c r="N1300" s="14" t="str">
        <f>IF(Tbl_ExpendInput[[#This Row],[Fund Detail Code]]="09119",Tbl_ExpendInput[[#This Row],[Fund Group Code]],IF(ISNUMBER(SEARCH("covid",Tbl_ExpendInput[[#This Row],[Fund Detail Name]]))=TRUE,"99",Tbl_ExpendInput[[#This Row],[Fund Group Code]]))</f>
        <v>99</v>
      </c>
      <c r="O1300" s="14">
        <f>VLOOKUP(Tbl_ExpendInput[[#This Row],[Agency Code]],TblAgencies[],12,FALSE)</f>
        <v>601</v>
      </c>
    </row>
    <row r="1301" spans="1:15" x14ac:dyDescent="0.35">
      <c r="A1301">
        <v>2022</v>
      </c>
      <c r="B1301" t="s">
        <v>1666</v>
      </c>
      <c r="C1301" t="s">
        <v>529</v>
      </c>
      <c r="D1301" s="17">
        <v>601</v>
      </c>
      <c r="E1301" t="s">
        <v>539</v>
      </c>
      <c r="F1301" t="s">
        <v>1796</v>
      </c>
      <c r="G1301" t="s">
        <v>1797</v>
      </c>
      <c r="H1301" t="s">
        <v>1552</v>
      </c>
      <c r="I1301" t="s">
        <v>927</v>
      </c>
      <c r="J1301" t="s">
        <v>1553</v>
      </c>
      <c r="K1301" t="s">
        <v>928</v>
      </c>
      <c r="L1301">
        <v>5847736.9900000002</v>
      </c>
      <c r="M1301" t="str">
        <f>IF(Tbl_ExpendInput[[#This Row],[Fund Detail Code]]="09119",Tbl_ExpendInput[[#This Row],[Fund Group Name]],IF(ISNUMBER(SEARCH("covid",Tbl_ExpendInput[[#This Row],[Fund Detail Name]]))=TRUE,"COVID Funds",Tbl_ExpendInput[[#This Row],[Fund Group Name]]))</f>
        <v>General</v>
      </c>
      <c r="N1301" s="14" t="str">
        <f>IF(Tbl_ExpendInput[[#This Row],[Fund Detail Code]]="09119",Tbl_ExpendInput[[#This Row],[Fund Group Code]],IF(ISNUMBER(SEARCH("covid",Tbl_ExpendInput[[#This Row],[Fund Detail Name]]))=TRUE,"99",Tbl_ExpendInput[[#This Row],[Fund Group Code]]))</f>
        <v>01</v>
      </c>
      <c r="O1301" s="14">
        <f>VLOOKUP(Tbl_ExpendInput[[#This Row],[Agency Code]],TblAgencies[],12,FALSE)</f>
        <v>601</v>
      </c>
    </row>
    <row r="1302" spans="1:15" x14ac:dyDescent="0.35">
      <c r="A1302">
        <v>2022</v>
      </c>
      <c r="B1302" t="s">
        <v>1666</v>
      </c>
      <c r="C1302" t="s">
        <v>529</v>
      </c>
      <c r="D1302" s="17">
        <v>601</v>
      </c>
      <c r="E1302" t="s">
        <v>539</v>
      </c>
      <c r="F1302" t="s">
        <v>1796</v>
      </c>
      <c r="G1302" t="s">
        <v>1797</v>
      </c>
      <c r="H1302" t="s">
        <v>1563</v>
      </c>
      <c r="I1302" t="s">
        <v>932</v>
      </c>
      <c r="J1302" t="s">
        <v>1798</v>
      </c>
      <c r="K1302" t="s">
        <v>1410</v>
      </c>
      <c r="L1302">
        <v>773114.04</v>
      </c>
      <c r="M1302" t="str">
        <f>IF(Tbl_ExpendInput[[#This Row],[Fund Detail Code]]="09119",Tbl_ExpendInput[[#This Row],[Fund Group Name]],IF(ISNUMBER(SEARCH("covid",Tbl_ExpendInput[[#This Row],[Fund Detail Name]]))=TRUE,"COVID Funds",Tbl_ExpendInput[[#This Row],[Fund Group Name]]))</f>
        <v>Special</v>
      </c>
      <c r="N1302" s="14" t="str">
        <f>IF(Tbl_ExpendInput[[#This Row],[Fund Detail Code]]="09119",Tbl_ExpendInput[[#This Row],[Fund Group Code]],IF(ISNUMBER(SEARCH("covid",Tbl_ExpendInput[[#This Row],[Fund Detail Name]]))=TRUE,"99",Tbl_ExpendInput[[#This Row],[Fund Group Code]]))</f>
        <v>02</v>
      </c>
      <c r="O1302" s="14">
        <f>VLOOKUP(Tbl_ExpendInput[[#This Row],[Agency Code]],TblAgencies[],12,FALSE)</f>
        <v>601</v>
      </c>
    </row>
    <row r="1303" spans="1:15" x14ac:dyDescent="0.35">
      <c r="A1303">
        <v>2022</v>
      </c>
      <c r="B1303" t="s">
        <v>1666</v>
      </c>
      <c r="C1303" t="s">
        <v>529</v>
      </c>
      <c r="D1303" s="17">
        <v>601</v>
      </c>
      <c r="E1303" t="s">
        <v>539</v>
      </c>
      <c r="F1303" t="s">
        <v>1796</v>
      </c>
      <c r="G1303" t="s">
        <v>1797</v>
      </c>
      <c r="H1303" t="s">
        <v>1563</v>
      </c>
      <c r="I1303" t="s">
        <v>932</v>
      </c>
      <c r="J1303" t="s">
        <v>1767</v>
      </c>
      <c r="K1303" t="s">
        <v>1414</v>
      </c>
      <c r="L1303">
        <v>624506.31999999995</v>
      </c>
      <c r="M1303" t="str">
        <f>IF(Tbl_ExpendInput[[#This Row],[Fund Detail Code]]="09119",Tbl_ExpendInput[[#This Row],[Fund Group Name]],IF(ISNUMBER(SEARCH("covid",Tbl_ExpendInput[[#This Row],[Fund Detail Name]]))=TRUE,"COVID Funds",Tbl_ExpendInput[[#This Row],[Fund Group Name]]))</f>
        <v>Special</v>
      </c>
      <c r="N1303" s="14" t="str">
        <f>IF(Tbl_ExpendInput[[#This Row],[Fund Detail Code]]="09119",Tbl_ExpendInput[[#This Row],[Fund Group Code]],IF(ISNUMBER(SEARCH("covid",Tbl_ExpendInput[[#This Row],[Fund Detail Name]]))=TRUE,"99",Tbl_ExpendInput[[#This Row],[Fund Group Code]]))</f>
        <v>02</v>
      </c>
      <c r="O1303" s="14">
        <f>VLOOKUP(Tbl_ExpendInput[[#This Row],[Agency Code]],TblAgencies[],12,FALSE)</f>
        <v>601</v>
      </c>
    </row>
    <row r="1304" spans="1:15" x14ac:dyDescent="0.35">
      <c r="A1304">
        <v>2022</v>
      </c>
      <c r="B1304" t="s">
        <v>1666</v>
      </c>
      <c r="C1304" t="s">
        <v>529</v>
      </c>
      <c r="D1304" s="17">
        <v>601</v>
      </c>
      <c r="E1304" t="s">
        <v>539</v>
      </c>
      <c r="F1304" t="s">
        <v>1796</v>
      </c>
      <c r="G1304" t="s">
        <v>1797</v>
      </c>
      <c r="H1304" t="s">
        <v>1563</v>
      </c>
      <c r="I1304" t="s">
        <v>932</v>
      </c>
      <c r="J1304" t="s">
        <v>1799</v>
      </c>
      <c r="K1304" t="s">
        <v>1417</v>
      </c>
      <c r="L1304">
        <v>20221.52</v>
      </c>
      <c r="M1304" t="str">
        <f>IF(Tbl_ExpendInput[[#This Row],[Fund Detail Code]]="09119",Tbl_ExpendInput[[#This Row],[Fund Group Name]],IF(ISNUMBER(SEARCH("covid",Tbl_ExpendInput[[#This Row],[Fund Detail Name]]))=TRUE,"COVID Funds",Tbl_ExpendInput[[#This Row],[Fund Group Name]]))</f>
        <v>Special</v>
      </c>
      <c r="N1304" s="14" t="str">
        <f>IF(Tbl_ExpendInput[[#This Row],[Fund Detail Code]]="09119",Tbl_ExpendInput[[#This Row],[Fund Group Code]],IF(ISNUMBER(SEARCH("covid",Tbl_ExpendInput[[#This Row],[Fund Detail Name]]))=TRUE,"99",Tbl_ExpendInput[[#This Row],[Fund Group Code]]))</f>
        <v>02</v>
      </c>
      <c r="O1304" s="14">
        <f>VLOOKUP(Tbl_ExpendInput[[#This Row],[Agency Code]],TblAgencies[],12,FALSE)</f>
        <v>601</v>
      </c>
    </row>
    <row r="1305" spans="1:15" x14ac:dyDescent="0.35">
      <c r="A1305">
        <v>2022</v>
      </c>
      <c r="B1305" t="s">
        <v>1666</v>
      </c>
      <c r="C1305" t="s">
        <v>529</v>
      </c>
      <c r="D1305" s="17">
        <v>601</v>
      </c>
      <c r="E1305" t="s">
        <v>539</v>
      </c>
      <c r="F1305" t="s">
        <v>1796</v>
      </c>
      <c r="G1305" t="s">
        <v>1797</v>
      </c>
      <c r="H1305" t="s">
        <v>1563</v>
      </c>
      <c r="I1305" t="s">
        <v>932</v>
      </c>
      <c r="J1305" t="s">
        <v>1800</v>
      </c>
      <c r="K1305" t="s">
        <v>1418</v>
      </c>
      <c r="L1305">
        <v>840.16</v>
      </c>
      <c r="M1305" t="str">
        <f>IF(Tbl_ExpendInput[[#This Row],[Fund Detail Code]]="09119",Tbl_ExpendInput[[#This Row],[Fund Group Name]],IF(ISNUMBER(SEARCH("covid",Tbl_ExpendInput[[#This Row],[Fund Detail Name]]))=TRUE,"COVID Funds",Tbl_ExpendInput[[#This Row],[Fund Group Name]]))</f>
        <v>Special</v>
      </c>
      <c r="N1305" s="14" t="str">
        <f>IF(Tbl_ExpendInput[[#This Row],[Fund Detail Code]]="09119",Tbl_ExpendInput[[#This Row],[Fund Group Code]],IF(ISNUMBER(SEARCH("covid",Tbl_ExpendInput[[#This Row],[Fund Detail Name]]))=TRUE,"99",Tbl_ExpendInput[[#This Row],[Fund Group Code]]))</f>
        <v>02</v>
      </c>
      <c r="O1305" s="14">
        <f>VLOOKUP(Tbl_ExpendInput[[#This Row],[Agency Code]],TblAgencies[],12,FALSE)</f>
        <v>601</v>
      </c>
    </row>
    <row r="1306" spans="1:15" x14ac:dyDescent="0.35">
      <c r="A1306">
        <v>2022</v>
      </c>
      <c r="B1306" t="s">
        <v>1666</v>
      </c>
      <c r="C1306" t="s">
        <v>529</v>
      </c>
      <c r="D1306" s="17">
        <v>601</v>
      </c>
      <c r="E1306" t="s">
        <v>539</v>
      </c>
      <c r="F1306" t="s">
        <v>1796</v>
      </c>
      <c r="G1306" t="s">
        <v>1797</v>
      </c>
      <c r="H1306" t="s">
        <v>1563</v>
      </c>
      <c r="I1306" t="s">
        <v>932</v>
      </c>
      <c r="J1306" t="s">
        <v>1761</v>
      </c>
      <c r="K1306" t="s">
        <v>1421</v>
      </c>
      <c r="L1306">
        <v>1438762.99</v>
      </c>
      <c r="M1306" t="str">
        <f>IF(Tbl_ExpendInput[[#This Row],[Fund Detail Code]]="09119",Tbl_ExpendInput[[#This Row],[Fund Group Name]],IF(ISNUMBER(SEARCH("covid",Tbl_ExpendInput[[#This Row],[Fund Detail Name]]))=TRUE,"COVID Funds",Tbl_ExpendInput[[#This Row],[Fund Group Name]]))</f>
        <v>Special</v>
      </c>
      <c r="N1306" s="14" t="str">
        <f>IF(Tbl_ExpendInput[[#This Row],[Fund Detail Code]]="09119",Tbl_ExpendInput[[#This Row],[Fund Group Code]],IF(ISNUMBER(SEARCH("covid",Tbl_ExpendInput[[#This Row],[Fund Detail Name]]))=TRUE,"99",Tbl_ExpendInput[[#This Row],[Fund Group Code]]))</f>
        <v>02</v>
      </c>
      <c r="O1306" s="14">
        <f>VLOOKUP(Tbl_ExpendInput[[#This Row],[Agency Code]],TblAgencies[],12,FALSE)</f>
        <v>601</v>
      </c>
    </row>
    <row r="1307" spans="1:15" x14ac:dyDescent="0.35">
      <c r="A1307">
        <v>2022</v>
      </c>
      <c r="B1307" t="s">
        <v>1666</v>
      </c>
      <c r="C1307" t="s">
        <v>529</v>
      </c>
      <c r="D1307" s="17">
        <v>601</v>
      </c>
      <c r="E1307" t="s">
        <v>539</v>
      </c>
      <c r="F1307" t="s">
        <v>1796</v>
      </c>
      <c r="G1307" t="s">
        <v>1797</v>
      </c>
      <c r="H1307" t="s">
        <v>1539</v>
      </c>
      <c r="I1307" t="s">
        <v>941</v>
      </c>
      <c r="J1307" t="s">
        <v>1801</v>
      </c>
      <c r="K1307" t="s">
        <v>1427</v>
      </c>
      <c r="L1307">
        <v>972910.67</v>
      </c>
      <c r="M1307" t="str">
        <f>IF(Tbl_ExpendInput[[#This Row],[Fund Detail Code]]="09119",Tbl_ExpendInput[[#This Row],[Fund Group Name]],IF(ISNUMBER(SEARCH("covid",Tbl_ExpendInput[[#This Row],[Fund Detail Name]]))=TRUE,"COVID Funds",Tbl_ExpendInput[[#This Row],[Fund Group Name]]))</f>
        <v>Dedicated Special Revenue</v>
      </c>
      <c r="N1307" s="14" t="str">
        <f>IF(Tbl_ExpendInput[[#This Row],[Fund Detail Code]]="09119",Tbl_ExpendInput[[#This Row],[Fund Group Code]],IF(ISNUMBER(SEARCH("covid",Tbl_ExpendInput[[#This Row],[Fund Detail Name]]))=TRUE,"99",Tbl_ExpendInput[[#This Row],[Fund Group Code]]))</f>
        <v>09</v>
      </c>
      <c r="O1307" s="14">
        <f>VLOOKUP(Tbl_ExpendInput[[#This Row],[Agency Code]],TblAgencies[],12,FALSE)</f>
        <v>601</v>
      </c>
    </row>
    <row r="1308" spans="1:15" x14ac:dyDescent="0.35">
      <c r="A1308">
        <v>2022</v>
      </c>
      <c r="B1308" t="s">
        <v>1666</v>
      </c>
      <c r="C1308" t="s">
        <v>529</v>
      </c>
      <c r="D1308" s="17">
        <v>601</v>
      </c>
      <c r="E1308" t="s">
        <v>539</v>
      </c>
      <c r="F1308" t="s">
        <v>1796</v>
      </c>
      <c r="G1308" t="s">
        <v>1797</v>
      </c>
      <c r="H1308" t="s">
        <v>1519</v>
      </c>
      <c r="I1308" t="s">
        <v>930</v>
      </c>
      <c r="J1308" t="s">
        <v>1570</v>
      </c>
      <c r="K1308" t="s">
        <v>930</v>
      </c>
      <c r="L1308">
        <v>2194642.44</v>
      </c>
      <c r="M1308" t="str">
        <f>IF(Tbl_ExpendInput[[#This Row],[Fund Detail Code]]="09119",Tbl_ExpendInput[[#This Row],[Fund Group Name]],IF(ISNUMBER(SEARCH("covid",Tbl_ExpendInput[[#This Row],[Fund Detail Name]]))=TRUE,"COVID Funds",Tbl_ExpendInput[[#This Row],[Fund Group Name]]))</f>
        <v>Federal Trust</v>
      </c>
      <c r="N1308" s="14" t="str">
        <f>IF(Tbl_ExpendInput[[#This Row],[Fund Detail Code]]="09119",Tbl_ExpendInput[[#This Row],[Fund Group Code]],IF(ISNUMBER(SEARCH("covid",Tbl_ExpendInput[[#This Row],[Fund Detail Name]]))=TRUE,"99",Tbl_ExpendInput[[#This Row],[Fund Group Code]]))</f>
        <v>10</v>
      </c>
      <c r="O1308" s="14">
        <f>VLOOKUP(Tbl_ExpendInput[[#This Row],[Agency Code]],TblAgencies[],12,FALSE)</f>
        <v>601</v>
      </c>
    </row>
    <row r="1309" spans="1:15" x14ac:dyDescent="0.35">
      <c r="A1309">
        <v>2022</v>
      </c>
      <c r="B1309" t="s">
        <v>1666</v>
      </c>
      <c r="C1309" t="s">
        <v>529</v>
      </c>
      <c r="D1309" s="17">
        <v>601</v>
      </c>
      <c r="E1309" t="s">
        <v>539</v>
      </c>
      <c r="F1309" t="s">
        <v>1796</v>
      </c>
      <c r="G1309" t="s">
        <v>1797</v>
      </c>
      <c r="H1309" t="s">
        <v>1519</v>
      </c>
      <c r="I1309" t="s">
        <v>930</v>
      </c>
      <c r="J1309" t="s">
        <v>1523</v>
      </c>
      <c r="K1309" t="s">
        <v>1163</v>
      </c>
      <c r="L1309">
        <v>220244.89</v>
      </c>
      <c r="M1309" t="str">
        <f>IF(Tbl_ExpendInput[[#This Row],[Fund Detail Code]]="09119",Tbl_ExpendInput[[#This Row],[Fund Group Name]],IF(ISNUMBER(SEARCH("covid",Tbl_ExpendInput[[#This Row],[Fund Detail Name]]))=TRUE,"COVID Funds",Tbl_ExpendInput[[#This Row],[Fund Group Name]]))</f>
        <v>COVID Funds</v>
      </c>
      <c r="N1309" s="14" t="str">
        <f>IF(Tbl_ExpendInput[[#This Row],[Fund Detail Code]]="09119",Tbl_ExpendInput[[#This Row],[Fund Group Code]],IF(ISNUMBER(SEARCH("covid",Tbl_ExpendInput[[#This Row],[Fund Detail Name]]))=TRUE,"99",Tbl_ExpendInput[[#This Row],[Fund Group Code]]))</f>
        <v>99</v>
      </c>
      <c r="O1309" s="14">
        <f>VLOOKUP(Tbl_ExpendInput[[#This Row],[Agency Code]],TblAgencies[],12,FALSE)</f>
        <v>601</v>
      </c>
    </row>
    <row r="1310" spans="1:15" x14ac:dyDescent="0.35">
      <c r="A1310">
        <v>2022</v>
      </c>
      <c r="B1310" t="s">
        <v>1666</v>
      </c>
      <c r="C1310" t="s">
        <v>529</v>
      </c>
      <c r="D1310" s="17">
        <v>601</v>
      </c>
      <c r="E1310" t="s">
        <v>539</v>
      </c>
      <c r="F1310" t="s">
        <v>1796</v>
      </c>
      <c r="G1310" t="s">
        <v>1797</v>
      </c>
      <c r="H1310" t="s">
        <v>1516</v>
      </c>
      <c r="I1310" t="s">
        <v>948</v>
      </c>
      <c r="J1310" t="s">
        <v>1517</v>
      </c>
      <c r="K1310" t="s">
        <v>949</v>
      </c>
      <c r="L1310">
        <v>403937.84</v>
      </c>
      <c r="M1310" t="str">
        <f>IF(Tbl_ExpendInput[[#This Row],[Fund Detail Code]]="09119",Tbl_ExpendInput[[#This Row],[Fund Group Name]],IF(ISNUMBER(SEARCH("covid",Tbl_ExpendInput[[#This Row],[Fund Detail Name]]))=TRUE,"COVID Funds",Tbl_ExpendInput[[#This Row],[Fund Group Name]]))</f>
        <v>COVID Funds</v>
      </c>
      <c r="N1310" s="14" t="str">
        <f>IF(Tbl_ExpendInput[[#This Row],[Fund Detail Code]]="09119",Tbl_ExpendInput[[#This Row],[Fund Group Code]],IF(ISNUMBER(SEARCH("covid",Tbl_ExpendInput[[#This Row],[Fund Detail Name]]))=TRUE,"99",Tbl_ExpendInput[[#This Row],[Fund Group Code]]))</f>
        <v>99</v>
      </c>
      <c r="O1310" s="14">
        <f>VLOOKUP(Tbl_ExpendInput[[#This Row],[Agency Code]],TblAgencies[],12,FALSE)</f>
        <v>601</v>
      </c>
    </row>
    <row r="1311" spans="1:15" x14ac:dyDescent="0.35">
      <c r="A1311">
        <v>2022</v>
      </c>
      <c r="B1311" t="s">
        <v>1666</v>
      </c>
      <c r="C1311" t="s">
        <v>529</v>
      </c>
      <c r="D1311" s="17">
        <v>601</v>
      </c>
      <c r="E1311" t="s">
        <v>539</v>
      </c>
      <c r="F1311" t="s">
        <v>1802</v>
      </c>
      <c r="G1311" t="s">
        <v>1803</v>
      </c>
      <c r="H1311" t="s">
        <v>1552</v>
      </c>
      <c r="I1311" t="s">
        <v>927</v>
      </c>
      <c r="J1311" t="s">
        <v>1553</v>
      </c>
      <c r="K1311" t="s">
        <v>928</v>
      </c>
      <c r="L1311">
        <v>579098.81999999995</v>
      </c>
      <c r="M1311" t="str">
        <f>IF(Tbl_ExpendInput[[#This Row],[Fund Detail Code]]="09119",Tbl_ExpendInput[[#This Row],[Fund Group Name]],IF(ISNUMBER(SEARCH("covid",Tbl_ExpendInput[[#This Row],[Fund Detail Name]]))=TRUE,"COVID Funds",Tbl_ExpendInput[[#This Row],[Fund Group Name]]))</f>
        <v>General</v>
      </c>
      <c r="N1311" s="14" t="str">
        <f>IF(Tbl_ExpendInput[[#This Row],[Fund Detail Code]]="09119",Tbl_ExpendInput[[#This Row],[Fund Group Code]],IF(ISNUMBER(SEARCH("covid",Tbl_ExpendInput[[#This Row],[Fund Detail Name]]))=TRUE,"99",Tbl_ExpendInput[[#This Row],[Fund Group Code]]))</f>
        <v>01</v>
      </c>
      <c r="O1311" s="14">
        <f>VLOOKUP(Tbl_ExpendInput[[#This Row],[Agency Code]],TblAgencies[],12,FALSE)</f>
        <v>601</v>
      </c>
    </row>
    <row r="1312" spans="1:15" x14ac:dyDescent="0.35">
      <c r="A1312">
        <v>2022</v>
      </c>
      <c r="B1312" t="s">
        <v>1666</v>
      </c>
      <c r="C1312" t="s">
        <v>529</v>
      </c>
      <c r="D1312" s="17">
        <v>601</v>
      </c>
      <c r="E1312" t="s">
        <v>539</v>
      </c>
      <c r="F1312" t="s">
        <v>1802</v>
      </c>
      <c r="G1312" t="s">
        <v>1803</v>
      </c>
      <c r="H1312" t="s">
        <v>1519</v>
      </c>
      <c r="I1312" t="s">
        <v>930</v>
      </c>
      <c r="J1312" t="s">
        <v>1570</v>
      </c>
      <c r="K1312" t="s">
        <v>930</v>
      </c>
      <c r="L1312">
        <v>18518449.91</v>
      </c>
      <c r="M1312" t="str">
        <f>IF(Tbl_ExpendInput[[#This Row],[Fund Detail Code]]="09119",Tbl_ExpendInput[[#This Row],[Fund Group Name]],IF(ISNUMBER(SEARCH("covid",Tbl_ExpendInput[[#This Row],[Fund Detail Name]]))=TRUE,"COVID Funds",Tbl_ExpendInput[[#This Row],[Fund Group Name]]))</f>
        <v>Federal Trust</v>
      </c>
      <c r="N1312" s="14" t="str">
        <f>IF(Tbl_ExpendInput[[#This Row],[Fund Detail Code]]="09119",Tbl_ExpendInput[[#This Row],[Fund Group Code]],IF(ISNUMBER(SEARCH("covid",Tbl_ExpendInput[[#This Row],[Fund Detail Name]]))=TRUE,"99",Tbl_ExpendInput[[#This Row],[Fund Group Code]]))</f>
        <v>10</v>
      </c>
      <c r="O1312" s="14">
        <f>VLOOKUP(Tbl_ExpendInput[[#This Row],[Agency Code]],TblAgencies[],12,FALSE)</f>
        <v>601</v>
      </c>
    </row>
    <row r="1313" spans="1:15" x14ac:dyDescent="0.35">
      <c r="A1313">
        <v>2022</v>
      </c>
      <c r="B1313" t="s">
        <v>1666</v>
      </c>
      <c r="C1313" t="s">
        <v>529</v>
      </c>
      <c r="D1313" s="17">
        <v>601</v>
      </c>
      <c r="E1313" t="s">
        <v>539</v>
      </c>
      <c r="F1313" t="s">
        <v>1802</v>
      </c>
      <c r="G1313" t="s">
        <v>1803</v>
      </c>
      <c r="H1313" t="s">
        <v>1519</v>
      </c>
      <c r="I1313" t="s">
        <v>930</v>
      </c>
      <c r="J1313" t="s">
        <v>1521</v>
      </c>
      <c r="K1313" t="s">
        <v>1162</v>
      </c>
      <c r="L1313">
        <v>6149076.9800000004</v>
      </c>
      <c r="M1313" t="str">
        <f>IF(Tbl_ExpendInput[[#This Row],[Fund Detail Code]]="09119",Tbl_ExpendInput[[#This Row],[Fund Group Name]],IF(ISNUMBER(SEARCH("covid",Tbl_ExpendInput[[#This Row],[Fund Detail Name]]))=TRUE,"COVID Funds",Tbl_ExpendInput[[#This Row],[Fund Group Name]]))</f>
        <v>COVID Funds</v>
      </c>
      <c r="N1313" s="14" t="str">
        <f>IF(Tbl_ExpendInput[[#This Row],[Fund Detail Code]]="09119",Tbl_ExpendInput[[#This Row],[Fund Group Code]],IF(ISNUMBER(SEARCH("covid",Tbl_ExpendInput[[#This Row],[Fund Detail Name]]))=TRUE,"99",Tbl_ExpendInput[[#This Row],[Fund Group Code]]))</f>
        <v>99</v>
      </c>
      <c r="O1313" s="14">
        <f>VLOOKUP(Tbl_ExpendInput[[#This Row],[Agency Code]],TblAgencies[],12,FALSE)</f>
        <v>601</v>
      </c>
    </row>
    <row r="1314" spans="1:15" x14ac:dyDescent="0.35">
      <c r="A1314">
        <v>2022</v>
      </c>
      <c r="B1314" t="s">
        <v>1666</v>
      </c>
      <c r="C1314" t="s">
        <v>529</v>
      </c>
      <c r="D1314" s="17">
        <v>601</v>
      </c>
      <c r="E1314" t="s">
        <v>539</v>
      </c>
      <c r="F1314" t="s">
        <v>1802</v>
      </c>
      <c r="G1314" t="s">
        <v>1803</v>
      </c>
      <c r="H1314" t="s">
        <v>1519</v>
      </c>
      <c r="I1314" t="s">
        <v>930</v>
      </c>
      <c r="J1314" t="s">
        <v>1670</v>
      </c>
      <c r="K1314" t="s">
        <v>931</v>
      </c>
      <c r="L1314">
        <v>5733061.9800000004</v>
      </c>
      <c r="M1314" t="str">
        <f>IF(Tbl_ExpendInput[[#This Row],[Fund Detail Code]]="09119",Tbl_ExpendInput[[#This Row],[Fund Group Name]],IF(ISNUMBER(SEARCH("covid",Tbl_ExpendInput[[#This Row],[Fund Detail Name]]))=TRUE,"COVID Funds",Tbl_ExpendInput[[#This Row],[Fund Group Name]]))</f>
        <v>COVID Funds</v>
      </c>
      <c r="N1314" s="14" t="str">
        <f>IF(Tbl_ExpendInput[[#This Row],[Fund Detail Code]]="09119",Tbl_ExpendInput[[#This Row],[Fund Group Code]],IF(ISNUMBER(SEARCH("covid",Tbl_ExpendInput[[#This Row],[Fund Detail Name]]))=TRUE,"99",Tbl_ExpendInput[[#This Row],[Fund Group Code]]))</f>
        <v>99</v>
      </c>
      <c r="O1314" s="14">
        <f>VLOOKUP(Tbl_ExpendInput[[#This Row],[Agency Code]],TblAgencies[],12,FALSE)</f>
        <v>601</v>
      </c>
    </row>
    <row r="1315" spans="1:15" x14ac:dyDescent="0.35">
      <c r="A1315">
        <v>2022</v>
      </c>
      <c r="B1315" t="s">
        <v>1666</v>
      </c>
      <c r="C1315" t="s">
        <v>529</v>
      </c>
      <c r="D1315" s="17">
        <v>601</v>
      </c>
      <c r="E1315" t="s">
        <v>539</v>
      </c>
      <c r="F1315" t="s">
        <v>1802</v>
      </c>
      <c r="G1315" t="s">
        <v>1803</v>
      </c>
      <c r="H1315" t="s">
        <v>1519</v>
      </c>
      <c r="I1315" t="s">
        <v>930</v>
      </c>
      <c r="J1315" t="s">
        <v>1804</v>
      </c>
      <c r="K1315" t="s">
        <v>1433</v>
      </c>
      <c r="L1315">
        <v>1063894.17</v>
      </c>
      <c r="M1315" t="str">
        <f>IF(Tbl_ExpendInput[[#This Row],[Fund Detail Code]]="09119",Tbl_ExpendInput[[#This Row],[Fund Group Name]],IF(ISNUMBER(SEARCH("covid",Tbl_ExpendInput[[#This Row],[Fund Detail Name]]))=TRUE,"COVID Funds",Tbl_ExpendInput[[#This Row],[Fund Group Name]]))</f>
        <v>COVID Funds</v>
      </c>
      <c r="N1315" s="14" t="str">
        <f>IF(Tbl_ExpendInput[[#This Row],[Fund Detail Code]]="09119",Tbl_ExpendInput[[#This Row],[Fund Group Code]],IF(ISNUMBER(SEARCH("covid",Tbl_ExpendInput[[#This Row],[Fund Detail Name]]))=TRUE,"99",Tbl_ExpendInput[[#This Row],[Fund Group Code]]))</f>
        <v>99</v>
      </c>
      <c r="O1315" s="14">
        <f>VLOOKUP(Tbl_ExpendInput[[#This Row],[Agency Code]],TblAgencies[],12,FALSE)</f>
        <v>601</v>
      </c>
    </row>
    <row r="1316" spans="1:15" x14ac:dyDescent="0.35">
      <c r="A1316">
        <v>2022</v>
      </c>
      <c r="B1316" t="s">
        <v>1666</v>
      </c>
      <c r="C1316" t="s">
        <v>529</v>
      </c>
      <c r="D1316" s="17">
        <v>602</v>
      </c>
      <c r="E1316" t="s">
        <v>543</v>
      </c>
      <c r="F1316" t="s">
        <v>1806</v>
      </c>
      <c r="G1316" t="s">
        <v>1807</v>
      </c>
      <c r="H1316" t="s">
        <v>1552</v>
      </c>
      <c r="I1316" t="s">
        <v>927</v>
      </c>
      <c r="J1316" t="s">
        <v>1553</v>
      </c>
      <c r="K1316" t="s">
        <v>928</v>
      </c>
      <c r="L1316">
        <v>11058938.32</v>
      </c>
      <c r="M1316" t="str">
        <f>IF(Tbl_ExpendInput[[#This Row],[Fund Detail Code]]="09119",Tbl_ExpendInput[[#This Row],[Fund Group Name]],IF(ISNUMBER(SEARCH("covid",Tbl_ExpendInput[[#This Row],[Fund Detail Name]]))=TRUE,"COVID Funds",Tbl_ExpendInput[[#This Row],[Fund Group Name]]))</f>
        <v>General</v>
      </c>
      <c r="N1316" s="14" t="str">
        <f>IF(Tbl_ExpendInput[[#This Row],[Fund Detail Code]]="09119",Tbl_ExpendInput[[#This Row],[Fund Group Code]],IF(ISNUMBER(SEARCH("covid",Tbl_ExpendInput[[#This Row],[Fund Detail Name]]))=TRUE,"99",Tbl_ExpendInput[[#This Row],[Fund Group Code]]))</f>
        <v>01</v>
      </c>
      <c r="O1316" s="14">
        <f>VLOOKUP(Tbl_ExpendInput[[#This Row],[Agency Code]],TblAgencies[],12,FALSE)</f>
        <v>602</v>
      </c>
    </row>
    <row r="1317" spans="1:15" x14ac:dyDescent="0.35">
      <c r="A1317">
        <v>2022</v>
      </c>
      <c r="B1317" t="s">
        <v>1666</v>
      </c>
      <c r="C1317" t="s">
        <v>529</v>
      </c>
      <c r="D1317" s="17">
        <v>602</v>
      </c>
      <c r="E1317" t="s">
        <v>543</v>
      </c>
      <c r="F1317" t="s">
        <v>1808</v>
      </c>
      <c r="G1317" t="s">
        <v>1809</v>
      </c>
      <c r="H1317" t="s">
        <v>1519</v>
      </c>
      <c r="I1317" t="s">
        <v>930</v>
      </c>
      <c r="J1317" t="s">
        <v>1570</v>
      </c>
      <c r="K1317" t="s">
        <v>930</v>
      </c>
      <c r="L1317">
        <v>82490.820000000007</v>
      </c>
      <c r="M1317" t="str">
        <f>IF(Tbl_ExpendInput[[#This Row],[Fund Detail Code]]="09119",Tbl_ExpendInput[[#This Row],[Fund Group Name]],IF(ISNUMBER(SEARCH("covid",Tbl_ExpendInput[[#This Row],[Fund Detail Name]]))=TRUE,"COVID Funds",Tbl_ExpendInput[[#This Row],[Fund Group Name]]))</f>
        <v>Federal Trust</v>
      </c>
      <c r="N1317" s="14" t="str">
        <f>IF(Tbl_ExpendInput[[#This Row],[Fund Detail Code]]="09119",Tbl_ExpendInput[[#This Row],[Fund Group Code]],IF(ISNUMBER(SEARCH("covid",Tbl_ExpendInput[[#This Row],[Fund Detail Name]]))=TRUE,"99",Tbl_ExpendInput[[#This Row],[Fund Group Code]]))</f>
        <v>10</v>
      </c>
      <c r="O1317" s="14">
        <f>VLOOKUP(Tbl_ExpendInput[[#This Row],[Agency Code]],TblAgencies[],12,FALSE)</f>
        <v>602</v>
      </c>
    </row>
    <row r="1318" spans="1:15" x14ac:dyDescent="0.35">
      <c r="A1318">
        <v>2022</v>
      </c>
      <c r="B1318" t="s">
        <v>1666</v>
      </c>
      <c r="C1318" t="s">
        <v>529</v>
      </c>
      <c r="D1318" s="17">
        <v>602</v>
      </c>
      <c r="E1318" t="s">
        <v>543</v>
      </c>
      <c r="F1318" t="s">
        <v>1810</v>
      </c>
      <c r="G1318" t="s">
        <v>1811</v>
      </c>
      <c r="H1318" t="s">
        <v>1552</v>
      </c>
      <c r="I1318" t="s">
        <v>927</v>
      </c>
      <c r="J1318" t="s">
        <v>1553</v>
      </c>
      <c r="K1318" t="s">
        <v>928</v>
      </c>
      <c r="L1318">
        <v>66549988.25</v>
      </c>
      <c r="M1318" t="str">
        <f>IF(Tbl_ExpendInput[[#This Row],[Fund Detail Code]]="09119",Tbl_ExpendInput[[#This Row],[Fund Group Name]],IF(ISNUMBER(SEARCH("covid",Tbl_ExpendInput[[#This Row],[Fund Detail Name]]))=TRUE,"COVID Funds",Tbl_ExpendInput[[#This Row],[Fund Group Name]]))</f>
        <v>General</v>
      </c>
      <c r="N1318" s="14" t="str">
        <f>IF(Tbl_ExpendInput[[#This Row],[Fund Detail Code]]="09119",Tbl_ExpendInput[[#This Row],[Fund Group Code]],IF(ISNUMBER(SEARCH("covid",Tbl_ExpendInput[[#This Row],[Fund Detail Name]]))=TRUE,"99",Tbl_ExpendInput[[#This Row],[Fund Group Code]]))</f>
        <v>01</v>
      </c>
      <c r="O1318" s="14">
        <f>VLOOKUP(Tbl_ExpendInput[[#This Row],[Agency Code]],TblAgencies[],12,FALSE)</f>
        <v>602</v>
      </c>
    </row>
    <row r="1319" spans="1:15" x14ac:dyDescent="0.35">
      <c r="A1319">
        <v>2022</v>
      </c>
      <c r="B1319" t="s">
        <v>1666</v>
      </c>
      <c r="C1319" t="s">
        <v>529</v>
      </c>
      <c r="D1319" s="17">
        <v>602</v>
      </c>
      <c r="E1319" t="s">
        <v>543</v>
      </c>
      <c r="F1319" t="s">
        <v>1810</v>
      </c>
      <c r="G1319" t="s">
        <v>1811</v>
      </c>
      <c r="H1319" t="s">
        <v>1539</v>
      </c>
      <c r="I1319" t="s">
        <v>941</v>
      </c>
      <c r="J1319" t="s">
        <v>1812</v>
      </c>
      <c r="K1319" t="s">
        <v>1447</v>
      </c>
      <c r="L1319">
        <v>14065627</v>
      </c>
      <c r="M1319" t="str">
        <f>IF(Tbl_ExpendInput[[#This Row],[Fund Detail Code]]="09119",Tbl_ExpendInput[[#This Row],[Fund Group Name]],IF(ISNUMBER(SEARCH("covid",Tbl_ExpendInput[[#This Row],[Fund Detail Name]]))=TRUE,"COVID Funds",Tbl_ExpendInput[[#This Row],[Fund Group Name]]))</f>
        <v>Dedicated Special Revenue</v>
      </c>
      <c r="N1319" s="14" t="str">
        <f>IF(Tbl_ExpendInput[[#This Row],[Fund Detail Code]]="09119",Tbl_ExpendInput[[#This Row],[Fund Group Code]],IF(ISNUMBER(SEARCH("covid",Tbl_ExpendInput[[#This Row],[Fund Detail Name]]))=TRUE,"99",Tbl_ExpendInput[[#This Row],[Fund Group Code]]))</f>
        <v>09</v>
      </c>
      <c r="O1319" s="14">
        <f>VLOOKUP(Tbl_ExpendInput[[#This Row],[Agency Code]],TblAgencies[],12,FALSE)</f>
        <v>602</v>
      </c>
    </row>
    <row r="1320" spans="1:15" x14ac:dyDescent="0.35">
      <c r="A1320">
        <v>2022</v>
      </c>
      <c r="B1320" t="s">
        <v>1666</v>
      </c>
      <c r="C1320" t="s">
        <v>529</v>
      </c>
      <c r="D1320" s="17">
        <v>602</v>
      </c>
      <c r="E1320" t="s">
        <v>543</v>
      </c>
      <c r="F1320" t="s">
        <v>1810</v>
      </c>
      <c r="G1320" t="s">
        <v>1811</v>
      </c>
      <c r="H1320" t="s">
        <v>1519</v>
      </c>
      <c r="I1320" t="s">
        <v>930</v>
      </c>
      <c r="J1320" t="s">
        <v>1570</v>
      </c>
      <c r="K1320" t="s">
        <v>930</v>
      </c>
      <c r="L1320">
        <v>189039311.53999999</v>
      </c>
      <c r="M1320" t="str">
        <f>IF(Tbl_ExpendInput[[#This Row],[Fund Detail Code]]="09119",Tbl_ExpendInput[[#This Row],[Fund Group Name]],IF(ISNUMBER(SEARCH("covid",Tbl_ExpendInput[[#This Row],[Fund Detail Name]]))=TRUE,"COVID Funds",Tbl_ExpendInput[[#This Row],[Fund Group Name]]))</f>
        <v>Federal Trust</v>
      </c>
      <c r="N1320" s="14" t="str">
        <f>IF(Tbl_ExpendInput[[#This Row],[Fund Detail Code]]="09119",Tbl_ExpendInput[[#This Row],[Fund Group Code]],IF(ISNUMBER(SEARCH("covid",Tbl_ExpendInput[[#This Row],[Fund Detail Name]]))=TRUE,"99",Tbl_ExpendInput[[#This Row],[Fund Group Code]]))</f>
        <v>10</v>
      </c>
      <c r="O1320" s="14">
        <f>VLOOKUP(Tbl_ExpendInput[[#This Row],[Agency Code]],TblAgencies[],12,FALSE)</f>
        <v>602</v>
      </c>
    </row>
    <row r="1321" spans="1:15" x14ac:dyDescent="0.35">
      <c r="A1321">
        <v>2022</v>
      </c>
      <c r="B1321" t="s">
        <v>1666</v>
      </c>
      <c r="C1321" t="s">
        <v>529</v>
      </c>
      <c r="D1321" s="17">
        <v>602</v>
      </c>
      <c r="E1321" t="s">
        <v>543</v>
      </c>
      <c r="F1321" t="s">
        <v>1699</v>
      </c>
      <c r="G1321" t="s">
        <v>1700</v>
      </c>
      <c r="H1321" t="s">
        <v>1552</v>
      </c>
      <c r="I1321" t="s">
        <v>927</v>
      </c>
      <c r="J1321" t="s">
        <v>1553</v>
      </c>
      <c r="K1321" t="s">
        <v>928</v>
      </c>
      <c r="L1321">
        <v>4377084932.4700003</v>
      </c>
      <c r="M1321" t="str">
        <f>IF(Tbl_ExpendInput[[#This Row],[Fund Detail Code]]="09119",Tbl_ExpendInput[[#This Row],[Fund Group Name]],IF(ISNUMBER(SEARCH("covid",Tbl_ExpendInput[[#This Row],[Fund Detail Name]]))=TRUE,"COVID Funds",Tbl_ExpendInput[[#This Row],[Fund Group Name]]))</f>
        <v>General</v>
      </c>
      <c r="N1321" s="14" t="str">
        <f>IF(Tbl_ExpendInput[[#This Row],[Fund Detail Code]]="09119",Tbl_ExpendInput[[#This Row],[Fund Group Code]],IF(ISNUMBER(SEARCH("covid",Tbl_ExpendInput[[#This Row],[Fund Detail Name]]))=TRUE,"99",Tbl_ExpendInput[[#This Row],[Fund Group Code]]))</f>
        <v>01</v>
      </c>
      <c r="O1321" s="14">
        <f>VLOOKUP(Tbl_ExpendInput[[#This Row],[Agency Code]],TblAgencies[],12,FALSE)</f>
        <v>602</v>
      </c>
    </row>
    <row r="1322" spans="1:15" x14ac:dyDescent="0.35">
      <c r="A1322">
        <v>2022</v>
      </c>
      <c r="B1322" t="s">
        <v>1666</v>
      </c>
      <c r="C1322" t="s">
        <v>529</v>
      </c>
      <c r="D1322" s="17">
        <v>602</v>
      </c>
      <c r="E1322" t="s">
        <v>543</v>
      </c>
      <c r="F1322" t="s">
        <v>1699</v>
      </c>
      <c r="G1322" t="s">
        <v>1700</v>
      </c>
      <c r="H1322" t="s">
        <v>1539</v>
      </c>
      <c r="I1322" t="s">
        <v>941</v>
      </c>
      <c r="J1322" t="s">
        <v>1813</v>
      </c>
      <c r="K1322" t="s">
        <v>1449</v>
      </c>
      <c r="L1322">
        <v>629360326.38999999</v>
      </c>
      <c r="M1322" t="str">
        <f>IF(Tbl_ExpendInput[[#This Row],[Fund Detail Code]]="09119",Tbl_ExpendInput[[#This Row],[Fund Group Name]],IF(ISNUMBER(SEARCH("covid",Tbl_ExpendInput[[#This Row],[Fund Detail Name]]))=TRUE,"COVID Funds",Tbl_ExpendInput[[#This Row],[Fund Group Name]]))</f>
        <v>Dedicated Special Revenue</v>
      </c>
      <c r="N1322" s="14" t="str">
        <f>IF(Tbl_ExpendInput[[#This Row],[Fund Detail Code]]="09119",Tbl_ExpendInput[[#This Row],[Fund Group Code]],IF(ISNUMBER(SEARCH("covid",Tbl_ExpendInput[[#This Row],[Fund Detail Name]]))=TRUE,"99",Tbl_ExpendInput[[#This Row],[Fund Group Code]]))</f>
        <v>09</v>
      </c>
      <c r="O1322" s="14">
        <f>VLOOKUP(Tbl_ExpendInput[[#This Row],[Agency Code]],TblAgencies[],12,FALSE)</f>
        <v>602</v>
      </c>
    </row>
    <row r="1323" spans="1:15" x14ac:dyDescent="0.35">
      <c r="A1323">
        <v>2022</v>
      </c>
      <c r="B1323" t="s">
        <v>1666</v>
      </c>
      <c r="C1323" t="s">
        <v>529</v>
      </c>
      <c r="D1323" s="17">
        <v>602</v>
      </c>
      <c r="E1323" t="s">
        <v>543</v>
      </c>
      <c r="F1323" t="s">
        <v>1699</v>
      </c>
      <c r="G1323" t="s">
        <v>1700</v>
      </c>
      <c r="H1323" t="s">
        <v>1539</v>
      </c>
      <c r="I1323" t="s">
        <v>941</v>
      </c>
      <c r="J1323" t="s">
        <v>1814</v>
      </c>
      <c r="K1323" t="s">
        <v>1450</v>
      </c>
      <c r="L1323">
        <v>431740291.88</v>
      </c>
      <c r="M1323" t="str">
        <f>IF(Tbl_ExpendInput[[#This Row],[Fund Detail Code]]="09119",Tbl_ExpendInput[[#This Row],[Fund Group Name]],IF(ISNUMBER(SEARCH("covid",Tbl_ExpendInput[[#This Row],[Fund Detail Name]]))=TRUE,"COVID Funds",Tbl_ExpendInput[[#This Row],[Fund Group Name]]))</f>
        <v>Dedicated Special Revenue</v>
      </c>
      <c r="N1323" s="14" t="str">
        <f>IF(Tbl_ExpendInput[[#This Row],[Fund Detail Code]]="09119",Tbl_ExpendInput[[#This Row],[Fund Group Code]],IF(ISNUMBER(SEARCH("covid",Tbl_ExpendInput[[#This Row],[Fund Detail Name]]))=TRUE,"99",Tbl_ExpendInput[[#This Row],[Fund Group Code]]))</f>
        <v>09</v>
      </c>
      <c r="O1323" s="14">
        <f>VLOOKUP(Tbl_ExpendInput[[#This Row],[Agency Code]],TblAgencies[],12,FALSE)</f>
        <v>602</v>
      </c>
    </row>
    <row r="1324" spans="1:15" x14ac:dyDescent="0.35">
      <c r="A1324">
        <v>2022</v>
      </c>
      <c r="B1324" t="s">
        <v>1666</v>
      </c>
      <c r="C1324" t="s">
        <v>529</v>
      </c>
      <c r="D1324" s="17">
        <v>602</v>
      </c>
      <c r="E1324" t="s">
        <v>543</v>
      </c>
      <c r="F1324" t="s">
        <v>1699</v>
      </c>
      <c r="G1324" t="s">
        <v>1700</v>
      </c>
      <c r="H1324" t="s">
        <v>1539</v>
      </c>
      <c r="I1324" t="s">
        <v>941</v>
      </c>
      <c r="J1324" t="s">
        <v>1815</v>
      </c>
      <c r="K1324" t="s">
        <v>1451</v>
      </c>
      <c r="L1324">
        <v>564262513.50999999</v>
      </c>
      <c r="M1324" t="str">
        <f>IF(Tbl_ExpendInput[[#This Row],[Fund Detail Code]]="09119",Tbl_ExpendInput[[#This Row],[Fund Group Name]],IF(ISNUMBER(SEARCH("covid",Tbl_ExpendInput[[#This Row],[Fund Detail Name]]))=TRUE,"COVID Funds",Tbl_ExpendInput[[#This Row],[Fund Group Name]]))</f>
        <v>Dedicated Special Revenue</v>
      </c>
      <c r="N1324" s="14" t="str">
        <f>IF(Tbl_ExpendInput[[#This Row],[Fund Detail Code]]="09119",Tbl_ExpendInput[[#This Row],[Fund Group Code]],IF(ISNUMBER(SEARCH("covid",Tbl_ExpendInput[[#This Row],[Fund Detail Name]]))=TRUE,"99",Tbl_ExpendInput[[#This Row],[Fund Group Code]]))</f>
        <v>09</v>
      </c>
      <c r="O1324" s="14">
        <f>VLOOKUP(Tbl_ExpendInput[[#This Row],[Agency Code]],TblAgencies[],12,FALSE)</f>
        <v>602</v>
      </c>
    </row>
    <row r="1325" spans="1:15" x14ac:dyDescent="0.35">
      <c r="A1325">
        <v>2022</v>
      </c>
      <c r="B1325" t="s">
        <v>1666</v>
      </c>
      <c r="C1325" t="s">
        <v>529</v>
      </c>
      <c r="D1325" s="17">
        <v>602</v>
      </c>
      <c r="E1325" t="s">
        <v>543</v>
      </c>
      <c r="F1325" t="s">
        <v>1699</v>
      </c>
      <c r="G1325" t="s">
        <v>1700</v>
      </c>
      <c r="H1325" t="s">
        <v>1519</v>
      </c>
      <c r="I1325" t="s">
        <v>930</v>
      </c>
      <c r="J1325" t="s">
        <v>1570</v>
      </c>
      <c r="K1325" t="s">
        <v>930</v>
      </c>
      <c r="L1325">
        <v>12671773883.370001</v>
      </c>
      <c r="M1325" t="str">
        <f>IF(Tbl_ExpendInput[[#This Row],[Fund Detail Code]]="09119",Tbl_ExpendInput[[#This Row],[Fund Group Name]],IF(ISNUMBER(SEARCH("covid",Tbl_ExpendInput[[#This Row],[Fund Detail Name]]))=TRUE,"COVID Funds",Tbl_ExpendInput[[#This Row],[Fund Group Name]]))</f>
        <v>Federal Trust</v>
      </c>
      <c r="N1325" s="14" t="str">
        <f>IF(Tbl_ExpendInput[[#This Row],[Fund Detail Code]]="09119",Tbl_ExpendInput[[#This Row],[Fund Group Code]],IF(ISNUMBER(SEARCH("covid",Tbl_ExpendInput[[#This Row],[Fund Detail Name]]))=TRUE,"99",Tbl_ExpendInput[[#This Row],[Fund Group Code]]))</f>
        <v>10</v>
      </c>
      <c r="O1325" s="14">
        <f>VLOOKUP(Tbl_ExpendInput[[#This Row],[Agency Code]],TblAgencies[],12,FALSE)</f>
        <v>602</v>
      </c>
    </row>
    <row r="1326" spans="1:15" x14ac:dyDescent="0.35">
      <c r="A1326">
        <v>2022</v>
      </c>
      <c r="B1326" t="s">
        <v>1666</v>
      </c>
      <c r="C1326" t="s">
        <v>529</v>
      </c>
      <c r="D1326" s="17">
        <v>602</v>
      </c>
      <c r="E1326" t="s">
        <v>543</v>
      </c>
      <c r="F1326" t="s">
        <v>1816</v>
      </c>
      <c r="G1326" t="s">
        <v>1817</v>
      </c>
      <c r="H1326" t="s">
        <v>1552</v>
      </c>
      <c r="I1326" t="s">
        <v>927</v>
      </c>
      <c r="J1326" t="s">
        <v>1553</v>
      </c>
      <c r="K1326" t="s">
        <v>928</v>
      </c>
      <c r="L1326">
        <v>125353.14</v>
      </c>
      <c r="M1326" t="str">
        <f>IF(Tbl_ExpendInput[[#This Row],[Fund Detail Code]]="09119",Tbl_ExpendInput[[#This Row],[Fund Group Name]],IF(ISNUMBER(SEARCH("covid",Tbl_ExpendInput[[#This Row],[Fund Detail Name]]))=TRUE,"COVID Funds",Tbl_ExpendInput[[#This Row],[Fund Group Name]]))</f>
        <v>General</v>
      </c>
      <c r="N1326" s="14" t="str">
        <f>IF(Tbl_ExpendInput[[#This Row],[Fund Detail Code]]="09119",Tbl_ExpendInput[[#This Row],[Fund Group Code]],IF(ISNUMBER(SEARCH("covid",Tbl_ExpendInput[[#This Row],[Fund Detail Name]]))=TRUE,"99",Tbl_ExpendInput[[#This Row],[Fund Group Code]]))</f>
        <v>01</v>
      </c>
      <c r="O1326" s="14">
        <f>VLOOKUP(Tbl_ExpendInput[[#This Row],[Agency Code]],TblAgencies[],12,FALSE)</f>
        <v>602</v>
      </c>
    </row>
    <row r="1327" spans="1:15" x14ac:dyDescent="0.35">
      <c r="A1327">
        <v>2022</v>
      </c>
      <c r="B1327" t="s">
        <v>1666</v>
      </c>
      <c r="C1327" t="s">
        <v>529</v>
      </c>
      <c r="D1327" s="17">
        <v>602</v>
      </c>
      <c r="E1327" t="s">
        <v>543</v>
      </c>
      <c r="F1327" t="s">
        <v>1816</v>
      </c>
      <c r="G1327" t="s">
        <v>1817</v>
      </c>
      <c r="H1327" t="s">
        <v>1539</v>
      </c>
      <c r="I1327" t="s">
        <v>941</v>
      </c>
      <c r="J1327" t="s">
        <v>1818</v>
      </c>
      <c r="K1327" t="s">
        <v>1448</v>
      </c>
      <c r="L1327">
        <v>38115.67</v>
      </c>
      <c r="M1327" t="str">
        <f>IF(Tbl_ExpendInput[[#This Row],[Fund Detail Code]]="09119",Tbl_ExpendInput[[#This Row],[Fund Group Name]],IF(ISNUMBER(SEARCH("covid",Tbl_ExpendInput[[#This Row],[Fund Detail Name]]))=TRUE,"COVID Funds",Tbl_ExpendInput[[#This Row],[Fund Group Name]]))</f>
        <v>Dedicated Special Revenue</v>
      </c>
      <c r="N1327" s="14" t="str">
        <f>IF(Tbl_ExpendInput[[#This Row],[Fund Detail Code]]="09119",Tbl_ExpendInput[[#This Row],[Fund Group Code]],IF(ISNUMBER(SEARCH("covid",Tbl_ExpendInput[[#This Row],[Fund Detail Name]]))=TRUE,"99",Tbl_ExpendInput[[#This Row],[Fund Group Code]]))</f>
        <v>09</v>
      </c>
      <c r="O1327" s="14">
        <f>VLOOKUP(Tbl_ExpendInput[[#This Row],[Agency Code]],TblAgencies[],12,FALSE)</f>
        <v>602</v>
      </c>
    </row>
    <row r="1328" spans="1:15" x14ac:dyDescent="0.35">
      <c r="A1328">
        <v>2022</v>
      </c>
      <c r="B1328" t="s">
        <v>1666</v>
      </c>
      <c r="C1328" t="s">
        <v>529</v>
      </c>
      <c r="D1328" s="17">
        <v>602</v>
      </c>
      <c r="E1328" t="s">
        <v>543</v>
      </c>
      <c r="F1328" t="s">
        <v>1819</v>
      </c>
      <c r="G1328" t="s">
        <v>1820</v>
      </c>
      <c r="H1328" t="s">
        <v>1552</v>
      </c>
      <c r="I1328" t="s">
        <v>927</v>
      </c>
      <c r="J1328" t="s">
        <v>1553</v>
      </c>
      <c r="K1328" t="s">
        <v>928</v>
      </c>
      <c r="L1328">
        <v>68255551.939999998</v>
      </c>
      <c r="M1328" t="str">
        <f>IF(Tbl_ExpendInput[[#This Row],[Fund Detail Code]]="09119",Tbl_ExpendInput[[#This Row],[Fund Group Name]],IF(ISNUMBER(SEARCH("covid",Tbl_ExpendInput[[#This Row],[Fund Detail Name]]))=TRUE,"COVID Funds",Tbl_ExpendInput[[#This Row],[Fund Group Name]]))</f>
        <v>General</v>
      </c>
      <c r="N1328" s="14" t="str">
        <f>IF(Tbl_ExpendInput[[#This Row],[Fund Detail Code]]="09119",Tbl_ExpendInput[[#This Row],[Fund Group Code]],IF(ISNUMBER(SEARCH("covid",Tbl_ExpendInput[[#This Row],[Fund Detail Name]]))=TRUE,"99",Tbl_ExpendInput[[#This Row],[Fund Group Code]]))</f>
        <v>01</v>
      </c>
      <c r="O1328" s="14">
        <f>VLOOKUP(Tbl_ExpendInput[[#This Row],[Agency Code]],TblAgencies[],12,FALSE)</f>
        <v>602</v>
      </c>
    </row>
    <row r="1329" spans="1:15" x14ac:dyDescent="0.35">
      <c r="A1329">
        <v>2022</v>
      </c>
      <c r="B1329" t="s">
        <v>1666</v>
      </c>
      <c r="C1329" t="s">
        <v>529</v>
      </c>
      <c r="D1329" s="17">
        <v>602</v>
      </c>
      <c r="E1329" t="s">
        <v>543</v>
      </c>
      <c r="F1329" t="s">
        <v>1819</v>
      </c>
      <c r="G1329" t="s">
        <v>1820</v>
      </c>
      <c r="H1329" t="s">
        <v>1519</v>
      </c>
      <c r="I1329" t="s">
        <v>930</v>
      </c>
      <c r="J1329" t="s">
        <v>1570</v>
      </c>
      <c r="K1329" t="s">
        <v>930</v>
      </c>
      <c r="L1329">
        <v>161747480.63999999</v>
      </c>
      <c r="M1329" t="str">
        <f>IF(Tbl_ExpendInput[[#This Row],[Fund Detail Code]]="09119",Tbl_ExpendInput[[#This Row],[Fund Group Name]],IF(ISNUMBER(SEARCH("covid",Tbl_ExpendInput[[#This Row],[Fund Detail Name]]))=TRUE,"COVID Funds",Tbl_ExpendInput[[#This Row],[Fund Group Name]]))</f>
        <v>Federal Trust</v>
      </c>
      <c r="N1329" s="14" t="str">
        <f>IF(Tbl_ExpendInput[[#This Row],[Fund Detail Code]]="09119",Tbl_ExpendInput[[#This Row],[Fund Group Code]],IF(ISNUMBER(SEARCH("covid",Tbl_ExpendInput[[#This Row],[Fund Detail Name]]))=TRUE,"99",Tbl_ExpendInput[[#This Row],[Fund Group Code]]))</f>
        <v>10</v>
      </c>
      <c r="O1329" s="14">
        <f>VLOOKUP(Tbl_ExpendInput[[#This Row],[Agency Code]],TblAgencies[],12,FALSE)</f>
        <v>602</v>
      </c>
    </row>
    <row r="1330" spans="1:15" x14ac:dyDescent="0.35">
      <c r="A1330">
        <v>2022</v>
      </c>
      <c r="B1330" t="s">
        <v>1666</v>
      </c>
      <c r="C1330" t="s">
        <v>529</v>
      </c>
      <c r="D1330" s="17">
        <v>602</v>
      </c>
      <c r="E1330" t="s">
        <v>543</v>
      </c>
      <c r="F1330" t="s">
        <v>1821</v>
      </c>
      <c r="G1330" t="s">
        <v>1822</v>
      </c>
      <c r="H1330" t="s">
        <v>1552</v>
      </c>
      <c r="I1330" t="s">
        <v>927</v>
      </c>
      <c r="J1330" t="s">
        <v>1553</v>
      </c>
      <c r="K1330" t="s">
        <v>928</v>
      </c>
      <c r="L1330">
        <v>13521947.92</v>
      </c>
      <c r="M1330" t="str">
        <f>IF(Tbl_ExpendInput[[#This Row],[Fund Detail Code]]="09119",Tbl_ExpendInput[[#This Row],[Fund Group Name]],IF(ISNUMBER(SEARCH("covid",Tbl_ExpendInput[[#This Row],[Fund Detail Name]]))=TRUE,"COVID Funds",Tbl_ExpendInput[[#This Row],[Fund Group Name]]))</f>
        <v>General</v>
      </c>
      <c r="N1330" s="14" t="str">
        <f>IF(Tbl_ExpendInput[[#This Row],[Fund Detail Code]]="09119",Tbl_ExpendInput[[#This Row],[Fund Group Code]],IF(ISNUMBER(SEARCH("covid",Tbl_ExpendInput[[#This Row],[Fund Detail Name]]))=TRUE,"99",Tbl_ExpendInput[[#This Row],[Fund Group Code]]))</f>
        <v>01</v>
      </c>
      <c r="O1330" s="14">
        <f>VLOOKUP(Tbl_ExpendInput[[#This Row],[Agency Code]],TblAgencies[],12,FALSE)</f>
        <v>602</v>
      </c>
    </row>
    <row r="1331" spans="1:15" x14ac:dyDescent="0.35">
      <c r="A1331">
        <v>2022</v>
      </c>
      <c r="B1331" t="s">
        <v>1666</v>
      </c>
      <c r="C1331" t="s">
        <v>529</v>
      </c>
      <c r="D1331" s="17">
        <v>602</v>
      </c>
      <c r="E1331" t="s">
        <v>543</v>
      </c>
      <c r="F1331" t="s">
        <v>1821</v>
      </c>
      <c r="G1331" t="s">
        <v>1822</v>
      </c>
      <c r="H1331" t="s">
        <v>1539</v>
      </c>
      <c r="I1331" t="s">
        <v>941</v>
      </c>
      <c r="J1331" t="s">
        <v>1814</v>
      </c>
      <c r="K1331" t="s">
        <v>1450</v>
      </c>
      <c r="L1331">
        <v>5358576.74</v>
      </c>
      <c r="M1331" t="str">
        <f>IF(Tbl_ExpendInput[[#This Row],[Fund Detail Code]]="09119",Tbl_ExpendInput[[#This Row],[Fund Group Name]],IF(ISNUMBER(SEARCH("covid",Tbl_ExpendInput[[#This Row],[Fund Detail Name]]))=TRUE,"COVID Funds",Tbl_ExpendInput[[#This Row],[Fund Group Name]]))</f>
        <v>Dedicated Special Revenue</v>
      </c>
      <c r="N1331" s="14" t="str">
        <f>IF(Tbl_ExpendInput[[#This Row],[Fund Detail Code]]="09119",Tbl_ExpendInput[[#This Row],[Fund Group Code]],IF(ISNUMBER(SEARCH("covid",Tbl_ExpendInput[[#This Row],[Fund Detail Name]]))=TRUE,"99",Tbl_ExpendInput[[#This Row],[Fund Group Code]]))</f>
        <v>09</v>
      </c>
      <c r="O1331" s="14">
        <f>VLOOKUP(Tbl_ExpendInput[[#This Row],[Agency Code]],TblAgencies[],12,FALSE)</f>
        <v>602</v>
      </c>
    </row>
    <row r="1332" spans="1:15" x14ac:dyDescent="0.35">
      <c r="A1332">
        <v>2022</v>
      </c>
      <c r="B1332" t="s">
        <v>1666</v>
      </c>
      <c r="C1332" t="s">
        <v>529</v>
      </c>
      <c r="D1332" s="17">
        <v>602</v>
      </c>
      <c r="E1332" t="s">
        <v>543</v>
      </c>
      <c r="F1332" t="s">
        <v>1821</v>
      </c>
      <c r="G1332" t="s">
        <v>1822</v>
      </c>
      <c r="H1332" t="s">
        <v>1519</v>
      </c>
      <c r="I1332" t="s">
        <v>930</v>
      </c>
      <c r="J1332" t="s">
        <v>1570</v>
      </c>
      <c r="K1332" t="s">
        <v>930</v>
      </c>
      <c r="L1332">
        <v>31994041.739999998</v>
      </c>
      <c r="M1332" t="str">
        <f>IF(Tbl_ExpendInput[[#This Row],[Fund Detail Code]]="09119",Tbl_ExpendInput[[#This Row],[Fund Group Name]],IF(ISNUMBER(SEARCH("covid",Tbl_ExpendInput[[#This Row],[Fund Detail Name]]))=TRUE,"COVID Funds",Tbl_ExpendInput[[#This Row],[Fund Group Name]]))</f>
        <v>Federal Trust</v>
      </c>
      <c r="N1332" s="14" t="str">
        <f>IF(Tbl_ExpendInput[[#This Row],[Fund Detail Code]]="09119",Tbl_ExpendInput[[#This Row],[Fund Group Code]],IF(ISNUMBER(SEARCH("covid",Tbl_ExpendInput[[#This Row],[Fund Detail Name]]))=TRUE,"99",Tbl_ExpendInput[[#This Row],[Fund Group Code]]))</f>
        <v>10</v>
      </c>
      <c r="O1332" s="14">
        <f>VLOOKUP(Tbl_ExpendInput[[#This Row],[Agency Code]],TblAgencies[],12,FALSE)</f>
        <v>602</v>
      </c>
    </row>
    <row r="1333" spans="1:15" x14ac:dyDescent="0.35">
      <c r="A1333">
        <v>2022</v>
      </c>
      <c r="B1333" t="s">
        <v>1666</v>
      </c>
      <c r="C1333" t="s">
        <v>529</v>
      </c>
      <c r="D1333" s="17">
        <v>602</v>
      </c>
      <c r="E1333" t="s">
        <v>543</v>
      </c>
      <c r="F1333" t="s">
        <v>1721</v>
      </c>
      <c r="G1333" t="s">
        <v>1576</v>
      </c>
      <c r="H1333" t="s">
        <v>1552</v>
      </c>
      <c r="I1333" t="s">
        <v>927</v>
      </c>
      <c r="J1333" t="s">
        <v>1553</v>
      </c>
      <c r="K1333" t="s">
        <v>928</v>
      </c>
      <c r="L1333">
        <v>72076916.439999998</v>
      </c>
      <c r="M1333" t="str">
        <f>IF(Tbl_ExpendInput[[#This Row],[Fund Detail Code]]="09119",Tbl_ExpendInput[[#This Row],[Fund Group Name]],IF(ISNUMBER(SEARCH("covid",Tbl_ExpendInput[[#This Row],[Fund Detail Name]]))=TRUE,"COVID Funds",Tbl_ExpendInput[[#This Row],[Fund Group Name]]))</f>
        <v>General</v>
      </c>
      <c r="N1333" s="14" t="str">
        <f>IF(Tbl_ExpendInput[[#This Row],[Fund Detail Code]]="09119",Tbl_ExpendInput[[#This Row],[Fund Group Code]],IF(ISNUMBER(SEARCH("covid",Tbl_ExpendInput[[#This Row],[Fund Detail Name]]))=TRUE,"99",Tbl_ExpendInput[[#This Row],[Fund Group Code]]))</f>
        <v>01</v>
      </c>
      <c r="O1333" s="14">
        <f>VLOOKUP(Tbl_ExpendInput[[#This Row],[Agency Code]],TblAgencies[],12,FALSE)</f>
        <v>602</v>
      </c>
    </row>
    <row r="1334" spans="1:15" x14ac:dyDescent="0.35">
      <c r="A1334">
        <v>2022</v>
      </c>
      <c r="B1334" t="s">
        <v>1666</v>
      </c>
      <c r="C1334" t="s">
        <v>529</v>
      </c>
      <c r="D1334" s="17">
        <v>602</v>
      </c>
      <c r="E1334" t="s">
        <v>543</v>
      </c>
      <c r="F1334" t="s">
        <v>1721</v>
      </c>
      <c r="G1334" t="s">
        <v>1576</v>
      </c>
      <c r="H1334" t="s">
        <v>1563</v>
      </c>
      <c r="I1334" t="s">
        <v>932</v>
      </c>
      <c r="J1334" t="s">
        <v>1823</v>
      </c>
      <c r="K1334" t="s">
        <v>1445</v>
      </c>
      <c r="L1334">
        <v>1223312.22</v>
      </c>
      <c r="M1334" t="str">
        <f>IF(Tbl_ExpendInput[[#This Row],[Fund Detail Code]]="09119",Tbl_ExpendInput[[#This Row],[Fund Group Name]],IF(ISNUMBER(SEARCH("covid",Tbl_ExpendInput[[#This Row],[Fund Detail Name]]))=TRUE,"COVID Funds",Tbl_ExpendInput[[#This Row],[Fund Group Name]]))</f>
        <v>Special</v>
      </c>
      <c r="N1334" s="14" t="str">
        <f>IF(Tbl_ExpendInput[[#This Row],[Fund Detail Code]]="09119",Tbl_ExpendInput[[#This Row],[Fund Group Code]],IF(ISNUMBER(SEARCH("covid",Tbl_ExpendInput[[#This Row],[Fund Detail Name]]))=TRUE,"99",Tbl_ExpendInput[[#This Row],[Fund Group Code]]))</f>
        <v>02</v>
      </c>
      <c r="O1334" s="14">
        <f>VLOOKUP(Tbl_ExpendInput[[#This Row],[Agency Code]],TblAgencies[],12,FALSE)</f>
        <v>602</v>
      </c>
    </row>
    <row r="1335" spans="1:15" x14ac:dyDescent="0.35">
      <c r="A1335">
        <v>2022</v>
      </c>
      <c r="B1335" t="s">
        <v>1666</v>
      </c>
      <c r="C1335" t="s">
        <v>529</v>
      </c>
      <c r="D1335" s="17">
        <v>602</v>
      </c>
      <c r="E1335" t="s">
        <v>543</v>
      </c>
      <c r="F1335" t="s">
        <v>1721</v>
      </c>
      <c r="G1335" t="s">
        <v>1576</v>
      </c>
      <c r="H1335" t="s">
        <v>1563</v>
      </c>
      <c r="I1335" t="s">
        <v>932</v>
      </c>
      <c r="J1335" t="s">
        <v>1824</v>
      </c>
      <c r="K1335" t="s">
        <v>1446</v>
      </c>
      <c r="L1335">
        <v>757326.14</v>
      </c>
      <c r="M1335" t="str">
        <f>IF(Tbl_ExpendInput[[#This Row],[Fund Detail Code]]="09119",Tbl_ExpendInput[[#This Row],[Fund Group Name]],IF(ISNUMBER(SEARCH("covid",Tbl_ExpendInput[[#This Row],[Fund Detail Name]]))=TRUE,"COVID Funds",Tbl_ExpendInput[[#This Row],[Fund Group Name]]))</f>
        <v>Special</v>
      </c>
      <c r="N1335" s="14" t="str">
        <f>IF(Tbl_ExpendInput[[#This Row],[Fund Detail Code]]="09119",Tbl_ExpendInput[[#This Row],[Fund Group Code]],IF(ISNUMBER(SEARCH("covid",Tbl_ExpendInput[[#This Row],[Fund Detail Name]]))=TRUE,"99",Tbl_ExpendInput[[#This Row],[Fund Group Code]]))</f>
        <v>02</v>
      </c>
      <c r="O1335" s="14">
        <f>VLOOKUP(Tbl_ExpendInput[[#This Row],[Agency Code]],TblAgencies[],12,FALSE)</f>
        <v>602</v>
      </c>
    </row>
    <row r="1336" spans="1:15" x14ac:dyDescent="0.35">
      <c r="A1336">
        <v>2022</v>
      </c>
      <c r="B1336" t="s">
        <v>1666</v>
      </c>
      <c r="C1336" t="s">
        <v>529</v>
      </c>
      <c r="D1336" s="17">
        <v>602</v>
      </c>
      <c r="E1336" t="s">
        <v>543</v>
      </c>
      <c r="F1336" t="s">
        <v>1721</v>
      </c>
      <c r="G1336" t="s">
        <v>1576</v>
      </c>
      <c r="H1336" t="s">
        <v>1539</v>
      </c>
      <c r="I1336" t="s">
        <v>941</v>
      </c>
      <c r="J1336" t="s">
        <v>1814</v>
      </c>
      <c r="K1336" t="s">
        <v>1450</v>
      </c>
      <c r="L1336">
        <v>4247535.92</v>
      </c>
      <c r="M1336" t="str">
        <f>IF(Tbl_ExpendInput[[#This Row],[Fund Detail Code]]="09119",Tbl_ExpendInput[[#This Row],[Fund Group Name]],IF(ISNUMBER(SEARCH("covid",Tbl_ExpendInput[[#This Row],[Fund Detail Name]]))=TRUE,"COVID Funds",Tbl_ExpendInput[[#This Row],[Fund Group Name]]))</f>
        <v>Dedicated Special Revenue</v>
      </c>
      <c r="N1336" s="14" t="str">
        <f>IF(Tbl_ExpendInput[[#This Row],[Fund Detail Code]]="09119",Tbl_ExpendInput[[#This Row],[Fund Group Code]],IF(ISNUMBER(SEARCH("covid",Tbl_ExpendInput[[#This Row],[Fund Detail Name]]))=TRUE,"99",Tbl_ExpendInput[[#This Row],[Fund Group Code]]))</f>
        <v>09</v>
      </c>
      <c r="O1336" s="14">
        <f>VLOOKUP(Tbl_ExpendInput[[#This Row],[Agency Code]],TblAgencies[],12,FALSE)</f>
        <v>602</v>
      </c>
    </row>
    <row r="1337" spans="1:15" x14ac:dyDescent="0.35">
      <c r="A1337">
        <v>2022</v>
      </c>
      <c r="B1337" t="s">
        <v>1666</v>
      </c>
      <c r="C1337" t="s">
        <v>529</v>
      </c>
      <c r="D1337" s="17">
        <v>602</v>
      </c>
      <c r="E1337" t="s">
        <v>543</v>
      </c>
      <c r="F1337" t="s">
        <v>1721</v>
      </c>
      <c r="G1337" t="s">
        <v>1576</v>
      </c>
      <c r="H1337" t="s">
        <v>1519</v>
      </c>
      <c r="I1337" t="s">
        <v>930</v>
      </c>
      <c r="J1337" t="s">
        <v>1570</v>
      </c>
      <c r="K1337" t="s">
        <v>930</v>
      </c>
      <c r="L1337">
        <v>131109848.04000001</v>
      </c>
      <c r="M1337" t="str">
        <f>IF(Tbl_ExpendInput[[#This Row],[Fund Detail Code]]="09119",Tbl_ExpendInput[[#This Row],[Fund Group Name]],IF(ISNUMBER(SEARCH("covid",Tbl_ExpendInput[[#This Row],[Fund Detail Name]]))=TRUE,"COVID Funds",Tbl_ExpendInput[[#This Row],[Fund Group Name]]))</f>
        <v>Federal Trust</v>
      </c>
      <c r="N1337" s="14" t="str">
        <f>IF(Tbl_ExpendInput[[#This Row],[Fund Detail Code]]="09119",Tbl_ExpendInput[[#This Row],[Fund Group Code]],IF(ISNUMBER(SEARCH("covid",Tbl_ExpendInput[[#This Row],[Fund Detail Name]]))=TRUE,"99",Tbl_ExpendInput[[#This Row],[Fund Group Code]]))</f>
        <v>10</v>
      </c>
      <c r="O1337" s="14">
        <f>VLOOKUP(Tbl_ExpendInput[[#This Row],[Agency Code]],TblAgencies[],12,FALSE)</f>
        <v>602</v>
      </c>
    </row>
    <row r="1338" spans="1:15" x14ac:dyDescent="0.35">
      <c r="A1338">
        <v>2022</v>
      </c>
      <c r="B1338" t="s">
        <v>1666</v>
      </c>
      <c r="C1338" t="s">
        <v>529</v>
      </c>
      <c r="D1338" s="17">
        <v>602</v>
      </c>
      <c r="E1338" t="s">
        <v>543</v>
      </c>
      <c r="F1338" t="s">
        <v>1825</v>
      </c>
      <c r="G1338" t="s">
        <v>1826</v>
      </c>
      <c r="H1338" t="s">
        <v>1519</v>
      </c>
      <c r="I1338" t="s">
        <v>930</v>
      </c>
      <c r="J1338" t="s">
        <v>1670</v>
      </c>
      <c r="K1338" t="s">
        <v>931</v>
      </c>
      <c r="L1338">
        <v>11525619.41</v>
      </c>
      <c r="M1338" t="str">
        <f>IF(Tbl_ExpendInput[[#This Row],[Fund Detail Code]]="09119",Tbl_ExpendInput[[#This Row],[Fund Group Name]],IF(ISNUMBER(SEARCH("covid",Tbl_ExpendInput[[#This Row],[Fund Detail Name]]))=TRUE,"COVID Funds",Tbl_ExpendInput[[#This Row],[Fund Group Name]]))</f>
        <v>COVID Funds</v>
      </c>
      <c r="N1338" s="14" t="str">
        <f>IF(Tbl_ExpendInput[[#This Row],[Fund Detail Code]]="09119",Tbl_ExpendInput[[#This Row],[Fund Group Code]],IF(ISNUMBER(SEARCH("covid",Tbl_ExpendInput[[#This Row],[Fund Detail Name]]))=TRUE,"99",Tbl_ExpendInput[[#This Row],[Fund Group Code]]))</f>
        <v>99</v>
      </c>
      <c r="O1338" s="14">
        <f>VLOOKUP(Tbl_ExpendInput[[#This Row],[Agency Code]],TblAgencies[],12,FALSE)</f>
        <v>602</v>
      </c>
    </row>
    <row r="1339" spans="1:15" x14ac:dyDescent="0.35">
      <c r="A1339">
        <v>2022</v>
      </c>
      <c r="B1339" t="s">
        <v>1666</v>
      </c>
      <c r="C1339" t="s">
        <v>529</v>
      </c>
      <c r="D1339" s="17">
        <v>602</v>
      </c>
      <c r="E1339" t="s">
        <v>543</v>
      </c>
      <c r="F1339" t="s">
        <v>1825</v>
      </c>
      <c r="G1339" t="s">
        <v>1826</v>
      </c>
      <c r="H1339" t="s">
        <v>1516</v>
      </c>
      <c r="I1339" t="s">
        <v>948</v>
      </c>
      <c r="J1339" t="s">
        <v>1517</v>
      </c>
      <c r="K1339" t="s">
        <v>949</v>
      </c>
      <c r="L1339">
        <v>27004236.600000001</v>
      </c>
      <c r="M1339" t="str">
        <f>IF(Tbl_ExpendInput[[#This Row],[Fund Detail Code]]="09119",Tbl_ExpendInput[[#This Row],[Fund Group Name]],IF(ISNUMBER(SEARCH("covid",Tbl_ExpendInput[[#This Row],[Fund Detail Name]]))=TRUE,"COVID Funds",Tbl_ExpendInput[[#This Row],[Fund Group Name]]))</f>
        <v>COVID Funds</v>
      </c>
      <c r="N1339" s="14" t="str">
        <f>IF(Tbl_ExpendInput[[#This Row],[Fund Detail Code]]="09119",Tbl_ExpendInput[[#This Row],[Fund Group Code]],IF(ISNUMBER(SEARCH("covid",Tbl_ExpendInput[[#This Row],[Fund Detail Name]]))=TRUE,"99",Tbl_ExpendInput[[#This Row],[Fund Group Code]]))</f>
        <v>99</v>
      </c>
      <c r="O1339" s="14">
        <f>VLOOKUP(Tbl_ExpendInput[[#This Row],[Agency Code]],TblAgencies[],12,FALSE)</f>
        <v>602</v>
      </c>
    </row>
    <row r="1340" spans="1:15" x14ac:dyDescent="0.35">
      <c r="A1340">
        <v>2022</v>
      </c>
      <c r="B1340" t="s">
        <v>1666</v>
      </c>
      <c r="C1340" t="s">
        <v>529</v>
      </c>
      <c r="D1340" s="17">
        <v>606</v>
      </c>
      <c r="E1340" t="s">
        <v>563</v>
      </c>
      <c r="F1340" t="s">
        <v>1828</v>
      </c>
      <c r="G1340" t="s">
        <v>1829</v>
      </c>
      <c r="H1340" t="s">
        <v>1552</v>
      </c>
      <c r="I1340" t="s">
        <v>927</v>
      </c>
      <c r="J1340" t="s">
        <v>1553</v>
      </c>
      <c r="K1340" t="s">
        <v>928</v>
      </c>
      <c r="L1340">
        <v>233745</v>
      </c>
      <c r="M1340" t="str">
        <f>IF(Tbl_ExpendInput[[#This Row],[Fund Detail Code]]="09119",Tbl_ExpendInput[[#This Row],[Fund Group Name]],IF(ISNUMBER(SEARCH("covid",Tbl_ExpendInput[[#This Row],[Fund Detail Name]]))=TRUE,"COVID Funds",Tbl_ExpendInput[[#This Row],[Fund Group Name]]))</f>
        <v>General</v>
      </c>
      <c r="N1340" s="14" t="str">
        <f>IF(Tbl_ExpendInput[[#This Row],[Fund Detail Code]]="09119",Tbl_ExpendInput[[#This Row],[Fund Group Code]],IF(ISNUMBER(SEARCH("covid",Tbl_ExpendInput[[#This Row],[Fund Detail Name]]))=TRUE,"99",Tbl_ExpendInput[[#This Row],[Fund Group Code]]))</f>
        <v>01</v>
      </c>
      <c r="O1340" s="14">
        <f>VLOOKUP(Tbl_ExpendInput[[#This Row],[Agency Code]],TblAgencies[],12,FALSE)</f>
        <v>606</v>
      </c>
    </row>
    <row r="1341" spans="1:15" x14ac:dyDescent="0.35">
      <c r="A1341">
        <v>2022</v>
      </c>
      <c r="B1341" t="s">
        <v>1666</v>
      </c>
      <c r="C1341" t="s">
        <v>529</v>
      </c>
      <c r="D1341" s="17">
        <v>606</v>
      </c>
      <c r="E1341" t="s">
        <v>563</v>
      </c>
      <c r="F1341" t="s">
        <v>1828</v>
      </c>
      <c r="G1341" t="s">
        <v>1829</v>
      </c>
      <c r="H1341" t="s">
        <v>1519</v>
      </c>
      <c r="I1341" t="s">
        <v>930</v>
      </c>
      <c r="J1341" t="s">
        <v>1570</v>
      </c>
      <c r="K1341" t="s">
        <v>930</v>
      </c>
      <c r="L1341">
        <v>1282134.3799999999</v>
      </c>
      <c r="M1341" t="str">
        <f>IF(Tbl_ExpendInput[[#This Row],[Fund Detail Code]]="09119",Tbl_ExpendInput[[#This Row],[Fund Group Name]],IF(ISNUMBER(SEARCH("covid",Tbl_ExpendInput[[#This Row],[Fund Detail Name]]))=TRUE,"COVID Funds",Tbl_ExpendInput[[#This Row],[Fund Group Name]]))</f>
        <v>Federal Trust</v>
      </c>
      <c r="N1341" s="14" t="str">
        <f>IF(Tbl_ExpendInput[[#This Row],[Fund Detail Code]]="09119",Tbl_ExpendInput[[#This Row],[Fund Group Code]],IF(ISNUMBER(SEARCH("covid",Tbl_ExpendInput[[#This Row],[Fund Detail Name]]))=TRUE,"99",Tbl_ExpendInput[[#This Row],[Fund Group Code]]))</f>
        <v>10</v>
      </c>
      <c r="O1341" s="14">
        <f>VLOOKUP(Tbl_ExpendInput[[#This Row],[Agency Code]],TblAgencies[],12,FALSE)</f>
        <v>606</v>
      </c>
    </row>
    <row r="1342" spans="1:15" x14ac:dyDescent="0.35">
      <c r="A1342">
        <v>2022</v>
      </c>
      <c r="B1342" t="s">
        <v>1666</v>
      </c>
      <c r="C1342" t="s">
        <v>529</v>
      </c>
      <c r="D1342" s="17">
        <v>606</v>
      </c>
      <c r="E1342" t="s">
        <v>563</v>
      </c>
      <c r="F1342" t="s">
        <v>1830</v>
      </c>
      <c r="G1342" t="s">
        <v>1831</v>
      </c>
      <c r="H1342" t="s">
        <v>1519</v>
      </c>
      <c r="I1342" t="s">
        <v>930</v>
      </c>
      <c r="J1342" t="s">
        <v>1570</v>
      </c>
      <c r="K1342" t="s">
        <v>930</v>
      </c>
      <c r="L1342">
        <v>324125.21999999997</v>
      </c>
      <c r="M1342" t="str">
        <f>IF(Tbl_ExpendInput[[#This Row],[Fund Detail Code]]="09119",Tbl_ExpendInput[[#This Row],[Fund Group Name]],IF(ISNUMBER(SEARCH("covid",Tbl_ExpendInput[[#This Row],[Fund Detail Name]]))=TRUE,"COVID Funds",Tbl_ExpendInput[[#This Row],[Fund Group Name]]))</f>
        <v>Federal Trust</v>
      </c>
      <c r="N1342" s="14" t="str">
        <f>IF(Tbl_ExpendInput[[#This Row],[Fund Detail Code]]="09119",Tbl_ExpendInput[[#This Row],[Fund Group Code]],IF(ISNUMBER(SEARCH("covid",Tbl_ExpendInput[[#This Row],[Fund Detail Name]]))=TRUE,"99",Tbl_ExpendInput[[#This Row],[Fund Group Code]]))</f>
        <v>10</v>
      </c>
      <c r="O1342" s="14">
        <f>VLOOKUP(Tbl_ExpendInput[[#This Row],[Agency Code]],TblAgencies[],12,FALSE)</f>
        <v>606</v>
      </c>
    </row>
    <row r="1343" spans="1:15" x14ac:dyDescent="0.35">
      <c r="A1343">
        <v>2022</v>
      </c>
      <c r="B1343" t="s">
        <v>1666</v>
      </c>
      <c r="C1343" t="s">
        <v>529</v>
      </c>
      <c r="D1343" s="17">
        <v>606</v>
      </c>
      <c r="E1343" t="s">
        <v>563</v>
      </c>
      <c r="F1343" t="s">
        <v>1830</v>
      </c>
      <c r="G1343" t="s">
        <v>1831</v>
      </c>
      <c r="H1343" t="s">
        <v>1519</v>
      </c>
      <c r="I1343" t="s">
        <v>930</v>
      </c>
      <c r="J1343" t="s">
        <v>1832</v>
      </c>
      <c r="K1343" t="s">
        <v>1452</v>
      </c>
      <c r="L1343">
        <v>32831.480000000003</v>
      </c>
      <c r="M1343" t="str">
        <f>IF(Tbl_ExpendInput[[#This Row],[Fund Detail Code]]="09119",Tbl_ExpendInput[[#This Row],[Fund Group Name]],IF(ISNUMBER(SEARCH("covid",Tbl_ExpendInput[[#This Row],[Fund Detail Name]]))=TRUE,"COVID Funds",Tbl_ExpendInput[[#This Row],[Fund Group Name]]))</f>
        <v>COVID Funds</v>
      </c>
      <c r="N1343" s="14" t="str">
        <f>IF(Tbl_ExpendInput[[#This Row],[Fund Detail Code]]="09119",Tbl_ExpendInput[[#This Row],[Fund Group Code]],IF(ISNUMBER(SEARCH("covid",Tbl_ExpendInput[[#This Row],[Fund Detail Name]]))=TRUE,"99",Tbl_ExpendInput[[#This Row],[Fund Group Code]]))</f>
        <v>99</v>
      </c>
      <c r="O1343" s="14">
        <f>VLOOKUP(Tbl_ExpendInput[[#This Row],[Agency Code]],TblAgencies[],12,FALSE)</f>
        <v>606</v>
      </c>
    </row>
    <row r="1344" spans="1:15" x14ac:dyDescent="0.35">
      <c r="A1344">
        <v>2022</v>
      </c>
      <c r="B1344" t="s">
        <v>1666</v>
      </c>
      <c r="C1344" t="s">
        <v>529</v>
      </c>
      <c r="D1344" s="17">
        <v>702</v>
      </c>
      <c r="E1344" t="s">
        <v>565</v>
      </c>
      <c r="F1344" t="s">
        <v>1612</v>
      </c>
      <c r="G1344" t="s">
        <v>1613</v>
      </c>
      <c r="H1344" t="s">
        <v>1552</v>
      </c>
      <c r="I1344" t="s">
        <v>927</v>
      </c>
      <c r="J1344" t="s">
        <v>1553</v>
      </c>
      <c r="K1344" t="s">
        <v>928</v>
      </c>
      <c r="L1344">
        <v>1231040.01</v>
      </c>
      <c r="M1344" t="str">
        <f>IF(Tbl_ExpendInput[[#This Row],[Fund Detail Code]]="09119",Tbl_ExpendInput[[#This Row],[Fund Group Name]],IF(ISNUMBER(SEARCH("covid",Tbl_ExpendInput[[#This Row],[Fund Detail Name]]))=TRUE,"COVID Funds",Tbl_ExpendInput[[#This Row],[Fund Group Name]]))</f>
        <v>General</v>
      </c>
      <c r="N1344" s="14" t="str">
        <f>IF(Tbl_ExpendInput[[#This Row],[Fund Detail Code]]="09119",Tbl_ExpendInput[[#This Row],[Fund Group Code]],IF(ISNUMBER(SEARCH("covid",Tbl_ExpendInput[[#This Row],[Fund Detail Name]]))=TRUE,"99",Tbl_ExpendInput[[#This Row],[Fund Group Code]]))</f>
        <v>01</v>
      </c>
      <c r="O1344" s="14">
        <f>VLOOKUP(Tbl_ExpendInput[[#This Row],[Agency Code]],TblAgencies[],12,FALSE)</f>
        <v>702</v>
      </c>
    </row>
    <row r="1345" spans="1:15" x14ac:dyDescent="0.35">
      <c r="A1345">
        <v>2022</v>
      </c>
      <c r="B1345" t="s">
        <v>1666</v>
      </c>
      <c r="C1345" t="s">
        <v>529</v>
      </c>
      <c r="D1345" s="17">
        <v>702</v>
      </c>
      <c r="E1345" t="s">
        <v>565</v>
      </c>
      <c r="F1345" t="s">
        <v>1518</v>
      </c>
      <c r="G1345" t="s">
        <v>1833</v>
      </c>
      <c r="H1345" t="s">
        <v>1552</v>
      </c>
      <c r="I1345" t="s">
        <v>927</v>
      </c>
      <c r="J1345" t="s">
        <v>1553</v>
      </c>
      <c r="K1345" t="s">
        <v>928</v>
      </c>
      <c r="L1345">
        <v>909661.38</v>
      </c>
      <c r="M1345" t="str">
        <f>IF(Tbl_ExpendInput[[#This Row],[Fund Detail Code]]="09119",Tbl_ExpendInput[[#This Row],[Fund Group Name]],IF(ISNUMBER(SEARCH("covid",Tbl_ExpendInput[[#This Row],[Fund Detail Name]]))=TRUE,"COVID Funds",Tbl_ExpendInput[[#This Row],[Fund Group Name]]))</f>
        <v>General</v>
      </c>
      <c r="N1345" s="14" t="str">
        <f>IF(Tbl_ExpendInput[[#This Row],[Fund Detail Code]]="09119",Tbl_ExpendInput[[#This Row],[Fund Group Code]],IF(ISNUMBER(SEARCH("covid",Tbl_ExpendInput[[#This Row],[Fund Detail Name]]))=TRUE,"99",Tbl_ExpendInput[[#This Row],[Fund Group Code]]))</f>
        <v>01</v>
      </c>
      <c r="O1345" s="14">
        <f>VLOOKUP(Tbl_ExpendInput[[#This Row],[Agency Code]],TblAgencies[],12,FALSE)</f>
        <v>702</v>
      </c>
    </row>
    <row r="1346" spans="1:15" x14ac:dyDescent="0.35">
      <c r="A1346">
        <v>2022</v>
      </c>
      <c r="B1346" t="s">
        <v>1666</v>
      </c>
      <c r="C1346" t="s">
        <v>529</v>
      </c>
      <c r="D1346" s="17">
        <v>702</v>
      </c>
      <c r="E1346" t="s">
        <v>565</v>
      </c>
      <c r="F1346" t="s">
        <v>1518</v>
      </c>
      <c r="G1346" t="s">
        <v>1833</v>
      </c>
      <c r="H1346" t="s">
        <v>1546</v>
      </c>
      <c r="I1346" t="s">
        <v>937</v>
      </c>
      <c r="J1346" t="s">
        <v>1834</v>
      </c>
      <c r="K1346" t="s">
        <v>1262</v>
      </c>
      <c r="L1346">
        <v>20976.98</v>
      </c>
      <c r="M1346" t="str">
        <f>IF(Tbl_ExpendInput[[#This Row],[Fund Detail Code]]="09119",Tbl_ExpendInput[[#This Row],[Fund Group Name]],IF(ISNUMBER(SEARCH("covid",Tbl_ExpendInput[[#This Row],[Fund Detail Name]]))=TRUE,"COVID Funds",Tbl_ExpendInput[[#This Row],[Fund Group Name]]))</f>
        <v>Trust And Agency</v>
      </c>
      <c r="N1346" s="14" t="str">
        <f>IF(Tbl_ExpendInput[[#This Row],[Fund Detail Code]]="09119",Tbl_ExpendInput[[#This Row],[Fund Group Code]],IF(ISNUMBER(SEARCH("covid",Tbl_ExpendInput[[#This Row],[Fund Detail Name]]))=TRUE,"99",Tbl_ExpendInput[[#This Row],[Fund Group Code]]))</f>
        <v>07</v>
      </c>
      <c r="O1346" s="14">
        <f>VLOOKUP(Tbl_ExpendInput[[#This Row],[Agency Code]],TblAgencies[],12,FALSE)</f>
        <v>702</v>
      </c>
    </row>
    <row r="1347" spans="1:15" x14ac:dyDescent="0.35">
      <c r="A1347">
        <v>2022</v>
      </c>
      <c r="B1347" t="s">
        <v>1666</v>
      </c>
      <c r="C1347" t="s">
        <v>529</v>
      </c>
      <c r="D1347" s="17">
        <v>702</v>
      </c>
      <c r="E1347" t="s">
        <v>565</v>
      </c>
      <c r="F1347" t="s">
        <v>1518</v>
      </c>
      <c r="G1347" t="s">
        <v>1833</v>
      </c>
      <c r="H1347" t="s">
        <v>1519</v>
      </c>
      <c r="I1347" t="s">
        <v>930</v>
      </c>
      <c r="J1347" t="s">
        <v>1570</v>
      </c>
      <c r="K1347" t="s">
        <v>930</v>
      </c>
      <c r="L1347">
        <v>456661.55</v>
      </c>
      <c r="M1347" t="str">
        <f>IF(Tbl_ExpendInput[[#This Row],[Fund Detail Code]]="09119",Tbl_ExpendInput[[#This Row],[Fund Group Name]],IF(ISNUMBER(SEARCH("covid",Tbl_ExpendInput[[#This Row],[Fund Detail Name]]))=TRUE,"COVID Funds",Tbl_ExpendInput[[#This Row],[Fund Group Name]]))</f>
        <v>Federal Trust</v>
      </c>
      <c r="N1347" s="14" t="str">
        <f>IF(Tbl_ExpendInput[[#This Row],[Fund Detail Code]]="09119",Tbl_ExpendInput[[#This Row],[Fund Group Code]],IF(ISNUMBER(SEARCH("covid",Tbl_ExpendInput[[#This Row],[Fund Detail Name]]))=TRUE,"99",Tbl_ExpendInput[[#This Row],[Fund Group Code]]))</f>
        <v>10</v>
      </c>
      <c r="O1347" s="14">
        <f>VLOOKUP(Tbl_ExpendInput[[#This Row],[Agency Code]],TblAgencies[],12,FALSE)</f>
        <v>702</v>
      </c>
    </row>
    <row r="1348" spans="1:15" x14ac:dyDescent="0.35">
      <c r="A1348">
        <v>2022</v>
      </c>
      <c r="B1348" t="s">
        <v>1666</v>
      </c>
      <c r="C1348" t="s">
        <v>529</v>
      </c>
      <c r="D1348" s="17">
        <v>702</v>
      </c>
      <c r="E1348" t="s">
        <v>565</v>
      </c>
      <c r="F1348" t="s">
        <v>1722</v>
      </c>
      <c r="G1348" t="s">
        <v>1723</v>
      </c>
      <c r="H1348" t="s">
        <v>1552</v>
      </c>
      <c r="I1348" t="s">
        <v>927</v>
      </c>
      <c r="J1348" t="s">
        <v>1553</v>
      </c>
      <c r="K1348" t="s">
        <v>928</v>
      </c>
      <c r="L1348">
        <v>2866949.14</v>
      </c>
      <c r="M1348" t="str">
        <f>IF(Tbl_ExpendInput[[#This Row],[Fund Detail Code]]="09119",Tbl_ExpendInput[[#This Row],[Fund Group Name]],IF(ISNUMBER(SEARCH("covid",Tbl_ExpendInput[[#This Row],[Fund Detail Name]]))=TRUE,"COVID Funds",Tbl_ExpendInput[[#This Row],[Fund Group Name]]))</f>
        <v>General</v>
      </c>
      <c r="N1348" s="14" t="str">
        <f>IF(Tbl_ExpendInput[[#This Row],[Fund Detail Code]]="09119",Tbl_ExpendInput[[#This Row],[Fund Group Code]],IF(ISNUMBER(SEARCH("covid",Tbl_ExpendInput[[#This Row],[Fund Detail Name]]))=TRUE,"99",Tbl_ExpendInput[[#This Row],[Fund Group Code]]))</f>
        <v>01</v>
      </c>
      <c r="O1348" s="14">
        <f>VLOOKUP(Tbl_ExpendInput[[#This Row],[Agency Code]],TblAgencies[],12,FALSE)</f>
        <v>702</v>
      </c>
    </row>
    <row r="1349" spans="1:15" x14ac:dyDescent="0.35">
      <c r="A1349">
        <v>2022</v>
      </c>
      <c r="B1349" t="s">
        <v>1666</v>
      </c>
      <c r="C1349" t="s">
        <v>529</v>
      </c>
      <c r="D1349" s="17">
        <v>702</v>
      </c>
      <c r="E1349" t="s">
        <v>565</v>
      </c>
      <c r="F1349" t="s">
        <v>1722</v>
      </c>
      <c r="G1349" t="s">
        <v>1723</v>
      </c>
      <c r="H1349" t="s">
        <v>1563</v>
      </c>
      <c r="I1349" t="s">
        <v>932</v>
      </c>
      <c r="J1349" t="s">
        <v>1835</v>
      </c>
      <c r="K1349" t="s">
        <v>1456</v>
      </c>
      <c r="L1349">
        <v>291549.98</v>
      </c>
      <c r="M1349" t="str">
        <f>IF(Tbl_ExpendInput[[#This Row],[Fund Detail Code]]="09119",Tbl_ExpendInput[[#This Row],[Fund Group Name]],IF(ISNUMBER(SEARCH("covid",Tbl_ExpendInput[[#This Row],[Fund Detail Name]]))=TRUE,"COVID Funds",Tbl_ExpendInput[[#This Row],[Fund Group Name]]))</f>
        <v>Special</v>
      </c>
      <c r="N1349" s="14" t="str">
        <f>IF(Tbl_ExpendInput[[#This Row],[Fund Detail Code]]="09119",Tbl_ExpendInput[[#This Row],[Fund Group Code]],IF(ISNUMBER(SEARCH("covid",Tbl_ExpendInput[[#This Row],[Fund Detail Name]]))=TRUE,"99",Tbl_ExpendInput[[#This Row],[Fund Group Code]]))</f>
        <v>02</v>
      </c>
      <c r="O1349" s="14">
        <f>VLOOKUP(Tbl_ExpendInput[[#This Row],[Agency Code]],TblAgencies[],12,FALSE)</f>
        <v>702</v>
      </c>
    </row>
    <row r="1350" spans="1:15" x14ac:dyDescent="0.35">
      <c r="A1350">
        <v>2022</v>
      </c>
      <c r="B1350" t="s">
        <v>1666</v>
      </c>
      <c r="C1350" t="s">
        <v>529</v>
      </c>
      <c r="D1350" s="17">
        <v>702</v>
      </c>
      <c r="E1350" t="s">
        <v>565</v>
      </c>
      <c r="F1350" t="s">
        <v>1722</v>
      </c>
      <c r="G1350" t="s">
        <v>1723</v>
      </c>
      <c r="H1350" t="s">
        <v>1563</v>
      </c>
      <c r="I1350" t="s">
        <v>932</v>
      </c>
      <c r="J1350" t="s">
        <v>1606</v>
      </c>
      <c r="K1350" t="s">
        <v>940</v>
      </c>
      <c r="L1350">
        <v>6144.48</v>
      </c>
      <c r="M1350" t="str">
        <f>IF(Tbl_ExpendInput[[#This Row],[Fund Detail Code]]="09119",Tbl_ExpendInput[[#This Row],[Fund Group Name]],IF(ISNUMBER(SEARCH("covid",Tbl_ExpendInput[[#This Row],[Fund Detail Name]]))=TRUE,"COVID Funds",Tbl_ExpendInput[[#This Row],[Fund Group Name]]))</f>
        <v>Special</v>
      </c>
      <c r="N1350" s="14" t="str">
        <f>IF(Tbl_ExpendInput[[#This Row],[Fund Detail Code]]="09119",Tbl_ExpendInput[[#This Row],[Fund Group Code]],IF(ISNUMBER(SEARCH("covid",Tbl_ExpendInput[[#This Row],[Fund Detail Name]]))=TRUE,"99",Tbl_ExpendInput[[#This Row],[Fund Group Code]]))</f>
        <v>02</v>
      </c>
      <c r="O1350" s="14">
        <f>VLOOKUP(Tbl_ExpendInput[[#This Row],[Agency Code]],TblAgencies[],12,FALSE)</f>
        <v>702</v>
      </c>
    </row>
    <row r="1351" spans="1:15" x14ac:dyDescent="0.35">
      <c r="A1351">
        <v>2022</v>
      </c>
      <c r="B1351" t="s">
        <v>1666</v>
      </c>
      <c r="C1351" t="s">
        <v>529</v>
      </c>
      <c r="D1351" s="17">
        <v>702</v>
      </c>
      <c r="E1351" t="s">
        <v>565</v>
      </c>
      <c r="F1351" t="s">
        <v>1722</v>
      </c>
      <c r="G1351" t="s">
        <v>1723</v>
      </c>
      <c r="H1351" t="s">
        <v>1519</v>
      </c>
      <c r="I1351" t="s">
        <v>930</v>
      </c>
      <c r="J1351" t="s">
        <v>1570</v>
      </c>
      <c r="K1351" t="s">
        <v>930</v>
      </c>
      <c r="L1351">
        <v>8413600.2599999998</v>
      </c>
      <c r="M1351" t="str">
        <f>IF(Tbl_ExpendInput[[#This Row],[Fund Detail Code]]="09119",Tbl_ExpendInput[[#This Row],[Fund Group Name]],IF(ISNUMBER(SEARCH("covid",Tbl_ExpendInput[[#This Row],[Fund Detail Name]]))=TRUE,"COVID Funds",Tbl_ExpendInput[[#This Row],[Fund Group Name]]))</f>
        <v>Federal Trust</v>
      </c>
      <c r="N1351" s="14" t="str">
        <f>IF(Tbl_ExpendInput[[#This Row],[Fund Detail Code]]="09119",Tbl_ExpendInput[[#This Row],[Fund Group Code]],IF(ISNUMBER(SEARCH("covid",Tbl_ExpendInput[[#This Row],[Fund Detail Name]]))=TRUE,"99",Tbl_ExpendInput[[#This Row],[Fund Group Code]]))</f>
        <v>10</v>
      </c>
      <c r="O1351" s="14">
        <f>VLOOKUP(Tbl_ExpendInput[[#This Row],[Agency Code]],TblAgencies[],12,FALSE)</f>
        <v>702</v>
      </c>
    </row>
    <row r="1352" spans="1:15" x14ac:dyDescent="0.35">
      <c r="A1352">
        <v>2022</v>
      </c>
      <c r="B1352" t="s">
        <v>1666</v>
      </c>
      <c r="C1352" t="s">
        <v>529</v>
      </c>
      <c r="D1352" s="17">
        <v>702</v>
      </c>
      <c r="E1352" t="s">
        <v>565</v>
      </c>
      <c r="F1352" t="s">
        <v>1722</v>
      </c>
      <c r="G1352" t="s">
        <v>1723</v>
      </c>
      <c r="H1352" t="s">
        <v>1516</v>
      </c>
      <c r="I1352" t="s">
        <v>948</v>
      </c>
      <c r="J1352" t="s">
        <v>1836</v>
      </c>
      <c r="K1352" t="s">
        <v>1457</v>
      </c>
      <c r="L1352">
        <v>396601</v>
      </c>
      <c r="M1352" t="str">
        <f>IF(Tbl_ExpendInput[[#This Row],[Fund Detail Code]]="09119",Tbl_ExpendInput[[#This Row],[Fund Group Name]],IF(ISNUMBER(SEARCH("covid",Tbl_ExpendInput[[#This Row],[Fund Detail Name]]))=TRUE,"COVID Funds",Tbl_ExpendInput[[#This Row],[Fund Group Name]]))</f>
        <v>COVID Funds</v>
      </c>
      <c r="N1352" s="14" t="str">
        <f>IF(Tbl_ExpendInput[[#This Row],[Fund Detail Code]]="09119",Tbl_ExpendInput[[#This Row],[Fund Group Code]],IF(ISNUMBER(SEARCH("covid",Tbl_ExpendInput[[#This Row],[Fund Detail Name]]))=TRUE,"99",Tbl_ExpendInput[[#This Row],[Fund Group Code]]))</f>
        <v>99</v>
      </c>
      <c r="O1352" s="14">
        <f>VLOOKUP(Tbl_ExpendInput[[#This Row],[Agency Code]],TblAgencies[],12,FALSE)</f>
        <v>702</v>
      </c>
    </row>
    <row r="1353" spans="1:15" x14ac:dyDescent="0.35">
      <c r="A1353">
        <v>2022</v>
      </c>
      <c r="B1353" t="s">
        <v>1666</v>
      </c>
      <c r="C1353" t="s">
        <v>529</v>
      </c>
      <c r="D1353" s="17">
        <v>702</v>
      </c>
      <c r="E1353" t="s">
        <v>565</v>
      </c>
      <c r="F1353" t="s">
        <v>1837</v>
      </c>
      <c r="G1353" t="s">
        <v>1838</v>
      </c>
      <c r="H1353" t="s">
        <v>1552</v>
      </c>
      <c r="I1353" t="s">
        <v>927</v>
      </c>
      <c r="J1353" t="s">
        <v>1553</v>
      </c>
      <c r="K1353" t="s">
        <v>928</v>
      </c>
      <c r="L1353">
        <v>1412204.77</v>
      </c>
      <c r="M1353" t="str">
        <f>IF(Tbl_ExpendInput[[#This Row],[Fund Detail Code]]="09119",Tbl_ExpendInput[[#This Row],[Fund Group Name]],IF(ISNUMBER(SEARCH("covid",Tbl_ExpendInput[[#This Row],[Fund Detail Name]]))=TRUE,"COVID Funds",Tbl_ExpendInput[[#This Row],[Fund Group Name]]))</f>
        <v>General</v>
      </c>
      <c r="N1353" s="14" t="str">
        <f>IF(Tbl_ExpendInput[[#This Row],[Fund Detail Code]]="09119",Tbl_ExpendInput[[#This Row],[Fund Group Code]],IF(ISNUMBER(SEARCH("covid",Tbl_ExpendInput[[#This Row],[Fund Detail Name]]))=TRUE,"99",Tbl_ExpendInput[[#This Row],[Fund Group Code]]))</f>
        <v>01</v>
      </c>
      <c r="O1353" s="14">
        <f>VLOOKUP(Tbl_ExpendInput[[#This Row],[Agency Code]],TblAgencies[],12,FALSE)</f>
        <v>702</v>
      </c>
    </row>
    <row r="1354" spans="1:15" x14ac:dyDescent="0.35">
      <c r="A1354">
        <v>2022</v>
      </c>
      <c r="B1354" t="s">
        <v>1666</v>
      </c>
      <c r="C1354" t="s">
        <v>529</v>
      </c>
      <c r="D1354" s="17">
        <v>702</v>
      </c>
      <c r="E1354" t="s">
        <v>565</v>
      </c>
      <c r="F1354" t="s">
        <v>1837</v>
      </c>
      <c r="G1354" t="s">
        <v>1838</v>
      </c>
      <c r="H1354" t="s">
        <v>1519</v>
      </c>
      <c r="I1354" t="s">
        <v>930</v>
      </c>
      <c r="J1354" t="s">
        <v>1570</v>
      </c>
      <c r="K1354" t="s">
        <v>930</v>
      </c>
      <c r="L1354">
        <v>1350688.21</v>
      </c>
      <c r="M1354" t="str">
        <f>IF(Tbl_ExpendInput[[#This Row],[Fund Detail Code]]="09119",Tbl_ExpendInput[[#This Row],[Fund Group Name]],IF(ISNUMBER(SEARCH("covid",Tbl_ExpendInput[[#This Row],[Fund Detail Name]]))=TRUE,"COVID Funds",Tbl_ExpendInput[[#This Row],[Fund Group Name]]))</f>
        <v>Federal Trust</v>
      </c>
      <c r="N1354" s="14" t="str">
        <f>IF(Tbl_ExpendInput[[#This Row],[Fund Detail Code]]="09119",Tbl_ExpendInput[[#This Row],[Fund Group Code]],IF(ISNUMBER(SEARCH("covid",Tbl_ExpendInput[[#This Row],[Fund Detail Name]]))=TRUE,"99",Tbl_ExpendInput[[#This Row],[Fund Group Code]]))</f>
        <v>10</v>
      </c>
      <c r="O1354" s="14">
        <f>VLOOKUP(Tbl_ExpendInput[[#This Row],[Agency Code]],TblAgencies[],12,FALSE)</f>
        <v>702</v>
      </c>
    </row>
    <row r="1355" spans="1:15" x14ac:dyDescent="0.35">
      <c r="A1355">
        <v>2022</v>
      </c>
      <c r="B1355" t="s">
        <v>1666</v>
      </c>
      <c r="C1355" t="s">
        <v>529</v>
      </c>
      <c r="D1355" s="17">
        <v>702</v>
      </c>
      <c r="E1355" t="s">
        <v>565</v>
      </c>
      <c r="F1355" t="s">
        <v>1721</v>
      </c>
      <c r="G1355" t="s">
        <v>1576</v>
      </c>
      <c r="H1355" t="s">
        <v>1552</v>
      </c>
      <c r="I1355" t="s">
        <v>927</v>
      </c>
      <c r="J1355" t="s">
        <v>1553</v>
      </c>
      <c r="K1355" t="s">
        <v>928</v>
      </c>
      <c r="L1355">
        <v>1381812.5</v>
      </c>
      <c r="M1355" t="str">
        <f>IF(Tbl_ExpendInput[[#This Row],[Fund Detail Code]]="09119",Tbl_ExpendInput[[#This Row],[Fund Group Name]],IF(ISNUMBER(SEARCH("covid",Tbl_ExpendInput[[#This Row],[Fund Detail Name]]))=TRUE,"COVID Funds",Tbl_ExpendInput[[#This Row],[Fund Group Name]]))</f>
        <v>General</v>
      </c>
      <c r="N1355" s="14" t="str">
        <f>IF(Tbl_ExpendInput[[#This Row],[Fund Detail Code]]="09119",Tbl_ExpendInput[[#This Row],[Fund Group Code]],IF(ISNUMBER(SEARCH("covid",Tbl_ExpendInput[[#This Row],[Fund Detail Name]]))=TRUE,"99",Tbl_ExpendInput[[#This Row],[Fund Group Code]]))</f>
        <v>01</v>
      </c>
      <c r="O1355" s="14">
        <f>VLOOKUP(Tbl_ExpendInput[[#This Row],[Agency Code]],TblAgencies[],12,FALSE)</f>
        <v>702</v>
      </c>
    </row>
    <row r="1356" spans="1:15" x14ac:dyDescent="0.35">
      <c r="A1356">
        <v>2022</v>
      </c>
      <c r="B1356" t="s">
        <v>1666</v>
      </c>
      <c r="C1356" t="s">
        <v>529</v>
      </c>
      <c r="D1356" s="17">
        <v>702</v>
      </c>
      <c r="E1356" t="s">
        <v>565</v>
      </c>
      <c r="F1356" t="s">
        <v>1721</v>
      </c>
      <c r="G1356" t="s">
        <v>1576</v>
      </c>
      <c r="H1356" t="s">
        <v>1563</v>
      </c>
      <c r="I1356" t="s">
        <v>932</v>
      </c>
      <c r="J1356" t="s">
        <v>1606</v>
      </c>
      <c r="K1356" t="s">
        <v>940</v>
      </c>
      <c r="L1356">
        <v>1071135.29</v>
      </c>
      <c r="M1356" t="str">
        <f>IF(Tbl_ExpendInput[[#This Row],[Fund Detail Code]]="09119",Tbl_ExpendInput[[#This Row],[Fund Group Name]],IF(ISNUMBER(SEARCH("covid",Tbl_ExpendInput[[#This Row],[Fund Detail Name]]))=TRUE,"COVID Funds",Tbl_ExpendInput[[#This Row],[Fund Group Name]]))</f>
        <v>Special</v>
      </c>
      <c r="N1356" s="14" t="str">
        <f>IF(Tbl_ExpendInput[[#This Row],[Fund Detail Code]]="09119",Tbl_ExpendInput[[#This Row],[Fund Group Code]],IF(ISNUMBER(SEARCH("covid",Tbl_ExpendInput[[#This Row],[Fund Detail Name]]))=TRUE,"99",Tbl_ExpendInput[[#This Row],[Fund Group Code]]))</f>
        <v>02</v>
      </c>
      <c r="O1356" s="14">
        <f>VLOOKUP(Tbl_ExpendInput[[#This Row],[Agency Code]],TblAgencies[],12,FALSE)</f>
        <v>702</v>
      </c>
    </row>
    <row r="1357" spans="1:15" x14ac:dyDescent="0.35">
      <c r="A1357">
        <v>2022</v>
      </c>
      <c r="B1357" t="s">
        <v>1666</v>
      </c>
      <c r="C1357" t="s">
        <v>529</v>
      </c>
      <c r="D1357" s="17">
        <v>702</v>
      </c>
      <c r="E1357" t="s">
        <v>565</v>
      </c>
      <c r="F1357" t="s">
        <v>1721</v>
      </c>
      <c r="G1357" t="s">
        <v>1576</v>
      </c>
      <c r="H1357" t="s">
        <v>1666</v>
      </c>
      <c r="I1357" t="s">
        <v>981</v>
      </c>
      <c r="J1357" t="s">
        <v>1751</v>
      </c>
      <c r="K1357" t="s">
        <v>1261</v>
      </c>
      <c r="L1357">
        <v>1125436.3999999999</v>
      </c>
      <c r="M1357" t="str">
        <f>IF(Tbl_ExpendInput[[#This Row],[Fund Detail Code]]="09119",Tbl_ExpendInput[[#This Row],[Fund Group Name]],IF(ISNUMBER(SEARCH("covid",Tbl_ExpendInput[[#This Row],[Fund Detail Name]]))=TRUE,"COVID Funds",Tbl_ExpendInput[[#This Row],[Fund Group Name]]))</f>
        <v>Enterprise</v>
      </c>
      <c r="N1357" s="14" t="str">
        <f>IF(Tbl_ExpendInput[[#This Row],[Fund Detail Code]]="09119",Tbl_ExpendInput[[#This Row],[Fund Group Code]],IF(ISNUMBER(SEARCH("covid",Tbl_ExpendInput[[#This Row],[Fund Detail Name]]))=TRUE,"99",Tbl_ExpendInput[[#This Row],[Fund Group Code]]))</f>
        <v>05</v>
      </c>
      <c r="O1357" s="14">
        <f>VLOOKUP(Tbl_ExpendInput[[#This Row],[Agency Code]],TblAgencies[],12,FALSE)</f>
        <v>702</v>
      </c>
    </row>
    <row r="1358" spans="1:15" x14ac:dyDescent="0.35">
      <c r="A1358">
        <v>2022</v>
      </c>
      <c r="B1358" t="s">
        <v>1666</v>
      </c>
      <c r="C1358" t="s">
        <v>529</v>
      </c>
      <c r="D1358" s="17">
        <v>702</v>
      </c>
      <c r="E1358" t="s">
        <v>565</v>
      </c>
      <c r="F1358" t="s">
        <v>1721</v>
      </c>
      <c r="G1358" t="s">
        <v>1576</v>
      </c>
      <c r="H1358" t="s">
        <v>1546</v>
      </c>
      <c r="I1358" t="s">
        <v>937</v>
      </c>
      <c r="J1358" t="s">
        <v>1834</v>
      </c>
      <c r="K1358" t="s">
        <v>1262</v>
      </c>
      <c r="L1358">
        <v>155061.35</v>
      </c>
      <c r="M1358" t="str">
        <f>IF(Tbl_ExpendInput[[#This Row],[Fund Detail Code]]="09119",Tbl_ExpendInput[[#This Row],[Fund Group Name]],IF(ISNUMBER(SEARCH("covid",Tbl_ExpendInput[[#This Row],[Fund Detail Name]]))=TRUE,"COVID Funds",Tbl_ExpendInput[[#This Row],[Fund Group Name]]))</f>
        <v>Trust And Agency</v>
      </c>
      <c r="N1358" s="14" t="str">
        <f>IF(Tbl_ExpendInput[[#This Row],[Fund Detail Code]]="09119",Tbl_ExpendInput[[#This Row],[Fund Group Code]],IF(ISNUMBER(SEARCH("covid",Tbl_ExpendInput[[#This Row],[Fund Detail Name]]))=TRUE,"99",Tbl_ExpendInput[[#This Row],[Fund Group Code]]))</f>
        <v>07</v>
      </c>
      <c r="O1358" s="14">
        <f>VLOOKUP(Tbl_ExpendInput[[#This Row],[Agency Code]],TblAgencies[],12,FALSE)</f>
        <v>702</v>
      </c>
    </row>
    <row r="1359" spans="1:15" x14ac:dyDescent="0.35">
      <c r="A1359">
        <v>2022</v>
      </c>
      <c r="B1359" t="s">
        <v>1666</v>
      </c>
      <c r="C1359" t="s">
        <v>529</v>
      </c>
      <c r="D1359" s="17">
        <v>702</v>
      </c>
      <c r="E1359" t="s">
        <v>565</v>
      </c>
      <c r="F1359" t="s">
        <v>1721</v>
      </c>
      <c r="G1359" t="s">
        <v>1576</v>
      </c>
      <c r="H1359" t="s">
        <v>1519</v>
      </c>
      <c r="I1359" t="s">
        <v>930</v>
      </c>
      <c r="J1359" t="s">
        <v>1570</v>
      </c>
      <c r="K1359" t="s">
        <v>930</v>
      </c>
      <c r="L1359">
        <v>262613.98</v>
      </c>
      <c r="M1359" t="str">
        <f>IF(Tbl_ExpendInput[[#This Row],[Fund Detail Code]]="09119",Tbl_ExpendInput[[#This Row],[Fund Group Name]],IF(ISNUMBER(SEARCH("covid",Tbl_ExpendInput[[#This Row],[Fund Detail Name]]))=TRUE,"COVID Funds",Tbl_ExpendInput[[#This Row],[Fund Group Name]]))</f>
        <v>Federal Trust</v>
      </c>
      <c r="N1359" s="14" t="str">
        <f>IF(Tbl_ExpendInput[[#This Row],[Fund Detail Code]]="09119",Tbl_ExpendInput[[#This Row],[Fund Group Code]],IF(ISNUMBER(SEARCH("covid",Tbl_ExpendInput[[#This Row],[Fund Detail Name]]))=TRUE,"99",Tbl_ExpendInput[[#This Row],[Fund Group Code]]))</f>
        <v>10</v>
      </c>
      <c r="O1359" s="14">
        <f>VLOOKUP(Tbl_ExpendInput[[#This Row],[Agency Code]],TblAgencies[],12,FALSE)</f>
        <v>702</v>
      </c>
    </row>
    <row r="1360" spans="1:15" x14ac:dyDescent="0.35">
      <c r="A1360">
        <v>2022</v>
      </c>
      <c r="B1360" t="s">
        <v>1666</v>
      </c>
      <c r="C1360" t="s">
        <v>529</v>
      </c>
      <c r="D1360" s="17">
        <v>702</v>
      </c>
      <c r="E1360" t="s">
        <v>565</v>
      </c>
      <c r="F1360" t="s">
        <v>1839</v>
      </c>
      <c r="G1360" t="s">
        <v>1840</v>
      </c>
      <c r="H1360" t="s">
        <v>1666</v>
      </c>
      <c r="I1360" t="s">
        <v>981</v>
      </c>
      <c r="J1360" t="s">
        <v>1751</v>
      </c>
      <c r="K1360" t="s">
        <v>1261</v>
      </c>
      <c r="L1360">
        <v>41114802.280000001</v>
      </c>
      <c r="M1360" t="str">
        <f>IF(Tbl_ExpendInput[[#This Row],[Fund Detail Code]]="09119",Tbl_ExpendInput[[#This Row],[Fund Group Name]],IF(ISNUMBER(SEARCH("covid",Tbl_ExpendInput[[#This Row],[Fund Detail Name]]))=TRUE,"COVID Funds",Tbl_ExpendInput[[#This Row],[Fund Group Name]]))</f>
        <v>Enterprise</v>
      </c>
      <c r="N1360" s="14" t="str">
        <f>IF(Tbl_ExpendInput[[#This Row],[Fund Detail Code]]="09119",Tbl_ExpendInput[[#This Row],[Fund Group Code]],IF(ISNUMBER(SEARCH("covid",Tbl_ExpendInput[[#This Row],[Fund Detail Name]]))=TRUE,"99",Tbl_ExpendInput[[#This Row],[Fund Group Code]]))</f>
        <v>05</v>
      </c>
      <c r="O1360" s="14">
        <f>VLOOKUP(Tbl_ExpendInput[[#This Row],[Agency Code]],TblAgencies[],12,FALSE)</f>
        <v>702</v>
      </c>
    </row>
    <row r="1361" spans="1:15" x14ac:dyDescent="0.35">
      <c r="A1361">
        <v>2022</v>
      </c>
      <c r="B1361" t="s">
        <v>1666</v>
      </c>
      <c r="C1361" t="s">
        <v>529</v>
      </c>
      <c r="D1361" s="17">
        <v>703</v>
      </c>
      <c r="E1361" t="s">
        <v>577</v>
      </c>
      <c r="F1361" t="s">
        <v>1841</v>
      </c>
      <c r="G1361" t="s">
        <v>1842</v>
      </c>
      <c r="H1361" t="s">
        <v>1552</v>
      </c>
      <c r="I1361" t="s">
        <v>927</v>
      </c>
      <c r="J1361" t="s">
        <v>1553</v>
      </c>
      <c r="K1361" t="s">
        <v>928</v>
      </c>
      <c r="L1361">
        <v>20113824.489999998</v>
      </c>
      <c r="M1361" t="str">
        <f>IF(Tbl_ExpendInput[[#This Row],[Fund Detail Code]]="09119",Tbl_ExpendInput[[#This Row],[Fund Group Name]],IF(ISNUMBER(SEARCH("covid",Tbl_ExpendInput[[#This Row],[Fund Detail Name]]))=TRUE,"COVID Funds",Tbl_ExpendInput[[#This Row],[Fund Group Name]]))</f>
        <v>General</v>
      </c>
      <c r="N1361" s="14" t="str">
        <f>IF(Tbl_ExpendInput[[#This Row],[Fund Detail Code]]="09119",Tbl_ExpendInput[[#This Row],[Fund Group Code]],IF(ISNUMBER(SEARCH("covid",Tbl_ExpendInput[[#This Row],[Fund Detail Name]]))=TRUE,"99",Tbl_ExpendInput[[#This Row],[Fund Group Code]]))</f>
        <v>01</v>
      </c>
      <c r="O1361" s="14">
        <f>VLOOKUP(Tbl_ExpendInput[[#This Row],[Agency Code]],TblAgencies[],12,FALSE)</f>
        <v>792</v>
      </c>
    </row>
    <row r="1362" spans="1:15" x14ac:dyDescent="0.35">
      <c r="A1362">
        <v>2022</v>
      </c>
      <c r="B1362" t="s">
        <v>1666</v>
      </c>
      <c r="C1362" t="s">
        <v>529</v>
      </c>
      <c r="D1362" s="17">
        <v>703</v>
      </c>
      <c r="E1362" t="s">
        <v>577</v>
      </c>
      <c r="F1362" t="s">
        <v>1841</v>
      </c>
      <c r="G1362" t="s">
        <v>1842</v>
      </c>
      <c r="H1362" t="s">
        <v>1563</v>
      </c>
      <c r="I1362" t="s">
        <v>932</v>
      </c>
      <c r="J1362" t="s">
        <v>1843</v>
      </c>
      <c r="K1362" t="s">
        <v>1458</v>
      </c>
      <c r="L1362">
        <v>444457</v>
      </c>
      <c r="M1362" t="str">
        <f>IF(Tbl_ExpendInput[[#This Row],[Fund Detail Code]]="09119",Tbl_ExpendInput[[#This Row],[Fund Group Name]],IF(ISNUMBER(SEARCH("covid",Tbl_ExpendInput[[#This Row],[Fund Detail Name]]))=TRUE,"COVID Funds",Tbl_ExpendInput[[#This Row],[Fund Group Name]]))</f>
        <v>Special</v>
      </c>
      <c r="N1362" s="14" t="str">
        <f>IF(Tbl_ExpendInput[[#This Row],[Fund Detail Code]]="09119",Tbl_ExpendInput[[#This Row],[Fund Group Code]],IF(ISNUMBER(SEARCH("covid",Tbl_ExpendInput[[#This Row],[Fund Detail Name]]))=TRUE,"99",Tbl_ExpendInput[[#This Row],[Fund Group Code]]))</f>
        <v>02</v>
      </c>
      <c r="O1362" s="14">
        <f>VLOOKUP(Tbl_ExpendInput[[#This Row],[Agency Code]],TblAgencies[],12,FALSE)</f>
        <v>792</v>
      </c>
    </row>
    <row r="1363" spans="1:15" x14ac:dyDescent="0.35">
      <c r="A1363">
        <v>2022</v>
      </c>
      <c r="B1363" t="s">
        <v>1666</v>
      </c>
      <c r="C1363" t="s">
        <v>529</v>
      </c>
      <c r="D1363" s="17">
        <v>703</v>
      </c>
      <c r="E1363" t="s">
        <v>577</v>
      </c>
      <c r="F1363" t="s">
        <v>1841</v>
      </c>
      <c r="G1363" t="s">
        <v>1842</v>
      </c>
      <c r="H1363" t="s">
        <v>1516</v>
      </c>
      <c r="I1363" t="s">
        <v>948</v>
      </c>
      <c r="J1363" t="s">
        <v>1517</v>
      </c>
      <c r="K1363" t="s">
        <v>949</v>
      </c>
      <c r="L1363">
        <v>2708114</v>
      </c>
      <c r="M1363" t="str">
        <f>IF(Tbl_ExpendInput[[#This Row],[Fund Detail Code]]="09119",Tbl_ExpendInput[[#This Row],[Fund Group Name]],IF(ISNUMBER(SEARCH("covid",Tbl_ExpendInput[[#This Row],[Fund Detail Name]]))=TRUE,"COVID Funds",Tbl_ExpendInput[[#This Row],[Fund Group Name]]))</f>
        <v>COVID Funds</v>
      </c>
      <c r="N1363" s="14" t="str">
        <f>IF(Tbl_ExpendInput[[#This Row],[Fund Detail Code]]="09119",Tbl_ExpendInput[[#This Row],[Fund Group Code]],IF(ISNUMBER(SEARCH("covid",Tbl_ExpendInput[[#This Row],[Fund Detail Name]]))=TRUE,"99",Tbl_ExpendInput[[#This Row],[Fund Group Code]]))</f>
        <v>99</v>
      </c>
      <c r="O1363" s="14">
        <f>VLOOKUP(Tbl_ExpendInput[[#This Row],[Agency Code]],TblAgencies[],12,FALSE)</f>
        <v>792</v>
      </c>
    </row>
    <row r="1364" spans="1:15" x14ac:dyDescent="0.35">
      <c r="A1364">
        <v>2022</v>
      </c>
      <c r="B1364" t="s">
        <v>1666</v>
      </c>
      <c r="C1364" t="s">
        <v>529</v>
      </c>
      <c r="D1364" s="17">
        <v>703</v>
      </c>
      <c r="E1364" t="s">
        <v>577</v>
      </c>
      <c r="F1364" t="s">
        <v>1646</v>
      </c>
      <c r="G1364" t="s">
        <v>1647</v>
      </c>
      <c r="H1364" t="s">
        <v>1552</v>
      </c>
      <c r="I1364" t="s">
        <v>927</v>
      </c>
      <c r="J1364" t="s">
        <v>1553</v>
      </c>
      <c r="K1364" t="s">
        <v>928</v>
      </c>
      <c r="L1364">
        <v>38007809.170000002</v>
      </c>
      <c r="M1364" t="str">
        <f>IF(Tbl_ExpendInput[[#This Row],[Fund Detail Code]]="09119",Tbl_ExpendInput[[#This Row],[Fund Group Name]],IF(ISNUMBER(SEARCH("covid",Tbl_ExpendInput[[#This Row],[Fund Detail Name]]))=TRUE,"COVID Funds",Tbl_ExpendInput[[#This Row],[Fund Group Name]]))</f>
        <v>General</v>
      </c>
      <c r="N1364" s="14" t="str">
        <f>IF(Tbl_ExpendInput[[#This Row],[Fund Detail Code]]="09119",Tbl_ExpendInput[[#This Row],[Fund Group Code]],IF(ISNUMBER(SEARCH("covid",Tbl_ExpendInput[[#This Row],[Fund Detail Name]]))=TRUE,"99",Tbl_ExpendInput[[#This Row],[Fund Group Code]]))</f>
        <v>01</v>
      </c>
      <c r="O1364" s="14">
        <f>VLOOKUP(Tbl_ExpendInput[[#This Row],[Agency Code]],TblAgencies[],12,FALSE)</f>
        <v>792</v>
      </c>
    </row>
    <row r="1365" spans="1:15" x14ac:dyDescent="0.35">
      <c r="A1365">
        <v>2022</v>
      </c>
      <c r="B1365" t="s">
        <v>1666</v>
      </c>
      <c r="C1365" t="s">
        <v>529</v>
      </c>
      <c r="D1365" s="17">
        <v>703</v>
      </c>
      <c r="E1365" t="s">
        <v>577</v>
      </c>
      <c r="F1365" t="s">
        <v>1646</v>
      </c>
      <c r="G1365" t="s">
        <v>1647</v>
      </c>
      <c r="H1365" t="s">
        <v>1563</v>
      </c>
      <c r="I1365" t="s">
        <v>932</v>
      </c>
      <c r="J1365" t="s">
        <v>1843</v>
      </c>
      <c r="K1365" t="s">
        <v>1458</v>
      </c>
      <c r="L1365">
        <v>0</v>
      </c>
      <c r="M1365" t="str">
        <f>IF(Tbl_ExpendInput[[#This Row],[Fund Detail Code]]="09119",Tbl_ExpendInput[[#This Row],[Fund Group Name]],IF(ISNUMBER(SEARCH("covid",Tbl_ExpendInput[[#This Row],[Fund Detail Name]]))=TRUE,"COVID Funds",Tbl_ExpendInput[[#This Row],[Fund Group Name]]))</f>
        <v>Special</v>
      </c>
      <c r="N1365" s="14" t="str">
        <f>IF(Tbl_ExpendInput[[#This Row],[Fund Detail Code]]="09119",Tbl_ExpendInput[[#This Row],[Fund Group Code]],IF(ISNUMBER(SEARCH("covid",Tbl_ExpendInput[[#This Row],[Fund Detail Name]]))=TRUE,"99",Tbl_ExpendInput[[#This Row],[Fund Group Code]]))</f>
        <v>02</v>
      </c>
      <c r="O1365" s="14">
        <f>VLOOKUP(Tbl_ExpendInput[[#This Row],[Agency Code]],TblAgencies[],12,FALSE)</f>
        <v>792</v>
      </c>
    </row>
    <row r="1366" spans="1:15" x14ac:dyDescent="0.35">
      <c r="A1366">
        <v>2022</v>
      </c>
      <c r="B1366" t="s">
        <v>1666</v>
      </c>
      <c r="C1366" t="s">
        <v>529</v>
      </c>
      <c r="D1366" s="17">
        <v>703</v>
      </c>
      <c r="E1366" t="s">
        <v>577</v>
      </c>
      <c r="F1366" t="s">
        <v>1646</v>
      </c>
      <c r="G1366" t="s">
        <v>1647</v>
      </c>
      <c r="H1366" t="s">
        <v>1516</v>
      </c>
      <c r="I1366" t="s">
        <v>948</v>
      </c>
      <c r="J1366" t="s">
        <v>1517</v>
      </c>
      <c r="K1366" t="s">
        <v>949</v>
      </c>
      <c r="L1366">
        <v>3348920.85</v>
      </c>
      <c r="M1366" t="str">
        <f>IF(Tbl_ExpendInput[[#This Row],[Fund Detail Code]]="09119",Tbl_ExpendInput[[#This Row],[Fund Group Name]],IF(ISNUMBER(SEARCH("covid",Tbl_ExpendInput[[#This Row],[Fund Detail Name]]))=TRUE,"COVID Funds",Tbl_ExpendInput[[#This Row],[Fund Group Name]]))</f>
        <v>COVID Funds</v>
      </c>
      <c r="N1366" s="14" t="str">
        <f>IF(Tbl_ExpendInput[[#This Row],[Fund Detail Code]]="09119",Tbl_ExpendInput[[#This Row],[Fund Group Code]],IF(ISNUMBER(SEARCH("covid",Tbl_ExpendInput[[#This Row],[Fund Detail Name]]))=TRUE,"99",Tbl_ExpendInput[[#This Row],[Fund Group Code]]))</f>
        <v>99</v>
      </c>
      <c r="O1366" s="14">
        <f>VLOOKUP(Tbl_ExpendInput[[#This Row],[Agency Code]],TblAgencies[],12,FALSE)</f>
        <v>792</v>
      </c>
    </row>
    <row r="1367" spans="1:15" x14ac:dyDescent="0.35">
      <c r="A1367">
        <v>2022</v>
      </c>
      <c r="B1367" t="s">
        <v>1666</v>
      </c>
      <c r="C1367" t="s">
        <v>529</v>
      </c>
      <c r="D1367" s="17">
        <v>703</v>
      </c>
      <c r="E1367" t="s">
        <v>577</v>
      </c>
      <c r="F1367" t="s">
        <v>1724</v>
      </c>
      <c r="G1367" t="s">
        <v>1725</v>
      </c>
      <c r="H1367" t="s">
        <v>1552</v>
      </c>
      <c r="I1367" t="s">
        <v>927</v>
      </c>
      <c r="J1367" t="s">
        <v>1553</v>
      </c>
      <c r="K1367" t="s">
        <v>928</v>
      </c>
      <c r="L1367">
        <v>23149517.600000001</v>
      </c>
      <c r="M1367" t="str">
        <f>IF(Tbl_ExpendInput[[#This Row],[Fund Detail Code]]="09119",Tbl_ExpendInput[[#This Row],[Fund Group Name]],IF(ISNUMBER(SEARCH("covid",Tbl_ExpendInput[[#This Row],[Fund Detail Name]]))=TRUE,"COVID Funds",Tbl_ExpendInput[[#This Row],[Fund Group Name]]))</f>
        <v>General</v>
      </c>
      <c r="N1367" s="14" t="str">
        <f>IF(Tbl_ExpendInput[[#This Row],[Fund Detail Code]]="09119",Tbl_ExpendInput[[#This Row],[Fund Group Code]],IF(ISNUMBER(SEARCH("covid",Tbl_ExpendInput[[#This Row],[Fund Detail Name]]))=TRUE,"99",Tbl_ExpendInput[[#This Row],[Fund Group Code]]))</f>
        <v>01</v>
      </c>
      <c r="O1367" s="14">
        <f>VLOOKUP(Tbl_ExpendInput[[#This Row],[Agency Code]],TblAgencies[],12,FALSE)</f>
        <v>792</v>
      </c>
    </row>
    <row r="1368" spans="1:15" x14ac:dyDescent="0.35">
      <c r="A1368">
        <v>2022</v>
      </c>
      <c r="B1368" t="s">
        <v>1666</v>
      </c>
      <c r="C1368" t="s">
        <v>529</v>
      </c>
      <c r="D1368" s="17">
        <v>703</v>
      </c>
      <c r="E1368" t="s">
        <v>577</v>
      </c>
      <c r="F1368" t="s">
        <v>1724</v>
      </c>
      <c r="G1368" t="s">
        <v>1725</v>
      </c>
      <c r="H1368" t="s">
        <v>1563</v>
      </c>
      <c r="I1368" t="s">
        <v>932</v>
      </c>
      <c r="J1368" t="s">
        <v>1843</v>
      </c>
      <c r="K1368" t="s">
        <v>1458</v>
      </c>
      <c r="L1368">
        <v>875978</v>
      </c>
      <c r="M1368" t="str">
        <f>IF(Tbl_ExpendInput[[#This Row],[Fund Detail Code]]="09119",Tbl_ExpendInput[[#This Row],[Fund Group Name]],IF(ISNUMBER(SEARCH("covid",Tbl_ExpendInput[[#This Row],[Fund Detail Name]]))=TRUE,"COVID Funds",Tbl_ExpendInput[[#This Row],[Fund Group Name]]))</f>
        <v>Special</v>
      </c>
      <c r="N1368" s="14" t="str">
        <f>IF(Tbl_ExpendInput[[#This Row],[Fund Detail Code]]="09119",Tbl_ExpendInput[[#This Row],[Fund Group Code]],IF(ISNUMBER(SEARCH("covid",Tbl_ExpendInput[[#This Row],[Fund Detail Name]]))=TRUE,"99",Tbl_ExpendInput[[#This Row],[Fund Group Code]]))</f>
        <v>02</v>
      </c>
      <c r="O1368" s="14">
        <f>VLOOKUP(Tbl_ExpendInput[[#This Row],[Agency Code]],TblAgencies[],12,FALSE)</f>
        <v>792</v>
      </c>
    </row>
    <row r="1369" spans="1:15" x14ac:dyDescent="0.35">
      <c r="A1369">
        <v>2022</v>
      </c>
      <c r="B1369" t="s">
        <v>1666</v>
      </c>
      <c r="C1369" t="s">
        <v>529</v>
      </c>
      <c r="D1369" s="17">
        <v>703</v>
      </c>
      <c r="E1369" t="s">
        <v>577</v>
      </c>
      <c r="F1369" t="s">
        <v>1724</v>
      </c>
      <c r="G1369" t="s">
        <v>1725</v>
      </c>
      <c r="H1369" t="s">
        <v>1516</v>
      </c>
      <c r="I1369" t="s">
        <v>948</v>
      </c>
      <c r="J1369" t="s">
        <v>1517</v>
      </c>
      <c r="K1369" t="s">
        <v>949</v>
      </c>
      <c r="L1369">
        <v>155885</v>
      </c>
      <c r="M1369" t="str">
        <f>IF(Tbl_ExpendInput[[#This Row],[Fund Detail Code]]="09119",Tbl_ExpendInput[[#This Row],[Fund Group Name]],IF(ISNUMBER(SEARCH("covid",Tbl_ExpendInput[[#This Row],[Fund Detail Name]]))=TRUE,"COVID Funds",Tbl_ExpendInput[[#This Row],[Fund Group Name]]))</f>
        <v>COVID Funds</v>
      </c>
      <c r="N1369" s="14" t="str">
        <f>IF(Tbl_ExpendInput[[#This Row],[Fund Detail Code]]="09119",Tbl_ExpendInput[[#This Row],[Fund Group Code]],IF(ISNUMBER(SEARCH("covid",Tbl_ExpendInput[[#This Row],[Fund Detail Name]]))=TRUE,"99",Tbl_ExpendInput[[#This Row],[Fund Group Code]]))</f>
        <v>99</v>
      </c>
      <c r="O1369" s="14">
        <f>VLOOKUP(Tbl_ExpendInput[[#This Row],[Agency Code]],TblAgencies[],12,FALSE)</f>
        <v>792</v>
      </c>
    </row>
    <row r="1370" spans="1:15" x14ac:dyDescent="0.35">
      <c r="A1370">
        <v>2022</v>
      </c>
      <c r="B1370" t="s">
        <v>1666</v>
      </c>
      <c r="C1370" t="s">
        <v>529</v>
      </c>
      <c r="D1370" s="17">
        <v>704</v>
      </c>
      <c r="E1370" t="s">
        <v>579</v>
      </c>
      <c r="F1370" t="s">
        <v>1844</v>
      </c>
      <c r="G1370" t="s">
        <v>1845</v>
      </c>
      <c r="H1370" t="s">
        <v>1552</v>
      </c>
      <c r="I1370" t="s">
        <v>927</v>
      </c>
      <c r="J1370" t="s">
        <v>1553</v>
      </c>
      <c r="K1370" t="s">
        <v>928</v>
      </c>
      <c r="L1370">
        <v>1985265</v>
      </c>
      <c r="M1370" t="str">
        <f>IF(Tbl_ExpendInput[[#This Row],[Fund Detail Code]]="09119",Tbl_ExpendInput[[#This Row],[Fund Group Name]],IF(ISNUMBER(SEARCH("covid",Tbl_ExpendInput[[#This Row],[Fund Detail Name]]))=TRUE,"COVID Funds",Tbl_ExpendInput[[#This Row],[Fund Group Name]]))</f>
        <v>General</v>
      </c>
      <c r="N1370" s="14" t="str">
        <f>IF(Tbl_ExpendInput[[#This Row],[Fund Detail Code]]="09119",Tbl_ExpendInput[[#This Row],[Fund Group Code]],IF(ISNUMBER(SEARCH("covid",Tbl_ExpendInput[[#This Row],[Fund Detail Name]]))=TRUE,"99",Tbl_ExpendInput[[#This Row],[Fund Group Code]]))</f>
        <v>01</v>
      </c>
      <c r="O1370" s="14">
        <f>VLOOKUP(Tbl_ExpendInput[[#This Row],[Agency Code]],TblAgencies[],12,FALSE)</f>
        <v>792</v>
      </c>
    </row>
    <row r="1371" spans="1:15" x14ac:dyDescent="0.35">
      <c r="A1371">
        <v>2022</v>
      </c>
      <c r="B1371" t="s">
        <v>1666</v>
      </c>
      <c r="C1371" t="s">
        <v>529</v>
      </c>
      <c r="D1371" s="17">
        <v>704</v>
      </c>
      <c r="E1371" t="s">
        <v>579</v>
      </c>
      <c r="F1371" t="s">
        <v>1844</v>
      </c>
      <c r="G1371" t="s">
        <v>1845</v>
      </c>
      <c r="H1371" t="s">
        <v>1563</v>
      </c>
      <c r="I1371" t="s">
        <v>932</v>
      </c>
      <c r="J1371" t="s">
        <v>1843</v>
      </c>
      <c r="K1371" t="s">
        <v>1458</v>
      </c>
      <c r="L1371">
        <v>2006963</v>
      </c>
      <c r="M1371" t="str">
        <f>IF(Tbl_ExpendInput[[#This Row],[Fund Detail Code]]="09119",Tbl_ExpendInput[[#This Row],[Fund Group Name]],IF(ISNUMBER(SEARCH("covid",Tbl_ExpendInput[[#This Row],[Fund Detail Name]]))=TRUE,"COVID Funds",Tbl_ExpendInput[[#This Row],[Fund Group Name]]))</f>
        <v>Special</v>
      </c>
      <c r="N1371" s="14" t="str">
        <f>IF(Tbl_ExpendInput[[#This Row],[Fund Detail Code]]="09119",Tbl_ExpendInput[[#This Row],[Fund Group Code]],IF(ISNUMBER(SEARCH("covid",Tbl_ExpendInput[[#This Row],[Fund Detail Name]]))=TRUE,"99",Tbl_ExpendInput[[#This Row],[Fund Group Code]]))</f>
        <v>02</v>
      </c>
      <c r="O1371" s="14">
        <f>VLOOKUP(Tbl_ExpendInput[[#This Row],[Agency Code]],TblAgencies[],12,FALSE)</f>
        <v>792</v>
      </c>
    </row>
    <row r="1372" spans="1:15" x14ac:dyDescent="0.35">
      <c r="A1372">
        <v>2022</v>
      </c>
      <c r="B1372" t="s">
        <v>1666</v>
      </c>
      <c r="C1372" t="s">
        <v>529</v>
      </c>
      <c r="D1372" s="17">
        <v>704</v>
      </c>
      <c r="E1372" t="s">
        <v>579</v>
      </c>
      <c r="F1372" t="s">
        <v>1844</v>
      </c>
      <c r="G1372" t="s">
        <v>1845</v>
      </c>
      <c r="H1372" t="s">
        <v>1516</v>
      </c>
      <c r="I1372" t="s">
        <v>948</v>
      </c>
      <c r="J1372" t="s">
        <v>1517</v>
      </c>
      <c r="K1372" t="s">
        <v>949</v>
      </c>
      <c r="L1372">
        <v>45212.5</v>
      </c>
      <c r="M1372" t="str">
        <f>IF(Tbl_ExpendInput[[#This Row],[Fund Detail Code]]="09119",Tbl_ExpendInput[[#This Row],[Fund Group Name]],IF(ISNUMBER(SEARCH("covid",Tbl_ExpendInput[[#This Row],[Fund Detail Name]]))=TRUE,"COVID Funds",Tbl_ExpendInput[[#This Row],[Fund Group Name]]))</f>
        <v>COVID Funds</v>
      </c>
      <c r="N1372" s="14" t="str">
        <f>IF(Tbl_ExpendInput[[#This Row],[Fund Detail Code]]="09119",Tbl_ExpendInput[[#This Row],[Fund Group Code]],IF(ISNUMBER(SEARCH("covid",Tbl_ExpendInput[[#This Row],[Fund Detail Name]]))=TRUE,"99",Tbl_ExpendInput[[#This Row],[Fund Group Code]]))</f>
        <v>99</v>
      </c>
      <c r="O1372" s="14">
        <f>VLOOKUP(Tbl_ExpendInput[[#This Row],[Agency Code]],TblAgencies[],12,FALSE)</f>
        <v>792</v>
      </c>
    </row>
    <row r="1373" spans="1:15" x14ac:dyDescent="0.35">
      <c r="A1373">
        <v>2022</v>
      </c>
      <c r="B1373" t="s">
        <v>1666</v>
      </c>
      <c r="C1373" t="s">
        <v>529</v>
      </c>
      <c r="D1373" s="17">
        <v>704</v>
      </c>
      <c r="E1373" t="s">
        <v>579</v>
      </c>
      <c r="F1373" t="s">
        <v>1646</v>
      </c>
      <c r="G1373" t="s">
        <v>1647</v>
      </c>
      <c r="H1373" t="s">
        <v>1552</v>
      </c>
      <c r="I1373" t="s">
        <v>927</v>
      </c>
      <c r="J1373" t="s">
        <v>1553</v>
      </c>
      <c r="K1373" t="s">
        <v>928</v>
      </c>
      <c r="L1373">
        <v>61150551.450000003</v>
      </c>
      <c r="M1373" t="str">
        <f>IF(Tbl_ExpendInput[[#This Row],[Fund Detail Code]]="09119",Tbl_ExpendInput[[#This Row],[Fund Group Name]],IF(ISNUMBER(SEARCH("covid",Tbl_ExpendInput[[#This Row],[Fund Detail Name]]))=TRUE,"COVID Funds",Tbl_ExpendInput[[#This Row],[Fund Group Name]]))</f>
        <v>General</v>
      </c>
      <c r="N1373" s="14" t="str">
        <f>IF(Tbl_ExpendInput[[#This Row],[Fund Detail Code]]="09119",Tbl_ExpendInput[[#This Row],[Fund Group Code]],IF(ISNUMBER(SEARCH("covid",Tbl_ExpendInput[[#This Row],[Fund Detail Name]]))=TRUE,"99",Tbl_ExpendInput[[#This Row],[Fund Group Code]]))</f>
        <v>01</v>
      </c>
      <c r="O1373" s="14">
        <f>VLOOKUP(Tbl_ExpendInput[[#This Row],[Agency Code]],TblAgencies[],12,FALSE)</f>
        <v>792</v>
      </c>
    </row>
    <row r="1374" spans="1:15" x14ac:dyDescent="0.35">
      <c r="A1374">
        <v>2022</v>
      </c>
      <c r="B1374" t="s">
        <v>1666</v>
      </c>
      <c r="C1374" t="s">
        <v>529</v>
      </c>
      <c r="D1374" s="17">
        <v>704</v>
      </c>
      <c r="E1374" t="s">
        <v>579</v>
      </c>
      <c r="F1374" t="s">
        <v>1646</v>
      </c>
      <c r="G1374" t="s">
        <v>1647</v>
      </c>
      <c r="H1374" t="s">
        <v>1563</v>
      </c>
      <c r="I1374" t="s">
        <v>932</v>
      </c>
      <c r="J1374" t="s">
        <v>1843</v>
      </c>
      <c r="K1374" t="s">
        <v>1458</v>
      </c>
      <c r="L1374">
        <v>146014</v>
      </c>
      <c r="M1374" t="str">
        <f>IF(Tbl_ExpendInput[[#This Row],[Fund Detail Code]]="09119",Tbl_ExpendInput[[#This Row],[Fund Group Name]],IF(ISNUMBER(SEARCH("covid",Tbl_ExpendInput[[#This Row],[Fund Detail Name]]))=TRUE,"COVID Funds",Tbl_ExpendInput[[#This Row],[Fund Group Name]]))</f>
        <v>Special</v>
      </c>
      <c r="N1374" s="14" t="str">
        <f>IF(Tbl_ExpendInput[[#This Row],[Fund Detail Code]]="09119",Tbl_ExpendInput[[#This Row],[Fund Group Code]],IF(ISNUMBER(SEARCH("covid",Tbl_ExpendInput[[#This Row],[Fund Detail Name]]))=TRUE,"99",Tbl_ExpendInput[[#This Row],[Fund Group Code]]))</f>
        <v>02</v>
      </c>
      <c r="O1374" s="14">
        <f>VLOOKUP(Tbl_ExpendInput[[#This Row],[Agency Code]],TblAgencies[],12,FALSE)</f>
        <v>792</v>
      </c>
    </row>
    <row r="1375" spans="1:15" x14ac:dyDescent="0.35">
      <c r="A1375">
        <v>2022</v>
      </c>
      <c r="B1375" t="s">
        <v>1666</v>
      </c>
      <c r="C1375" t="s">
        <v>529</v>
      </c>
      <c r="D1375" s="17">
        <v>704</v>
      </c>
      <c r="E1375" t="s">
        <v>579</v>
      </c>
      <c r="F1375" t="s">
        <v>1646</v>
      </c>
      <c r="G1375" t="s">
        <v>1647</v>
      </c>
      <c r="H1375" t="s">
        <v>1516</v>
      </c>
      <c r="I1375" t="s">
        <v>948</v>
      </c>
      <c r="J1375" t="s">
        <v>1517</v>
      </c>
      <c r="K1375" t="s">
        <v>949</v>
      </c>
      <c r="L1375">
        <v>2674294.38</v>
      </c>
      <c r="M1375" t="str">
        <f>IF(Tbl_ExpendInput[[#This Row],[Fund Detail Code]]="09119",Tbl_ExpendInput[[#This Row],[Fund Group Name]],IF(ISNUMBER(SEARCH("covid",Tbl_ExpendInput[[#This Row],[Fund Detail Name]]))=TRUE,"COVID Funds",Tbl_ExpendInput[[#This Row],[Fund Group Name]]))</f>
        <v>COVID Funds</v>
      </c>
      <c r="N1375" s="14" t="str">
        <f>IF(Tbl_ExpendInput[[#This Row],[Fund Detail Code]]="09119",Tbl_ExpendInput[[#This Row],[Fund Group Code]],IF(ISNUMBER(SEARCH("covid",Tbl_ExpendInput[[#This Row],[Fund Detail Name]]))=TRUE,"99",Tbl_ExpendInput[[#This Row],[Fund Group Code]]))</f>
        <v>99</v>
      </c>
      <c r="O1375" s="14">
        <f>VLOOKUP(Tbl_ExpendInput[[#This Row],[Agency Code]],TblAgencies[],12,FALSE)</f>
        <v>792</v>
      </c>
    </row>
    <row r="1376" spans="1:15" x14ac:dyDescent="0.35">
      <c r="A1376">
        <v>2022</v>
      </c>
      <c r="B1376" t="s">
        <v>1666</v>
      </c>
      <c r="C1376" t="s">
        <v>529</v>
      </c>
      <c r="D1376" s="17">
        <v>704</v>
      </c>
      <c r="E1376" t="s">
        <v>579</v>
      </c>
      <c r="F1376" t="s">
        <v>1724</v>
      </c>
      <c r="G1376" t="s">
        <v>1725</v>
      </c>
      <c r="H1376" t="s">
        <v>1552</v>
      </c>
      <c r="I1376" t="s">
        <v>927</v>
      </c>
      <c r="J1376" t="s">
        <v>1553</v>
      </c>
      <c r="K1376" t="s">
        <v>928</v>
      </c>
      <c r="L1376">
        <v>21105414</v>
      </c>
      <c r="M1376" t="str">
        <f>IF(Tbl_ExpendInput[[#This Row],[Fund Detail Code]]="09119",Tbl_ExpendInput[[#This Row],[Fund Group Name]],IF(ISNUMBER(SEARCH("covid",Tbl_ExpendInput[[#This Row],[Fund Detail Name]]))=TRUE,"COVID Funds",Tbl_ExpendInput[[#This Row],[Fund Group Name]]))</f>
        <v>General</v>
      </c>
      <c r="N1376" s="14" t="str">
        <f>IF(Tbl_ExpendInput[[#This Row],[Fund Detail Code]]="09119",Tbl_ExpendInput[[#This Row],[Fund Group Code]],IF(ISNUMBER(SEARCH("covid",Tbl_ExpendInput[[#This Row],[Fund Detail Name]]))=TRUE,"99",Tbl_ExpendInput[[#This Row],[Fund Group Code]]))</f>
        <v>01</v>
      </c>
      <c r="O1376" s="14">
        <f>VLOOKUP(Tbl_ExpendInput[[#This Row],[Agency Code]],TblAgencies[],12,FALSE)</f>
        <v>792</v>
      </c>
    </row>
    <row r="1377" spans="1:15" x14ac:dyDescent="0.35">
      <c r="A1377">
        <v>2022</v>
      </c>
      <c r="B1377" t="s">
        <v>1666</v>
      </c>
      <c r="C1377" t="s">
        <v>529</v>
      </c>
      <c r="D1377" s="17">
        <v>704</v>
      </c>
      <c r="E1377" t="s">
        <v>579</v>
      </c>
      <c r="F1377" t="s">
        <v>1724</v>
      </c>
      <c r="G1377" t="s">
        <v>1725</v>
      </c>
      <c r="H1377" t="s">
        <v>1563</v>
      </c>
      <c r="I1377" t="s">
        <v>932</v>
      </c>
      <c r="J1377" t="s">
        <v>1843</v>
      </c>
      <c r="K1377" t="s">
        <v>1458</v>
      </c>
      <c r="L1377">
        <v>1530713.9</v>
      </c>
      <c r="M1377" t="str">
        <f>IF(Tbl_ExpendInput[[#This Row],[Fund Detail Code]]="09119",Tbl_ExpendInput[[#This Row],[Fund Group Name]],IF(ISNUMBER(SEARCH("covid",Tbl_ExpendInput[[#This Row],[Fund Detail Name]]))=TRUE,"COVID Funds",Tbl_ExpendInput[[#This Row],[Fund Group Name]]))</f>
        <v>Special</v>
      </c>
      <c r="N1377" s="14" t="str">
        <f>IF(Tbl_ExpendInput[[#This Row],[Fund Detail Code]]="09119",Tbl_ExpendInput[[#This Row],[Fund Group Code]],IF(ISNUMBER(SEARCH("covid",Tbl_ExpendInput[[#This Row],[Fund Detail Name]]))=TRUE,"99",Tbl_ExpendInput[[#This Row],[Fund Group Code]]))</f>
        <v>02</v>
      </c>
      <c r="O1377" s="14">
        <f>VLOOKUP(Tbl_ExpendInput[[#This Row],[Agency Code]],TblAgencies[],12,FALSE)</f>
        <v>792</v>
      </c>
    </row>
    <row r="1378" spans="1:15" x14ac:dyDescent="0.35">
      <c r="A1378">
        <v>2022</v>
      </c>
      <c r="B1378" t="s">
        <v>1666</v>
      </c>
      <c r="C1378" t="s">
        <v>529</v>
      </c>
      <c r="D1378" s="17">
        <v>704</v>
      </c>
      <c r="E1378" t="s">
        <v>579</v>
      </c>
      <c r="F1378" t="s">
        <v>1724</v>
      </c>
      <c r="G1378" t="s">
        <v>1725</v>
      </c>
      <c r="H1378" t="s">
        <v>1516</v>
      </c>
      <c r="I1378" t="s">
        <v>948</v>
      </c>
      <c r="J1378" t="s">
        <v>1517</v>
      </c>
      <c r="K1378" t="s">
        <v>949</v>
      </c>
      <c r="L1378">
        <v>189733.14</v>
      </c>
      <c r="M1378" t="str">
        <f>IF(Tbl_ExpendInput[[#This Row],[Fund Detail Code]]="09119",Tbl_ExpendInput[[#This Row],[Fund Group Name]],IF(ISNUMBER(SEARCH("covid",Tbl_ExpendInput[[#This Row],[Fund Detail Name]]))=TRUE,"COVID Funds",Tbl_ExpendInput[[#This Row],[Fund Group Name]]))</f>
        <v>COVID Funds</v>
      </c>
      <c r="N1378" s="14" t="str">
        <f>IF(Tbl_ExpendInput[[#This Row],[Fund Detail Code]]="09119",Tbl_ExpendInput[[#This Row],[Fund Group Code]],IF(ISNUMBER(SEARCH("covid",Tbl_ExpendInput[[#This Row],[Fund Detail Name]]))=TRUE,"99",Tbl_ExpendInput[[#This Row],[Fund Group Code]]))</f>
        <v>99</v>
      </c>
      <c r="O1378" s="14">
        <f>VLOOKUP(Tbl_ExpendInput[[#This Row],[Agency Code]],TblAgencies[],12,FALSE)</f>
        <v>792</v>
      </c>
    </row>
    <row r="1379" spans="1:15" x14ac:dyDescent="0.35">
      <c r="A1379">
        <v>2022</v>
      </c>
      <c r="B1379" t="s">
        <v>1666</v>
      </c>
      <c r="C1379" t="s">
        <v>529</v>
      </c>
      <c r="D1379" s="17">
        <v>705</v>
      </c>
      <c r="E1379" t="s">
        <v>581</v>
      </c>
      <c r="F1379" t="s">
        <v>1844</v>
      </c>
      <c r="G1379" t="s">
        <v>1845</v>
      </c>
      <c r="H1379" t="s">
        <v>1552</v>
      </c>
      <c r="I1379" t="s">
        <v>927</v>
      </c>
      <c r="J1379" t="s">
        <v>1553</v>
      </c>
      <c r="K1379" t="s">
        <v>928</v>
      </c>
      <c r="L1379">
        <v>2616086</v>
      </c>
      <c r="M1379" t="str">
        <f>IF(Tbl_ExpendInput[[#This Row],[Fund Detail Code]]="09119",Tbl_ExpendInput[[#This Row],[Fund Group Name]],IF(ISNUMBER(SEARCH("covid",Tbl_ExpendInput[[#This Row],[Fund Detail Name]]))=TRUE,"COVID Funds",Tbl_ExpendInput[[#This Row],[Fund Group Name]]))</f>
        <v>General</v>
      </c>
      <c r="N1379" s="14" t="str">
        <f>IF(Tbl_ExpendInput[[#This Row],[Fund Detail Code]]="09119",Tbl_ExpendInput[[#This Row],[Fund Group Code]],IF(ISNUMBER(SEARCH("covid",Tbl_ExpendInput[[#This Row],[Fund Detail Name]]))=TRUE,"99",Tbl_ExpendInput[[#This Row],[Fund Group Code]]))</f>
        <v>01</v>
      </c>
      <c r="O1379" s="14">
        <f>VLOOKUP(Tbl_ExpendInput[[#This Row],[Agency Code]],TblAgencies[],12,FALSE)</f>
        <v>792</v>
      </c>
    </row>
    <row r="1380" spans="1:15" x14ac:dyDescent="0.35">
      <c r="A1380">
        <v>2022</v>
      </c>
      <c r="B1380" t="s">
        <v>1666</v>
      </c>
      <c r="C1380" t="s">
        <v>529</v>
      </c>
      <c r="D1380" s="17">
        <v>705</v>
      </c>
      <c r="E1380" t="s">
        <v>581</v>
      </c>
      <c r="F1380" t="s">
        <v>1844</v>
      </c>
      <c r="G1380" t="s">
        <v>1845</v>
      </c>
      <c r="H1380" t="s">
        <v>1563</v>
      </c>
      <c r="I1380" t="s">
        <v>932</v>
      </c>
      <c r="J1380" t="s">
        <v>1843</v>
      </c>
      <c r="K1380" t="s">
        <v>1458</v>
      </c>
      <c r="L1380">
        <v>1146177</v>
      </c>
      <c r="M1380" t="str">
        <f>IF(Tbl_ExpendInput[[#This Row],[Fund Detail Code]]="09119",Tbl_ExpendInput[[#This Row],[Fund Group Name]],IF(ISNUMBER(SEARCH("covid",Tbl_ExpendInput[[#This Row],[Fund Detail Name]]))=TRUE,"COVID Funds",Tbl_ExpendInput[[#This Row],[Fund Group Name]]))</f>
        <v>Special</v>
      </c>
      <c r="N1380" s="14" t="str">
        <f>IF(Tbl_ExpendInput[[#This Row],[Fund Detail Code]]="09119",Tbl_ExpendInput[[#This Row],[Fund Group Code]],IF(ISNUMBER(SEARCH("covid",Tbl_ExpendInput[[#This Row],[Fund Detail Name]]))=TRUE,"99",Tbl_ExpendInput[[#This Row],[Fund Group Code]]))</f>
        <v>02</v>
      </c>
      <c r="O1380" s="14">
        <f>VLOOKUP(Tbl_ExpendInput[[#This Row],[Agency Code]],TblAgencies[],12,FALSE)</f>
        <v>792</v>
      </c>
    </row>
    <row r="1381" spans="1:15" x14ac:dyDescent="0.35">
      <c r="A1381">
        <v>2022</v>
      </c>
      <c r="B1381" t="s">
        <v>1666</v>
      </c>
      <c r="C1381" t="s">
        <v>529</v>
      </c>
      <c r="D1381" s="17">
        <v>705</v>
      </c>
      <c r="E1381" t="s">
        <v>581</v>
      </c>
      <c r="F1381" t="s">
        <v>1844</v>
      </c>
      <c r="G1381" t="s">
        <v>1845</v>
      </c>
      <c r="H1381" t="s">
        <v>1519</v>
      </c>
      <c r="I1381" t="s">
        <v>930</v>
      </c>
      <c r="J1381" t="s">
        <v>1846</v>
      </c>
      <c r="K1381" t="s">
        <v>1432</v>
      </c>
      <c r="L1381">
        <v>6460</v>
      </c>
      <c r="M1381" t="str">
        <f>IF(Tbl_ExpendInput[[#This Row],[Fund Detail Code]]="09119",Tbl_ExpendInput[[#This Row],[Fund Group Name]],IF(ISNUMBER(SEARCH("covid",Tbl_ExpendInput[[#This Row],[Fund Detail Name]]))=TRUE,"COVID Funds",Tbl_ExpendInput[[#This Row],[Fund Group Name]]))</f>
        <v>COVID Funds</v>
      </c>
      <c r="N1381" s="14" t="str">
        <f>IF(Tbl_ExpendInput[[#This Row],[Fund Detail Code]]="09119",Tbl_ExpendInput[[#This Row],[Fund Group Code]],IF(ISNUMBER(SEARCH("covid",Tbl_ExpendInput[[#This Row],[Fund Detail Name]]))=TRUE,"99",Tbl_ExpendInput[[#This Row],[Fund Group Code]]))</f>
        <v>99</v>
      </c>
      <c r="O1381" s="14">
        <f>VLOOKUP(Tbl_ExpendInput[[#This Row],[Agency Code]],TblAgencies[],12,FALSE)</f>
        <v>792</v>
      </c>
    </row>
    <row r="1382" spans="1:15" x14ac:dyDescent="0.35">
      <c r="A1382">
        <v>2022</v>
      </c>
      <c r="B1382" t="s">
        <v>1666</v>
      </c>
      <c r="C1382" t="s">
        <v>529</v>
      </c>
      <c r="D1382" s="17">
        <v>705</v>
      </c>
      <c r="E1382" t="s">
        <v>581</v>
      </c>
      <c r="F1382" t="s">
        <v>1844</v>
      </c>
      <c r="G1382" t="s">
        <v>1845</v>
      </c>
      <c r="H1382" t="s">
        <v>1516</v>
      </c>
      <c r="I1382" t="s">
        <v>948</v>
      </c>
      <c r="J1382" t="s">
        <v>1517</v>
      </c>
      <c r="K1382" t="s">
        <v>949</v>
      </c>
      <c r="L1382">
        <v>32295</v>
      </c>
      <c r="M1382" t="str">
        <f>IF(Tbl_ExpendInput[[#This Row],[Fund Detail Code]]="09119",Tbl_ExpendInput[[#This Row],[Fund Group Name]],IF(ISNUMBER(SEARCH("covid",Tbl_ExpendInput[[#This Row],[Fund Detail Name]]))=TRUE,"COVID Funds",Tbl_ExpendInput[[#This Row],[Fund Group Name]]))</f>
        <v>COVID Funds</v>
      </c>
      <c r="N1382" s="14" t="str">
        <f>IF(Tbl_ExpendInput[[#This Row],[Fund Detail Code]]="09119",Tbl_ExpendInput[[#This Row],[Fund Group Code]],IF(ISNUMBER(SEARCH("covid",Tbl_ExpendInput[[#This Row],[Fund Detail Name]]))=TRUE,"99",Tbl_ExpendInput[[#This Row],[Fund Group Code]]))</f>
        <v>99</v>
      </c>
      <c r="O1382" s="14">
        <f>VLOOKUP(Tbl_ExpendInput[[#This Row],[Agency Code]],TblAgencies[],12,FALSE)</f>
        <v>792</v>
      </c>
    </row>
    <row r="1383" spans="1:15" x14ac:dyDescent="0.35">
      <c r="A1383">
        <v>2022</v>
      </c>
      <c r="B1383" t="s">
        <v>1666</v>
      </c>
      <c r="C1383" t="s">
        <v>529</v>
      </c>
      <c r="D1383" s="17">
        <v>705</v>
      </c>
      <c r="E1383" t="s">
        <v>581</v>
      </c>
      <c r="F1383" t="s">
        <v>1646</v>
      </c>
      <c r="G1383" t="s">
        <v>1647</v>
      </c>
      <c r="H1383" t="s">
        <v>1552</v>
      </c>
      <c r="I1383" t="s">
        <v>927</v>
      </c>
      <c r="J1383" t="s">
        <v>1553</v>
      </c>
      <c r="K1383" t="s">
        <v>928</v>
      </c>
      <c r="L1383">
        <v>30569907</v>
      </c>
      <c r="M1383" t="str">
        <f>IF(Tbl_ExpendInput[[#This Row],[Fund Detail Code]]="09119",Tbl_ExpendInput[[#This Row],[Fund Group Name]],IF(ISNUMBER(SEARCH("covid",Tbl_ExpendInput[[#This Row],[Fund Detail Name]]))=TRUE,"COVID Funds",Tbl_ExpendInput[[#This Row],[Fund Group Name]]))</f>
        <v>General</v>
      </c>
      <c r="N1383" s="14" t="str">
        <f>IF(Tbl_ExpendInput[[#This Row],[Fund Detail Code]]="09119",Tbl_ExpendInput[[#This Row],[Fund Group Code]],IF(ISNUMBER(SEARCH("covid",Tbl_ExpendInput[[#This Row],[Fund Detail Name]]))=TRUE,"99",Tbl_ExpendInput[[#This Row],[Fund Group Code]]))</f>
        <v>01</v>
      </c>
      <c r="O1383" s="14">
        <f>VLOOKUP(Tbl_ExpendInput[[#This Row],[Agency Code]],TblAgencies[],12,FALSE)</f>
        <v>792</v>
      </c>
    </row>
    <row r="1384" spans="1:15" x14ac:dyDescent="0.35">
      <c r="A1384">
        <v>2022</v>
      </c>
      <c r="B1384" t="s">
        <v>1666</v>
      </c>
      <c r="C1384" t="s">
        <v>529</v>
      </c>
      <c r="D1384" s="17">
        <v>705</v>
      </c>
      <c r="E1384" t="s">
        <v>581</v>
      </c>
      <c r="F1384" t="s">
        <v>1646</v>
      </c>
      <c r="G1384" t="s">
        <v>1647</v>
      </c>
      <c r="H1384" t="s">
        <v>1563</v>
      </c>
      <c r="I1384" t="s">
        <v>932</v>
      </c>
      <c r="J1384" t="s">
        <v>1843</v>
      </c>
      <c r="K1384" t="s">
        <v>1458</v>
      </c>
      <c r="L1384">
        <v>1366015</v>
      </c>
      <c r="M1384" t="str">
        <f>IF(Tbl_ExpendInput[[#This Row],[Fund Detail Code]]="09119",Tbl_ExpendInput[[#This Row],[Fund Group Name]],IF(ISNUMBER(SEARCH("covid",Tbl_ExpendInput[[#This Row],[Fund Detail Name]]))=TRUE,"COVID Funds",Tbl_ExpendInput[[#This Row],[Fund Group Name]]))</f>
        <v>Special</v>
      </c>
      <c r="N1384" s="14" t="str">
        <f>IF(Tbl_ExpendInput[[#This Row],[Fund Detail Code]]="09119",Tbl_ExpendInput[[#This Row],[Fund Group Code]],IF(ISNUMBER(SEARCH("covid",Tbl_ExpendInput[[#This Row],[Fund Detail Name]]))=TRUE,"99",Tbl_ExpendInput[[#This Row],[Fund Group Code]]))</f>
        <v>02</v>
      </c>
      <c r="O1384" s="14">
        <f>VLOOKUP(Tbl_ExpendInput[[#This Row],[Agency Code]],TblAgencies[],12,FALSE)</f>
        <v>792</v>
      </c>
    </row>
    <row r="1385" spans="1:15" x14ac:dyDescent="0.35">
      <c r="A1385">
        <v>2022</v>
      </c>
      <c r="B1385" t="s">
        <v>1666</v>
      </c>
      <c r="C1385" t="s">
        <v>529</v>
      </c>
      <c r="D1385" s="17">
        <v>705</v>
      </c>
      <c r="E1385" t="s">
        <v>581</v>
      </c>
      <c r="F1385" t="s">
        <v>1646</v>
      </c>
      <c r="G1385" t="s">
        <v>1647</v>
      </c>
      <c r="H1385" t="s">
        <v>1519</v>
      </c>
      <c r="I1385" t="s">
        <v>930</v>
      </c>
      <c r="J1385" t="s">
        <v>1846</v>
      </c>
      <c r="K1385" t="s">
        <v>1432</v>
      </c>
      <c r="L1385">
        <v>1570398.18</v>
      </c>
      <c r="M1385" t="str">
        <f>IF(Tbl_ExpendInput[[#This Row],[Fund Detail Code]]="09119",Tbl_ExpendInput[[#This Row],[Fund Group Name]],IF(ISNUMBER(SEARCH("covid",Tbl_ExpendInput[[#This Row],[Fund Detail Name]]))=TRUE,"COVID Funds",Tbl_ExpendInput[[#This Row],[Fund Group Name]]))</f>
        <v>COVID Funds</v>
      </c>
      <c r="N1385" s="14" t="str">
        <f>IF(Tbl_ExpendInput[[#This Row],[Fund Detail Code]]="09119",Tbl_ExpendInput[[#This Row],[Fund Group Code]],IF(ISNUMBER(SEARCH("covid",Tbl_ExpendInput[[#This Row],[Fund Detail Name]]))=TRUE,"99",Tbl_ExpendInput[[#This Row],[Fund Group Code]]))</f>
        <v>99</v>
      </c>
      <c r="O1385" s="14">
        <f>VLOOKUP(Tbl_ExpendInput[[#This Row],[Agency Code]],TblAgencies[],12,FALSE)</f>
        <v>792</v>
      </c>
    </row>
    <row r="1386" spans="1:15" x14ac:dyDescent="0.35">
      <c r="A1386">
        <v>2022</v>
      </c>
      <c r="B1386" t="s">
        <v>1666</v>
      </c>
      <c r="C1386" t="s">
        <v>529</v>
      </c>
      <c r="D1386" s="17">
        <v>705</v>
      </c>
      <c r="E1386" t="s">
        <v>581</v>
      </c>
      <c r="F1386" t="s">
        <v>1646</v>
      </c>
      <c r="G1386" t="s">
        <v>1647</v>
      </c>
      <c r="H1386" t="s">
        <v>1516</v>
      </c>
      <c r="I1386" t="s">
        <v>948</v>
      </c>
      <c r="J1386" t="s">
        <v>1517</v>
      </c>
      <c r="K1386" t="s">
        <v>949</v>
      </c>
      <c r="L1386">
        <v>3041484</v>
      </c>
      <c r="M1386" t="str">
        <f>IF(Tbl_ExpendInput[[#This Row],[Fund Detail Code]]="09119",Tbl_ExpendInput[[#This Row],[Fund Group Name]],IF(ISNUMBER(SEARCH("covid",Tbl_ExpendInput[[#This Row],[Fund Detail Name]]))=TRUE,"COVID Funds",Tbl_ExpendInput[[#This Row],[Fund Group Name]]))</f>
        <v>COVID Funds</v>
      </c>
      <c r="N1386" s="14" t="str">
        <f>IF(Tbl_ExpendInput[[#This Row],[Fund Detail Code]]="09119",Tbl_ExpendInput[[#This Row],[Fund Group Code]],IF(ISNUMBER(SEARCH("covid",Tbl_ExpendInput[[#This Row],[Fund Detail Name]]))=TRUE,"99",Tbl_ExpendInput[[#This Row],[Fund Group Code]]))</f>
        <v>99</v>
      </c>
      <c r="O1386" s="14">
        <f>VLOOKUP(Tbl_ExpendInput[[#This Row],[Agency Code]],TblAgencies[],12,FALSE)</f>
        <v>792</v>
      </c>
    </row>
    <row r="1387" spans="1:15" x14ac:dyDescent="0.35">
      <c r="A1387">
        <v>2022</v>
      </c>
      <c r="B1387" t="s">
        <v>1666</v>
      </c>
      <c r="C1387" t="s">
        <v>529</v>
      </c>
      <c r="D1387" s="17">
        <v>705</v>
      </c>
      <c r="E1387" t="s">
        <v>581</v>
      </c>
      <c r="F1387" t="s">
        <v>1724</v>
      </c>
      <c r="G1387" t="s">
        <v>1725</v>
      </c>
      <c r="H1387" t="s">
        <v>1552</v>
      </c>
      <c r="I1387" t="s">
        <v>927</v>
      </c>
      <c r="J1387" t="s">
        <v>1553</v>
      </c>
      <c r="K1387" t="s">
        <v>928</v>
      </c>
      <c r="L1387">
        <v>9116059</v>
      </c>
      <c r="M1387" t="str">
        <f>IF(Tbl_ExpendInput[[#This Row],[Fund Detail Code]]="09119",Tbl_ExpendInput[[#This Row],[Fund Group Name]],IF(ISNUMBER(SEARCH("covid",Tbl_ExpendInput[[#This Row],[Fund Detail Name]]))=TRUE,"COVID Funds",Tbl_ExpendInput[[#This Row],[Fund Group Name]]))</f>
        <v>General</v>
      </c>
      <c r="N1387" s="14" t="str">
        <f>IF(Tbl_ExpendInput[[#This Row],[Fund Detail Code]]="09119",Tbl_ExpendInput[[#This Row],[Fund Group Code]],IF(ISNUMBER(SEARCH("covid",Tbl_ExpendInput[[#This Row],[Fund Detail Name]]))=TRUE,"99",Tbl_ExpendInput[[#This Row],[Fund Group Code]]))</f>
        <v>01</v>
      </c>
      <c r="O1387" s="14">
        <f>VLOOKUP(Tbl_ExpendInput[[#This Row],[Agency Code]],TblAgencies[],12,FALSE)</f>
        <v>792</v>
      </c>
    </row>
    <row r="1388" spans="1:15" x14ac:dyDescent="0.35">
      <c r="A1388">
        <v>2022</v>
      </c>
      <c r="B1388" t="s">
        <v>1666</v>
      </c>
      <c r="C1388" t="s">
        <v>529</v>
      </c>
      <c r="D1388" s="17">
        <v>705</v>
      </c>
      <c r="E1388" t="s">
        <v>581</v>
      </c>
      <c r="F1388" t="s">
        <v>1724</v>
      </c>
      <c r="G1388" t="s">
        <v>1725</v>
      </c>
      <c r="H1388" t="s">
        <v>1563</v>
      </c>
      <c r="I1388" t="s">
        <v>932</v>
      </c>
      <c r="J1388" t="s">
        <v>1843</v>
      </c>
      <c r="K1388" t="s">
        <v>1458</v>
      </c>
      <c r="L1388">
        <v>6147739</v>
      </c>
      <c r="M1388" t="str">
        <f>IF(Tbl_ExpendInput[[#This Row],[Fund Detail Code]]="09119",Tbl_ExpendInput[[#This Row],[Fund Group Name]],IF(ISNUMBER(SEARCH("covid",Tbl_ExpendInput[[#This Row],[Fund Detail Name]]))=TRUE,"COVID Funds",Tbl_ExpendInput[[#This Row],[Fund Group Name]]))</f>
        <v>Special</v>
      </c>
      <c r="N1388" s="14" t="str">
        <f>IF(Tbl_ExpendInput[[#This Row],[Fund Detail Code]]="09119",Tbl_ExpendInput[[#This Row],[Fund Group Code]],IF(ISNUMBER(SEARCH("covid",Tbl_ExpendInput[[#This Row],[Fund Detail Name]]))=TRUE,"99",Tbl_ExpendInput[[#This Row],[Fund Group Code]]))</f>
        <v>02</v>
      </c>
      <c r="O1388" s="14">
        <f>VLOOKUP(Tbl_ExpendInput[[#This Row],[Agency Code]],TblAgencies[],12,FALSE)</f>
        <v>792</v>
      </c>
    </row>
    <row r="1389" spans="1:15" x14ac:dyDescent="0.35">
      <c r="A1389">
        <v>2022</v>
      </c>
      <c r="B1389" t="s">
        <v>1666</v>
      </c>
      <c r="C1389" t="s">
        <v>529</v>
      </c>
      <c r="D1389" s="17">
        <v>705</v>
      </c>
      <c r="E1389" t="s">
        <v>581</v>
      </c>
      <c r="F1389" t="s">
        <v>1724</v>
      </c>
      <c r="G1389" t="s">
        <v>1725</v>
      </c>
      <c r="H1389" t="s">
        <v>1519</v>
      </c>
      <c r="I1389" t="s">
        <v>930</v>
      </c>
      <c r="J1389" t="s">
        <v>1846</v>
      </c>
      <c r="K1389" t="s">
        <v>1432</v>
      </c>
      <c r="L1389">
        <v>50000</v>
      </c>
      <c r="M1389" t="str">
        <f>IF(Tbl_ExpendInput[[#This Row],[Fund Detail Code]]="09119",Tbl_ExpendInput[[#This Row],[Fund Group Name]],IF(ISNUMBER(SEARCH("covid",Tbl_ExpendInput[[#This Row],[Fund Detail Name]]))=TRUE,"COVID Funds",Tbl_ExpendInput[[#This Row],[Fund Group Name]]))</f>
        <v>COVID Funds</v>
      </c>
      <c r="N1389" s="14" t="str">
        <f>IF(Tbl_ExpendInput[[#This Row],[Fund Detail Code]]="09119",Tbl_ExpendInput[[#This Row],[Fund Group Code]],IF(ISNUMBER(SEARCH("covid",Tbl_ExpendInput[[#This Row],[Fund Detail Name]]))=TRUE,"99",Tbl_ExpendInput[[#This Row],[Fund Group Code]]))</f>
        <v>99</v>
      </c>
      <c r="O1389" s="14">
        <f>VLOOKUP(Tbl_ExpendInput[[#This Row],[Agency Code]],TblAgencies[],12,FALSE)</f>
        <v>792</v>
      </c>
    </row>
    <row r="1390" spans="1:15" x14ac:dyDescent="0.35">
      <c r="A1390">
        <v>2022</v>
      </c>
      <c r="B1390" t="s">
        <v>1666</v>
      </c>
      <c r="C1390" t="s">
        <v>529</v>
      </c>
      <c r="D1390" s="17">
        <v>705</v>
      </c>
      <c r="E1390" t="s">
        <v>581</v>
      </c>
      <c r="F1390" t="s">
        <v>1724</v>
      </c>
      <c r="G1390" t="s">
        <v>1725</v>
      </c>
      <c r="H1390" t="s">
        <v>1516</v>
      </c>
      <c r="I1390" t="s">
        <v>948</v>
      </c>
      <c r="J1390" t="s">
        <v>1517</v>
      </c>
      <c r="K1390" t="s">
        <v>949</v>
      </c>
      <c r="L1390">
        <v>90570</v>
      </c>
      <c r="M1390" t="str">
        <f>IF(Tbl_ExpendInput[[#This Row],[Fund Detail Code]]="09119",Tbl_ExpendInput[[#This Row],[Fund Group Name]],IF(ISNUMBER(SEARCH("covid",Tbl_ExpendInput[[#This Row],[Fund Detail Name]]))=TRUE,"COVID Funds",Tbl_ExpendInput[[#This Row],[Fund Group Name]]))</f>
        <v>COVID Funds</v>
      </c>
      <c r="N1390" s="14" t="str">
        <f>IF(Tbl_ExpendInput[[#This Row],[Fund Detail Code]]="09119",Tbl_ExpendInput[[#This Row],[Fund Group Code]],IF(ISNUMBER(SEARCH("covid",Tbl_ExpendInput[[#This Row],[Fund Detail Name]]))=TRUE,"99",Tbl_ExpendInput[[#This Row],[Fund Group Code]]))</f>
        <v>99</v>
      </c>
      <c r="O1390" s="14">
        <f>VLOOKUP(Tbl_ExpendInput[[#This Row],[Agency Code]],TblAgencies[],12,FALSE)</f>
        <v>792</v>
      </c>
    </row>
    <row r="1391" spans="1:15" x14ac:dyDescent="0.35">
      <c r="A1391">
        <v>2022</v>
      </c>
      <c r="B1391" t="s">
        <v>1666</v>
      </c>
      <c r="C1391" t="s">
        <v>529</v>
      </c>
      <c r="D1391" s="17">
        <v>706</v>
      </c>
      <c r="E1391" t="s">
        <v>583</v>
      </c>
      <c r="F1391" t="s">
        <v>1844</v>
      </c>
      <c r="G1391" t="s">
        <v>1845</v>
      </c>
      <c r="H1391" t="s">
        <v>1552</v>
      </c>
      <c r="I1391" t="s">
        <v>927</v>
      </c>
      <c r="J1391" t="s">
        <v>1553</v>
      </c>
      <c r="K1391" t="s">
        <v>928</v>
      </c>
      <c r="L1391">
        <v>2395220</v>
      </c>
      <c r="M1391" t="str">
        <f>IF(Tbl_ExpendInput[[#This Row],[Fund Detail Code]]="09119",Tbl_ExpendInput[[#This Row],[Fund Group Name]],IF(ISNUMBER(SEARCH("covid",Tbl_ExpendInput[[#This Row],[Fund Detail Name]]))=TRUE,"COVID Funds",Tbl_ExpendInput[[#This Row],[Fund Group Name]]))</f>
        <v>General</v>
      </c>
      <c r="N1391" s="14" t="str">
        <f>IF(Tbl_ExpendInput[[#This Row],[Fund Detail Code]]="09119",Tbl_ExpendInput[[#This Row],[Fund Group Code]],IF(ISNUMBER(SEARCH("covid",Tbl_ExpendInput[[#This Row],[Fund Detail Name]]))=TRUE,"99",Tbl_ExpendInput[[#This Row],[Fund Group Code]]))</f>
        <v>01</v>
      </c>
      <c r="O1391" s="14">
        <f>VLOOKUP(Tbl_ExpendInput[[#This Row],[Agency Code]],TblAgencies[],12,FALSE)</f>
        <v>792</v>
      </c>
    </row>
    <row r="1392" spans="1:15" x14ac:dyDescent="0.35">
      <c r="A1392">
        <v>2022</v>
      </c>
      <c r="B1392" t="s">
        <v>1666</v>
      </c>
      <c r="C1392" t="s">
        <v>529</v>
      </c>
      <c r="D1392" s="17">
        <v>706</v>
      </c>
      <c r="E1392" t="s">
        <v>583</v>
      </c>
      <c r="F1392" t="s">
        <v>1844</v>
      </c>
      <c r="G1392" t="s">
        <v>1845</v>
      </c>
      <c r="H1392" t="s">
        <v>1563</v>
      </c>
      <c r="I1392" t="s">
        <v>932</v>
      </c>
      <c r="J1392" t="s">
        <v>1843</v>
      </c>
      <c r="K1392" t="s">
        <v>1458</v>
      </c>
      <c r="L1392">
        <v>2303192</v>
      </c>
      <c r="M1392" t="str">
        <f>IF(Tbl_ExpendInput[[#This Row],[Fund Detail Code]]="09119",Tbl_ExpendInput[[#This Row],[Fund Group Name]],IF(ISNUMBER(SEARCH("covid",Tbl_ExpendInput[[#This Row],[Fund Detail Name]]))=TRUE,"COVID Funds",Tbl_ExpendInput[[#This Row],[Fund Group Name]]))</f>
        <v>Special</v>
      </c>
      <c r="N1392" s="14" t="str">
        <f>IF(Tbl_ExpendInput[[#This Row],[Fund Detail Code]]="09119",Tbl_ExpendInput[[#This Row],[Fund Group Code]],IF(ISNUMBER(SEARCH("covid",Tbl_ExpendInput[[#This Row],[Fund Detail Name]]))=TRUE,"99",Tbl_ExpendInput[[#This Row],[Fund Group Code]]))</f>
        <v>02</v>
      </c>
      <c r="O1392" s="14">
        <f>VLOOKUP(Tbl_ExpendInput[[#This Row],[Agency Code]],TblAgencies[],12,FALSE)</f>
        <v>792</v>
      </c>
    </row>
    <row r="1393" spans="1:15" x14ac:dyDescent="0.35">
      <c r="A1393">
        <v>2022</v>
      </c>
      <c r="B1393" t="s">
        <v>1666</v>
      </c>
      <c r="C1393" t="s">
        <v>529</v>
      </c>
      <c r="D1393" s="17">
        <v>706</v>
      </c>
      <c r="E1393" t="s">
        <v>583</v>
      </c>
      <c r="F1393" t="s">
        <v>1844</v>
      </c>
      <c r="G1393" t="s">
        <v>1845</v>
      </c>
      <c r="H1393" t="s">
        <v>1516</v>
      </c>
      <c r="I1393" t="s">
        <v>948</v>
      </c>
      <c r="J1393" t="s">
        <v>1517</v>
      </c>
      <c r="K1393" t="s">
        <v>949</v>
      </c>
      <c r="L1393">
        <v>64589.5</v>
      </c>
      <c r="M1393" t="str">
        <f>IF(Tbl_ExpendInput[[#This Row],[Fund Detail Code]]="09119",Tbl_ExpendInput[[#This Row],[Fund Group Name]],IF(ISNUMBER(SEARCH("covid",Tbl_ExpendInput[[#This Row],[Fund Detail Name]]))=TRUE,"COVID Funds",Tbl_ExpendInput[[#This Row],[Fund Group Name]]))</f>
        <v>COVID Funds</v>
      </c>
      <c r="N1393" s="14" t="str">
        <f>IF(Tbl_ExpendInput[[#This Row],[Fund Detail Code]]="09119",Tbl_ExpendInput[[#This Row],[Fund Group Code]],IF(ISNUMBER(SEARCH("covid",Tbl_ExpendInput[[#This Row],[Fund Detail Name]]))=TRUE,"99",Tbl_ExpendInput[[#This Row],[Fund Group Code]]))</f>
        <v>99</v>
      </c>
      <c r="O1393" s="14">
        <f>VLOOKUP(Tbl_ExpendInput[[#This Row],[Agency Code]],TblAgencies[],12,FALSE)</f>
        <v>792</v>
      </c>
    </row>
    <row r="1394" spans="1:15" x14ac:dyDescent="0.35">
      <c r="A1394">
        <v>2022</v>
      </c>
      <c r="B1394" t="s">
        <v>1666</v>
      </c>
      <c r="C1394" t="s">
        <v>529</v>
      </c>
      <c r="D1394" s="17">
        <v>706</v>
      </c>
      <c r="E1394" t="s">
        <v>583</v>
      </c>
      <c r="F1394" t="s">
        <v>1646</v>
      </c>
      <c r="G1394" t="s">
        <v>1647</v>
      </c>
      <c r="H1394" t="s">
        <v>1552</v>
      </c>
      <c r="I1394" t="s">
        <v>927</v>
      </c>
      <c r="J1394" t="s">
        <v>1553</v>
      </c>
      <c r="K1394" t="s">
        <v>928</v>
      </c>
      <c r="L1394">
        <v>48258055</v>
      </c>
      <c r="M1394" t="str">
        <f>IF(Tbl_ExpendInput[[#This Row],[Fund Detail Code]]="09119",Tbl_ExpendInput[[#This Row],[Fund Group Name]],IF(ISNUMBER(SEARCH("covid",Tbl_ExpendInput[[#This Row],[Fund Detail Name]]))=TRUE,"COVID Funds",Tbl_ExpendInput[[#This Row],[Fund Group Name]]))</f>
        <v>General</v>
      </c>
      <c r="N1394" s="14" t="str">
        <f>IF(Tbl_ExpendInput[[#This Row],[Fund Detail Code]]="09119",Tbl_ExpendInput[[#This Row],[Fund Group Code]],IF(ISNUMBER(SEARCH("covid",Tbl_ExpendInput[[#This Row],[Fund Detail Name]]))=TRUE,"99",Tbl_ExpendInput[[#This Row],[Fund Group Code]]))</f>
        <v>01</v>
      </c>
      <c r="O1394" s="14">
        <f>VLOOKUP(Tbl_ExpendInput[[#This Row],[Agency Code]],TblAgencies[],12,FALSE)</f>
        <v>792</v>
      </c>
    </row>
    <row r="1395" spans="1:15" x14ac:dyDescent="0.35">
      <c r="A1395">
        <v>2022</v>
      </c>
      <c r="B1395" t="s">
        <v>1666</v>
      </c>
      <c r="C1395" t="s">
        <v>529</v>
      </c>
      <c r="D1395" s="17">
        <v>706</v>
      </c>
      <c r="E1395" t="s">
        <v>583</v>
      </c>
      <c r="F1395" t="s">
        <v>1646</v>
      </c>
      <c r="G1395" t="s">
        <v>1647</v>
      </c>
      <c r="H1395" t="s">
        <v>1563</v>
      </c>
      <c r="I1395" t="s">
        <v>932</v>
      </c>
      <c r="J1395" t="s">
        <v>1843</v>
      </c>
      <c r="K1395" t="s">
        <v>1458</v>
      </c>
      <c r="L1395">
        <v>4026935.03</v>
      </c>
      <c r="M1395" t="str">
        <f>IF(Tbl_ExpendInput[[#This Row],[Fund Detail Code]]="09119",Tbl_ExpendInput[[#This Row],[Fund Group Name]],IF(ISNUMBER(SEARCH("covid",Tbl_ExpendInput[[#This Row],[Fund Detail Name]]))=TRUE,"COVID Funds",Tbl_ExpendInput[[#This Row],[Fund Group Name]]))</f>
        <v>Special</v>
      </c>
      <c r="N1395" s="14" t="str">
        <f>IF(Tbl_ExpendInput[[#This Row],[Fund Detail Code]]="09119",Tbl_ExpendInput[[#This Row],[Fund Group Code]],IF(ISNUMBER(SEARCH("covid",Tbl_ExpendInput[[#This Row],[Fund Detail Name]]))=TRUE,"99",Tbl_ExpendInput[[#This Row],[Fund Group Code]]))</f>
        <v>02</v>
      </c>
      <c r="O1395" s="14">
        <f>VLOOKUP(Tbl_ExpendInput[[#This Row],[Agency Code]],TblAgencies[],12,FALSE)</f>
        <v>792</v>
      </c>
    </row>
    <row r="1396" spans="1:15" x14ac:dyDescent="0.35">
      <c r="A1396">
        <v>2022</v>
      </c>
      <c r="B1396" t="s">
        <v>1666</v>
      </c>
      <c r="C1396" t="s">
        <v>529</v>
      </c>
      <c r="D1396" s="17">
        <v>706</v>
      </c>
      <c r="E1396" t="s">
        <v>583</v>
      </c>
      <c r="F1396" t="s">
        <v>1646</v>
      </c>
      <c r="G1396" t="s">
        <v>1647</v>
      </c>
      <c r="H1396" t="s">
        <v>1516</v>
      </c>
      <c r="I1396" t="s">
        <v>948</v>
      </c>
      <c r="J1396" t="s">
        <v>1517</v>
      </c>
      <c r="K1396" t="s">
        <v>949</v>
      </c>
      <c r="L1396">
        <v>2895454.02</v>
      </c>
      <c r="M1396" t="str">
        <f>IF(Tbl_ExpendInput[[#This Row],[Fund Detail Code]]="09119",Tbl_ExpendInput[[#This Row],[Fund Group Name]],IF(ISNUMBER(SEARCH("covid",Tbl_ExpendInput[[#This Row],[Fund Detail Name]]))=TRUE,"COVID Funds",Tbl_ExpendInput[[#This Row],[Fund Group Name]]))</f>
        <v>COVID Funds</v>
      </c>
      <c r="N1396" s="14" t="str">
        <f>IF(Tbl_ExpendInput[[#This Row],[Fund Detail Code]]="09119",Tbl_ExpendInput[[#This Row],[Fund Group Code]],IF(ISNUMBER(SEARCH("covid",Tbl_ExpendInput[[#This Row],[Fund Detail Name]]))=TRUE,"99",Tbl_ExpendInput[[#This Row],[Fund Group Code]]))</f>
        <v>99</v>
      </c>
      <c r="O1396" s="14">
        <f>VLOOKUP(Tbl_ExpendInput[[#This Row],[Agency Code]],TblAgencies[],12,FALSE)</f>
        <v>792</v>
      </c>
    </row>
    <row r="1397" spans="1:15" x14ac:dyDescent="0.35">
      <c r="A1397">
        <v>2022</v>
      </c>
      <c r="B1397" t="s">
        <v>1666</v>
      </c>
      <c r="C1397" t="s">
        <v>529</v>
      </c>
      <c r="D1397" s="17">
        <v>706</v>
      </c>
      <c r="E1397" t="s">
        <v>583</v>
      </c>
      <c r="F1397" t="s">
        <v>1724</v>
      </c>
      <c r="G1397" t="s">
        <v>1725</v>
      </c>
      <c r="H1397" t="s">
        <v>1552</v>
      </c>
      <c r="I1397" t="s">
        <v>927</v>
      </c>
      <c r="J1397" t="s">
        <v>1553</v>
      </c>
      <c r="K1397" t="s">
        <v>928</v>
      </c>
      <c r="L1397">
        <v>20778653</v>
      </c>
      <c r="M1397" t="str">
        <f>IF(Tbl_ExpendInput[[#This Row],[Fund Detail Code]]="09119",Tbl_ExpendInput[[#This Row],[Fund Group Name]],IF(ISNUMBER(SEARCH("covid",Tbl_ExpendInput[[#This Row],[Fund Detail Name]]))=TRUE,"COVID Funds",Tbl_ExpendInput[[#This Row],[Fund Group Name]]))</f>
        <v>General</v>
      </c>
      <c r="N1397" s="14" t="str">
        <f>IF(Tbl_ExpendInput[[#This Row],[Fund Detail Code]]="09119",Tbl_ExpendInput[[#This Row],[Fund Group Code]],IF(ISNUMBER(SEARCH("covid",Tbl_ExpendInput[[#This Row],[Fund Detail Name]]))=TRUE,"99",Tbl_ExpendInput[[#This Row],[Fund Group Code]]))</f>
        <v>01</v>
      </c>
      <c r="O1397" s="14">
        <f>VLOOKUP(Tbl_ExpendInput[[#This Row],[Agency Code]],TblAgencies[],12,FALSE)</f>
        <v>792</v>
      </c>
    </row>
    <row r="1398" spans="1:15" x14ac:dyDescent="0.35">
      <c r="A1398">
        <v>2022</v>
      </c>
      <c r="B1398" t="s">
        <v>1666</v>
      </c>
      <c r="C1398" t="s">
        <v>529</v>
      </c>
      <c r="D1398" s="17">
        <v>706</v>
      </c>
      <c r="E1398" t="s">
        <v>583</v>
      </c>
      <c r="F1398" t="s">
        <v>1724</v>
      </c>
      <c r="G1398" t="s">
        <v>1725</v>
      </c>
      <c r="H1398" t="s">
        <v>1563</v>
      </c>
      <c r="I1398" t="s">
        <v>932</v>
      </c>
      <c r="J1398" t="s">
        <v>1843</v>
      </c>
      <c r="K1398" t="s">
        <v>1458</v>
      </c>
      <c r="L1398">
        <v>1700716.21</v>
      </c>
      <c r="M1398" t="str">
        <f>IF(Tbl_ExpendInput[[#This Row],[Fund Detail Code]]="09119",Tbl_ExpendInput[[#This Row],[Fund Group Name]],IF(ISNUMBER(SEARCH("covid",Tbl_ExpendInput[[#This Row],[Fund Detail Name]]))=TRUE,"COVID Funds",Tbl_ExpendInput[[#This Row],[Fund Group Name]]))</f>
        <v>Special</v>
      </c>
      <c r="N1398" s="14" t="str">
        <f>IF(Tbl_ExpendInput[[#This Row],[Fund Detail Code]]="09119",Tbl_ExpendInput[[#This Row],[Fund Group Code]],IF(ISNUMBER(SEARCH("covid",Tbl_ExpendInput[[#This Row],[Fund Detail Name]]))=TRUE,"99",Tbl_ExpendInput[[#This Row],[Fund Group Code]]))</f>
        <v>02</v>
      </c>
      <c r="O1398" s="14">
        <f>VLOOKUP(Tbl_ExpendInput[[#This Row],[Agency Code]],TblAgencies[],12,FALSE)</f>
        <v>792</v>
      </c>
    </row>
    <row r="1399" spans="1:15" x14ac:dyDescent="0.35">
      <c r="A1399">
        <v>2022</v>
      </c>
      <c r="B1399" t="s">
        <v>1666</v>
      </c>
      <c r="C1399" t="s">
        <v>529</v>
      </c>
      <c r="D1399" s="17">
        <v>706</v>
      </c>
      <c r="E1399" t="s">
        <v>583</v>
      </c>
      <c r="F1399" t="s">
        <v>1724</v>
      </c>
      <c r="G1399" t="s">
        <v>1725</v>
      </c>
      <c r="H1399" t="s">
        <v>1519</v>
      </c>
      <c r="I1399" t="s">
        <v>930</v>
      </c>
      <c r="J1399" t="s">
        <v>1523</v>
      </c>
      <c r="K1399" t="s">
        <v>1163</v>
      </c>
      <c r="L1399">
        <v>21165</v>
      </c>
      <c r="M1399" t="str">
        <f>IF(Tbl_ExpendInput[[#This Row],[Fund Detail Code]]="09119",Tbl_ExpendInput[[#This Row],[Fund Group Name]],IF(ISNUMBER(SEARCH("covid",Tbl_ExpendInput[[#This Row],[Fund Detail Name]]))=TRUE,"COVID Funds",Tbl_ExpendInput[[#This Row],[Fund Group Name]]))</f>
        <v>COVID Funds</v>
      </c>
      <c r="N1399" s="14" t="str">
        <f>IF(Tbl_ExpendInput[[#This Row],[Fund Detail Code]]="09119",Tbl_ExpendInput[[#This Row],[Fund Group Code]],IF(ISNUMBER(SEARCH("covid",Tbl_ExpendInput[[#This Row],[Fund Detail Name]]))=TRUE,"99",Tbl_ExpendInput[[#This Row],[Fund Group Code]]))</f>
        <v>99</v>
      </c>
      <c r="O1399" s="14">
        <f>VLOOKUP(Tbl_ExpendInput[[#This Row],[Agency Code]],TblAgencies[],12,FALSE)</f>
        <v>792</v>
      </c>
    </row>
    <row r="1400" spans="1:15" x14ac:dyDescent="0.35">
      <c r="A1400">
        <v>2022</v>
      </c>
      <c r="B1400" t="s">
        <v>1666</v>
      </c>
      <c r="C1400" t="s">
        <v>529</v>
      </c>
      <c r="D1400" s="17">
        <v>706</v>
      </c>
      <c r="E1400" t="s">
        <v>583</v>
      </c>
      <c r="F1400" t="s">
        <v>1724</v>
      </c>
      <c r="G1400" t="s">
        <v>1725</v>
      </c>
      <c r="H1400" t="s">
        <v>1516</v>
      </c>
      <c r="I1400" t="s">
        <v>948</v>
      </c>
      <c r="J1400" t="s">
        <v>1517</v>
      </c>
      <c r="K1400" t="s">
        <v>949</v>
      </c>
      <c r="L1400">
        <v>451916</v>
      </c>
      <c r="M1400" t="str">
        <f>IF(Tbl_ExpendInput[[#This Row],[Fund Detail Code]]="09119",Tbl_ExpendInput[[#This Row],[Fund Group Name]],IF(ISNUMBER(SEARCH("covid",Tbl_ExpendInput[[#This Row],[Fund Detail Name]]))=TRUE,"COVID Funds",Tbl_ExpendInput[[#This Row],[Fund Group Name]]))</f>
        <v>COVID Funds</v>
      </c>
      <c r="N1400" s="14" t="str">
        <f>IF(Tbl_ExpendInput[[#This Row],[Fund Detail Code]]="09119",Tbl_ExpendInput[[#This Row],[Fund Group Code]],IF(ISNUMBER(SEARCH("covid",Tbl_ExpendInput[[#This Row],[Fund Detail Name]]))=TRUE,"99",Tbl_ExpendInput[[#This Row],[Fund Group Code]]))</f>
        <v>99</v>
      </c>
      <c r="O1400" s="14">
        <f>VLOOKUP(Tbl_ExpendInput[[#This Row],[Agency Code]],TblAgencies[],12,FALSE)</f>
        <v>792</v>
      </c>
    </row>
    <row r="1401" spans="1:15" x14ac:dyDescent="0.35">
      <c r="A1401">
        <v>2022</v>
      </c>
      <c r="B1401" t="s">
        <v>1666</v>
      </c>
      <c r="C1401" t="s">
        <v>529</v>
      </c>
      <c r="D1401" s="17">
        <v>707</v>
      </c>
      <c r="E1401" t="s">
        <v>599</v>
      </c>
      <c r="F1401" t="s">
        <v>1646</v>
      </c>
      <c r="G1401" t="s">
        <v>1647</v>
      </c>
      <c r="H1401" t="s">
        <v>1552</v>
      </c>
      <c r="I1401" t="s">
        <v>927</v>
      </c>
      <c r="J1401" t="s">
        <v>1553</v>
      </c>
      <c r="K1401" t="s">
        <v>928</v>
      </c>
      <c r="L1401">
        <v>0</v>
      </c>
      <c r="M1401" t="str">
        <f>IF(Tbl_ExpendInput[[#This Row],[Fund Detail Code]]="09119",Tbl_ExpendInput[[#This Row],[Fund Group Name]],IF(ISNUMBER(SEARCH("covid",Tbl_ExpendInput[[#This Row],[Fund Detail Name]]))=TRUE,"COVID Funds",Tbl_ExpendInput[[#This Row],[Fund Group Name]]))</f>
        <v>General</v>
      </c>
      <c r="N1401" s="14" t="str">
        <f>IF(Tbl_ExpendInput[[#This Row],[Fund Detail Code]]="09119",Tbl_ExpendInput[[#This Row],[Fund Group Code]],IF(ISNUMBER(SEARCH("covid",Tbl_ExpendInput[[#This Row],[Fund Detail Name]]))=TRUE,"99",Tbl_ExpendInput[[#This Row],[Fund Group Code]]))</f>
        <v>01</v>
      </c>
      <c r="O1401" s="14">
        <f>VLOOKUP(Tbl_ExpendInput[[#This Row],[Agency Code]],TblAgencies[],12,FALSE)</f>
        <v>793</v>
      </c>
    </row>
    <row r="1402" spans="1:15" x14ac:dyDescent="0.35">
      <c r="A1402">
        <v>2022</v>
      </c>
      <c r="B1402" t="s">
        <v>1666</v>
      </c>
      <c r="C1402" t="s">
        <v>529</v>
      </c>
      <c r="D1402" s="17">
        <v>707</v>
      </c>
      <c r="E1402" t="s">
        <v>599</v>
      </c>
      <c r="F1402" t="s">
        <v>1724</v>
      </c>
      <c r="G1402" t="s">
        <v>1725</v>
      </c>
      <c r="H1402" t="s">
        <v>1552</v>
      </c>
      <c r="I1402" t="s">
        <v>927</v>
      </c>
      <c r="J1402" t="s">
        <v>1553</v>
      </c>
      <c r="K1402" t="s">
        <v>928</v>
      </c>
      <c r="L1402">
        <v>1780551</v>
      </c>
      <c r="M1402" t="str">
        <f>IF(Tbl_ExpendInput[[#This Row],[Fund Detail Code]]="09119",Tbl_ExpendInput[[#This Row],[Fund Group Name]],IF(ISNUMBER(SEARCH("covid",Tbl_ExpendInput[[#This Row],[Fund Detail Name]]))=TRUE,"COVID Funds",Tbl_ExpendInput[[#This Row],[Fund Group Name]]))</f>
        <v>General</v>
      </c>
      <c r="N1402" s="14" t="str">
        <f>IF(Tbl_ExpendInput[[#This Row],[Fund Detail Code]]="09119",Tbl_ExpendInput[[#This Row],[Fund Group Code]],IF(ISNUMBER(SEARCH("covid",Tbl_ExpendInput[[#This Row],[Fund Detail Name]]))=TRUE,"99",Tbl_ExpendInput[[#This Row],[Fund Group Code]]))</f>
        <v>01</v>
      </c>
      <c r="O1402" s="14">
        <f>VLOOKUP(Tbl_ExpendInput[[#This Row],[Agency Code]],TblAgencies[],12,FALSE)</f>
        <v>793</v>
      </c>
    </row>
    <row r="1403" spans="1:15" x14ac:dyDescent="0.35">
      <c r="A1403">
        <v>2022</v>
      </c>
      <c r="B1403" t="s">
        <v>1666</v>
      </c>
      <c r="C1403" t="s">
        <v>529</v>
      </c>
      <c r="D1403" s="17">
        <v>707</v>
      </c>
      <c r="E1403" t="s">
        <v>599</v>
      </c>
      <c r="F1403" t="s">
        <v>1724</v>
      </c>
      <c r="G1403" t="s">
        <v>1725</v>
      </c>
      <c r="H1403" t="s">
        <v>1563</v>
      </c>
      <c r="I1403" t="s">
        <v>932</v>
      </c>
      <c r="J1403" t="s">
        <v>1843</v>
      </c>
      <c r="K1403" t="s">
        <v>1458</v>
      </c>
      <c r="L1403">
        <v>0</v>
      </c>
      <c r="M1403" t="str">
        <f>IF(Tbl_ExpendInput[[#This Row],[Fund Detail Code]]="09119",Tbl_ExpendInput[[#This Row],[Fund Group Name]],IF(ISNUMBER(SEARCH("covid",Tbl_ExpendInput[[#This Row],[Fund Detail Name]]))=TRUE,"COVID Funds",Tbl_ExpendInput[[#This Row],[Fund Group Name]]))</f>
        <v>Special</v>
      </c>
      <c r="N1403" s="14" t="str">
        <f>IF(Tbl_ExpendInput[[#This Row],[Fund Detail Code]]="09119",Tbl_ExpendInput[[#This Row],[Fund Group Code]],IF(ISNUMBER(SEARCH("covid",Tbl_ExpendInput[[#This Row],[Fund Detail Name]]))=TRUE,"99",Tbl_ExpendInput[[#This Row],[Fund Group Code]]))</f>
        <v>02</v>
      </c>
      <c r="O1403" s="14">
        <f>VLOOKUP(Tbl_ExpendInput[[#This Row],[Agency Code]],TblAgencies[],12,FALSE)</f>
        <v>793</v>
      </c>
    </row>
    <row r="1404" spans="1:15" x14ac:dyDescent="0.35">
      <c r="A1404">
        <v>2022</v>
      </c>
      <c r="B1404" t="s">
        <v>1666</v>
      </c>
      <c r="C1404" t="s">
        <v>529</v>
      </c>
      <c r="D1404" s="17">
        <v>708</v>
      </c>
      <c r="E1404" t="s">
        <v>585</v>
      </c>
      <c r="F1404" t="s">
        <v>1844</v>
      </c>
      <c r="G1404" t="s">
        <v>1845</v>
      </c>
      <c r="H1404" t="s">
        <v>1552</v>
      </c>
      <c r="I1404" t="s">
        <v>927</v>
      </c>
      <c r="J1404" t="s">
        <v>1553</v>
      </c>
      <c r="K1404" t="s">
        <v>928</v>
      </c>
      <c r="L1404">
        <v>87061</v>
      </c>
      <c r="M1404" t="str">
        <f>IF(Tbl_ExpendInput[[#This Row],[Fund Detail Code]]="09119",Tbl_ExpendInput[[#This Row],[Fund Group Name]],IF(ISNUMBER(SEARCH("covid",Tbl_ExpendInput[[#This Row],[Fund Detail Name]]))=TRUE,"COVID Funds",Tbl_ExpendInput[[#This Row],[Fund Group Name]]))</f>
        <v>General</v>
      </c>
      <c r="N1404" s="14" t="str">
        <f>IF(Tbl_ExpendInput[[#This Row],[Fund Detail Code]]="09119",Tbl_ExpendInput[[#This Row],[Fund Group Code]],IF(ISNUMBER(SEARCH("covid",Tbl_ExpendInput[[#This Row],[Fund Detail Name]]))=TRUE,"99",Tbl_ExpendInput[[#This Row],[Fund Group Code]]))</f>
        <v>01</v>
      </c>
      <c r="O1404" s="14">
        <f>VLOOKUP(Tbl_ExpendInput[[#This Row],[Agency Code]],TblAgencies[],12,FALSE)</f>
        <v>792</v>
      </c>
    </row>
    <row r="1405" spans="1:15" x14ac:dyDescent="0.35">
      <c r="A1405">
        <v>2022</v>
      </c>
      <c r="B1405" t="s">
        <v>1666</v>
      </c>
      <c r="C1405" t="s">
        <v>529</v>
      </c>
      <c r="D1405" s="17">
        <v>708</v>
      </c>
      <c r="E1405" t="s">
        <v>585</v>
      </c>
      <c r="F1405" t="s">
        <v>1844</v>
      </c>
      <c r="G1405" t="s">
        <v>1845</v>
      </c>
      <c r="H1405" t="s">
        <v>1563</v>
      </c>
      <c r="I1405" t="s">
        <v>932</v>
      </c>
      <c r="J1405" t="s">
        <v>1843</v>
      </c>
      <c r="K1405" t="s">
        <v>1458</v>
      </c>
      <c r="L1405">
        <v>167939</v>
      </c>
      <c r="M1405" t="str">
        <f>IF(Tbl_ExpendInput[[#This Row],[Fund Detail Code]]="09119",Tbl_ExpendInput[[#This Row],[Fund Group Name]],IF(ISNUMBER(SEARCH("covid",Tbl_ExpendInput[[#This Row],[Fund Detail Name]]))=TRUE,"COVID Funds",Tbl_ExpendInput[[#This Row],[Fund Group Name]]))</f>
        <v>Special</v>
      </c>
      <c r="N1405" s="14" t="str">
        <f>IF(Tbl_ExpendInput[[#This Row],[Fund Detail Code]]="09119",Tbl_ExpendInput[[#This Row],[Fund Group Code]],IF(ISNUMBER(SEARCH("covid",Tbl_ExpendInput[[#This Row],[Fund Detail Name]]))=TRUE,"99",Tbl_ExpendInput[[#This Row],[Fund Group Code]]))</f>
        <v>02</v>
      </c>
      <c r="O1405" s="14">
        <f>VLOOKUP(Tbl_ExpendInput[[#This Row],[Agency Code]],TblAgencies[],12,FALSE)</f>
        <v>792</v>
      </c>
    </row>
    <row r="1406" spans="1:15" x14ac:dyDescent="0.35">
      <c r="A1406">
        <v>2022</v>
      </c>
      <c r="B1406" t="s">
        <v>1666</v>
      </c>
      <c r="C1406" t="s">
        <v>529</v>
      </c>
      <c r="D1406" s="17">
        <v>708</v>
      </c>
      <c r="E1406" t="s">
        <v>585</v>
      </c>
      <c r="F1406" t="s">
        <v>1646</v>
      </c>
      <c r="G1406" t="s">
        <v>1647</v>
      </c>
      <c r="H1406" t="s">
        <v>1552</v>
      </c>
      <c r="I1406" t="s">
        <v>927</v>
      </c>
      <c r="J1406" t="s">
        <v>1553</v>
      </c>
      <c r="K1406" t="s">
        <v>928</v>
      </c>
      <c r="L1406">
        <v>11655660.76</v>
      </c>
      <c r="M1406" t="str">
        <f>IF(Tbl_ExpendInput[[#This Row],[Fund Detail Code]]="09119",Tbl_ExpendInput[[#This Row],[Fund Group Name]],IF(ISNUMBER(SEARCH("covid",Tbl_ExpendInput[[#This Row],[Fund Detail Name]]))=TRUE,"COVID Funds",Tbl_ExpendInput[[#This Row],[Fund Group Name]]))</f>
        <v>General</v>
      </c>
      <c r="N1406" s="14" t="str">
        <f>IF(Tbl_ExpendInput[[#This Row],[Fund Detail Code]]="09119",Tbl_ExpendInput[[#This Row],[Fund Group Code]],IF(ISNUMBER(SEARCH("covid",Tbl_ExpendInput[[#This Row],[Fund Detail Name]]))=TRUE,"99",Tbl_ExpendInput[[#This Row],[Fund Group Code]]))</f>
        <v>01</v>
      </c>
      <c r="O1406" s="14">
        <f>VLOOKUP(Tbl_ExpendInput[[#This Row],[Agency Code]],TblAgencies[],12,FALSE)</f>
        <v>792</v>
      </c>
    </row>
    <row r="1407" spans="1:15" x14ac:dyDescent="0.35">
      <c r="A1407">
        <v>2022</v>
      </c>
      <c r="B1407" t="s">
        <v>1666</v>
      </c>
      <c r="C1407" t="s">
        <v>529</v>
      </c>
      <c r="D1407" s="17">
        <v>708</v>
      </c>
      <c r="E1407" t="s">
        <v>585</v>
      </c>
      <c r="F1407" t="s">
        <v>1646</v>
      </c>
      <c r="G1407" t="s">
        <v>1647</v>
      </c>
      <c r="H1407" t="s">
        <v>1563</v>
      </c>
      <c r="I1407" t="s">
        <v>932</v>
      </c>
      <c r="J1407" t="s">
        <v>1843</v>
      </c>
      <c r="K1407" t="s">
        <v>1458</v>
      </c>
      <c r="L1407">
        <v>1114926.56</v>
      </c>
      <c r="M1407" t="str">
        <f>IF(Tbl_ExpendInput[[#This Row],[Fund Detail Code]]="09119",Tbl_ExpendInput[[#This Row],[Fund Group Name]],IF(ISNUMBER(SEARCH("covid",Tbl_ExpendInput[[#This Row],[Fund Detail Name]]))=TRUE,"COVID Funds",Tbl_ExpendInput[[#This Row],[Fund Group Name]]))</f>
        <v>Special</v>
      </c>
      <c r="N1407" s="14" t="str">
        <f>IF(Tbl_ExpendInput[[#This Row],[Fund Detail Code]]="09119",Tbl_ExpendInput[[#This Row],[Fund Group Code]],IF(ISNUMBER(SEARCH("covid",Tbl_ExpendInput[[#This Row],[Fund Detail Name]]))=TRUE,"99",Tbl_ExpendInput[[#This Row],[Fund Group Code]]))</f>
        <v>02</v>
      </c>
      <c r="O1407" s="14">
        <f>VLOOKUP(Tbl_ExpendInput[[#This Row],[Agency Code]],TblAgencies[],12,FALSE)</f>
        <v>792</v>
      </c>
    </row>
    <row r="1408" spans="1:15" x14ac:dyDescent="0.35">
      <c r="A1408">
        <v>2022</v>
      </c>
      <c r="B1408" t="s">
        <v>1666</v>
      </c>
      <c r="C1408" t="s">
        <v>529</v>
      </c>
      <c r="D1408" s="17">
        <v>708</v>
      </c>
      <c r="E1408" t="s">
        <v>585</v>
      </c>
      <c r="F1408" t="s">
        <v>1646</v>
      </c>
      <c r="G1408" t="s">
        <v>1647</v>
      </c>
      <c r="H1408" t="s">
        <v>1519</v>
      </c>
      <c r="I1408" t="s">
        <v>930</v>
      </c>
      <c r="J1408" t="s">
        <v>1670</v>
      </c>
      <c r="K1408" t="s">
        <v>931</v>
      </c>
      <c r="L1408">
        <v>7813</v>
      </c>
      <c r="M1408" t="str">
        <f>IF(Tbl_ExpendInput[[#This Row],[Fund Detail Code]]="09119",Tbl_ExpendInput[[#This Row],[Fund Group Name]],IF(ISNUMBER(SEARCH("covid",Tbl_ExpendInput[[#This Row],[Fund Detail Name]]))=TRUE,"COVID Funds",Tbl_ExpendInput[[#This Row],[Fund Group Name]]))</f>
        <v>COVID Funds</v>
      </c>
      <c r="N1408" s="14" t="str">
        <f>IF(Tbl_ExpendInput[[#This Row],[Fund Detail Code]]="09119",Tbl_ExpendInput[[#This Row],[Fund Group Code]],IF(ISNUMBER(SEARCH("covid",Tbl_ExpendInput[[#This Row],[Fund Detail Name]]))=TRUE,"99",Tbl_ExpendInput[[#This Row],[Fund Group Code]]))</f>
        <v>99</v>
      </c>
      <c r="O1408" s="14">
        <f>VLOOKUP(Tbl_ExpendInput[[#This Row],[Agency Code]],TblAgencies[],12,FALSE)</f>
        <v>792</v>
      </c>
    </row>
    <row r="1409" spans="1:15" x14ac:dyDescent="0.35">
      <c r="A1409">
        <v>2022</v>
      </c>
      <c r="B1409" t="s">
        <v>1666</v>
      </c>
      <c r="C1409" t="s">
        <v>529</v>
      </c>
      <c r="D1409" s="17">
        <v>708</v>
      </c>
      <c r="E1409" t="s">
        <v>585</v>
      </c>
      <c r="F1409" t="s">
        <v>1646</v>
      </c>
      <c r="G1409" t="s">
        <v>1647</v>
      </c>
      <c r="H1409" t="s">
        <v>1516</v>
      </c>
      <c r="I1409" t="s">
        <v>948</v>
      </c>
      <c r="J1409" t="s">
        <v>1517</v>
      </c>
      <c r="K1409" t="s">
        <v>949</v>
      </c>
      <c r="L1409">
        <v>662640.35</v>
      </c>
      <c r="M1409" t="str">
        <f>IF(Tbl_ExpendInput[[#This Row],[Fund Detail Code]]="09119",Tbl_ExpendInput[[#This Row],[Fund Group Name]],IF(ISNUMBER(SEARCH("covid",Tbl_ExpendInput[[#This Row],[Fund Detail Name]]))=TRUE,"COVID Funds",Tbl_ExpendInput[[#This Row],[Fund Group Name]]))</f>
        <v>COVID Funds</v>
      </c>
      <c r="N1409" s="14" t="str">
        <f>IF(Tbl_ExpendInput[[#This Row],[Fund Detail Code]]="09119",Tbl_ExpendInput[[#This Row],[Fund Group Code]],IF(ISNUMBER(SEARCH("covid",Tbl_ExpendInput[[#This Row],[Fund Detail Name]]))=TRUE,"99",Tbl_ExpendInput[[#This Row],[Fund Group Code]]))</f>
        <v>99</v>
      </c>
      <c r="O1409" s="14">
        <f>VLOOKUP(Tbl_ExpendInput[[#This Row],[Agency Code]],TblAgencies[],12,FALSE)</f>
        <v>792</v>
      </c>
    </row>
    <row r="1410" spans="1:15" x14ac:dyDescent="0.35">
      <c r="A1410">
        <v>2022</v>
      </c>
      <c r="B1410" t="s">
        <v>1666</v>
      </c>
      <c r="C1410" t="s">
        <v>529</v>
      </c>
      <c r="D1410" s="17">
        <v>708</v>
      </c>
      <c r="E1410" t="s">
        <v>585</v>
      </c>
      <c r="F1410" t="s">
        <v>1724</v>
      </c>
      <c r="G1410" t="s">
        <v>1725</v>
      </c>
      <c r="H1410" t="s">
        <v>1552</v>
      </c>
      <c r="I1410" t="s">
        <v>927</v>
      </c>
      <c r="J1410" t="s">
        <v>1553</v>
      </c>
      <c r="K1410" t="s">
        <v>928</v>
      </c>
      <c r="L1410">
        <v>2263201.12</v>
      </c>
      <c r="M1410" t="str">
        <f>IF(Tbl_ExpendInput[[#This Row],[Fund Detail Code]]="09119",Tbl_ExpendInput[[#This Row],[Fund Group Name]],IF(ISNUMBER(SEARCH("covid",Tbl_ExpendInput[[#This Row],[Fund Detail Name]]))=TRUE,"COVID Funds",Tbl_ExpendInput[[#This Row],[Fund Group Name]]))</f>
        <v>General</v>
      </c>
      <c r="N1410" s="14" t="str">
        <f>IF(Tbl_ExpendInput[[#This Row],[Fund Detail Code]]="09119",Tbl_ExpendInput[[#This Row],[Fund Group Code]],IF(ISNUMBER(SEARCH("covid",Tbl_ExpendInput[[#This Row],[Fund Detail Name]]))=TRUE,"99",Tbl_ExpendInput[[#This Row],[Fund Group Code]]))</f>
        <v>01</v>
      </c>
      <c r="O1410" s="14">
        <f>VLOOKUP(Tbl_ExpendInput[[#This Row],[Agency Code]],TblAgencies[],12,FALSE)</f>
        <v>792</v>
      </c>
    </row>
    <row r="1411" spans="1:15" x14ac:dyDescent="0.35">
      <c r="A1411">
        <v>2022</v>
      </c>
      <c r="B1411" t="s">
        <v>1666</v>
      </c>
      <c r="C1411" t="s">
        <v>529</v>
      </c>
      <c r="D1411" s="17">
        <v>708</v>
      </c>
      <c r="E1411" t="s">
        <v>585</v>
      </c>
      <c r="F1411" t="s">
        <v>1724</v>
      </c>
      <c r="G1411" t="s">
        <v>1725</v>
      </c>
      <c r="H1411" t="s">
        <v>1563</v>
      </c>
      <c r="I1411" t="s">
        <v>932</v>
      </c>
      <c r="J1411" t="s">
        <v>1843</v>
      </c>
      <c r="K1411" t="s">
        <v>1458</v>
      </c>
      <c r="L1411">
        <v>2241462.85</v>
      </c>
      <c r="M1411" t="str">
        <f>IF(Tbl_ExpendInput[[#This Row],[Fund Detail Code]]="09119",Tbl_ExpendInput[[#This Row],[Fund Group Name]],IF(ISNUMBER(SEARCH("covid",Tbl_ExpendInput[[#This Row],[Fund Detail Name]]))=TRUE,"COVID Funds",Tbl_ExpendInput[[#This Row],[Fund Group Name]]))</f>
        <v>Special</v>
      </c>
      <c r="N1411" s="14" t="str">
        <f>IF(Tbl_ExpendInput[[#This Row],[Fund Detail Code]]="09119",Tbl_ExpendInput[[#This Row],[Fund Group Code]],IF(ISNUMBER(SEARCH("covid",Tbl_ExpendInput[[#This Row],[Fund Detail Name]]))=TRUE,"99",Tbl_ExpendInput[[#This Row],[Fund Group Code]]))</f>
        <v>02</v>
      </c>
      <c r="O1411" s="14">
        <f>VLOOKUP(Tbl_ExpendInput[[#This Row],[Agency Code]],TblAgencies[],12,FALSE)</f>
        <v>792</v>
      </c>
    </row>
    <row r="1412" spans="1:15" x14ac:dyDescent="0.35">
      <c r="A1412">
        <v>2022</v>
      </c>
      <c r="B1412" t="s">
        <v>1666</v>
      </c>
      <c r="C1412" t="s">
        <v>529</v>
      </c>
      <c r="D1412" s="17">
        <v>708</v>
      </c>
      <c r="E1412" t="s">
        <v>585</v>
      </c>
      <c r="F1412" t="s">
        <v>1724</v>
      </c>
      <c r="G1412" t="s">
        <v>1725</v>
      </c>
      <c r="H1412" t="s">
        <v>1519</v>
      </c>
      <c r="I1412" t="s">
        <v>930</v>
      </c>
      <c r="J1412" t="s">
        <v>1570</v>
      </c>
      <c r="K1412" t="s">
        <v>930</v>
      </c>
      <c r="L1412">
        <v>31886.14</v>
      </c>
      <c r="M1412" t="str">
        <f>IF(Tbl_ExpendInput[[#This Row],[Fund Detail Code]]="09119",Tbl_ExpendInput[[#This Row],[Fund Group Name]],IF(ISNUMBER(SEARCH("covid",Tbl_ExpendInput[[#This Row],[Fund Detail Name]]))=TRUE,"COVID Funds",Tbl_ExpendInput[[#This Row],[Fund Group Name]]))</f>
        <v>Federal Trust</v>
      </c>
      <c r="N1412" s="14" t="str">
        <f>IF(Tbl_ExpendInput[[#This Row],[Fund Detail Code]]="09119",Tbl_ExpendInput[[#This Row],[Fund Group Code]],IF(ISNUMBER(SEARCH("covid",Tbl_ExpendInput[[#This Row],[Fund Detail Name]]))=TRUE,"99",Tbl_ExpendInput[[#This Row],[Fund Group Code]]))</f>
        <v>10</v>
      </c>
      <c r="O1412" s="14">
        <f>VLOOKUP(Tbl_ExpendInput[[#This Row],[Agency Code]],TblAgencies[],12,FALSE)</f>
        <v>792</v>
      </c>
    </row>
    <row r="1413" spans="1:15" x14ac:dyDescent="0.35">
      <c r="A1413">
        <v>2022</v>
      </c>
      <c r="B1413" t="s">
        <v>1666</v>
      </c>
      <c r="C1413" t="s">
        <v>529</v>
      </c>
      <c r="D1413" s="17">
        <v>708</v>
      </c>
      <c r="E1413" t="s">
        <v>585</v>
      </c>
      <c r="F1413" t="s">
        <v>1724</v>
      </c>
      <c r="G1413" t="s">
        <v>1725</v>
      </c>
      <c r="H1413" t="s">
        <v>1519</v>
      </c>
      <c r="I1413" t="s">
        <v>930</v>
      </c>
      <c r="J1413" t="s">
        <v>1670</v>
      </c>
      <c r="K1413" t="s">
        <v>931</v>
      </c>
      <c r="L1413">
        <v>307</v>
      </c>
      <c r="M1413" t="str">
        <f>IF(Tbl_ExpendInput[[#This Row],[Fund Detail Code]]="09119",Tbl_ExpendInput[[#This Row],[Fund Group Name]],IF(ISNUMBER(SEARCH("covid",Tbl_ExpendInput[[#This Row],[Fund Detail Name]]))=TRUE,"COVID Funds",Tbl_ExpendInput[[#This Row],[Fund Group Name]]))</f>
        <v>COVID Funds</v>
      </c>
      <c r="N1413" s="14" t="str">
        <f>IF(Tbl_ExpendInput[[#This Row],[Fund Detail Code]]="09119",Tbl_ExpendInput[[#This Row],[Fund Group Code]],IF(ISNUMBER(SEARCH("covid",Tbl_ExpendInput[[#This Row],[Fund Detail Name]]))=TRUE,"99",Tbl_ExpendInput[[#This Row],[Fund Group Code]]))</f>
        <v>99</v>
      </c>
      <c r="O1413" s="14">
        <f>VLOOKUP(Tbl_ExpendInput[[#This Row],[Agency Code]],TblAgencies[],12,FALSE)</f>
        <v>792</v>
      </c>
    </row>
    <row r="1414" spans="1:15" x14ac:dyDescent="0.35">
      <c r="A1414">
        <v>2022</v>
      </c>
      <c r="B1414" t="s">
        <v>1666</v>
      </c>
      <c r="C1414" t="s">
        <v>529</v>
      </c>
      <c r="D1414" s="17">
        <v>708</v>
      </c>
      <c r="E1414" t="s">
        <v>585</v>
      </c>
      <c r="F1414" t="s">
        <v>1724</v>
      </c>
      <c r="G1414" t="s">
        <v>1725</v>
      </c>
      <c r="H1414" t="s">
        <v>1516</v>
      </c>
      <c r="I1414" t="s">
        <v>948</v>
      </c>
      <c r="J1414" t="s">
        <v>1544</v>
      </c>
      <c r="K1414" t="s">
        <v>1196</v>
      </c>
      <c r="L1414">
        <v>2544.16</v>
      </c>
      <c r="M1414" t="str">
        <f>IF(Tbl_ExpendInput[[#This Row],[Fund Detail Code]]="09119",Tbl_ExpendInput[[#This Row],[Fund Group Name]],IF(ISNUMBER(SEARCH("covid",Tbl_ExpendInput[[#This Row],[Fund Detail Name]]))=TRUE,"COVID Funds",Tbl_ExpendInput[[#This Row],[Fund Group Name]]))</f>
        <v>COVID Funds</v>
      </c>
      <c r="N1414" s="14" t="str">
        <f>IF(Tbl_ExpendInput[[#This Row],[Fund Detail Code]]="09119",Tbl_ExpendInput[[#This Row],[Fund Group Code]],IF(ISNUMBER(SEARCH("covid",Tbl_ExpendInput[[#This Row],[Fund Detail Name]]))=TRUE,"99",Tbl_ExpendInput[[#This Row],[Fund Group Code]]))</f>
        <v>99</v>
      </c>
      <c r="O1414" s="14">
        <f>VLOOKUP(Tbl_ExpendInput[[#This Row],[Agency Code]],TblAgencies[],12,FALSE)</f>
        <v>792</v>
      </c>
    </row>
    <row r="1415" spans="1:15" x14ac:dyDescent="0.35">
      <c r="A1415">
        <v>2022</v>
      </c>
      <c r="B1415" t="s">
        <v>1666</v>
      </c>
      <c r="C1415" t="s">
        <v>529</v>
      </c>
      <c r="D1415" s="17">
        <v>720</v>
      </c>
      <c r="E1415" t="s">
        <v>545</v>
      </c>
      <c r="F1415" t="s">
        <v>1847</v>
      </c>
      <c r="G1415" t="s">
        <v>1848</v>
      </c>
      <c r="H1415" t="s">
        <v>1552</v>
      </c>
      <c r="I1415" t="s">
        <v>927</v>
      </c>
      <c r="J1415" t="s">
        <v>1553</v>
      </c>
      <c r="K1415" t="s">
        <v>928</v>
      </c>
      <c r="L1415">
        <v>54759866.619999997</v>
      </c>
      <c r="M1415" t="str">
        <f>IF(Tbl_ExpendInput[[#This Row],[Fund Detail Code]]="09119",Tbl_ExpendInput[[#This Row],[Fund Group Name]],IF(ISNUMBER(SEARCH("covid",Tbl_ExpendInput[[#This Row],[Fund Detail Name]]))=TRUE,"COVID Funds",Tbl_ExpendInput[[#This Row],[Fund Group Name]]))</f>
        <v>General</v>
      </c>
      <c r="N1415" s="14" t="str">
        <f>IF(Tbl_ExpendInput[[#This Row],[Fund Detail Code]]="09119",Tbl_ExpendInput[[#This Row],[Fund Group Code]],IF(ISNUMBER(SEARCH("covid",Tbl_ExpendInput[[#This Row],[Fund Detail Name]]))=TRUE,"99",Tbl_ExpendInput[[#This Row],[Fund Group Code]]))</f>
        <v>01</v>
      </c>
      <c r="O1415" s="14">
        <f>VLOOKUP(Tbl_ExpendInput[[#This Row],[Agency Code]],TblAgencies[],12,FALSE)</f>
        <v>720</v>
      </c>
    </row>
    <row r="1416" spans="1:15" x14ac:dyDescent="0.35">
      <c r="A1416">
        <v>2022</v>
      </c>
      <c r="B1416" t="s">
        <v>1666</v>
      </c>
      <c r="C1416" t="s">
        <v>529</v>
      </c>
      <c r="D1416" s="17">
        <v>720</v>
      </c>
      <c r="E1416" t="s">
        <v>545</v>
      </c>
      <c r="F1416" t="s">
        <v>1847</v>
      </c>
      <c r="G1416" t="s">
        <v>1848</v>
      </c>
      <c r="H1416" t="s">
        <v>1563</v>
      </c>
      <c r="I1416" t="s">
        <v>932</v>
      </c>
      <c r="J1416" t="s">
        <v>1606</v>
      </c>
      <c r="K1416" t="s">
        <v>940</v>
      </c>
      <c r="L1416">
        <v>515611.51</v>
      </c>
      <c r="M1416" t="str">
        <f>IF(Tbl_ExpendInput[[#This Row],[Fund Detail Code]]="09119",Tbl_ExpendInput[[#This Row],[Fund Group Name]],IF(ISNUMBER(SEARCH("covid",Tbl_ExpendInput[[#This Row],[Fund Detail Name]]))=TRUE,"COVID Funds",Tbl_ExpendInput[[#This Row],[Fund Group Name]]))</f>
        <v>Special</v>
      </c>
      <c r="N1416" s="14" t="str">
        <f>IF(Tbl_ExpendInput[[#This Row],[Fund Detail Code]]="09119",Tbl_ExpendInput[[#This Row],[Fund Group Code]],IF(ISNUMBER(SEARCH("covid",Tbl_ExpendInput[[#This Row],[Fund Detail Name]]))=TRUE,"99",Tbl_ExpendInput[[#This Row],[Fund Group Code]]))</f>
        <v>02</v>
      </c>
      <c r="O1416" s="14">
        <f>VLOOKUP(Tbl_ExpendInput[[#This Row],[Agency Code]],TblAgencies[],12,FALSE)</f>
        <v>720</v>
      </c>
    </row>
    <row r="1417" spans="1:15" x14ac:dyDescent="0.35">
      <c r="A1417">
        <v>2022</v>
      </c>
      <c r="B1417" t="s">
        <v>1666</v>
      </c>
      <c r="C1417" t="s">
        <v>529</v>
      </c>
      <c r="D1417" s="17">
        <v>720</v>
      </c>
      <c r="E1417" t="s">
        <v>545</v>
      </c>
      <c r="F1417" t="s">
        <v>1847</v>
      </c>
      <c r="G1417" t="s">
        <v>1848</v>
      </c>
      <c r="H1417" t="s">
        <v>1539</v>
      </c>
      <c r="I1417" t="s">
        <v>941</v>
      </c>
      <c r="J1417" t="s">
        <v>1849</v>
      </c>
      <c r="K1417" t="s">
        <v>1459</v>
      </c>
      <c r="L1417">
        <v>6459.02</v>
      </c>
      <c r="M1417" t="str">
        <f>IF(Tbl_ExpendInput[[#This Row],[Fund Detail Code]]="09119",Tbl_ExpendInput[[#This Row],[Fund Group Name]],IF(ISNUMBER(SEARCH("covid",Tbl_ExpendInput[[#This Row],[Fund Detail Name]]))=TRUE,"COVID Funds",Tbl_ExpendInput[[#This Row],[Fund Group Name]]))</f>
        <v>Dedicated Special Revenue</v>
      </c>
      <c r="N1417" s="14" t="str">
        <f>IF(Tbl_ExpendInput[[#This Row],[Fund Detail Code]]="09119",Tbl_ExpendInput[[#This Row],[Fund Group Code]],IF(ISNUMBER(SEARCH("covid",Tbl_ExpendInput[[#This Row],[Fund Detail Name]]))=TRUE,"99",Tbl_ExpendInput[[#This Row],[Fund Group Code]]))</f>
        <v>09</v>
      </c>
      <c r="O1417" s="14">
        <f>VLOOKUP(Tbl_ExpendInput[[#This Row],[Agency Code]],TblAgencies[],12,FALSE)</f>
        <v>720</v>
      </c>
    </row>
    <row r="1418" spans="1:15" x14ac:dyDescent="0.35">
      <c r="A1418">
        <v>2022</v>
      </c>
      <c r="B1418" t="s">
        <v>1666</v>
      </c>
      <c r="C1418" t="s">
        <v>529</v>
      </c>
      <c r="D1418" s="17">
        <v>720</v>
      </c>
      <c r="E1418" t="s">
        <v>545</v>
      </c>
      <c r="F1418" t="s">
        <v>1847</v>
      </c>
      <c r="G1418" t="s">
        <v>1848</v>
      </c>
      <c r="H1418" t="s">
        <v>1519</v>
      </c>
      <c r="I1418" t="s">
        <v>930</v>
      </c>
      <c r="J1418" t="s">
        <v>1850</v>
      </c>
      <c r="K1418" t="s">
        <v>1461</v>
      </c>
      <c r="L1418">
        <v>45728.66</v>
      </c>
      <c r="M1418" t="str">
        <f>IF(Tbl_ExpendInput[[#This Row],[Fund Detail Code]]="09119",Tbl_ExpendInput[[#This Row],[Fund Group Name]],IF(ISNUMBER(SEARCH("covid",Tbl_ExpendInput[[#This Row],[Fund Detail Name]]))=TRUE,"COVID Funds",Tbl_ExpendInput[[#This Row],[Fund Group Name]]))</f>
        <v>COVID Funds</v>
      </c>
      <c r="N1418" s="14" t="str">
        <f>IF(Tbl_ExpendInput[[#This Row],[Fund Detail Code]]="09119",Tbl_ExpendInput[[#This Row],[Fund Group Code]],IF(ISNUMBER(SEARCH("covid",Tbl_ExpendInput[[#This Row],[Fund Detail Name]]))=TRUE,"99",Tbl_ExpendInput[[#This Row],[Fund Group Code]]))</f>
        <v>99</v>
      </c>
      <c r="O1418" s="14">
        <f>VLOOKUP(Tbl_ExpendInput[[#This Row],[Agency Code]],TblAgencies[],12,FALSE)</f>
        <v>720</v>
      </c>
    </row>
    <row r="1419" spans="1:15" x14ac:dyDescent="0.35">
      <c r="A1419">
        <v>2022</v>
      </c>
      <c r="B1419" t="s">
        <v>1666</v>
      </c>
      <c r="C1419" t="s">
        <v>529</v>
      </c>
      <c r="D1419" s="17">
        <v>720</v>
      </c>
      <c r="E1419" t="s">
        <v>545</v>
      </c>
      <c r="F1419" t="s">
        <v>1721</v>
      </c>
      <c r="G1419" t="s">
        <v>1576</v>
      </c>
      <c r="H1419" t="s">
        <v>1552</v>
      </c>
      <c r="I1419" t="s">
        <v>927</v>
      </c>
      <c r="J1419" t="s">
        <v>1553</v>
      </c>
      <c r="K1419" t="s">
        <v>928</v>
      </c>
      <c r="L1419">
        <v>62646943.770000003</v>
      </c>
      <c r="M1419" t="str">
        <f>IF(Tbl_ExpendInput[[#This Row],[Fund Detail Code]]="09119",Tbl_ExpendInput[[#This Row],[Fund Group Name]],IF(ISNUMBER(SEARCH("covid",Tbl_ExpendInput[[#This Row],[Fund Detail Name]]))=TRUE,"COVID Funds",Tbl_ExpendInput[[#This Row],[Fund Group Name]]))</f>
        <v>General</v>
      </c>
      <c r="N1419" s="14" t="str">
        <f>IF(Tbl_ExpendInput[[#This Row],[Fund Detail Code]]="09119",Tbl_ExpendInput[[#This Row],[Fund Group Code]],IF(ISNUMBER(SEARCH("covid",Tbl_ExpendInput[[#This Row],[Fund Detail Name]]))=TRUE,"99",Tbl_ExpendInput[[#This Row],[Fund Group Code]]))</f>
        <v>01</v>
      </c>
      <c r="O1419" s="14">
        <f>VLOOKUP(Tbl_ExpendInput[[#This Row],[Agency Code]],TblAgencies[],12,FALSE)</f>
        <v>720</v>
      </c>
    </row>
    <row r="1420" spans="1:15" x14ac:dyDescent="0.35">
      <c r="A1420">
        <v>2022</v>
      </c>
      <c r="B1420" t="s">
        <v>1666</v>
      </c>
      <c r="C1420" t="s">
        <v>529</v>
      </c>
      <c r="D1420" s="17">
        <v>720</v>
      </c>
      <c r="E1420" t="s">
        <v>545</v>
      </c>
      <c r="F1420" t="s">
        <v>1721</v>
      </c>
      <c r="G1420" t="s">
        <v>1576</v>
      </c>
      <c r="H1420" t="s">
        <v>1563</v>
      </c>
      <c r="I1420" t="s">
        <v>932</v>
      </c>
      <c r="J1420" t="s">
        <v>1843</v>
      </c>
      <c r="K1420" t="s">
        <v>1458</v>
      </c>
      <c r="L1420">
        <v>1071884.93</v>
      </c>
      <c r="M1420" t="str">
        <f>IF(Tbl_ExpendInput[[#This Row],[Fund Detail Code]]="09119",Tbl_ExpendInput[[#This Row],[Fund Group Name]],IF(ISNUMBER(SEARCH("covid",Tbl_ExpendInput[[#This Row],[Fund Detail Name]]))=TRUE,"COVID Funds",Tbl_ExpendInput[[#This Row],[Fund Group Name]]))</f>
        <v>Special</v>
      </c>
      <c r="N1420" s="14" t="str">
        <f>IF(Tbl_ExpendInput[[#This Row],[Fund Detail Code]]="09119",Tbl_ExpendInput[[#This Row],[Fund Group Code]],IF(ISNUMBER(SEARCH("covid",Tbl_ExpendInput[[#This Row],[Fund Detail Name]]))=TRUE,"99",Tbl_ExpendInput[[#This Row],[Fund Group Code]]))</f>
        <v>02</v>
      </c>
      <c r="O1420" s="14">
        <f>VLOOKUP(Tbl_ExpendInput[[#This Row],[Agency Code]],TblAgencies[],12,FALSE)</f>
        <v>720</v>
      </c>
    </row>
    <row r="1421" spans="1:15" x14ac:dyDescent="0.35">
      <c r="A1421">
        <v>2022</v>
      </c>
      <c r="B1421" t="s">
        <v>1666</v>
      </c>
      <c r="C1421" t="s">
        <v>529</v>
      </c>
      <c r="D1421" s="17">
        <v>720</v>
      </c>
      <c r="E1421" t="s">
        <v>545</v>
      </c>
      <c r="F1421" t="s">
        <v>1721</v>
      </c>
      <c r="G1421" t="s">
        <v>1576</v>
      </c>
      <c r="H1421" t="s">
        <v>1563</v>
      </c>
      <c r="I1421" t="s">
        <v>932</v>
      </c>
      <c r="J1421" t="s">
        <v>1606</v>
      </c>
      <c r="K1421" t="s">
        <v>940</v>
      </c>
      <c r="L1421">
        <v>6270024.5599999996</v>
      </c>
      <c r="M1421" t="str">
        <f>IF(Tbl_ExpendInput[[#This Row],[Fund Detail Code]]="09119",Tbl_ExpendInput[[#This Row],[Fund Group Name]],IF(ISNUMBER(SEARCH("covid",Tbl_ExpendInput[[#This Row],[Fund Detail Name]]))=TRUE,"COVID Funds",Tbl_ExpendInput[[#This Row],[Fund Group Name]]))</f>
        <v>Special</v>
      </c>
      <c r="N1421" s="14" t="str">
        <f>IF(Tbl_ExpendInput[[#This Row],[Fund Detail Code]]="09119",Tbl_ExpendInput[[#This Row],[Fund Group Code]],IF(ISNUMBER(SEARCH("covid",Tbl_ExpendInput[[#This Row],[Fund Detail Name]]))=TRUE,"99",Tbl_ExpendInput[[#This Row],[Fund Group Code]]))</f>
        <v>02</v>
      </c>
      <c r="O1421" s="14">
        <f>VLOOKUP(Tbl_ExpendInput[[#This Row],[Agency Code]],TblAgencies[],12,FALSE)</f>
        <v>720</v>
      </c>
    </row>
    <row r="1422" spans="1:15" x14ac:dyDescent="0.35">
      <c r="A1422">
        <v>2022</v>
      </c>
      <c r="B1422" t="s">
        <v>1666</v>
      </c>
      <c r="C1422" t="s">
        <v>529</v>
      </c>
      <c r="D1422" s="17">
        <v>720</v>
      </c>
      <c r="E1422" t="s">
        <v>545</v>
      </c>
      <c r="F1422" t="s">
        <v>1721</v>
      </c>
      <c r="G1422" t="s">
        <v>1576</v>
      </c>
      <c r="H1422" t="s">
        <v>1539</v>
      </c>
      <c r="I1422" t="s">
        <v>941</v>
      </c>
      <c r="J1422" t="s">
        <v>1851</v>
      </c>
      <c r="K1422" t="s">
        <v>1460</v>
      </c>
      <c r="L1422">
        <v>1805473.5</v>
      </c>
      <c r="M1422" t="str">
        <f>IF(Tbl_ExpendInput[[#This Row],[Fund Detail Code]]="09119",Tbl_ExpendInput[[#This Row],[Fund Group Name]],IF(ISNUMBER(SEARCH("covid",Tbl_ExpendInput[[#This Row],[Fund Detail Name]]))=TRUE,"COVID Funds",Tbl_ExpendInput[[#This Row],[Fund Group Name]]))</f>
        <v>Dedicated Special Revenue</v>
      </c>
      <c r="N1422" s="14" t="str">
        <f>IF(Tbl_ExpendInput[[#This Row],[Fund Detail Code]]="09119",Tbl_ExpendInput[[#This Row],[Fund Group Code]],IF(ISNUMBER(SEARCH("covid",Tbl_ExpendInput[[#This Row],[Fund Detail Name]]))=TRUE,"99",Tbl_ExpendInput[[#This Row],[Fund Group Code]]))</f>
        <v>09</v>
      </c>
      <c r="O1422" s="14">
        <f>VLOOKUP(Tbl_ExpendInput[[#This Row],[Agency Code]],TblAgencies[],12,FALSE)</f>
        <v>720</v>
      </c>
    </row>
    <row r="1423" spans="1:15" x14ac:dyDescent="0.35">
      <c r="A1423">
        <v>2022</v>
      </c>
      <c r="B1423" t="s">
        <v>1666</v>
      </c>
      <c r="C1423" t="s">
        <v>529</v>
      </c>
      <c r="D1423" s="17">
        <v>720</v>
      </c>
      <c r="E1423" t="s">
        <v>545</v>
      </c>
      <c r="F1423" t="s">
        <v>1721</v>
      </c>
      <c r="G1423" t="s">
        <v>1576</v>
      </c>
      <c r="H1423" t="s">
        <v>1539</v>
      </c>
      <c r="I1423" t="s">
        <v>941</v>
      </c>
      <c r="J1423" t="s">
        <v>1849</v>
      </c>
      <c r="K1423" t="s">
        <v>1459</v>
      </c>
      <c r="L1423">
        <v>3329399.96</v>
      </c>
      <c r="M1423" t="str">
        <f>IF(Tbl_ExpendInput[[#This Row],[Fund Detail Code]]="09119",Tbl_ExpendInput[[#This Row],[Fund Group Name]],IF(ISNUMBER(SEARCH("covid",Tbl_ExpendInput[[#This Row],[Fund Detail Name]]))=TRUE,"COVID Funds",Tbl_ExpendInput[[#This Row],[Fund Group Name]]))</f>
        <v>Dedicated Special Revenue</v>
      </c>
      <c r="N1423" s="14" t="str">
        <f>IF(Tbl_ExpendInput[[#This Row],[Fund Detail Code]]="09119",Tbl_ExpendInput[[#This Row],[Fund Group Code]],IF(ISNUMBER(SEARCH("covid",Tbl_ExpendInput[[#This Row],[Fund Detail Name]]))=TRUE,"99",Tbl_ExpendInput[[#This Row],[Fund Group Code]]))</f>
        <v>09</v>
      </c>
      <c r="O1423" s="14">
        <f>VLOOKUP(Tbl_ExpendInput[[#This Row],[Agency Code]],TblAgencies[],12,FALSE)</f>
        <v>720</v>
      </c>
    </row>
    <row r="1424" spans="1:15" x14ac:dyDescent="0.35">
      <c r="A1424">
        <v>2022</v>
      </c>
      <c r="B1424" t="s">
        <v>1666</v>
      </c>
      <c r="C1424" t="s">
        <v>529</v>
      </c>
      <c r="D1424" s="17">
        <v>720</v>
      </c>
      <c r="E1424" t="s">
        <v>545</v>
      </c>
      <c r="F1424" t="s">
        <v>1721</v>
      </c>
      <c r="G1424" t="s">
        <v>1576</v>
      </c>
      <c r="H1424" t="s">
        <v>1519</v>
      </c>
      <c r="I1424" t="s">
        <v>930</v>
      </c>
      <c r="J1424" t="s">
        <v>1570</v>
      </c>
      <c r="K1424" t="s">
        <v>930</v>
      </c>
      <c r="L1424">
        <v>29509070.010000002</v>
      </c>
      <c r="M1424" t="str">
        <f>IF(Tbl_ExpendInput[[#This Row],[Fund Detail Code]]="09119",Tbl_ExpendInput[[#This Row],[Fund Group Name]],IF(ISNUMBER(SEARCH("covid",Tbl_ExpendInput[[#This Row],[Fund Detail Name]]))=TRUE,"COVID Funds",Tbl_ExpendInput[[#This Row],[Fund Group Name]]))</f>
        <v>Federal Trust</v>
      </c>
      <c r="N1424" s="14" t="str">
        <f>IF(Tbl_ExpendInput[[#This Row],[Fund Detail Code]]="09119",Tbl_ExpendInput[[#This Row],[Fund Group Code]],IF(ISNUMBER(SEARCH("covid",Tbl_ExpendInput[[#This Row],[Fund Detail Name]]))=TRUE,"99",Tbl_ExpendInput[[#This Row],[Fund Group Code]]))</f>
        <v>10</v>
      </c>
      <c r="O1424" s="14">
        <f>VLOOKUP(Tbl_ExpendInput[[#This Row],[Agency Code]],TblAgencies[],12,FALSE)</f>
        <v>720</v>
      </c>
    </row>
    <row r="1425" spans="1:15" x14ac:dyDescent="0.35">
      <c r="A1425">
        <v>2022</v>
      </c>
      <c r="B1425" t="s">
        <v>1666</v>
      </c>
      <c r="C1425" t="s">
        <v>529</v>
      </c>
      <c r="D1425" s="17">
        <v>720</v>
      </c>
      <c r="E1425" t="s">
        <v>545</v>
      </c>
      <c r="F1425" t="s">
        <v>1721</v>
      </c>
      <c r="G1425" t="s">
        <v>1576</v>
      </c>
      <c r="H1425" t="s">
        <v>1519</v>
      </c>
      <c r="I1425" t="s">
        <v>930</v>
      </c>
      <c r="J1425" t="s">
        <v>1523</v>
      </c>
      <c r="K1425" t="s">
        <v>1163</v>
      </c>
      <c r="L1425">
        <v>36816.300000000003</v>
      </c>
      <c r="M1425" t="str">
        <f>IF(Tbl_ExpendInput[[#This Row],[Fund Detail Code]]="09119",Tbl_ExpendInput[[#This Row],[Fund Group Name]],IF(ISNUMBER(SEARCH("covid",Tbl_ExpendInput[[#This Row],[Fund Detail Name]]))=TRUE,"COVID Funds",Tbl_ExpendInput[[#This Row],[Fund Group Name]]))</f>
        <v>COVID Funds</v>
      </c>
      <c r="N1425" s="14" t="str">
        <f>IF(Tbl_ExpendInput[[#This Row],[Fund Detail Code]]="09119",Tbl_ExpendInput[[#This Row],[Fund Group Code]],IF(ISNUMBER(SEARCH("covid",Tbl_ExpendInput[[#This Row],[Fund Detail Name]]))=TRUE,"99",Tbl_ExpendInput[[#This Row],[Fund Group Code]]))</f>
        <v>99</v>
      </c>
      <c r="O1425" s="14">
        <f>VLOOKUP(Tbl_ExpendInput[[#This Row],[Agency Code]],TblAgencies[],12,FALSE)</f>
        <v>720</v>
      </c>
    </row>
    <row r="1426" spans="1:15" x14ac:dyDescent="0.35">
      <c r="A1426">
        <v>2022</v>
      </c>
      <c r="B1426" t="s">
        <v>1666</v>
      </c>
      <c r="C1426" t="s">
        <v>529</v>
      </c>
      <c r="D1426" s="17">
        <v>720</v>
      </c>
      <c r="E1426" t="s">
        <v>545</v>
      </c>
      <c r="F1426" t="s">
        <v>1721</v>
      </c>
      <c r="G1426" t="s">
        <v>1576</v>
      </c>
      <c r="H1426" t="s">
        <v>1519</v>
      </c>
      <c r="I1426" t="s">
        <v>930</v>
      </c>
      <c r="J1426" t="s">
        <v>1850</v>
      </c>
      <c r="K1426" t="s">
        <v>1461</v>
      </c>
      <c r="L1426">
        <v>294384.96000000002</v>
      </c>
      <c r="M1426" t="str">
        <f>IF(Tbl_ExpendInput[[#This Row],[Fund Detail Code]]="09119",Tbl_ExpendInput[[#This Row],[Fund Group Name]],IF(ISNUMBER(SEARCH("covid",Tbl_ExpendInput[[#This Row],[Fund Detail Name]]))=TRUE,"COVID Funds",Tbl_ExpendInput[[#This Row],[Fund Group Name]]))</f>
        <v>COVID Funds</v>
      </c>
      <c r="N1426" s="14" t="str">
        <f>IF(Tbl_ExpendInput[[#This Row],[Fund Detail Code]]="09119",Tbl_ExpendInput[[#This Row],[Fund Group Code]],IF(ISNUMBER(SEARCH("covid",Tbl_ExpendInput[[#This Row],[Fund Detail Name]]))=TRUE,"99",Tbl_ExpendInput[[#This Row],[Fund Group Code]]))</f>
        <v>99</v>
      </c>
      <c r="O1426" s="14">
        <f>VLOOKUP(Tbl_ExpendInput[[#This Row],[Agency Code]],TblAgencies[],12,FALSE)</f>
        <v>720</v>
      </c>
    </row>
    <row r="1427" spans="1:15" x14ac:dyDescent="0.35">
      <c r="A1427">
        <v>2022</v>
      </c>
      <c r="B1427" t="s">
        <v>1666</v>
      </c>
      <c r="C1427" t="s">
        <v>529</v>
      </c>
      <c r="D1427" s="17">
        <v>720</v>
      </c>
      <c r="E1427" t="s">
        <v>545</v>
      </c>
      <c r="F1427" t="s">
        <v>1721</v>
      </c>
      <c r="G1427" t="s">
        <v>1576</v>
      </c>
      <c r="H1427" t="s">
        <v>1516</v>
      </c>
      <c r="I1427" t="s">
        <v>948</v>
      </c>
      <c r="J1427" t="s">
        <v>1852</v>
      </c>
      <c r="K1427" t="s">
        <v>1462</v>
      </c>
      <c r="L1427">
        <v>790051.53</v>
      </c>
      <c r="M1427" t="str">
        <f>IF(Tbl_ExpendInput[[#This Row],[Fund Detail Code]]="09119",Tbl_ExpendInput[[#This Row],[Fund Group Name]],IF(ISNUMBER(SEARCH("covid",Tbl_ExpendInput[[#This Row],[Fund Detail Name]]))=TRUE,"COVID Funds",Tbl_ExpendInput[[#This Row],[Fund Group Name]]))</f>
        <v>COVID Funds</v>
      </c>
      <c r="N1427" s="14" t="str">
        <f>IF(Tbl_ExpendInput[[#This Row],[Fund Detail Code]]="09119",Tbl_ExpendInput[[#This Row],[Fund Group Code]],IF(ISNUMBER(SEARCH("covid",Tbl_ExpendInput[[#This Row],[Fund Detail Name]]))=TRUE,"99",Tbl_ExpendInput[[#This Row],[Fund Group Code]]))</f>
        <v>99</v>
      </c>
      <c r="O1427" s="14">
        <f>VLOOKUP(Tbl_ExpendInput[[#This Row],[Agency Code]],TblAgencies[],12,FALSE)</f>
        <v>720</v>
      </c>
    </row>
    <row r="1428" spans="1:15" x14ac:dyDescent="0.35">
      <c r="A1428">
        <v>2022</v>
      </c>
      <c r="B1428" t="s">
        <v>1666</v>
      </c>
      <c r="C1428" t="s">
        <v>529</v>
      </c>
      <c r="D1428" s="17">
        <v>720</v>
      </c>
      <c r="E1428" t="s">
        <v>545</v>
      </c>
      <c r="F1428" t="s">
        <v>1721</v>
      </c>
      <c r="G1428" t="s">
        <v>1576</v>
      </c>
      <c r="H1428" t="s">
        <v>1516</v>
      </c>
      <c r="I1428" t="s">
        <v>948</v>
      </c>
      <c r="J1428" t="s">
        <v>1517</v>
      </c>
      <c r="K1428" t="s">
        <v>949</v>
      </c>
      <c r="L1428">
        <v>3333333</v>
      </c>
      <c r="M1428" t="str">
        <f>IF(Tbl_ExpendInput[[#This Row],[Fund Detail Code]]="09119",Tbl_ExpendInput[[#This Row],[Fund Group Name]],IF(ISNUMBER(SEARCH("covid",Tbl_ExpendInput[[#This Row],[Fund Detail Name]]))=TRUE,"COVID Funds",Tbl_ExpendInput[[#This Row],[Fund Group Name]]))</f>
        <v>COVID Funds</v>
      </c>
      <c r="N1428" s="14" t="str">
        <f>IF(Tbl_ExpendInput[[#This Row],[Fund Detail Code]]="09119",Tbl_ExpendInput[[#This Row],[Fund Group Code]],IF(ISNUMBER(SEARCH("covid",Tbl_ExpendInput[[#This Row],[Fund Detail Name]]))=TRUE,"99",Tbl_ExpendInput[[#This Row],[Fund Group Code]]))</f>
        <v>99</v>
      </c>
      <c r="O1428" s="14">
        <f>VLOOKUP(Tbl_ExpendInput[[#This Row],[Agency Code]],TblAgencies[],12,FALSE)</f>
        <v>720</v>
      </c>
    </row>
    <row r="1429" spans="1:15" x14ac:dyDescent="0.35">
      <c r="A1429">
        <v>2022</v>
      </c>
      <c r="B1429" t="s">
        <v>1666</v>
      </c>
      <c r="C1429" t="s">
        <v>529</v>
      </c>
      <c r="D1429" s="17">
        <v>720</v>
      </c>
      <c r="E1429" t="s">
        <v>545</v>
      </c>
      <c r="F1429" t="s">
        <v>1721</v>
      </c>
      <c r="G1429" t="s">
        <v>1576</v>
      </c>
      <c r="H1429" t="s">
        <v>1516</v>
      </c>
      <c r="I1429" t="s">
        <v>948</v>
      </c>
      <c r="J1429" t="s">
        <v>1853</v>
      </c>
      <c r="K1429" t="s">
        <v>1463</v>
      </c>
      <c r="L1429">
        <v>82958.080000000002</v>
      </c>
      <c r="M1429" t="str">
        <f>IF(Tbl_ExpendInput[[#This Row],[Fund Detail Code]]="09119",Tbl_ExpendInput[[#This Row],[Fund Group Name]],IF(ISNUMBER(SEARCH("covid",Tbl_ExpendInput[[#This Row],[Fund Detail Name]]))=TRUE,"COVID Funds",Tbl_ExpendInput[[#This Row],[Fund Group Name]]))</f>
        <v>COVID Funds</v>
      </c>
      <c r="N1429" s="14" t="str">
        <f>IF(Tbl_ExpendInput[[#This Row],[Fund Detail Code]]="09119",Tbl_ExpendInput[[#This Row],[Fund Group Code]],IF(ISNUMBER(SEARCH("covid",Tbl_ExpendInput[[#This Row],[Fund Detail Name]]))=TRUE,"99",Tbl_ExpendInput[[#This Row],[Fund Group Code]]))</f>
        <v>99</v>
      </c>
      <c r="O1429" s="14">
        <f>VLOOKUP(Tbl_ExpendInput[[#This Row],[Agency Code]],TblAgencies[],12,FALSE)</f>
        <v>720</v>
      </c>
    </row>
    <row r="1430" spans="1:15" x14ac:dyDescent="0.35">
      <c r="A1430">
        <v>2022</v>
      </c>
      <c r="B1430" t="s">
        <v>1666</v>
      </c>
      <c r="C1430" t="s">
        <v>529</v>
      </c>
      <c r="D1430" s="17">
        <v>720</v>
      </c>
      <c r="E1430" t="s">
        <v>545</v>
      </c>
      <c r="F1430" t="s">
        <v>1854</v>
      </c>
      <c r="G1430" t="s">
        <v>1855</v>
      </c>
      <c r="H1430" t="s">
        <v>1552</v>
      </c>
      <c r="I1430" t="s">
        <v>927</v>
      </c>
      <c r="J1430" t="s">
        <v>1553</v>
      </c>
      <c r="K1430" t="s">
        <v>928</v>
      </c>
      <c r="L1430">
        <v>5628477.1200000001</v>
      </c>
      <c r="M1430" t="str">
        <f>IF(Tbl_ExpendInput[[#This Row],[Fund Detail Code]]="09119",Tbl_ExpendInput[[#This Row],[Fund Group Name]],IF(ISNUMBER(SEARCH("covid",Tbl_ExpendInput[[#This Row],[Fund Detail Name]]))=TRUE,"COVID Funds",Tbl_ExpendInput[[#This Row],[Fund Group Name]]))</f>
        <v>General</v>
      </c>
      <c r="N1430" s="14" t="str">
        <f>IF(Tbl_ExpendInput[[#This Row],[Fund Detail Code]]="09119",Tbl_ExpendInput[[#This Row],[Fund Group Code]],IF(ISNUMBER(SEARCH("covid",Tbl_ExpendInput[[#This Row],[Fund Detail Name]]))=TRUE,"99",Tbl_ExpendInput[[#This Row],[Fund Group Code]]))</f>
        <v>01</v>
      </c>
      <c r="O1430" s="14">
        <f>VLOOKUP(Tbl_ExpendInput[[#This Row],[Agency Code]],TblAgencies[],12,FALSE)</f>
        <v>720</v>
      </c>
    </row>
    <row r="1431" spans="1:15" x14ac:dyDescent="0.35">
      <c r="A1431">
        <v>2022</v>
      </c>
      <c r="B1431" t="s">
        <v>1666</v>
      </c>
      <c r="C1431" t="s">
        <v>529</v>
      </c>
      <c r="D1431" s="17">
        <v>720</v>
      </c>
      <c r="E1431" t="s">
        <v>545</v>
      </c>
      <c r="F1431" t="s">
        <v>1854</v>
      </c>
      <c r="G1431" t="s">
        <v>1855</v>
      </c>
      <c r="H1431" t="s">
        <v>1563</v>
      </c>
      <c r="I1431" t="s">
        <v>932</v>
      </c>
      <c r="J1431" t="s">
        <v>1843</v>
      </c>
      <c r="K1431" t="s">
        <v>1458</v>
      </c>
      <c r="L1431">
        <v>0</v>
      </c>
      <c r="M1431" t="str">
        <f>IF(Tbl_ExpendInput[[#This Row],[Fund Detail Code]]="09119",Tbl_ExpendInput[[#This Row],[Fund Group Name]],IF(ISNUMBER(SEARCH("covid",Tbl_ExpendInput[[#This Row],[Fund Detail Name]]))=TRUE,"COVID Funds",Tbl_ExpendInput[[#This Row],[Fund Group Name]]))</f>
        <v>Special</v>
      </c>
      <c r="N1431" s="14" t="str">
        <f>IF(Tbl_ExpendInput[[#This Row],[Fund Detail Code]]="09119",Tbl_ExpendInput[[#This Row],[Fund Group Code]],IF(ISNUMBER(SEARCH("covid",Tbl_ExpendInput[[#This Row],[Fund Detail Name]]))=TRUE,"99",Tbl_ExpendInput[[#This Row],[Fund Group Code]]))</f>
        <v>02</v>
      </c>
      <c r="O1431" s="14">
        <f>VLOOKUP(Tbl_ExpendInput[[#This Row],[Agency Code]],TblAgencies[],12,FALSE)</f>
        <v>720</v>
      </c>
    </row>
    <row r="1432" spans="1:15" x14ac:dyDescent="0.35">
      <c r="A1432">
        <v>2022</v>
      </c>
      <c r="B1432" t="s">
        <v>1666</v>
      </c>
      <c r="C1432" t="s">
        <v>529</v>
      </c>
      <c r="D1432" s="17">
        <v>720</v>
      </c>
      <c r="E1432" t="s">
        <v>545</v>
      </c>
      <c r="F1432" t="s">
        <v>1854</v>
      </c>
      <c r="G1432" t="s">
        <v>1855</v>
      </c>
      <c r="H1432" t="s">
        <v>1563</v>
      </c>
      <c r="I1432" t="s">
        <v>932</v>
      </c>
      <c r="J1432" t="s">
        <v>1606</v>
      </c>
      <c r="K1432" t="s">
        <v>940</v>
      </c>
      <c r="L1432">
        <v>2036436.72</v>
      </c>
      <c r="M1432" t="str">
        <f>IF(Tbl_ExpendInput[[#This Row],[Fund Detail Code]]="09119",Tbl_ExpendInput[[#This Row],[Fund Group Name]],IF(ISNUMBER(SEARCH("covid",Tbl_ExpendInput[[#This Row],[Fund Detail Name]]))=TRUE,"COVID Funds",Tbl_ExpendInput[[#This Row],[Fund Group Name]]))</f>
        <v>Special</v>
      </c>
      <c r="N1432" s="14" t="str">
        <f>IF(Tbl_ExpendInput[[#This Row],[Fund Detail Code]]="09119",Tbl_ExpendInput[[#This Row],[Fund Group Code]],IF(ISNUMBER(SEARCH("covid",Tbl_ExpendInput[[#This Row],[Fund Detail Name]]))=TRUE,"99",Tbl_ExpendInput[[#This Row],[Fund Group Code]]))</f>
        <v>02</v>
      </c>
      <c r="O1432" s="14">
        <f>VLOOKUP(Tbl_ExpendInput[[#This Row],[Agency Code]],TblAgencies[],12,FALSE)</f>
        <v>720</v>
      </c>
    </row>
    <row r="1433" spans="1:15" x14ac:dyDescent="0.35">
      <c r="A1433">
        <v>2022</v>
      </c>
      <c r="B1433" t="s">
        <v>1666</v>
      </c>
      <c r="C1433" t="s">
        <v>529</v>
      </c>
      <c r="D1433" s="17">
        <v>720</v>
      </c>
      <c r="E1433" t="s">
        <v>545</v>
      </c>
      <c r="F1433" t="s">
        <v>1854</v>
      </c>
      <c r="G1433" t="s">
        <v>1855</v>
      </c>
      <c r="H1433" t="s">
        <v>1519</v>
      </c>
      <c r="I1433" t="s">
        <v>930</v>
      </c>
      <c r="J1433" t="s">
        <v>1570</v>
      </c>
      <c r="K1433" t="s">
        <v>930</v>
      </c>
      <c r="L1433">
        <v>465293.96</v>
      </c>
      <c r="M1433" t="str">
        <f>IF(Tbl_ExpendInput[[#This Row],[Fund Detail Code]]="09119",Tbl_ExpendInput[[#This Row],[Fund Group Name]],IF(ISNUMBER(SEARCH("covid",Tbl_ExpendInput[[#This Row],[Fund Detail Name]]))=TRUE,"COVID Funds",Tbl_ExpendInput[[#This Row],[Fund Group Name]]))</f>
        <v>Federal Trust</v>
      </c>
      <c r="N1433" s="14" t="str">
        <f>IF(Tbl_ExpendInput[[#This Row],[Fund Detail Code]]="09119",Tbl_ExpendInput[[#This Row],[Fund Group Code]],IF(ISNUMBER(SEARCH("covid",Tbl_ExpendInput[[#This Row],[Fund Detail Name]]))=TRUE,"99",Tbl_ExpendInput[[#This Row],[Fund Group Code]]))</f>
        <v>10</v>
      </c>
      <c r="O1433" s="14">
        <f>VLOOKUP(Tbl_ExpendInput[[#This Row],[Agency Code]],TblAgencies[],12,FALSE)</f>
        <v>720</v>
      </c>
    </row>
    <row r="1434" spans="1:15" x14ac:dyDescent="0.35">
      <c r="A1434">
        <v>2022</v>
      </c>
      <c r="B1434" t="s">
        <v>1666</v>
      </c>
      <c r="C1434" t="s">
        <v>529</v>
      </c>
      <c r="D1434" s="17">
        <v>723</v>
      </c>
      <c r="E1434" t="s">
        <v>601</v>
      </c>
      <c r="F1434" t="s">
        <v>1577</v>
      </c>
      <c r="G1434" t="s">
        <v>1658</v>
      </c>
      <c r="H1434" t="s">
        <v>1552</v>
      </c>
      <c r="I1434" t="s">
        <v>927</v>
      </c>
      <c r="J1434" t="s">
        <v>1553</v>
      </c>
      <c r="K1434" t="s">
        <v>928</v>
      </c>
      <c r="L1434">
        <v>2445602</v>
      </c>
      <c r="M1434" t="str">
        <f>IF(Tbl_ExpendInput[[#This Row],[Fund Detail Code]]="09119",Tbl_ExpendInput[[#This Row],[Fund Group Name]],IF(ISNUMBER(SEARCH("covid",Tbl_ExpendInput[[#This Row],[Fund Detail Name]]))=TRUE,"COVID Funds",Tbl_ExpendInput[[#This Row],[Fund Group Name]]))</f>
        <v>General</v>
      </c>
      <c r="N1434" s="14" t="str">
        <f>IF(Tbl_ExpendInput[[#This Row],[Fund Detail Code]]="09119",Tbl_ExpendInput[[#This Row],[Fund Group Code]],IF(ISNUMBER(SEARCH("covid",Tbl_ExpendInput[[#This Row],[Fund Detail Name]]))=TRUE,"99",Tbl_ExpendInput[[#This Row],[Fund Group Code]]))</f>
        <v>01</v>
      </c>
      <c r="O1434" s="14">
        <f>VLOOKUP(Tbl_ExpendInput[[#This Row],[Agency Code]],TblAgencies[],12,FALSE)</f>
        <v>793</v>
      </c>
    </row>
    <row r="1435" spans="1:15" x14ac:dyDescent="0.35">
      <c r="A1435">
        <v>2022</v>
      </c>
      <c r="B1435" t="s">
        <v>1666</v>
      </c>
      <c r="C1435" t="s">
        <v>529</v>
      </c>
      <c r="D1435" s="17">
        <v>723</v>
      </c>
      <c r="E1435" t="s">
        <v>601</v>
      </c>
      <c r="F1435" t="s">
        <v>1844</v>
      </c>
      <c r="G1435" t="s">
        <v>1845</v>
      </c>
      <c r="H1435" t="s">
        <v>1563</v>
      </c>
      <c r="I1435" t="s">
        <v>932</v>
      </c>
      <c r="J1435" t="s">
        <v>1843</v>
      </c>
      <c r="K1435" t="s">
        <v>1458</v>
      </c>
      <c r="L1435">
        <v>352.06</v>
      </c>
      <c r="M1435" t="str">
        <f>IF(Tbl_ExpendInput[[#This Row],[Fund Detail Code]]="09119",Tbl_ExpendInput[[#This Row],[Fund Group Name]],IF(ISNUMBER(SEARCH("covid",Tbl_ExpendInput[[#This Row],[Fund Detail Name]]))=TRUE,"COVID Funds",Tbl_ExpendInput[[#This Row],[Fund Group Name]]))</f>
        <v>Special</v>
      </c>
      <c r="N1435" s="14" t="str">
        <f>IF(Tbl_ExpendInput[[#This Row],[Fund Detail Code]]="09119",Tbl_ExpendInput[[#This Row],[Fund Group Code]],IF(ISNUMBER(SEARCH("covid",Tbl_ExpendInput[[#This Row],[Fund Detail Name]]))=TRUE,"99",Tbl_ExpendInput[[#This Row],[Fund Group Code]]))</f>
        <v>02</v>
      </c>
      <c r="O1435" s="14">
        <f>VLOOKUP(Tbl_ExpendInput[[#This Row],[Agency Code]],TblAgencies[],12,FALSE)</f>
        <v>793</v>
      </c>
    </row>
    <row r="1436" spans="1:15" x14ac:dyDescent="0.35">
      <c r="A1436">
        <v>2022</v>
      </c>
      <c r="B1436" t="s">
        <v>1666</v>
      </c>
      <c r="C1436" t="s">
        <v>529</v>
      </c>
      <c r="D1436" s="17">
        <v>723</v>
      </c>
      <c r="E1436" t="s">
        <v>601</v>
      </c>
      <c r="F1436" t="s">
        <v>1646</v>
      </c>
      <c r="G1436" t="s">
        <v>1647</v>
      </c>
      <c r="H1436" t="s">
        <v>1552</v>
      </c>
      <c r="I1436" t="s">
        <v>927</v>
      </c>
      <c r="J1436" t="s">
        <v>1553</v>
      </c>
      <c r="K1436" t="s">
        <v>928</v>
      </c>
      <c r="L1436">
        <v>1800680.62</v>
      </c>
      <c r="M1436" t="str">
        <f>IF(Tbl_ExpendInput[[#This Row],[Fund Detail Code]]="09119",Tbl_ExpendInput[[#This Row],[Fund Group Name]],IF(ISNUMBER(SEARCH("covid",Tbl_ExpendInput[[#This Row],[Fund Detail Name]]))=TRUE,"COVID Funds",Tbl_ExpendInput[[#This Row],[Fund Group Name]]))</f>
        <v>General</v>
      </c>
      <c r="N1436" s="14" t="str">
        <f>IF(Tbl_ExpendInput[[#This Row],[Fund Detail Code]]="09119",Tbl_ExpendInput[[#This Row],[Fund Group Code]],IF(ISNUMBER(SEARCH("covid",Tbl_ExpendInput[[#This Row],[Fund Detail Name]]))=TRUE,"99",Tbl_ExpendInput[[#This Row],[Fund Group Code]]))</f>
        <v>01</v>
      </c>
      <c r="O1436" s="14">
        <f>VLOOKUP(Tbl_ExpendInput[[#This Row],[Agency Code]],TblAgencies[],12,FALSE)</f>
        <v>793</v>
      </c>
    </row>
    <row r="1437" spans="1:15" x14ac:dyDescent="0.35">
      <c r="A1437">
        <v>2022</v>
      </c>
      <c r="B1437" t="s">
        <v>1666</v>
      </c>
      <c r="C1437" t="s">
        <v>529</v>
      </c>
      <c r="D1437" s="17">
        <v>723</v>
      </c>
      <c r="E1437" t="s">
        <v>601</v>
      </c>
      <c r="F1437" t="s">
        <v>1646</v>
      </c>
      <c r="G1437" t="s">
        <v>1647</v>
      </c>
      <c r="H1437" t="s">
        <v>1563</v>
      </c>
      <c r="I1437" t="s">
        <v>932</v>
      </c>
      <c r="J1437" t="s">
        <v>1843</v>
      </c>
      <c r="K1437" t="s">
        <v>1458</v>
      </c>
      <c r="L1437">
        <v>15008462.939999999</v>
      </c>
      <c r="M1437" t="str">
        <f>IF(Tbl_ExpendInput[[#This Row],[Fund Detail Code]]="09119",Tbl_ExpendInput[[#This Row],[Fund Group Name]],IF(ISNUMBER(SEARCH("covid",Tbl_ExpendInput[[#This Row],[Fund Detail Name]]))=TRUE,"COVID Funds",Tbl_ExpendInput[[#This Row],[Fund Group Name]]))</f>
        <v>Special</v>
      </c>
      <c r="N1437" s="14" t="str">
        <f>IF(Tbl_ExpendInput[[#This Row],[Fund Detail Code]]="09119",Tbl_ExpendInput[[#This Row],[Fund Group Code]],IF(ISNUMBER(SEARCH("covid",Tbl_ExpendInput[[#This Row],[Fund Detail Name]]))=TRUE,"99",Tbl_ExpendInput[[#This Row],[Fund Group Code]]))</f>
        <v>02</v>
      </c>
      <c r="O1437" s="14">
        <f>VLOOKUP(Tbl_ExpendInput[[#This Row],[Agency Code]],TblAgencies[],12,FALSE)</f>
        <v>793</v>
      </c>
    </row>
    <row r="1438" spans="1:15" x14ac:dyDescent="0.35">
      <c r="A1438">
        <v>2022</v>
      </c>
      <c r="B1438" t="s">
        <v>1666</v>
      </c>
      <c r="C1438" t="s">
        <v>529</v>
      </c>
      <c r="D1438" s="17">
        <v>723</v>
      </c>
      <c r="E1438" t="s">
        <v>601</v>
      </c>
      <c r="F1438" t="s">
        <v>1646</v>
      </c>
      <c r="G1438" t="s">
        <v>1647</v>
      </c>
      <c r="H1438" t="s">
        <v>1516</v>
      </c>
      <c r="I1438" t="s">
        <v>948</v>
      </c>
      <c r="J1438" t="s">
        <v>1517</v>
      </c>
      <c r="K1438" t="s">
        <v>949</v>
      </c>
      <c r="L1438">
        <v>1738279.5</v>
      </c>
      <c r="M1438" t="str">
        <f>IF(Tbl_ExpendInput[[#This Row],[Fund Detail Code]]="09119",Tbl_ExpendInput[[#This Row],[Fund Group Name]],IF(ISNUMBER(SEARCH("covid",Tbl_ExpendInput[[#This Row],[Fund Detail Name]]))=TRUE,"COVID Funds",Tbl_ExpendInput[[#This Row],[Fund Group Name]]))</f>
        <v>COVID Funds</v>
      </c>
      <c r="N1438" s="14" t="str">
        <f>IF(Tbl_ExpendInput[[#This Row],[Fund Detail Code]]="09119",Tbl_ExpendInput[[#This Row],[Fund Group Code]],IF(ISNUMBER(SEARCH("covid",Tbl_ExpendInput[[#This Row],[Fund Detail Name]]))=TRUE,"99",Tbl_ExpendInput[[#This Row],[Fund Group Code]]))</f>
        <v>99</v>
      </c>
      <c r="O1438" s="14">
        <f>VLOOKUP(Tbl_ExpendInput[[#This Row],[Agency Code]],TblAgencies[],12,FALSE)</f>
        <v>793</v>
      </c>
    </row>
    <row r="1439" spans="1:15" x14ac:dyDescent="0.35">
      <c r="A1439">
        <v>2022</v>
      </c>
      <c r="B1439" t="s">
        <v>1666</v>
      </c>
      <c r="C1439" t="s">
        <v>529</v>
      </c>
      <c r="D1439" s="17">
        <v>723</v>
      </c>
      <c r="E1439" t="s">
        <v>601</v>
      </c>
      <c r="F1439" t="s">
        <v>1724</v>
      </c>
      <c r="G1439" t="s">
        <v>1725</v>
      </c>
      <c r="H1439" t="s">
        <v>1563</v>
      </c>
      <c r="I1439" t="s">
        <v>932</v>
      </c>
      <c r="J1439" t="s">
        <v>1843</v>
      </c>
      <c r="K1439" t="s">
        <v>1458</v>
      </c>
      <c r="L1439">
        <v>7886815.9400000004</v>
      </c>
      <c r="M1439" t="str">
        <f>IF(Tbl_ExpendInput[[#This Row],[Fund Detail Code]]="09119",Tbl_ExpendInput[[#This Row],[Fund Group Name]],IF(ISNUMBER(SEARCH("covid",Tbl_ExpendInput[[#This Row],[Fund Detail Name]]))=TRUE,"COVID Funds",Tbl_ExpendInput[[#This Row],[Fund Group Name]]))</f>
        <v>Special</v>
      </c>
      <c r="N1439" s="14" t="str">
        <f>IF(Tbl_ExpendInput[[#This Row],[Fund Detail Code]]="09119",Tbl_ExpendInput[[#This Row],[Fund Group Code]],IF(ISNUMBER(SEARCH("covid",Tbl_ExpendInput[[#This Row],[Fund Detail Name]]))=TRUE,"99",Tbl_ExpendInput[[#This Row],[Fund Group Code]]))</f>
        <v>02</v>
      </c>
      <c r="O1439" s="14">
        <f>VLOOKUP(Tbl_ExpendInput[[#This Row],[Agency Code]],TblAgencies[],12,FALSE)</f>
        <v>793</v>
      </c>
    </row>
    <row r="1440" spans="1:15" x14ac:dyDescent="0.35">
      <c r="A1440">
        <v>2022</v>
      </c>
      <c r="B1440" t="s">
        <v>1666</v>
      </c>
      <c r="C1440" t="s">
        <v>529</v>
      </c>
      <c r="D1440" s="17">
        <v>723</v>
      </c>
      <c r="E1440" t="s">
        <v>601</v>
      </c>
      <c r="F1440" t="s">
        <v>1724</v>
      </c>
      <c r="G1440" t="s">
        <v>1725</v>
      </c>
      <c r="H1440" t="s">
        <v>1519</v>
      </c>
      <c r="I1440" t="s">
        <v>930</v>
      </c>
      <c r="J1440" t="s">
        <v>1670</v>
      </c>
      <c r="K1440" t="s">
        <v>931</v>
      </c>
      <c r="L1440">
        <v>0</v>
      </c>
      <c r="M1440" t="str">
        <f>IF(Tbl_ExpendInput[[#This Row],[Fund Detail Code]]="09119",Tbl_ExpendInput[[#This Row],[Fund Group Name]],IF(ISNUMBER(SEARCH("covid",Tbl_ExpendInput[[#This Row],[Fund Detail Name]]))=TRUE,"COVID Funds",Tbl_ExpendInput[[#This Row],[Fund Group Name]]))</f>
        <v>COVID Funds</v>
      </c>
      <c r="N1440" s="14" t="str">
        <f>IF(Tbl_ExpendInput[[#This Row],[Fund Detail Code]]="09119",Tbl_ExpendInput[[#This Row],[Fund Group Code]],IF(ISNUMBER(SEARCH("covid",Tbl_ExpendInput[[#This Row],[Fund Detail Name]]))=TRUE,"99",Tbl_ExpendInput[[#This Row],[Fund Group Code]]))</f>
        <v>99</v>
      </c>
      <c r="O1440" s="14">
        <f>VLOOKUP(Tbl_ExpendInput[[#This Row],[Agency Code]],TblAgencies[],12,FALSE)</f>
        <v>793</v>
      </c>
    </row>
    <row r="1441" spans="1:15" x14ac:dyDescent="0.35">
      <c r="A1441">
        <v>2022</v>
      </c>
      <c r="B1441" t="s">
        <v>1666</v>
      </c>
      <c r="C1441" t="s">
        <v>529</v>
      </c>
      <c r="D1441" s="17">
        <v>724</v>
      </c>
      <c r="E1441" t="s">
        <v>587</v>
      </c>
      <c r="F1441" t="s">
        <v>1844</v>
      </c>
      <c r="G1441" t="s">
        <v>1845</v>
      </c>
      <c r="H1441" t="s">
        <v>1552</v>
      </c>
      <c r="I1441" t="s">
        <v>927</v>
      </c>
      <c r="J1441" t="s">
        <v>1553</v>
      </c>
      <c r="K1441" t="s">
        <v>928</v>
      </c>
      <c r="L1441">
        <v>248441</v>
      </c>
      <c r="M1441" t="str">
        <f>IF(Tbl_ExpendInput[[#This Row],[Fund Detail Code]]="09119",Tbl_ExpendInput[[#This Row],[Fund Group Name]],IF(ISNUMBER(SEARCH("covid",Tbl_ExpendInput[[#This Row],[Fund Detail Name]]))=TRUE,"COVID Funds",Tbl_ExpendInput[[#This Row],[Fund Group Name]]))</f>
        <v>General</v>
      </c>
      <c r="N1441" s="14" t="str">
        <f>IF(Tbl_ExpendInput[[#This Row],[Fund Detail Code]]="09119",Tbl_ExpendInput[[#This Row],[Fund Group Code]],IF(ISNUMBER(SEARCH("covid",Tbl_ExpendInput[[#This Row],[Fund Detail Name]]))=TRUE,"99",Tbl_ExpendInput[[#This Row],[Fund Group Code]]))</f>
        <v>01</v>
      </c>
      <c r="O1441" s="14">
        <f>VLOOKUP(Tbl_ExpendInput[[#This Row],[Agency Code]],TblAgencies[],12,FALSE)</f>
        <v>792</v>
      </c>
    </row>
    <row r="1442" spans="1:15" x14ac:dyDescent="0.35">
      <c r="A1442">
        <v>2022</v>
      </c>
      <c r="B1442" t="s">
        <v>1666</v>
      </c>
      <c r="C1442" t="s">
        <v>529</v>
      </c>
      <c r="D1442" s="17">
        <v>724</v>
      </c>
      <c r="E1442" t="s">
        <v>587</v>
      </c>
      <c r="F1442" t="s">
        <v>1844</v>
      </c>
      <c r="G1442" t="s">
        <v>1845</v>
      </c>
      <c r="H1442" t="s">
        <v>1563</v>
      </c>
      <c r="I1442" t="s">
        <v>932</v>
      </c>
      <c r="J1442" t="s">
        <v>1843</v>
      </c>
      <c r="K1442" t="s">
        <v>1458</v>
      </c>
      <c r="L1442">
        <v>966144</v>
      </c>
      <c r="M1442" t="str">
        <f>IF(Tbl_ExpendInput[[#This Row],[Fund Detail Code]]="09119",Tbl_ExpendInput[[#This Row],[Fund Group Name]],IF(ISNUMBER(SEARCH("covid",Tbl_ExpendInput[[#This Row],[Fund Detail Name]]))=TRUE,"COVID Funds",Tbl_ExpendInput[[#This Row],[Fund Group Name]]))</f>
        <v>Special</v>
      </c>
      <c r="N1442" s="14" t="str">
        <f>IF(Tbl_ExpendInput[[#This Row],[Fund Detail Code]]="09119",Tbl_ExpendInput[[#This Row],[Fund Group Code]],IF(ISNUMBER(SEARCH("covid",Tbl_ExpendInput[[#This Row],[Fund Detail Name]]))=TRUE,"99",Tbl_ExpendInput[[#This Row],[Fund Group Code]]))</f>
        <v>02</v>
      </c>
      <c r="O1442" s="14">
        <f>VLOOKUP(Tbl_ExpendInput[[#This Row],[Agency Code]],TblAgencies[],12,FALSE)</f>
        <v>792</v>
      </c>
    </row>
    <row r="1443" spans="1:15" x14ac:dyDescent="0.35">
      <c r="A1443">
        <v>2022</v>
      </c>
      <c r="B1443" t="s">
        <v>1666</v>
      </c>
      <c r="C1443" t="s">
        <v>529</v>
      </c>
      <c r="D1443" s="17">
        <v>724</v>
      </c>
      <c r="E1443" t="s">
        <v>587</v>
      </c>
      <c r="F1443" t="s">
        <v>1844</v>
      </c>
      <c r="G1443" t="s">
        <v>1845</v>
      </c>
      <c r="H1443" t="s">
        <v>1516</v>
      </c>
      <c r="I1443" t="s">
        <v>948</v>
      </c>
      <c r="J1443" t="s">
        <v>1517</v>
      </c>
      <c r="K1443" t="s">
        <v>949</v>
      </c>
      <c r="L1443">
        <v>38756</v>
      </c>
      <c r="M1443" t="str">
        <f>IF(Tbl_ExpendInput[[#This Row],[Fund Detail Code]]="09119",Tbl_ExpendInput[[#This Row],[Fund Group Name]],IF(ISNUMBER(SEARCH("covid",Tbl_ExpendInput[[#This Row],[Fund Detail Name]]))=TRUE,"COVID Funds",Tbl_ExpendInput[[#This Row],[Fund Group Name]]))</f>
        <v>COVID Funds</v>
      </c>
      <c r="N1443" s="14" t="str">
        <f>IF(Tbl_ExpendInput[[#This Row],[Fund Detail Code]]="09119",Tbl_ExpendInput[[#This Row],[Fund Group Code]],IF(ISNUMBER(SEARCH("covid",Tbl_ExpendInput[[#This Row],[Fund Detail Name]]))=TRUE,"99",Tbl_ExpendInput[[#This Row],[Fund Group Code]]))</f>
        <v>99</v>
      </c>
      <c r="O1443" s="14">
        <f>VLOOKUP(Tbl_ExpendInput[[#This Row],[Agency Code]],TblAgencies[],12,FALSE)</f>
        <v>792</v>
      </c>
    </row>
    <row r="1444" spans="1:15" x14ac:dyDescent="0.35">
      <c r="A1444">
        <v>2022</v>
      </c>
      <c r="B1444" t="s">
        <v>1666</v>
      </c>
      <c r="C1444" t="s">
        <v>529</v>
      </c>
      <c r="D1444" s="17">
        <v>724</v>
      </c>
      <c r="E1444" t="s">
        <v>587</v>
      </c>
      <c r="F1444" t="s">
        <v>1646</v>
      </c>
      <c r="G1444" t="s">
        <v>1647</v>
      </c>
      <c r="H1444" t="s">
        <v>1552</v>
      </c>
      <c r="I1444" t="s">
        <v>927</v>
      </c>
      <c r="J1444" t="s">
        <v>1553</v>
      </c>
      <c r="K1444" t="s">
        <v>928</v>
      </c>
      <c r="L1444">
        <v>21339328</v>
      </c>
      <c r="M1444" t="str">
        <f>IF(Tbl_ExpendInput[[#This Row],[Fund Detail Code]]="09119",Tbl_ExpendInput[[#This Row],[Fund Group Name]],IF(ISNUMBER(SEARCH("covid",Tbl_ExpendInput[[#This Row],[Fund Detail Name]]))=TRUE,"COVID Funds",Tbl_ExpendInput[[#This Row],[Fund Group Name]]))</f>
        <v>General</v>
      </c>
      <c r="N1444" s="14" t="str">
        <f>IF(Tbl_ExpendInput[[#This Row],[Fund Detail Code]]="09119",Tbl_ExpendInput[[#This Row],[Fund Group Code]],IF(ISNUMBER(SEARCH("covid",Tbl_ExpendInput[[#This Row],[Fund Detail Name]]))=TRUE,"99",Tbl_ExpendInput[[#This Row],[Fund Group Code]]))</f>
        <v>01</v>
      </c>
      <c r="O1444" s="14">
        <f>VLOOKUP(Tbl_ExpendInput[[#This Row],[Agency Code]],TblAgencies[],12,FALSE)</f>
        <v>792</v>
      </c>
    </row>
    <row r="1445" spans="1:15" x14ac:dyDescent="0.35">
      <c r="A1445">
        <v>2022</v>
      </c>
      <c r="B1445" t="s">
        <v>1666</v>
      </c>
      <c r="C1445" t="s">
        <v>529</v>
      </c>
      <c r="D1445" s="17">
        <v>724</v>
      </c>
      <c r="E1445" t="s">
        <v>587</v>
      </c>
      <c r="F1445" t="s">
        <v>1646</v>
      </c>
      <c r="G1445" t="s">
        <v>1647</v>
      </c>
      <c r="H1445" t="s">
        <v>1563</v>
      </c>
      <c r="I1445" t="s">
        <v>932</v>
      </c>
      <c r="J1445" t="s">
        <v>1843</v>
      </c>
      <c r="K1445" t="s">
        <v>1458</v>
      </c>
      <c r="L1445">
        <v>784880</v>
      </c>
      <c r="M1445" t="str">
        <f>IF(Tbl_ExpendInput[[#This Row],[Fund Detail Code]]="09119",Tbl_ExpendInput[[#This Row],[Fund Group Name]],IF(ISNUMBER(SEARCH("covid",Tbl_ExpendInput[[#This Row],[Fund Detail Name]]))=TRUE,"COVID Funds",Tbl_ExpendInput[[#This Row],[Fund Group Name]]))</f>
        <v>Special</v>
      </c>
      <c r="N1445" s="14" t="str">
        <f>IF(Tbl_ExpendInput[[#This Row],[Fund Detail Code]]="09119",Tbl_ExpendInput[[#This Row],[Fund Group Code]],IF(ISNUMBER(SEARCH("covid",Tbl_ExpendInput[[#This Row],[Fund Detail Name]]))=TRUE,"99",Tbl_ExpendInput[[#This Row],[Fund Group Code]]))</f>
        <v>02</v>
      </c>
      <c r="O1445" s="14">
        <f>VLOOKUP(Tbl_ExpendInput[[#This Row],[Agency Code]],TblAgencies[],12,FALSE)</f>
        <v>792</v>
      </c>
    </row>
    <row r="1446" spans="1:15" x14ac:dyDescent="0.35">
      <c r="A1446">
        <v>2022</v>
      </c>
      <c r="B1446" t="s">
        <v>1666</v>
      </c>
      <c r="C1446" t="s">
        <v>529</v>
      </c>
      <c r="D1446" s="17">
        <v>724</v>
      </c>
      <c r="E1446" t="s">
        <v>587</v>
      </c>
      <c r="F1446" t="s">
        <v>1646</v>
      </c>
      <c r="G1446" t="s">
        <v>1647</v>
      </c>
      <c r="H1446" t="s">
        <v>1519</v>
      </c>
      <c r="I1446" t="s">
        <v>930</v>
      </c>
      <c r="J1446" t="s">
        <v>1670</v>
      </c>
      <c r="K1446" t="s">
        <v>931</v>
      </c>
      <c r="L1446">
        <v>11033</v>
      </c>
      <c r="M1446" t="str">
        <f>IF(Tbl_ExpendInput[[#This Row],[Fund Detail Code]]="09119",Tbl_ExpendInput[[#This Row],[Fund Group Name]],IF(ISNUMBER(SEARCH("covid",Tbl_ExpendInput[[#This Row],[Fund Detail Name]]))=TRUE,"COVID Funds",Tbl_ExpendInput[[#This Row],[Fund Group Name]]))</f>
        <v>COVID Funds</v>
      </c>
      <c r="N1446" s="14" t="str">
        <f>IF(Tbl_ExpendInput[[#This Row],[Fund Detail Code]]="09119",Tbl_ExpendInput[[#This Row],[Fund Group Code]],IF(ISNUMBER(SEARCH("covid",Tbl_ExpendInput[[#This Row],[Fund Detail Name]]))=TRUE,"99",Tbl_ExpendInput[[#This Row],[Fund Group Code]]))</f>
        <v>99</v>
      </c>
      <c r="O1446" s="14">
        <f>VLOOKUP(Tbl_ExpendInput[[#This Row],[Agency Code]],TblAgencies[],12,FALSE)</f>
        <v>792</v>
      </c>
    </row>
    <row r="1447" spans="1:15" x14ac:dyDescent="0.35">
      <c r="A1447">
        <v>2022</v>
      </c>
      <c r="B1447" t="s">
        <v>1666</v>
      </c>
      <c r="C1447" t="s">
        <v>529</v>
      </c>
      <c r="D1447" s="17">
        <v>724</v>
      </c>
      <c r="E1447" t="s">
        <v>587</v>
      </c>
      <c r="F1447" t="s">
        <v>1646</v>
      </c>
      <c r="G1447" t="s">
        <v>1647</v>
      </c>
      <c r="H1447" t="s">
        <v>1519</v>
      </c>
      <c r="I1447" t="s">
        <v>930</v>
      </c>
      <c r="J1447" t="s">
        <v>1523</v>
      </c>
      <c r="K1447" t="s">
        <v>1163</v>
      </c>
      <c r="L1447">
        <v>1671</v>
      </c>
      <c r="M1447" t="str">
        <f>IF(Tbl_ExpendInput[[#This Row],[Fund Detail Code]]="09119",Tbl_ExpendInput[[#This Row],[Fund Group Name]],IF(ISNUMBER(SEARCH("covid",Tbl_ExpendInput[[#This Row],[Fund Detail Name]]))=TRUE,"COVID Funds",Tbl_ExpendInput[[#This Row],[Fund Group Name]]))</f>
        <v>COVID Funds</v>
      </c>
      <c r="N1447" s="14" t="str">
        <f>IF(Tbl_ExpendInput[[#This Row],[Fund Detail Code]]="09119",Tbl_ExpendInput[[#This Row],[Fund Group Code]],IF(ISNUMBER(SEARCH("covid",Tbl_ExpendInput[[#This Row],[Fund Detail Name]]))=TRUE,"99",Tbl_ExpendInput[[#This Row],[Fund Group Code]]))</f>
        <v>99</v>
      </c>
      <c r="O1447" s="14">
        <f>VLOOKUP(Tbl_ExpendInput[[#This Row],[Agency Code]],TblAgencies[],12,FALSE)</f>
        <v>792</v>
      </c>
    </row>
    <row r="1448" spans="1:15" x14ac:dyDescent="0.35">
      <c r="A1448">
        <v>2022</v>
      </c>
      <c r="B1448" t="s">
        <v>1666</v>
      </c>
      <c r="C1448" t="s">
        <v>529</v>
      </c>
      <c r="D1448" s="17">
        <v>724</v>
      </c>
      <c r="E1448" t="s">
        <v>587</v>
      </c>
      <c r="F1448" t="s">
        <v>1646</v>
      </c>
      <c r="G1448" t="s">
        <v>1647</v>
      </c>
      <c r="H1448" t="s">
        <v>1516</v>
      </c>
      <c r="I1448" t="s">
        <v>948</v>
      </c>
      <c r="J1448" t="s">
        <v>1517</v>
      </c>
      <c r="K1448" t="s">
        <v>949</v>
      </c>
      <c r="L1448">
        <v>508391.08</v>
      </c>
      <c r="M1448" t="str">
        <f>IF(Tbl_ExpendInput[[#This Row],[Fund Detail Code]]="09119",Tbl_ExpendInput[[#This Row],[Fund Group Name]],IF(ISNUMBER(SEARCH("covid",Tbl_ExpendInput[[#This Row],[Fund Detail Name]]))=TRUE,"COVID Funds",Tbl_ExpendInput[[#This Row],[Fund Group Name]]))</f>
        <v>COVID Funds</v>
      </c>
      <c r="N1448" s="14" t="str">
        <f>IF(Tbl_ExpendInput[[#This Row],[Fund Detail Code]]="09119",Tbl_ExpendInput[[#This Row],[Fund Group Code]],IF(ISNUMBER(SEARCH("covid",Tbl_ExpendInput[[#This Row],[Fund Detail Name]]))=TRUE,"99",Tbl_ExpendInput[[#This Row],[Fund Group Code]]))</f>
        <v>99</v>
      </c>
      <c r="O1448" s="14">
        <f>VLOOKUP(Tbl_ExpendInput[[#This Row],[Agency Code]],TblAgencies[],12,FALSE)</f>
        <v>792</v>
      </c>
    </row>
    <row r="1449" spans="1:15" x14ac:dyDescent="0.35">
      <c r="A1449">
        <v>2022</v>
      </c>
      <c r="B1449" t="s">
        <v>1666</v>
      </c>
      <c r="C1449" t="s">
        <v>529</v>
      </c>
      <c r="D1449" s="17">
        <v>724</v>
      </c>
      <c r="E1449" t="s">
        <v>587</v>
      </c>
      <c r="F1449" t="s">
        <v>1724</v>
      </c>
      <c r="G1449" t="s">
        <v>1725</v>
      </c>
      <c r="H1449" t="s">
        <v>1552</v>
      </c>
      <c r="I1449" t="s">
        <v>927</v>
      </c>
      <c r="J1449" t="s">
        <v>1553</v>
      </c>
      <c r="K1449" t="s">
        <v>928</v>
      </c>
      <c r="L1449">
        <v>11592815</v>
      </c>
      <c r="M1449" t="str">
        <f>IF(Tbl_ExpendInput[[#This Row],[Fund Detail Code]]="09119",Tbl_ExpendInput[[#This Row],[Fund Group Name]],IF(ISNUMBER(SEARCH("covid",Tbl_ExpendInput[[#This Row],[Fund Detail Name]]))=TRUE,"COVID Funds",Tbl_ExpendInput[[#This Row],[Fund Group Name]]))</f>
        <v>General</v>
      </c>
      <c r="N1449" s="14" t="str">
        <f>IF(Tbl_ExpendInput[[#This Row],[Fund Detail Code]]="09119",Tbl_ExpendInput[[#This Row],[Fund Group Code]],IF(ISNUMBER(SEARCH("covid",Tbl_ExpendInput[[#This Row],[Fund Detail Name]]))=TRUE,"99",Tbl_ExpendInput[[#This Row],[Fund Group Code]]))</f>
        <v>01</v>
      </c>
      <c r="O1449" s="14">
        <f>VLOOKUP(Tbl_ExpendInput[[#This Row],[Agency Code]],TblAgencies[],12,FALSE)</f>
        <v>792</v>
      </c>
    </row>
    <row r="1450" spans="1:15" x14ac:dyDescent="0.35">
      <c r="A1450">
        <v>2022</v>
      </c>
      <c r="B1450" t="s">
        <v>1666</v>
      </c>
      <c r="C1450" t="s">
        <v>529</v>
      </c>
      <c r="D1450" s="17">
        <v>724</v>
      </c>
      <c r="E1450" t="s">
        <v>587</v>
      </c>
      <c r="F1450" t="s">
        <v>1724</v>
      </c>
      <c r="G1450" t="s">
        <v>1725</v>
      </c>
      <c r="H1450" t="s">
        <v>1563</v>
      </c>
      <c r="I1450" t="s">
        <v>932</v>
      </c>
      <c r="J1450" t="s">
        <v>1843</v>
      </c>
      <c r="K1450" t="s">
        <v>1458</v>
      </c>
      <c r="L1450">
        <v>1375381</v>
      </c>
      <c r="M1450" t="str">
        <f>IF(Tbl_ExpendInput[[#This Row],[Fund Detail Code]]="09119",Tbl_ExpendInput[[#This Row],[Fund Group Name]],IF(ISNUMBER(SEARCH("covid",Tbl_ExpendInput[[#This Row],[Fund Detail Name]]))=TRUE,"COVID Funds",Tbl_ExpendInput[[#This Row],[Fund Group Name]]))</f>
        <v>Special</v>
      </c>
      <c r="N1450" s="14" t="str">
        <f>IF(Tbl_ExpendInput[[#This Row],[Fund Detail Code]]="09119",Tbl_ExpendInput[[#This Row],[Fund Group Code]],IF(ISNUMBER(SEARCH("covid",Tbl_ExpendInput[[#This Row],[Fund Detail Name]]))=TRUE,"99",Tbl_ExpendInput[[#This Row],[Fund Group Code]]))</f>
        <v>02</v>
      </c>
      <c r="O1450" s="14">
        <f>VLOOKUP(Tbl_ExpendInput[[#This Row],[Agency Code]],TblAgencies[],12,FALSE)</f>
        <v>792</v>
      </c>
    </row>
    <row r="1451" spans="1:15" x14ac:dyDescent="0.35">
      <c r="A1451">
        <v>2022</v>
      </c>
      <c r="B1451" t="s">
        <v>1666</v>
      </c>
      <c r="C1451" t="s">
        <v>529</v>
      </c>
      <c r="D1451" s="17">
        <v>724</v>
      </c>
      <c r="E1451" t="s">
        <v>587</v>
      </c>
      <c r="F1451" t="s">
        <v>1724</v>
      </c>
      <c r="G1451" t="s">
        <v>1725</v>
      </c>
      <c r="H1451" t="s">
        <v>1519</v>
      </c>
      <c r="I1451" t="s">
        <v>930</v>
      </c>
      <c r="J1451" t="s">
        <v>1523</v>
      </c>
      <c r="K1451" t="s">
        <v>1163</v>
      </c>
      <c r="L1451">
        <v>34866</v>
      </c>
      <c r="M1451" t="str">
        <f>IF(Tbl_ExpendInput[[#This Row],[Fund Detail Code]]="09119",Tbl_ExpendInput[[#This Row],[Fund Group Name]],IF(ISNUMBER(SEARCH("covid",Tbl_ExpendInput[[#This Row],[Fund Detail Name]]))=TRUE,"COVID Funds",Tbl_ExpendInput[[#This Row],[Fund Group Name]]))</f>
        <v>COVID Funds</v>
      </c>
      <c r="N1451" s="14" t="str">
        <f>IF(Tbl_ExpendInput[[#This Row],[Fund Detail Code]]="09119",Tbl_ExpendInput[[#This Row],[Fund Group Code]],IF(ISNUMBER(SEARCH("covid",Tbl_ExpendInput[[#This Row],[Fund Detail Name]]))=TRUE,"99",Tbl_ExpendInput[[#This Row],[Fund Group Code]]))</f>
        <v>99</v>
      </c>
      <c r="O1451" s="14">
        <f>VLOOKUP(Tbl_ExpendInput[[#This Row],[Agency Code]],TblAgencies[],12,FALSE)</f>
        <v>792</v>
      </c>
    </row>
    <row r="1452" spans="1:15" x14ac:dyDescent="0.35">
      <c r="A1452">
        <v>2022</v>
      </c>
      <c r="B1452" t="s">
        <v>1666</v>
      </c>
      <c r="C1452" t="s">
        <v>529</v>
      </c>
      <c r="D1452" s="17">
        <v>724</v>
      </c>
      <c r="E1452" t="s">
        <v>587</v>
      </c>
      <c r="F1452" t="s">
        <v>1724</v>
      </c>
      <c r="G1452" t="s">
        <v>1725</v>
      </c>
      <c r="H1452" t="s">
        <v>1516</v>
      </c>
      <c r="I1452" t="s">
        <v>948</v>
      </c>
      <c r="J1452" t="s">
        <v>1517</v>
      </c>
      <c r="K1452" t="s">
        <v>949</v>
      </c>
      <c r="L1452">
        <v>190287</v>
      </c>
      <c r="M1452" t="str">
        <f>IF(Tbl_ExpendInput[[#This Row],[Fund Detail Code]]="09119",Tbl_ExpendInput[[#This Row],[Fund Group Name]],IF(ISNUMBER(SEARCH("covid",Tbl_ExpendInput[[#This Row],[Fund Detail Name]]))=TRUE,"COVID Funds",Tbl_ExpendInput[[#This Row],[Fund Group Name]]))</f>
        <v>COVID Funds</v>
      </c>
      <c r="N1452" s="14" t="str">
        <f>IF(Tbl_ExpendInput[[#This Row],[Fund Detail Code]]="09119",Tbl_ExpendInput[[#This Row],[Fund Group Code]],IF(ISNUMBER(SEARCH("covid",Tbl_ExpendInput[[#This Row],[Fund Detail Name]]))=TRUE,"99",Tbl_ExpendInput[[#This Row],[Fund Group Code]]))</f>
        <v>99</v>
      </c>
      <c r="O1452" s="14">
        <f>VLOOKUP(Tbl_ExpendInput[[#This Row],[Agency Code]],TblAgencies[],12,FALSE)</f>
        <v>792</v>
      </c>
    </row>
    <row r="1453" spans="1:15" x14ac:dyDescent="0.35">
      <c r="A1453">
        <v>2022</v>
      </c>
      <c r="B1453" t="s">
        <v>1666</v>
      </c>
      <c r="C1453" t="s">
        <v>529</v>
      </c>
      <c r="D1453" s="17">
        <v>728</v>
      </c>
      <c r="E1453" t="s">
        <v>591</v>
      </c>
      <c r="F1453" t="s">
        <v>1844</v>
      </c>
      <c r="G1453" t="s">
        <v>1845</v>
      </c>
      <c r="H1453" t="s">
        <v>1552</v>
      </c>
      <c r="I1453" t="s">
        <v>927</v>
      </c>
      <c r="J1453" t="s">
        <v>1553</v>
      </c>
      <c r="K1453" t="s">
        <v>928</v>
      </c>
      <c r="L1453">
        <v>1466197</v>
      </c>
      <c r="M1453" t="str">
        <f>IF(Tbl_ExpendInput[[#This Row],[Fund Detail Code]]="09119",Tbl_ExpendInput[[#This Row],[Fund Group Name]],IF(ISNUMBER(SEARCH("covid",Tbl_ExpendInput[[#This Row],[Fund Detail Name]]))=TRUE,"COVID Funds",Tbl_ExpendInput[[#This Row],[Fund Group Name]]))</f>
        <v>General</v>
      </c>
      <c r="N1453" s="14" t="str">
        <f>IF(Tbl_ExpendInput[[#This Row],[Fund Detail Code]]="09119",Tbl_ExpendInput[[#This Row],[Fund Group Code]],IF(ISNUMBER(SEARCH("covid",Tbl_ExpendInput[[#This Row],[Fund Detail Name]]))=TRUE,"99",Tbl_ExpendInput[[#This Row],[Fund Group Code]]))</f>
        <v>01</v>
      </c>
      <c r="O1453" s="14">
        <f>VLOOKUP(Tbl_ExpendInput[[#This Row],[Agency Code]],TblAgencies[],12,FALSE)</f>
        <v>792</v>
      </c>
    </row>
    <row r="1454" spans="1:15" x14ac:dyDescent="0.35">
      <c r="A1454">
        <v>2022</v>
      </c>
      <c r="B1454" t="s">
        <v>1666</v>
      </c>
      <c r="C1454" t="s">
        <v>529</v>
      </c>
      <c r="D1454" s="17">
        <v>728</v>
      </c>
      <c r="E1454" t="s">
        <v>591</v>
      </c>
      <c r="F1454" t="s">
        <v>1844</v>
      </c>
      <c r="G1454" t="s">
        <v>1845</v>
      </c>
      <c r="H1454" t="s">
        <v>1563</v>
      </c>
      <c r="I1454" t="s">
        <v>932</v>
      </c>
      <c r="J1454" t="s">
        <v>1843</v>
      </c>
      <c r="K1454" t="s">
        <v>1458</v>
      </c>
      <c r="L1454">
        <v>855333</v>
      </c>
      <c r="M1454" t="str">
        <f>IF(Tbl_ExpendInput[[#This Row],[Fund Detail Code]]="09119",Tbl_ExpendInput[[#This Row],[Fund Group Name]],IF(ISNUMBER(SEARCH("covid",Tbl_ExpendInput[[#This Row],[Fund Detail Name]]))=TRUE,"COVID Funds",Tbl_ExpendInput[[#This Row],[Fund Group Name]]))</f>
        <v>Special</v>
      </c>
      <c r="N1454" s="14" t="str">
        <f>IF(Tbl_ExpendInput[[#This Row],[Fund Detail Code]]="09119",Tbl_ExpendInput[[#This Row],[Fund Group Code]],IF(ISNUMBER(SEARCH("covid",Tbl_ExpendInput[[#This Row],[Fund Detail Name]]))=TRUE,"99",Tbl_ExpendInput[[#This Row],[Fund Group Code]]))</f>
        <v>02</v>
      </c>
      <c r="O1454" s="14">
        <f>VLOOKUP(Tbl_ExpendInput[[#This Row],[Agency Code]],TblAgencies[],12,FALSE)</f>
        <v>792</v>
      </c>
    </row>
    <row r="1455" spans="1:15" x14ac:dyDescent="0.35">
      <c r="A1455">
        <v>2022</v>
      </c>
      <c r="B1455" t="s">
        <v>1666</v>
      </c>
      <c r="C1455" t="s">
        <v>529</v>
      </c>
      <c r="D1455" s="17">
        <v>728</v>
      </c>
      <c r="E1455" t="s">
        <v>591</v>
      </c>
      <c r="F1455" t="s">
        <v>1844</v>
      </c>
      <c r="G1455" t="s">
        <v>1845</v>
      </c>
      <c r="H1455" t="s">
        <v>1516</v>
      </c>
      <c r="I1455" t="s">
        <v>948</v>
      </c>
      <c r="J1455" t="s">
        <v>1517</v>
      </c>
      <c r="K1455" t="s">
        <v>949</v>
      </c>
      <c r="L1455">
        <v>25836</v>
      </c>
      <c r="M1455" t="str">
        <f>IF(Tbl_ExpendInput[[#This Row],[Fund Detail Code]]="09119",Tbl_ExpendInput[[#This Row],[Fund Group Name]],IF(ISNUMBER(SEARCH("covid",Tbl_ExpendInput[[#This Row],[Fund Detail Name]]))=TRUE,"COVID Funds",Tbl_ExpendInput[[#This Row],[Fund Group Name]]))</f>
        <v>COVID Funds</v>
      </c>
      <c r="N1455" s="14" t="str">
        <f>IF(Tbl_ExpendInput[[#This Row],[Fund Detail Code]]="09119",Tbl_ExpendInput[[#This Row],[Fund Group Code]],IF(ISNUMBER(SEARCH("covid",Tbl_ExpendInput[[#This Row],[Fund Detail Name]]))=TRUE,"99",Tbl_ExpendInput[[#This Row],[Fund Group Code]]))</f>
        <v>99</v>
      </c>
      <c r="O1455" s="14">
        <f>VLOOKUP(Tbl_ExpendInput[[#This Row],[Agency Code]],TblAgencies[],12,FALSE)</f>
        <v>792</v>
      </c>
    </row>
    <row r="1456" spans="1:15" x14ac:dyDescent="0.35">
      <c r="A1456">
        <v>2022</v>
      </c>
      <c r="B1456" t="s">
        <v>1666</v>
      </c>
      <c r="C1456" t="s">
        <v>529</v>
      </c>
      <c r="D1456" s="17">
        <v>728</v>
      </c>
      <c r="E1456" t="s">
        <v>591</v>
      </c>
      <c r="F1456" t="s">
        <v>1646</v>
      </c>
      <c r="G1456" t="s">
        <v>1647</v>
      </c>
      <c r="H1456" t="s">
        <v>1552</v>
      </c>
      <c r="I1456" t="s">
        <v>927</v>
      </c>
      <c r="J1456" t="s">
        <v>1553</v>
      </c>
      <c r="K1456" t="s">
        <v>928</v>
      </c>
      <c r="L1456">
        <v>28804571</v>
      </c>
      <c r="M1456" t="str">
        <f>IF(Tbl_ExpendInput[[#This Row],[Fund Detail Code]]="09119",Tbl_ExpendInput[[#This Row],[Fund Group Name]],IF(ISNUMBER(SEARCH("covid",Tbl_ExpendInput[[#This Row],[Fund Detail Name]]))=TRUE,"COVID Funds",Tbl_ExpendInput[[#This Row],[Fund Group Name]]))</f>
        <v>General</v>
      </c>
      <c r="N1456" s="14" t="str">
        <f>IF(Tbl_ExpendInput[[#This Row],[Fund Detail Code]]="09119",Tbl_ExpendInput[[#This Row],[Fund Group Code]],IF(ISNUMBER(SEARCH("covid",Tbl_ExpendInput[[#This Row],[Fund Detail Name]]))=TRUE,"99",Tbl_ExpendInput[[#This Row],[Fund Group Code]]))</f>
        <v>01</v>
      </c>
      <c r="O1456" s="14">
        <f>VLOOKUP(Tbl_ExpendInput[[#This Row],[Agency Code]],TblAgencies[],12,FALSE)</f>
        <v>792</v>
      </c>
    </row>
    <row r="1457" spans="1:15" x14ac:dyDescent="0.35">
      <c r="A1457">
        <v>2022</v>
      </c>
      <c r="B1457" t="s">
        <v>1666</v>
      </c>
      <c r="C1457" t="s">
        <v>529</v>
      </c>
      <c r="D1457" s="17">
        <v>728</v>
      </c>
      <c r="E1457" t="s">
        <v>591</v>
      </c>
      <c r="F1457" t="s">
        <v>1646</v>
      </c>
      <c r="G1457" t="s">
        <v>1647</v>
      </c>
      <c r="H1457" t="s">
        <v>1563</v>
      </c>
      <c r="I1457" t="s">
        <v>932</v>
      </c>
      <c r="J1457" t="s">
        <v>1843</v>
      </c>
      <c r="K1457" t="s">
        <v>1458</v>
      </c>
      <c r="L1457">
        <v>5587187</v>
      </c>
      <c r="M1457" t="str">
        <f>IF(Tbl_ExpendInput[[#This Row],[Fund Detail Code]]="09119",Tbl_ExpendInput[[#This Row],[Fund Group Name]],IF(ISNUMBER(SEARCH("covid",Tbl_ExpendInput[[#This Row],[Fund Detail Name]]))=TRUE,"COVID Funds",Tbl_ExpendInput[[#This Row],[Fund Group Name]]))</f>
        <v>Special</v>
      </c>
      <c r="N1457" s="14" t="str">
        <f>IF(Tbl_ExpendInput[[#This Row],[Fund Detail Code]]="09119",Tbl_ExpendInput[[#This Row],[Fund Group Code]],IF(ISNUMBER(SEARCH("covid",Tbl_ExpendInput[[#This Row],[Fund Detail Name]]))=TRUE,"99",Tbl_ExpendInput[[#This Row],[Fund Group Code]]))</f>
        <v>02</v>
      </c>
      <c r="O1457" s="14">
        <f>VLOOKUP(Tbl_ExpendInput[[#This Row],[Agency Code]],TblAgencies[],12,FALSE)</f>
        <v>792</v>
      </c>
    </row>
    <row r="1458" spans="1:15" x14ac:dyDescent="0.35">
      <c r="A1458">
        <v>2022</v>
      </c>
      <c r="B1458" t="s">
        <v>1666</v>
      </c>
      <c r="C1458" t="s">
        <v>529</v>
      </c>
      <c r="D1458" s="17">
        <v>728</v>
      </c>
      <c r="E1458" t="s">
        <v>591</v>
      </c>
      <c r="F1458" t="s">
        <v>1646</v>
      </c>
      <c r="G1458" t="s">
        <v>1647</v>
      </c>
      <c r="H1458" t="s">
        <v>1519</v>
      </c>
      <c r="I1458" t="s">
        <v>930</v>
      </c>
      <c r="J1458" t="s">
        <v>1670</v>
      </c>
      <c r="K1458" t="s">
        <v>931</v>
      </c>
      <c r="L1458">
        <v>86821</v>
      </c>
      <c r="M1458" t="str">
        <f>IF(Tbl_ExpendInput[[#This Row],[Fund Detail Code]]="09119",Tbl_ExpendInput[[#This Row],[Fund Group Name]],IF(ISNUMBER(SEARCH("covid",Tbl_ExpendInput[[#This Row],[Fund Detail Name]]))=TRUE,"COVID Funds",Tbl_ExpendInput[[#This Row],[Fund Group Name]]))</f>
        <v>COVID Funds</v>
      </c>
      <c r="N1458" s="14" t="str">
        <f>IF(Tbl_ExpendInput[[#This Row],[Fund Detail Code]]="09119",Tbl_ExpendInput[[#This Row],[Fund Group Code]],IF(ISNUMBER(SEARCH("covid",Tbl_ExpendInput[[#This Row],[Fund Detail Name]]))=TRUE,"99",Tbl_ExpendInput[[#This Row],[Fund Group Code]]))</f>
        <v>99</v>
      </c>
      <c r="O1458" s="14">
        <f>VLOOKUP(Tbl_ExpendInput[[#This Row],[Agency Code]],TblAgencies[],12,FALSE)</f>
        <v>792</v>
      </c>
    </row>
    <row r="1459" spans="1:15" x14ac:dyDescent="0.35">
      <c r="A1459">
        <v>2022</v>
      </c>
      <c r="B1459" t="s">
        <v>1666</v>
      </c>
      <c r="C1459" t="s">
        <v>529</v>
      </c>
      <c r="D1459" s="17">
        <v>728</v>
      </c>
      <c r="E1459" t="s">
        <v>591</v>
      </c>
      <c r="F1459" t="s">
        <v>1646</v>
      </c>
      <c r="G1459" t="s">
        <v>1647</v>
      </c>
      <c r="H1459" t="s">
        <v>1519</v>
      </c>
      <c r="I1459" t="s">
        <v>930</v>
      </c>
      <c r="J1459" t="s">
        <v>1523</v>
      </c>
      <c r="K1459" t="s">
        <v>1163</v>
      </c>
      <c r="L1459">
        <v>82481</v>
      </c>
      <c r="M1459" t="str">
        <f>IF(Tbl_ExpendInput[[#This Row],[Fund Detail Code]]="09119",Tbl_ExpendInput[[#This Row],[Fund Group Name]],IF(ISNUMBER(SEARCH("covid",Tbl_ExpendInput[[#This Row],[Fund Detail Name]]))=TRUE,"COVID Funds",Tbl_ExpendInput[[#This Row],[Fund Group Name]]))</f>
        <v>COVID Funds</v>
      </c>
      <c r="N1459" s="14" t="str">
        <f>IF(Tbl_ExpendInput[[#This Row],[Fund Detail Code]]="09119",Tbl_ExpendInput[[#This Row],[Fund Group Code]],IF(ISNUMBER(SEARCH("covid",Tbl_ExpendInput[[#This Row],[Fund Detail Name]]))=TRUE,"99",Tbl_ExpendInput[[#This Row],[Fund Group Code]]))</f>
        <v>99</v>
      </c>
      <c r="O1459" s="14">
        <f>VLOOKUP(Tbl_ExpendInput[[#This Row],[Agency Code]],TblAgencies[],12,FALSE)</f>
        <v>792</v>
      </c>
    </row>
    <row r="1460" spans="1:15" x14ac:dyDescent="0.35">
      <c r="A1460">
        <v>2022</v>
      </c>
      <c r="B1460" t="s">
        <v>1666</v>
      </c>
      <c r="C1460" t="s">
        <v>529</v>
      </c>
      <c r="D1460" s="17">
        <v>728</v>
      </c>
      <c r="E1460" t="s">
        <v>591</v>
      </c>
      <c r="F1460" t="s">
        <v>1646</v>
      </c>
      <c r="G1460" t="s">
        <v>1647</v>
      </c>
      <c r="H1460" t="s">
        <v>1516</v>
      </c>
      <c r="I1460" t="s">
        <v>948</v>
      </c>
      <c r="J1460" t="s">
        <v>1517</v>
      </c>
      <c r="K1460" t="s">
        <v>949</v>
      </c>
      <c r="L1460">
        <v>129754.77</v>
      </c>
      <c r="M1460" t="str">
        <f>IF(Tbl_ExpendInput[[#This Row],[Fund Detail Code]]="09119",Tbl_ExpendInput[[#This Row],[Fund Group Name]],IF(ISNUMBER(SEARCH("covid",Tbl_ExpendInput[[#This Row],[Fund Detail Name]]))=TRUE,"COVID Funds",Tbl_ExpendInput[[#This Row],[Fund Group Name]]))</f>
        <v>COVID Funds</v>
      </c>
      <c r="N1460" s="14" t="str">
        <f>IF(Tbl_ExpendInput[[#This Row],[Fund Detail Code]]="09119",Tbl_ExpendInput[[#This Row],[Fund Group Code]],IF(ISNUMBER(SEARCH("covid",Tbl_ExpendInput[[#This Row],[Fund Detail Name]]))=TRUE,"99",Tbl_ExpendInput[[#This Row],[Fund Group Code]]))</f>
        <v>99</v>
      </c>
      <c r="O1460" s="14">
        <f>VLOOKUP(Tbl_ExpendInput[[#This Row],[Agency Code]],TblAgencies[],12,FALSE)</f>
        <v>792</v>
      </c>
    </row>
    <row r="1461" spans="1:15" x14ac:dyDescent="0.35">
      <c r="A1461">
        <v>2022</v>
      </c>
      <c r="B1461" t="s">
        <v>1666</v>
      </c>
      <c r="C1461" t="s">
        <v>529</v>
      </c>
      <c r="D1461" s="17">
        <v>728</v>
      </c>
      <c r="E1461" t="s">
        <v>591</v>
      </c>
      <c r="F1461" t="s">
        <v>1724</v>
      </c>
      <c r="G1461" t="s">
        <v>1725</v>
      </c>
      <c r="H1461" t="s">
        <v>1552</v>
      </c>
      <c r="I1461" t="s">
        <v>927</v>
      </c>
      <c r="J1461" t="s">
        <v>1553</v>
      </c>
      <c r="K1461" t="s">
        <v>928</v>
      </c>
      <c r="L1461">
        <v>8599267</v>
      </c>
      <c r="M1461" t="str">
        <f>IF(Tbl_ExpendInput[[#This Row],[Fund Detail Code]]="09119",Tbl_ExpendInput[[#This Row],[Fund Group Name]],IF(ISNUMBER(SEARCH("covid",Tbl_ExpendInput[[#This Row],[Fund Detail Name]]))=TRUE,"COVID Funds",Tbl_ExpendInput[[#This Row],[Fund Group Name]]))</f>
        <v>General</v>
      </c>
      <c r="N1461" s="14" t="str">
        <f>IF(Tbl_ExpendInput[[#This Row],[Fund Detail Code]]="09119",Tbl_ExpendInput[[#This Row],[Fund Group Code]],IF(ISNUMBER(SEARCH("covid",Tbl_ExpendInput[[#This Row],[Fund Detail Name]]))=TRUE,"99",Tbl_ExpendInput[[#This Row],[Fund Group Code]]))</f>
        <v>01</v>
      </c>
      <c r="O1461" s="14">
        <f>VLOOKUP(Tbl_ExpendInput[[#This Row],[Agency Code]],TblAgencies[],12,FALSE)</f>
        <v>792</v>
      </c>
    </row>
    <row r="1462" spans="1:15" x14ac:dyDescent="0.35">
      <c r="A1462">
        <v>2022</v>
      </c>
      <c r="B1462" t="s">
        <v>1666</v>
      </c>
      <c r="C1462" t="s">
        <v>529</v>
      </c>
      <c r="D1462" s="17">
        <v>728</v>
      </c>
      <c r="E1462" t="s">
        <v>591</v>
      </c>
      <c r="F1462" t="s">
        <v>1724</v>
      </c>
      <c r="G1462" t="s">
        <v>1725</v>
      </c>
      <c r="H1462" t="s">
        <v>1563</v>
      </c>
      <c r="I1462" t="s">
        <v>932</v>
      </c>
      <c r="J1462" t="s">
        <v>1843</v>
      </c>
      <c r="K1462" t="s">
        <v>1458</v>
      </c>
      <c r="L1462">
        <v>2153620</v>
      </c>
      <c r="M1462" t="str">
        <f>IF(Tbl_ExpendInput[[#This Row],[Fund Detail Code]]="09119",Tbl_ExpendInput[[#This Row],[Fund Group Name]],IF(ISNUMBER(SEARCH("covid",Tbl_ExpendInput[[#This Row],[Fund Detail Name]]))=TRUE,"COVID Funds",Tbl_ExpendInput[[#This Row],[Fund Group Name]]))</f>
        <v>Special</v>
      </c>
      <c r="N1462" s="14" t="str">
        <f>IF(Tbl_ExpendInput[[#This Row],[Fund Detail Code]]="09119",Tbl_ExpendInput[[#This Row],[Fund Group Code]],IF(ISNUMBER(SEARCH("covid",Tbl_ExpendInput[[#This Row],[Fund Detail Name]]))=TRUE,"99",Tbl_ExpendInput[[#This Row],[Fund Group Code]]))</f>
        <v>02</v>
      </c>
      <c r="O1462" s="14">
        <f>VLOOKUP(Tbl_ExpendInput[[#This Row],[Agency Code]],TblAgencies[],12,FALSE)</f>
        <v>792</v>
      </c>
    </row>
    <row r="1463" spans="1:15" x14ac:dyDescent="0.35">
      <c r="A1463">
        <v>2022</v>
      </c>
      <c r="B1463" t="s">
        <v>1666</v>
      </c>
      <c r="C1463" t="s">
        <v>529</v>
      </c>
      <c r="D1463" s="17">
        <v>728</v>
      </c>
      <c r="E1463" t="s">
        <v>591</v>
      </c>
      <c r="F1463" t="s">
        <v>1724</v>
      </c>
      <c r="G1463" t="s">
        <v>1725</v>
      </c>
      <c r="H1463" t="s">
        <v>1516</v>
      </c>
      <c r="I1463" t="s">
        <v>948</v>
      </c>
      <c r="J1463" t="s">
        <v>1517</v>
      </c>
      <c r="K1463" t="s">
        <v>949</v>
      </c>
      <c r="L1463">
        <v>251707.13</v>
      </c>
      <c r="M1463" t="str">
        <f>IF(Tbl_ExpendInput[[#This Row],[Fund Detail Code]]="09119",Tbl_ExpendInput[[#This Row],[Fund Group Name]],IF(ISNUMBER(SEARCH("covid",Tbl_ExpendInput[[#This Row],[Fund Detail Name]]))=TRUE,"COVID Funds",Tbl_ExpendInput[[#This Row],[Fund Group Name]]))</f>
        <v>COVID Funds</v>
      </c>
      <c r="N1463" s="14" t="str">
        <f>IF(Tbl_ExpendInput[[#This Row],[Fund Detail Code]]="09119",Tbl_ExpendInput[[#This Row],[Fund Group Code]],IF(ISNUMBER(SEARCH("covid",Tbl_ExpendInput[[#This Row],[Fund Detail Name]]))=TRUE,"99",Tbl_ExpendInput[[#This Row],[Fund Group Code]]))</f>
        <v>99</v>
      </c>
      <c r="O1463" s="14">
        <f>VLOOKUP(Tbl_ExpendInput[[#This Row],[Agency Code]],TblAgencies[],12,FALSE)</f>
        <v>792</v>
      </c>
    </row>
    <row r="1464" spans="1:15" x14ac:dyDescent="0.35">
      <c r="A1464">
        <v>2022</v>
      </c>
      <c r="B1464" t="s">
        <v>1666</v>
      </c>
      <c r="C1464" t="s">
        <v>529</v>
      </c>
      <c r="D1464" s="17">
        <v>729</v>
      </c>
      <c r="E1464" t="s">
        <v>593</v>
      </c>
      <c r="F1464" t="s">
        <v>1844</v>
      </c>
      <c r="G1464" t="s">
        <v>1845</v>
      </c>
      <c r="H1464" t="s">
        <v>1552</v>
      </c>
      <c r="I1464" t="s">
        <v>927</v>
      </c>
      <c r="J1464" t="s">
        <v>1553</v>
      </c>
      <c r="K1464" t="s">
        <v>928</v>
      </c>
      <c r="L1464">
        <v>435859</v>
      </c>
      <c r="M1464" t="str">
        <f>IF(Tbl_ExpendInput[[#This Row],[Fund Detail Code]]="09119",Tbl_ExpendInput[[#This Row],[Fund Group Name]],IF(ISNUMBER(SEARCH("covid",Tbl_ExpendInput[[#This Row],[Fund Detail Name]]))=TRUE,"COVID Funds",Tbl_ExpendInput[[#This Row],[Fund Group Name]]))</f>
        <v>General</v>
      </c>
      <c r="N1464" s="14" t="str">
        <f>IF(Tbl_ExpendInput[[#This Row],[Fund Detail Code]]="09119",Tbl_ExpendInput[[#This Row],[Fund Group Code]],IF(ISNUMBER(SEARCH("covid",Tbl_ExpendInput[[#This Row],[Fund Detail Name]]))=TRUE,"99",Tbl_ExpendInput[[#This Row],[Fund Group Code]]))</f>
        <v>01</v>
      </c>
      <c r="O1464" s="14">
        <f>VLOOKUP(Tbl_ExpendInput[[#This Row],[Agency Code]],TblAgencies[],12,FALSE)</f>
        <v>792</v>
      </c>
    </row>
    <row r="1465" spans="1:15" x14ac:dyDescent="0.35">
      <c r="A1465">
        <v>2022</v>
      </c>
      <c r="B1465" t="s">
        <v>1666</v>
      </c>
      <c r="C1465" t="s">
        <v>529</v>
      </c>
      <c r="D1465" s="17">
        <v>729</v>
      </c>
      <c r="E1465" t="s">
        <v>593</v>
      </c>
      <c r="F1465" t="s">
        <v>1844</v>
      </c>
      <c r="G1465" t="s">
        <v>1845</v>
      </c>
      <c r="H1465" t="s">
        <v>1563</v>
      </c>
      <c r="I1465" t="s">
        <v>932</v>
      </c>
      <c r="J1465" t="s">
        <v>1843</v>
      </c>
      <c r="K1465" t="s">
        <v>1458</v>
      </c>
      <c r="L1465">
        <v>1930176</v>
      </c>
      <c r="M1465" t="str">
        <f>IF(Tbl_ExpendInput[[#This Row],[Fund Detail Code]]="09119",Tbl_ExpendInput[[#This Row],[Fund Group Name]],IF(ISNUMBER(SEARCH("covid",Tbl_ExpendInput[[#This Row],[Fund Detail Name]]))=TRUE,"COVID Funds",Tbl_ExpendInput[[#This Row],[Fund Group Name]]))</f>
        <v>Special</v>
      </c>
      <c r="N1465" s="14" t="str">
        <f>IF(Tbl_ExpendInput[[#This Row],[Fund Detail Code]]="09119",Tbl_ExpendInput[[#This Row],[Fund Group Code]],IF(ISNUMBER(SEARCH("covid",Tbl_ExpendInput[[#This Row],[Fund Detail Name]]))=TRUE,"99",Tbl_ExpendInput[[#This Row],[Fund Group Code]]))</f>
        <v>02</v>
      </c>
      <c r="O1465" s="14">
        <f>VLOOKUP(Tbl_ExpendInput[[#This Row],[Agency Code]],TblAgencies[],12,FALSE)</f>
        <v>792</v>
      </c>
    </row>
    <row r="1466" spans="1:15" x14ac:dyDescent="0.35">
      <c r="A1466">
        <v>2022</v>
      </c>
      <c r="B1466" t="s">
        <v>1666</v>
      </c>
      <c r="C1466" t="s">
        <v>529</v>
      </c>
      <c r="D1466" s="17">
        <v>729</v>
      </c>
      <c r="E1466" t="s">
        <v>593</v>
      </c>
      <c r="F1466" t="s">
        <v>1844</v>
      </c>
      <c r="G1466" t="s">
        <v>1845</v>
      </c>
      <c r="H1466" t="s">
        <v>1519</v>
      </c>
      <c r="I1466" t="s">
        <v>930</v>
      </c>
      <c r="J1466" t="s">
        <v>1670</v>
      </c>
      <c r="K1466" t="s">
        <v>931</v>
      </c>
      <c r="L1466">
        <v>1145</v>
      </c>
      <c r="M1466" t="str">
        <f>IF(Tbl_ExpendInput[[#This Row],[Fund Detail Code]]="09119",Tbl_ExpendInput[[#This Row],[Fund Group Name]],IF(ISNUMBER(SEARCH("covid",Tbl_ExpendInput[[#This Row],[Fund Detail Name]]))=TRUE,"COVID Funds",Tbl_ExpendInput[[#This Row],[Fund Group Name]]))</f>
        <v>COVID Funds</v>
      </c>
      <c r="N1466" s="14" t="str">
        <f>IF(Tbl_ExpendInput[[#This Row],[Fund Detail Code]]="09119",Tbl_ExpendInput[[#This Row],[Fund Group Code]],IF(ISNUMBER(SEARCH("covid",Tbl_ExpendInput[[#This Row],[Fund Detail Name]]))=TRUE,"99",Tbl_ExpendInput[[#This Row],[Fund Group Code]]))</f>
        <v>99</v>
      </c>
      <c r="O1466" s="14">
        <f>VLOOKUP(Tbl_ExpendInput[[#This Row],[Agency Code]],TblAgencies[],12,FALSE)</f>
        <v>792</v>
      </c>
    </row>
    <row r="1467" spans="1:15" x14ac:dyDescent="0.35">
      <c r="A1467">
        <v>2022</v>
      </c>
      <c r="B1467" t="s">
        <v>1666</v>
      </c>
      <c r="C1467" t="s">
        <v>529</v>
      </c>
      <c r="D1467" s="17">
        <v>729</v>
      </c>
      <c r="E1467" t="s">
        <v>593</v>
      </c>
      <c r="F1467" t="s">
        <v>1844</v>
      </c>
      <c r="G1467" t="s">
        <v>1845</v>
      </c>
      <c r="H1467" t="s">
        <v>1516</v>
      </c>
      <c r="I1467" t="s">
        <v>948</v>
      </c>
      <c r="J1467" t="s">
        <v>1517</v>
      </c>
      <c r="K1467" t="s">
        <v>949</v>
      </c>
      <c r="L1467">
        <v>38754</v>
      </c>
      <c r="M1467" t="str">
        <f>IF(Tbl_ExpendInput[[#This Row],[Fund Detail Code]]="09119",Tbl_ExpendInput[[#This Row],[Fund Group Name]],IF(ISNUMBER(SEARCH("covid",Tbl_ExpendInput[[#This Row],[Fund Detail Name]]))=TRUE,"COVID Funds",Tbl_ExpendInput[[#This Row],[Fund Group Name]]))</f>
        <v>COVID Funds</v>
      </c>
      <c r="N1467" s="14" t="str">
        <f>IF(Tbl_ExpendInput[[#This Row],[Fund Detail Code]]="09119",Tbl_ExpendInput[[#This Row],[Fund Group Code]],IF(ISNUMBER(SEARCH("covid",Tbl_ExpendInput[[#This Row],[Fund Detail Name]]))=TRUE,"99",Tbl_ExpendInput[[#This Row],[Fund Group Code]]))</f>
        <v>99</v>
      </c>
      <c r="O1467" s="14">
        <f>VLOOKUP(Tbl_ExpendInput[[#This Row],[Agency Code]],TblAgencies[],12,FALSE)</f>
        <v>792</v>
      </c>
    </row>
    <row r="1468" spans="1:15" x14ac:dyDescent="0.35">
      <c r="A1468">
        <v>2022</v>
      </c>
      <c r="B1468" t="s">
        <v>1666</v>
      </c>
      <c r="C1468" t="s">
        <v>529</v>
      </c>
      <c r="D1468" s="17">
        <v>729</v>
      </c>
      <c r="E1468" t="s">
        <v>593</v>
      </c>
      <c r="F1468" t="s">
        <v>1646</v>
      </c>
      <c r="G1468" t="s">
        <v>1647</v>
      </c>
      <c r="H1468" t="s">
        <v>1552</v>
      </c>
      <c r="I1468" t="s">
        <v>927</v>
      </c>
      <c r="J1468" t="s">
        <v>1553</v>
      </c>
      <c r="K1468" t="s">
        <v>928</v>
      </c>
      <c r="L1468">
        <v>19432484</v>
      </c>
      <c r="M1468" t="str">
        <f>IF(Tbl_ExpendInput[[#This Row],[Fund Detail Code]]="09119",Tbl_ExpendInput[[#This Row],[Fund Group Name]],IF(ISNUMBER(SEARCH("covid",Tbl_ExpendInput[[#This Row],[Fund Detail Name]]))=TRUE,"COVID Funds",Tbl_ExpendInput[[#This Row],[Fund Group Name]]))</f>
        <v>General</v>
      </c>
      <c r="N1468" s="14" t="str">
        <f>IF(Tbl_ExpendInput[[#This Row],[Fund Detail Code]]="09119",Tbl_ExpendInput[[#This Row],[Fund Group Code]],IF(ISNUMBER(SEARCH("covid",Tbl_ExpendInput[[#This Row],[Fund Detail Name]]))=TRUE,"99",Tbl_ExpendInput[[#This Row],[Fund Group Code]]))</f>
        <v>01</v>
      </c>
      <c r="O1468" s="14">
        <f>VLOOKUP(Tbl_ExpendInput[[#This Row],[Agency Code]],TblAgencies[],12,FALSE)</f>
        <v>792</v>
      </c>
    </row>
    <row r="1469" spans="1:15" x14ac:dyDescent="0.35">
      <c r="A1469">
        <v>2022</v>
      </c>
      <c r="B1469" t="s">
        <v>1666</v>
      </c>
      <c r="C1469" t="s">
        <v>529</v>
      </c>
      <c r="D1469" s="17">
        <v>729</v>
      </c>
      <c r="E1469" t="s">
        <v>593</v>
      </c>
      <c r="F1469" t="s">
        <v>1646</v>
      </c>
      <c r="G1469" t="s">
        <v>1647</v>
      </c>
      <c r="H1469" t="s">
        <v>1563</v>
      </c>
      <c r="I1469" t="s">
        <v>932</v>
      </c>
      <c r="J1469" t="s">
        <v>1843</v>
      </c>
      <c r="K1469" t="s">
        <v>1458</v>
      </c>
      <c r="L1469">
        <v>699799.59</v>
      </c>
      <c r="M1469" t="str">
        <f>IF(Tbl_ExpendInput[[#This Row],[Fund Detail Code]]="09119",Tbl_ExpendInput[[#This Row],[Fund Group Name]],IF(ISNUMBER(SEARCH("covid",Tbl_ExpendInput[[#This Row],[Fund Detail Name]]))=TRUE,"COVID Funds",Tbl_ExpendInput[[#This Row],[Fund Group Name]]))</f>
        <v>Special</v>
      </c>
      <c r="N1469" s="14" t="str">
        <f>IF(Tbl_ExpendInput[[#This Row],[Fund Detail Code]]="09119",Tbl_ExpendInput[[#This Row],[Fund Group Code]],IF(ISNUMBER(SEARCH("covid",Tbl_ExpendInput[[#This Row],[Fund Detail Name]]))=TRUE,"99",Tbl_ExpendInput[[#This Row],[Fund Group Code]]))</f>
        <v>02</v>
      </c>
      <c r="O1469" s="14">
        <f>VLOOKUP(Tbl_ExpendInput[[#This Row],[Agency Code]],TblAgencies[],12,FALSE)</f>
        <v>792</v>
      </c>
    </row>
    <row r="1470" spans="1:15" x14ac:dyDescent="0.35">
      <c r="A1470">
        <v>2022</v>
      </c>
      <c r="B1470" t="s">
        <v>1666</v>
      </c>
      <c r="C1470" t="s">
        <v>529</v>
      </c>
      <c r="D1470" s="17">
        <v>729</v>
      </c>
      <c r="E1470" t="s">
        <v>593</v>
      </c>
      <c r="F1470" t="s">
        <v>1646</v>
      </c>
      <c r="G1470" t="s">
        <v>1647</v>
      </c>
      <c r="H1470" t="s">
        <v>1519</v>
      </c>
      <c r="I1470" t="s">
        <v>930</v>
      </c>
      <c r="J1470" t="s">
        <v>1670</v>
      </c>
      <c r="K1470" t="s">
        <v>931</v>
      </c>
      <c r="L1470">
        <v>141898</v>
      </c>
      <c r="M1470" t="str">
        <f>IF(Tbl_ExpendInput[[#This Row],[Fund Detail Code]]="09119",Tbl_ExpendInput[[#This Row],[Fund Group Name]],IF(ISNUMBER(SEARCH("covid",Tbl_ExpendInput[[#This Row],[Fund Detail Name]]))=TRUE,"COVID Funds",Tbl_ExpendInput[[#This Row],[Fund Group Name]]))</f>
        <v>COVID Funds</v>
      </c>
      <c r="N1470" s="14" t="str">
        <f>IF(Tbl_ExpendInput[[#This Row],[Fund Detail Code]]="09119",Tbl_ExpendInput[[#This Row],[Fund Group Code]],IF(ISNUMBER(SEARCH("covid",Tbl_ExpendInput[[#This Row],[Fund Detail Name]]))=TRUE,"99",Tbl_ExpendInput[[#This Row],[Fund Group Code]]))</f>
        <v>99</v>
      </c>
      <c r="O1470" s="14">
        <f>VLOOKUP(Tbl_ExpendInput[[#This Row],[Agency Code]],TblAgencies[],12,FALSE)</f>
        <v>792</v>
      </c>
    </row>
    <row r="1471" spans="1:15" x14ac:dyDescent="0.35">
      <c r="A1471">
        <v>2022</v>
      </c>
      <c r="B1471" t="s">
        <v>1666</v>
      </c>
      <c r="C1471" t="s">
        <v>529</v>
      </c>
      <c r="D1471" s="17">
        <v>729</v>
      </c>
      <c r="E1471" t="s">
        <v>593</v>
      </c>
      <c r="F1471" t="s">
        <v>1646</v>
      </c>
      <c r="G1471" t="s">
        <v>1647</v>
      </c>
      <c r="H1471" t="s">
        <v>1519</v>
      </c>
      <c r="I1471" t="s">
        <v>930</v>
      </c>
      <c r="J1471" t="s">
        <v>1523</v>
      </c>
      <c r="K1471" t="s">
        <v>1163</v>
      </c>
      <c r="L1471">
        <v>1436</v>
      </c>
      <c r="M1471" t="str">
        <f>IF(Tbl_ExpendInput[[#This Row],[Fund Detail Code]]="09119",Tbl_ExpendInput[[#This Row],[Fund Group Name]],IF(ISNUMBER(SEARCH("covid",Tbl_ExpendInput[[#This Row],[Fund Detail Name]]))=TRUE,"COVID Funds",Tbl_ExpendInput[[#This Row],[Fund Group Name]]))</f>
        <v>COVID Funds</v>
      </c>
      <c r="N1471" s="14" t="str">
        <f>IF(Tbl_ExpendInput[[#This Row],[Fund Detail Code]]="09119",Tbl_ExpendInput[[#This Row],[Fund Group Code]],IF(ISNUMBER(SEARCH("covid",Tbl_ExpendInput[[#This Row],[Fund Detail Name]]))=TRUE,"99",Tbl_ExpendInput[[#This Row],[Fund Group Code]]))</f>
        <v>99</v>
      </c>
      <c r="O1471" s="14">
        <f>VLOOKUP(Tbl_ExpendInput[[#This Row],[Agency Code]],TblAgencies[],12,FALSE)</f>
        <v>792</v>
      </c>
    </row>
    <row r="1472" spans="1:15" x14ac:dyDescent="0.35">
      <c r="A1472">
        <v>2022</v>
      </c>
      <c r="B1472" t="s">
        <v>1666</v>
      </c>
      <c r="C1472" t="s">
        <v>529</v>
      </c>
      <c r="D1472" s="17">
        <v>729</v>
      </c>
      <c r="E1472" t="s">
        <v>593</v>
      </c>
      <c r="F1472" t="s">
        <v>1646</v>
      </c>
      <c r="G1472" t="s">
        <v>1647</v>
      </c>
      <c r="H1472" t="s">
        <v>1516</v>
      </c>
      <c r="I1472" t="s">
        <v>948</v>
      </c>
      <c r="J1472" t="s">
        <v>1517</v>
      </c>
      <c r="K1472" t="s">
        <v>949</v>
      </c>
      <c r="L1472">
        <v>1073303</v>
      </c>
      <c r="M1472" t="str">
        <f>IF(Tbl_ExpendInput[[#This Row],[Fund Detail Code]]="09119",Tbl_ExpendInput[[#This Row],[Fund Group Name]],IF(ISNUMBER(SEARCH("covid",Tbl_ExpendInput[[#This Row],[Fund Detail Name]]))=TRUE,"COVID Funds",Tbl_ExpendInput[[#This Row],[Fund Group Name]]))</f>
        <v>COVID Funds</v>
      </c>
      <c r="N1472" s="14" t="str">
        <f>IF(Tbl_ExpendInput[[#This Row],[Fund Detail Code]]="09119",Tbl_ExpendInput[[#This Row],[Fund Group Code]],IF(ISNUMBER(SEARCH("covid",Tbl_ExpendInput[[#This Row],[Fund Detail Name]]))=TRUE,"99",Tbl_ExpendInput[[#This Row],[Fund Group Code]]))</f>
        <v>99</v>
      </c>
      <c r="O1472" s="14">
        <f>VLOOKUP(Tbl_ExpendInput[[#This Row],[Agency Code]],TblAgencies[],12,FALSE)</f>
        <v>792</v>
      </c>
    </row>
    <row r="1473" spans="1:15" x14ac:dyDescent="0.35">
      <c r="A1473">
        <v>2022</v>
      </c>
      <c r="B1473" t="s">
        <v>1666</v>
      </c>
      <c r="C1473" t="s">
        <v>529</v>
      </c>
      <c r="D1473" s="17">
        <v>729</v>
      </c>
      <c r="E1473" t="s">
        <v>593</v>
      </c>
      <c r="F1473" t="s">
        <v>1724</v>
      </c>
      <c r="G1473" t="s">
        <v>1725</v>
      </c>
      <c r="H1473" t="s">
        <v>1552</v>
      </c>
      <c r="I1473" t="s">
        <v>927</v>
      </c>
      <c r="J1473" t="s">
        <v>1553</v>
      </c>
      <c r="K1473" t="s">
        <v>928</v>
      </c>
      <c r="L1473">
        <v>13798632</v>
      </c>
      <c r="M1473" t="str">
        <f>IF(Tbl_ExpendInput[[#This Row],[Fund Detail Code]]="09119",Tbl_ExpendInput[[#This Row],[Fund Group Name]],IF(ISNUMBER(SEARCH("covid",Tbl_ExpendInput[[#This Row],[Fund Detail Name]]))=TRUE,"COVID Funds",Tbl_ExpendInput[[#This Row],[Fund Group Name]]))</f>
        <v>General</v>
      </c>
      <c r="N1473" s="14" t="str">
        <f>IF(Tbl_ExpendInput[[#This Row],[Fund Detail Code]]="09119",Tbl_ExpendInput[[#This Row],[Fund Group Code]],IF(ISNUMBER(SEARCH("covid",Tbl_ExpendInput[[#This Row],[Fund Detail Name]]))=TRUE,"99",Tbl_ExpendInput[[#This Row],[Fund Group Code]]))</f>
        <v>01</v>
      </c>
      <c r="O1473" s="14">
        <f>VLOOKUP(Tbl_ExpendInput[[#This Row],[Agency Code]],TblAgencies[],12,FALSE)</f>
        <v>792</v>
      </c>
    </row>
    <row r="1474" spans="1:15" x14ac:dyDescent="0.35">
      <c r="A1474">
        <v>2022</v>
      </c>
      <c r="B1474" t="s">
        <v>1666</v>
      </c>
      <c r="C1474" t="s">
        <v>529</v>
      </c>
      <c r="D1474" s="17">
        <v>729</v>
      </c>
      <c r="E1474" t="s">
        <v>593</v>
      </c>
      <c r="F1474" t="s">
        <v>1724</v>
      </c>
      <c r="G1474" t="s">
        <v>1725</v>
      </c>
      <c r="H1474" t="s">
        <v>1519</v>
      </c>
      <c r="I1474" t="s">
        <v>930</v>
      </c>
      <c r="J1474" t="s">
        <v>1670</v>
      </c>
      <c r="K1474" t="s">
        <v>931</v>
      </c>
      <c r="L1474">
        <v>6584</v>
      </c>
      <c r="M1474" t="str">
        <f>IF(Tbl_ExpendInput[[#This Row],[Fund Detail Code]]="09119",Tbl_ExpendInput[[#This Row],[Fund Group Name]],IF(ISNUMBER(SEARCH("covid",Tbl_ExpendInput[[#This Row],[Fund Detail Name]]))=TRUE,"COVID Funds",Tbl_ExpendInput[[#This Row],[Fund Group Name]]))</f>
        <v>COVID Funds</v>
      </c>
      <c r="N1474" s="14" t="str">
        <f>IF(Tbl_ExpendInput[[#This Row],[Fund Detail Code]]="09119",Tbl_ExpendInput[[#This Row],[Fund Group Code]],IF(ISNUMBER(SEARCH("covid",Tbl_ExpendInput[[#This Row],[Fund Detail Name]]))=TRUE,"99",Tbl_ExpendInput[[#This Row],[Fund Group Code]]))</f>
        <v>99</v>
      </c>
      <c r="O1474" s="14">
        <f>VLOOKUP(Tbl_ExpendInput[[#This Row],[Agency Code]],TblAgencies[],12,FALSE)</f>
        <v>792</v>
      </c>
    </row>
    <row r="1475" spans="1:15" x14ac:dyDescent="0.35">
      <c r="A1475">
        <v>2022</v>
      </c>
      <c r="B1475" t="s">
        <v>1666</v>
      </c>
      <c r="C1475" t="s">
        <v>529</v>
      </c>
      <c r="D1475" s="17">
        <v>729</v>
      </c>
      <c r="E1475" t="s">
        <v>593</v>
      </c>
      <c r="F1475" t="s">
        <v>1724</v>
      </c>
      <c r="G1475" t="s">
        <v>1725</v>
      </c>
      <c r="H1475" t="s">
        <v>1519</v>
      </c>
      <c r="I1475" t="s">
        <v>930</v>
      </c>
      <c r="J1475" t="s">
        <v>1523</v>
      </c>
      <c r="K1475" t="s">
        <v>1163</v>
      </c>
      <c r="L1475">
        <v>3969</v>
      </c>
      <c r="M1475" t="str">
        <f>IF(Tbl_ExpendInput[[#This Row],[Fund Detail Code]]="09119",Tbl_ExpendInput[[#This Row],[Fund Group Name]],IF(ISNUMBER(SEARCH("covid",Tbl_ExpendInput[[#This Row],[Fund Detail Name]]))=TRUE,"COVID Funds",Tbl_ExpendInput[[#This Row],[Fund Group Name]]))</f>
        <v>COVID Funds</v>
      </c>
      <c r="N1475" s="14" t="str">
        <f>IF(Tbl_ExpendInput[[#This Row],[Fund Detail Code]]="09119",Tbl_ExpendInput[[#This Row],[Fund Group Code]],IF(ISNUMBER(SEARCH("covid",Tbl_ExpendInput[[#This Row],[Fund Detail Name]]))=TRUE,"99",Tbl_ExpendInput[[#This Row],[Fund Group Code]]))</f>
        <v>99</v>
      </c>
      <c r="O1475" s="14">
        <f>VLOOKUP(Tbl_ExpendInput[[#This Row],[Agency Code]],TblAgencies[],12,FALSE)</f>
        <v>792</v>
      </c>
    </row>
    <row r="1476" spans="1:15" x14ac:dyDescent="0.35">
      <c r="A1476">
        <v>2022</v>
      </c>
      <c r="B1476" t="s">
        <v>1666</v>
      </c>
      <c r="C1476" t="s">
        <v>529</v>
      </c>
      <c r="D1476" s="17">
        <v>729</v>
      </c>
      <c r="E1476" t="s">
        <v>593</v>
      </c>
      <c r="F1476" t="s">
        <v>1724</v>
      </c>
      <c r="G1476" t="s">
        <v>1725</v>
      </c>
      <c r="H1476" t="s">
        <v>1516</v>
      </c>
      <c r="I1476" t="s">
        <v>948</v>
      </c>
      <c r="J1476" t="s">
        <v>1517</v>
      </c>
      <c r="K1476" t="s">
        <v>949</v>
      </c>
      <c r="L1476">
        <v>82084</v>
      </c>
      <c r="M1476" t="str">
        <f>IF(Tbl_ExpendInput[[#This Row],[Fund Detail Code]]="09119",Tbl_ExpendInput[[#This Row],[Fund Group Name]],IF(ISNUMBER(SEARCH("covid",Tbl_ExpendInput[[#This Row],[Fund Detail Name]]))=TRUE,"COVID Funds",Tbl_ExpendInput[[#This Row],[Fund Group Name]]))</f>
        <v>COVID Funds</v>
      </c>
      <c r="N1476" s="14" t="str">
        <f>IF(Tbl_ExpendInput[[#This Row],[Fund Detail Code]]="09119",Tbl_ExpendInput[[#This Row],[Fund Group Code]],IF(ISNUMBER(SEARCH("covid",Tbl_ExpendInput[[#This Row],[Fund Detail Name]]))=TRUE,"99",Tbl_ExpendInput[[#This Row],[Fund Group Code]]))</f>
        <v>99</v>
      </c>
      <c r="O1476" s="14">
        <f>VLOOKUP(Tbl_ExpendInput[[#This Row],[Agency Code]],TblAgencies[],12,FALSE)</f>
        <v>792</v>
      </c>
    </row>
    <row r="1477" spans="1:15" x14ac:dyDescent="0.35">
      <c r="A1477">
        <v>2022</v>
      </c>
      <c r="B1477" t="s">
        <v>1666</v>
      </c>
      <c r="C1477" t="s">
        <v>529</v>
      </c>
      <c r="D1477" s="17">
        <v>738</v>
      </c>
      <c r="E1477" t="s">
        <v>607</v>
      </c>
      <c r="F1477" t="s">
        <v>1724</v>
      </c>
      <c r="G1477" t="s">
        <v>1725</v>
      </c>
      <c r="H1477" t="s">
        <v>1552</v>
      </c>
      <c r="I1477" t="s">
        <v>927</v>
      </c>
      <c r="J1477" t="s">
        <v>1553</v>
      </c>
      <c r="K1477" t="s">
        <v>928</v>
      </c>
      <c r="L1477">
        <v>272100</v>
      </c>
      <c r="M1477" t="str">
        <f>IF(Tbl_ExpendInput[[#This Row],[Fund Detail Code]]="09119",Tbl_ExpendInput[[#This Row],[Fund Group Name]],IF(ISNUMBER(SEARCH("covid",Tbl_ExpendInput[[#This Row],[Fund Detail Name]]))=TRUE,"COVID Funds",Tbl_ExpendInput[[#This Row],[Fund Group Name]]))</f>
        <v>General</v>
      </c>
      <c r="N1477" s="14" t="str">
        <f>IF(Tbl_ExpendInput[[#This Row],[Fund Detail Code]]="09119",Tbl_ExpendInput[[#This Row],[Fund Group Code]],IF(ISNUMBER(SEARCH("covid",Tbl_ExpendInput[[#This Row],[Fund Detail Name]]))=TRUE,"99",Tbl_ExpendInput[[#This Row],[Fund Group Code]]))</f>
        <v>01</v>
      </c>
      <c r="O1477" s="14">
        <f>VLOOKUP(Tbl_ExpendInput[[#This Row],[Agency Code]],TblAgencies[],12,FALSE)</f>
        <v>793</v>
      </c>
    </row>
    <row r="1478" spans="1:15" x14ac:dyDescent="0.35">
      <c r="A1478">
        <v>2022</v>
      </c>
      <c r="B1478" t="s">
        <v>1666</v>
      </c>
      <c r="C1478" t="s">
        <v>529</v>
      </c>
      <c r="D1478" s="17">
        <v>739</v>
      </c>
      <c r="E1478" t="s">
        <v>595</v>
      </c>
      <c r="F1478" t="s">
        <v>1844</v>
      </c>
      <c r="G1478" t="s">
        <v>1845</v>
      </c>
      <c r="H1478" t="s">
        <v>1552</v>
      </c>
      <c r="I1478" t="s">
        <v>927</v>
      </c>
      <c r="J1478" t="s">
        <v>1553</v>
      </c>
      <c r="K1478" t="s">
        <v>928</v>
      </c>
      <c r="L1478">
        <v>123975</v>
      </c>
      <c r="M1478" t="str">
        <f>IF(Tbl_ExpendInput[[#This Row],[Fund Detail Code]]="09119",Tbl_ExpendInput[[#This Row],[Fund Group Name]],IF(ISNUMBER(SEARCH("covid",Tbl_ExpendInput[[#This Row],[Fund Detail Name]]))=TRUE,"COVID Funds",Tbl_ExpendInput[[#This Row],[Fund Group Name]]))</f>
        <v>General</v>
      </c>
      <c r="N1478" s="14" t="str">
        <f>IF(Tbl_ExpendInput[[#This Row],[Fund Detail Code]]="09119",Tbl_ExpendInput[[#This Row],[Fund Group Code]],IF(ISNUMBER(SEARCH("covid",Tbl_ExpendInput[[#This Row],[Fund Detail Name]]))=TRUE,"99",Tbl_ExpendInput[[#This Row],[Fund Group Code]]))</f>
        <v>01</v>
      </c>
      <c r="O1478" s="14">
        <f>VLOOKUP(Tbl_ExpendInput[[#This Row],[Agency Code]],TblAgencies[],12,FALSE)</f>
        <v>792</v>
      </c>
    </row>
    <row r="1479" spans="1:15" x14ac:dyDescent="0.35">
      <c r="A1479">
        <v>2022</v>
      </c>
      <c r="B1479" t="s">
        <v>1666</v>
      </c>
      <c r="C1479" t="s">
        <v>529</v>
      </c>
      <c r="D1479" s="17">
        <v>739</v>
      </c>
      <c r="E1479" t="s">
        <v>595</v>
      </c>
      <c r="F1479" t="s">
        <v>1844</v>
      </c>
      <c r="G1479" t="s">
        <v>1845</v>
      </c>
      <c r="H1479" t="s">
        <v>1563</v>
      </c>
      <c r="I1479" t="s">
        <v>932</v>
      </c>
      <c r="J1479" t="s">
        <v>1843</v>
      </c>
      <c r="K1479" t="s">
        <v>1458</v>
      </c>
      <c r="L1479">
        <v>1016022</v>
      </c>
      <c r="M1479" t="str">
        <f>IF(Tbl_ExpendInput[[#This Row],[Fund Detail Code]]="09119",Tbl_ExpendInput[[#This Row],[Fund Group Name]],IF(ISNUMBER(SEARCH("covid",Tbl_ExpendInput[[#This Row],[Fund Detail Name]]))=TRUE,"COVID Funds",Tbl_ExpendInput[[#This Row],[Fund Group Name]]))</f>
        <v>Special</v>
      </c>
      <c r="N1479" s="14" t="str">
        <f>IF(Tbl_ExpendInput[[#This Row],[Fund Detail Code]]="09119",Tbl_ExpendInput[[#This Row],[Fund Group Code]],IF(ISNUMBER(SEARCH("covid",Tbl_ExpendInput[[#This Row],[Fund Detail Name]]))=TRUE,"99",Tbl_ExpendInput[[#This Row],[Fund Group Code]]))</f>
        <v>02</v>
      </c>
      <c r="O1479" s="14">
        <f>VLOOKUP(Tbl_ExpendInput[[#This Row],[Agency Code]],TblAgencies[],12,FALSE)</f>
        <v>792</v>
      </c>
    </row>
    <row r="1480" spans="1:15" x14ac:dyDescent="0.35">
      <c r="A1480">
        <v>2022</v>
      </c>
      <c r="B1480" t="s">
        <v>1666</v>
      </c>
      <c r="C1480" t="s">
        <v>529</v>
      </c>
      <c r="D1480" s="17">
        <v>739</v>
      </c>
      <c r="E1480" t="s">
        <v>595</v>
      </c>
      <c r="F1480" t="s">
        <v>1844</v>
      </c>
      <c r="G1480" t="s">
        <v>1845</v>
      </c>
      <c r="H1480" t="s">
        <v>1519</v>
      </c>
      <c r="I1480" t="s">
        <v>930</v>
      </c>
      <c r="J1480" t="s">
        <v>1846</v>
      </c>
      <c r="K1480" t="s">
        <v>1432</v>
      </c>
      <c r="L1480">
        <v>12623</v>
      </c>
      <c r="M1480" t="str">
        <f>IF(Tbl_ExpendInput[[#This Row],[Fund Detail Code]]="09119",Tbl_ExpendInput[[#This Row],[Fund Group Name]],IF(ISNUMBER(SEARCH("covid",Tbl_ExpendInput[[#This Row],[Fund Detail Name]]))=TRUE,"COVID Funds",Tbl_ExpendInput[[#This Row],[Fund Group Name]]))</f>
        <v>COVID Funds</v>
      </c>
      <c r="N1480" s="14" t="str">
        <f>IF(Tbl_ExpendInput[[#This Row],[Fund Detail Code]]="09119",Tbl_ExpendInput[[#This Row],[Fund Group Code]],IF(ISNUMBER(SEARCH("covid",Tbl_ExpendInput[[#This Row],[Fund Detail Name]]))=TRUE,"99",Tbl_ExpendInput[[#This Row],[Fund Group Code]]))</f>
        <v>99</v>
      </c>
      <c r="O1480" s="14">
        <f>VLOOKUP(Tbl_ExpendInput[[#This Row],[Agency Code]],TblAgencies[],12,FALSE)</f>
        <v>792</v>
      </c>
    </row>
    <row r="1481" spans="1:15" x14ac:dyDescent="0.35">
      <c r="A1481">
        <v>2022</v>
      </c>
      <c r="B1481" t="s">
        <v>1666</v>
      </c>
      <c r="C1481" t="s">
        <v>529</v>
      </c>
      <c r="D1481" s="17">
        <v>739</v>
      </c>
      <c r="E1481" t="s">
        <v>595</v>
      </c>
      <c r="F1481" t="s">
        <v>1646</v>
      </c>
      <c r="G1481" t="s">
        <v>1647</v>
      </c>
      <c r="H1481" t="s">
        <v>1552</v>
      </c>
      <c r="I1481" t="s">
        <v>927</v>
      </c>
      <c r="J1481" t="s">
        <v>1553</v>
      </c>
      <c r="K1481" t="s">
        <v>928</v>
      </c>
      <c r="L1481">
        <v>13202173</v>
      </c>
      <c r="M1481" t="str">
        <f>IF(Tbl_ExpendInput[[#This Row],[Fund Detail Code]]="09119",Tbl_ExpendInput[[#This Row],[Fund Group Name]],IF(ISNUMBER(SEARCH("covid",Tbl_ExpendInput[[#This Row],[Fund Detail Name]]))=TRUE,"COVID Funds",Tbl_ExpendInput[[#This Row],[Fund Group Name]]))</f>
        <v>General</v>
      </c>
      <c r="N1481" s="14" t="str">
        <f>IF(Tbl_ExpendInput[[#This Row],[Fund Detail Code]]="09119",Tbl_ExpendInput[[#This Row],[Fund Group Code]],IF(ISNUMBER(SEARCH("covid",Tbl_ExpendInput[[#This Row],[Fund Detail Name]]))=TRUE,"99",Tbl_ExpendInput[[#This Row],[Fund Group Code]]))</f>
        <v>01</v>
      </c>
      <c r="O1481" s="14">
        <f>VLOOKUP(Tbl_ExpendInput[[#This Row],[Agency Code]],TblAgencies[],12,FALSE)</f>
        <v>792</v>
      </c>
    </row>
    <row r="1482" spans="1:15" x14ac:dyDescent="0.35">
      <c r="A1482">
        <v>2022</v>
      </c>
      <c r="B1482" t="s">
        <v>1666</v>
      </c>
      <c r="C1482" t="s">
        <v>529</v>
      </c>
      <c r="D1482" s="17">
        <v>739</v>
      </c>
      <c r="E1482" t="s">
        <v>595</v>
      </c>
      <c r="F1482" t="s">
        <v>1646</v>
      </c>
      <c r="G1482" t="s">
        <v>1647</v>
      </c>
      <c r="H1482" t="s">
        <v>1563</v>
      </c>
      <c r="I1482" t="s">
        <v>932</v>
      </c>
      <c r="J1482" t="s">
        <v>1843</v>
      </c>
      <c r="K1482" t="s">
        <v>1458</v>
      </c>
      <c r="L1482">
        <v>713316</v>
      </c>
      <c r="M1482" t="str">
        <f>IF(Tbl_ExpendInput[[#This Row],[Fund Detail Code]]="09119",Tbl_ExpendInput[[#This Row],[Fund Group Name]],IF(ISNUMBER(SEARCH("covid",Tbl_ExpendInput[[#This Row],[Fund Detail Name]]))=TRUE,"COVID Funds",Tbl_ExpendInput[[#This Row],[Fund Group Name]]))</f>
        <v>Special</v>
      </c>
      <c r="N1482" s="14" t="str">
        <f>IF(Tbl_ExpendInput[[#This Row],[Fund Detail Code]]="09119",Tbl_ExpendInput[[#This Row],[Fund Group Code]],IF(ISNUMBER(SEARCH("covid",Tbl_ExpendInput[[#This Row],[Fund Detail Name]]))=TRUE,"99",Tbl_ExpendInput[[#This Row],[Fund Group Code]]))</f>
        <v>02</v>
      </c>
      <c r="O1482" s="14">
        <f>VLOOKUP(Tbl_ExpendInput[[#This Row],[Agency Code]],TblAgencies[],12,FALSE)</f>
        <v>792</v>
      </c>
    </row>
    <row r="1483" spans="1:15" x14ac:dyDescent="0.35">
      <c r="A1483">
        <v>2022</v>
      </c>
      <c r="B1483" t="s">
        <v>1666</v>
      </c>
      <c r="C1483" t="s">
        <v>529</v>
      </c>
      <c r="D1483" s="17">
        <v>739</v>
      </c>
      <c r="E1483" t="s">
        <v>595</v>
      </c>
      <c r="F1483" t="s">
        <v>1646</v>
      </c>
      <c r="G1483" t="s">
        <v>1647</v>
      </c>
      <c r="H1483" t="s">
        <v>1519</v>
      </c>
      <c r="I1483" t="s">
        <v>930</v>
      </c>
      <c r="J1483" t="s">
        <v>1846</v>
      </c>
      <c r="K1483" t="s">
        <v>1432</v>
      </c>
      <c r="L1483">
        <v>653505.85</v>
      </c>
      <c r="M1483" t="str">
        <f>IF(Tbl_ExpendInput[[#This Row],[Fund Detail Code]]="09119",Tbl_ExpendInput[[#This Row],[Fund Group Name]],IF(ISNUMBER(SEARCH("covid",Tbl_ExpendInput[[#This Row],[Fund Detail Name]]))=TRUE,"COVID Funds",Tbl_ExpendInput[[#This Row],[Fund Group Name]]))</f>
        <v>COVID Funds</v>
      </c>
      <c r="N1483" s="14" t="str">
        <f>IF(Tbl_ExpendInput[[#This Row],[Fund Detail Code]]="09119",Tbl_ExpendInput[[#This Row],[Fund Group Code]],IF(ISNUMBER(SEARCH("covid",Tbl_ExpendInput[[#This Row],[Fund Detail Name]]))=TRUE,"99",Tbl_ExpendInput[[#This Row],[Fund Group Code]]))</f>
        <v>99</v>
      </c>
      <c r="O1483" s="14">
        <f>VLOOKUP(Tbl_ExpendInput[[#This Row],[Agency Code]],TblAgencies[],12,FALSE)</f>
        <v>792</v>
      </c>
    </row>
    <row r="1484" spans="1:15" x14ac:dyDescent="0.35">
      <c r="A1484">
        <v>2022</v>
      </c>
      <c r="B1484" t="s">
        <v>1666</v>
      </c>
      <c r="C1484" t="s">
        <v>529</v>
      </c>
      <c r="D1484" s="17">
        <v>739</v>
      </c>
      <c r="E1484" t="s">
        <v>595</v>
      </c>
      <c r="F1484" t="s">
        <v>1724</v>
      </c>
      <c r="G1484" t="s">
        <v>1725</v>
      </c>
      <c r="H1484" t="s">
        <v>1552</v>
      </c>
      <c r="I1484" t="s">
        <v>927</v>
      </c>
      <c r="J1484" t="s">
        <v>1553</v>
      </c>
      <c r="K1484" t="s">
        <v>928</v>
      </c>
      <c r="L1484">
        <v>4423368</v>
      </c>
      <c r="M1484" t="str">
        <f>IF(Tbl_ExpendInput[[#This Row],[Fund Detail Code]]="09119",Tbl_ExpendInput[[#This Row],[Fund Group Name]],IF(ISNUMBER(SEARCH("covid",Tbl_ExpendInput[[#This Row],[Fund Detail Name]]))=TRUE,"COVID Funds",Tbl_ExpendInput[[#This Row],[Fund Group Name]]))</f>
        <v>General</v>
      </c>
      <c r="N1484" s="14" t="str">
        <f>IF(Tbl_ExpendInput[[#This Row],[Fund Detail Code]]="09119",Tbl_ExpendInput[[#This Row],[Fund Group Code]],IF(ISNUMBER(SEARCH("covid",Tbl_ExpendInput[[#This Row],[Fund Detail Name]]))=TRUE,"99",Tbl_ExpendInput[[#This Row],[Fund Group Code]]))</f>
        <v>01</v>
      </c>
      <c r="O1484" s="14">
        <f>VLOOKUP(Tbl_ExpendInput[[#This Row],[Agency Code]],TblAgencies[],12,FALSE)</f>
        <v>792</v>
      </c>
    </row>
    <row r="1485" spans="1:15" x14ac:dyDescent="0.35">
      <c r="A1485">
        <v>2022</v>
      </c>
      <c r="B1485" t="s">
        <v>1666</v>
      </c>
      <c r="C1485" t="s">
        <v>529</v>
      </c>
      <c r="D1485" s="17">
        <v>739</v>
      </c>
      <c r="E1485" t="s">
        <v>595</v>
      </c>
      <c r="F1485" t="s">
        <v>1724</v>
      </c>
      <c r="G1485" t="s">
        <v>1725</v>
      </c>
      <c r="H1485" t="s">
        <v>1563</v>
      </c>
      <c r="I1485" t="s">
        <v>932</v>
      </c>
      <c r="J1485" t="s">
        <v>1843</v>
      </c>
      <c r="K1485" t="s">
        <v>1458</v>
      </c>
      <c r="L1485">
        <v>506943</v>
      </c>
      <c r="M1485" t="str">
        <f>IF(Tbl_ExpendInput[[#This Row],[Fund Detail Code]]="09119",Tbl_ExpendInput[[#This Row],[Fund Group Name]],IF(ISNUMBER(SEARCH("covid",Tbl_ExpendInput[[#This Row],[Fund Detail Name]]))=TRUE,"COVID Funds",Tbl_ExpendInput[[#This Row],[Fund Group Name]]))</f>
        <v>Special</v>
      </c>
      <c r="N1485" s="14" t="str">
        <f>IF(Tbl_ExpendInput[[#This Row],[Fund Detail Code]]="09119",Tbl_ExpendInput[[#This Row],[Fund Group Code]],IF(ISNUMBER(SEARCH("covid",Tbl_ExpendInput[[#This Row],[Fund Detail Name]]))=TRUE,"99",Tbl_ExpendInput[[#This Row],[Fund Group Code]]))</f>
        <v>02</v>
      </c>
      <c r="O1485" s="14">
        <f>VLOOKUP(Tbl_ExpendInput[[#This Row],[Agency Code]],TblAgencies[],12,FALSE)</f>
        <v>792</v>
      </c>
    </row>
    <row r="1486" spans="1:15" x14ac:dyDescent="0.35">
      <c r="A1486">
        <v>2022</v>
      </c>
      <c r="B1486" t="s">
        <v>1666</v>
      </c>
      <c r="C1486" t="s">
        <v>529</v>
      </c>
      <c r="D1486" s="17">
        <v>739</v>
      </c>
      <c r="E1486" t="s">
        <v>595</v>
      </c>
      <c r="F1486" t="s">
        <v>1724</v>
      </c>
      <c r="G1486" t="s">
        <v>1725</v>
      </c>
      <c r="H1486" t="s">
        <v>1519</v>
      </c>
      <c r="I1486" t="s">
        <v>930</v>
      </c>
      <c r="J1486" t="s">
        <v>1846</v>
      </c>
      <c r="K1486" t="s">
        <v>1432</v>
      </c>
      <c r="L1486">
        <v>123514.13</v>
      </c>
      <c r="M1486" t="str">
        <f>IF(Tbl_ExpendInput[[#This Row],[Fund Detail Code]]="09119",Tbl_ExpendInput[[#This Row],[Fund Group Name]],IF(ISNUMBER(SEARCH("covid",Tbl_ExpendInput[[#This Row],[Fund Detail Name]]))=TRUE,"COVID Funds",Tbl_ExpendInput[[#This Row],[Fund Group Name]]))</f>
        <v>COVID Funds</v>
      </c>
      <c r="N1486" s="14" t="str">
        <f>IF(Tbl_ExpendInput[[#This Row],[Fund Detail Code]]="09119",Tbl_ExpendInput[[#This Row],[Fund Group Code]],IF(ISNUMBER(SEARCH("covid",Tbl_ExpendInput[[#This Row],[Fund Detail Name]]))=TRUE,"99",Tbl_ExpendInput[[#This Row],[Fund Group Code]]))</f>
        <v>99</v>
      </c>
      <c r="O1486" s="14">
        <f>VLOOKUP(Tbl_ExpendInput[[#This Row],[Agency Code]],TblAgencies[],12,FALSE)</f>
        <v>792</v>
      </c>
    </row>
    <row r="1487" spans="1:15" x14ac:dyDescent="0.35">
      <c r="A1487">
        <v>2022</v>
      </c>
      <c r="B1487" t="s">
        <v>1666</v>
      </c>
      <c r="C1487" t="s">
        <v>529</v>
      </c>
      <c r="D1487" s="17">
        <v>748</v>
      </c>
      <c r="E1487" t="s">
        <v>609</v>
      </c>
      <c r="F1487" t="s">
        <v>1844</v>
      </c>
      <c r="G1487" t="s">
        <v>1845</v>
      </c>
      <c r="H1487" t="s">
        <v>1552</v>
      </c>
      <c r="I1487" t="s">
        <v>927</v>
      </c>
      <c r="J1487" t="s">
        <v>1553</v>
      </c>
      <c r="K1487" t="s">
        <v>928</v>
      </c>
      <c r="L1487">
        <v>500000</v>
      </c>
      <c r="M1487" t="str">
        <f>IF(Tbl_ExpendInput[[#This Row],[Fund Detail Code]]="09119",Tbl_ExpendInput[[#This Row],[Fund Group Name]],IF(ISNUMBER(SEARCH("covid",Tbl_ExpendInput[[#This Row],[Fund Detail Name]]))=TRUE,"COVID Funds",Tbl_ExpendInput[[#This Row],[Fund Group Name]]))</f>
        <v>General</v>
      </c>
      <c r="N1487" s="14" t="str">
        <f>IF(Tbl_ExpendInput[[#This Row],[Fund Detail Code]]="09119",Tbl_ExpendInput[[#This Row],[Fund Group Code]],IF(ISNUMBER(SEARCH("covid",Tbl_ExpendInput[[#This Row],[Fund Detail Name]]))=TRUE,"99",Tbl_ExpendInput[[#This Row],[Fund Group Code]]))</f>
        <v>01</v>
      </c>
      <c r="O1487" s="14">
        <f>VLOOKUP(Tbl_ExpendInput[[#This Row],[Agency Code]],TblAgencies[],12,FALSE)</f>
        <v>793</v>
      </c>
    </row>
    <row r="1488" spans="1:15" x14ac:dyDescent="0.35">
      <c r="A1488">
        <v>2022</v>
      </c>
      <c r="B1488" t="s">
        <v>1666</v>
      </c>
      <c r="C1488" t="s">
        <v>529</v>
      </c>
      <c r="D1488" s="17">
        <v>748</v>
      </c>
      <c r="E1488" t="s">
        <v>609</v>
      </c>
      <c r="F1488" t="s">
        <v>1844</v>
      </c>
      <c r="G1488" t="s">
        <v>1845</v>
      </c>
      <c r="H1488" t="s">
        <v>1563</v>
      </c>
      <c r="I1488" t="s">
        <v>932</v>
      </c>
      <c r="J1488" t="s">
        <v>1843</v>
      </c>
      <c r="K1488" t="s">
        <v>1458</v>
      </c>
      <c r="L1488">
        <v>2521750.34</v>
      </c>
      <c r="M1488" t="str">
        <f>IF(Tbl_ExpendInput[[#This Row],[Fund Detail Code]]="09119",Tbl_ExpendInput[[#This Row],[Fund Group Name]],IF(ISNUMBER(SEARCH("covid",Tbl_ExpendInput[[#This Row],[Fund Detail Name]]))=TRUE,"COVID Funds",Tbl_ExpendInput[[#This Row],[Fund Group Name]]))</f>
        <v>Special</v>
      </c>
      <c r="N1488" s="14" t="str">
        <f>IF(Tbl_ExpendInput[[#This Row],[Fund Detail Code]]="09119",Tbl_ExpendInput[[#This Row],[Fund Group Code]],IF(ISNUMBER(SEARCH("covid",Tbl_ExpendInput[[#This Row],[Fund Detail Name]]))=TRUE,"99",Tbl_ExpendInput[[#This Row],[Fund Group Code]]))</f>
        <v>02</v>
      </c>
      <c r="O1488" s="14">
        <f>VLOOKUP(Tbl_ExpendInput[[#This Row],[Agency Code]],TblAgencies[],12,FALSE)</f>
        <v>793</v>
      </c>
    </row>
    <row r="1489" spans="1:15" x14ac:dyDescent="0.35">
      <c r="A1489">
        <v>2022</v>
      </c>
      <c r="B1489" t="s">
        <v>1666</v>
      </c>
      <c r="C1489" t="s">
        <v>529</v>
      </c>
      <c r="D1489" s="17">
        <v>748</v>
      </c>
      <c r="E1489" t="s">
        <v>609</v>
      </c>
      <c r="F1489" t="s">
        <v>1844</v>
      </c>
      <c r="G1489" t="s">
        <v>1845</v>
      </c>
      <c r="H1489" t="s">
        <v>1516</v>
      </c>
      <c r="I1489" t="s">
        <v>948</v>
      </c>
      <c r="J1489" t="s">
        <v>1517</v>
      </c>
      <c r="K1489" t="s">
        <v>949</v>
      </c>
      <c r="L1489">
        <v>58131</v>
      </c>
      <c r="M1489" t="str">
        <f>IF(Tbl_ExpendInput[[#This Row],[Fund Detail Code]]="09119",Tbl_ExpendInput[[#This Row],[Fund Group Name]],IF(ISNUMBER(SEARCH("covid",Tbl_ExpendInput[[#This Row],[Fund Detail Name]]))=TRUE,"COVID Funds",Tbl_ExpendInput[[#This Row],[Fund Group Name]]))</f>
        <v>COVID Funds</v>
      </c>
      <c r="N1489" s="14" t="str">
        <f>IF(Tbl_ExpendInput[[#This Row],[Fund Detail Code]]="09119",Tbl_ExpendInput[[#This Row],[Fund Group Code]],IF(ISNUMBER(SEARCH("covid",Tbl_ExpendInput[[#This Row],[Fund Detail Name]]))=TRUE,"99",Tbl_ExpendInput[[#This Row],[Fund Group Code]]))</f>
        <v>99</v>
      </c>
      <c r="O1489" s="14">
        <f>VLOOKUP(Tbl_ExpendInput[[#This Row],[Agency Code]],TblAgencies[],12,FALSE)</f>
        <v>793</v>
      </c>
    </row>
    <row r="1490" spans="1:15" x14ac:dyDescent="0.35">
      <c r="A1490">
        <v>2022</v>
      </c>
      <c r="B1490" t="s">
        <v>1666</v>
      </c>
      <c r="C1490" t="s">
        <v>529</v>
      </c>
      <c r="D1490" s="17">
        <v>748</v>
      </c>
      <c r="E1490" t="s">
        <v>609</v>
      </c>
      <c r="F1490" t="s">
        <v>1646</v>
      </c>
      <c r="G1490" t="s">
        <v>1647</v>
      </c>
      <c r="H1490" t="s">
        <v>1552</v>
      </c>
      <c r="I1490" t="s">
        <v>927</v>
      </c>
      <c r="J1490" t="s">
        <v>1553</v>
      </c>
      <c r="K1490" t="s">
        <v>928</v>
      </c>
      <c r="L1490">
        <v>2682258</v>
      </c>
      <c r="M1490" t="str">
        <f>IF(Tbl_ExpendInput[[#This Row],[Fund Detail Code]]="09119",Tbl_ExpendInput[[#This Row],[Fund Group Name]],IF(ISNUMBER(SEARCH("covid",Tbl_ExpendInput[[#This Row],[Fund Detail Name]]))=TRUE,"COVID Funds",Tbl_ExpendInput[[#This Row],[Fund Group Name]]))</f>
        <v>General</v>
      </c>
      <c r="N1490" s="14" t="str">
        <f>IF(Tbl_ExpendInput[[#This Row],[Fund Detail Code]]="09119",Tbl_ExpendInput[[#This Row],[Fund Group Code]],IF(ISNUMBER(SEARCH("covid",Tbl_ExpendInput[[#This Row],[Fund Detail Name]]))=TRUE,"99",Tbl_ExpendInput[[#This Row],[Fund Group Code]]))</f>
        <v>01</v>
      </c>
      <c r="O1490" s="14">
        <f>VLOOKUP(Tbl_ExpendInput[[#This Row],[Agency Code]],TblAgencies[],12,FALSE)</f>
        <v>793</v>
      </c>
    </row>
    <row r="1491" spans="1:15" x14ac:dyDescent="0.35">
      <c r="A1491">
        <v>2022</v>
      </c>
      <c r="B1491" t="s">
        <v>1666</v>
      </c>
      <c r="C1491" t="s">
        <v>529</v>
      </c>
      <c r="D1491" s="17">
        <v>748</v>
      </c>
      <c r="E1491" t="s">
        <v>609</v>
      </c>
      <c r="F1491" t="s">
        <v>1646</v>
      </c>
      <c r="G1491" t="s">
        <v>1647</v>
      </c>
      <c r="H1491" t="s">
        <v>1563</v>
      </c>
      <c r="I1491" t="s">
        <v>932</v>
      </c>
      <c r="J1491" t="s">
        <v>1843</v>
      </c>
      <c r="K1491" t="s">
        <v>1458</v>
      </c>
      <c r="L1491">
        <v>13423812</v>
      </c>
      <c r="M1491" t="str">
        <f>IF(Tbl_ExpendInput[[#This Row],[Fund Detail Code]]="09119",Tbl_ExpendInput[[#This Row],[Fund Group Name]],IF(ISNUMBER(SEARCH("covid",Tbl_ExpendInput[[#This Row],[Fund Detail Name]]))=TRUE,"COVID Funds",Tbl_ExpendInput[[#This Row],[Fund Group Name]]))</f>
        <v>Special</v>
      </c>
      <c r="N1491" s="14" t="str">
        <f>IF(Tbl_ExpendInput[[#This Row],[Fund Detail Code]]="09119",Tbl_ExpendInput[[#This Row],[Fund Group Code]],IF(ISNUMBER(SEARCH("covid",Tbl_ExpendInput[[#This Row],[Fund Detail Name]]))=TRUE,"99",Tbl_ExpendInput[[#This Row],[Fund Group Code]]))</f>
        <v>02</v>
      </c>
      <c r="O1491" s="14">
        <f>VLOOKUP(Tbl_ExpendInput[[#This Row],[Agency Code]],TblAgencies[],12,FALSE)</f>
        <v>793</v>
      </c>
    </row>
    <row r="1492" spans="1:15" x14ac:dyDescent="0.35">
      <c r="A1492">
        <v>2022</v>
      </c>
      <c r="B1492" t="s">
        <v>1666</v>
      </c>
      <c r="C1492" t="s">
        <v>529</v>
      </c>
      <c r="D1492" s="17">
        <v>748</v>
      </c>
      <c r="E1492" t="s">
        <v>609</v>
      </c>
      <c r="F1492" t="s">
        <v>1646</v>
      </c>
      <c r="G1492" t="s">
        <v>1647</v>
      </c>
      <c r="H1492" t="s">
        <v>1516</v>
      </c>
      <c r="I1492" t="s">
        <v>948</v>
      </c>
      <c r="J1492" t="s">
        <v>1517</v>
      </c>
      <c r="K1492" t="s">
        <v>949</v>
      </c>
      <c r="L1492">
        <v>868189.57</v>
      </c>
      <c r="M1492" t="str">
        <f>IF(Tbl_ExpendInput[[#This Row],[Fund Detail Code]]="09119",Tbl_ExpendInput[[#This Row],[Fund Group Name]],IF(ISNUMBER(SEARCH("covid",Tbl_ExpendInput[[#This Row],[Fund Detail Name]]))=TRUE,"COVID Funds",Tbl_ExpendInput[[#This Row],[Fund Group Name]]))</f>
        <v>COVID Funds</v>
      </c>
      <c r="N1492" s="14" t="str">
        <f>IF(Tbl_ExpendInput[[#This Row],[Fund Detail Code]]="09119",Tbl_ExpendInput[[#This Row],[Fund Group Code]],IF(ISNUMBER(SEARCH("covid",Tbl_ExpendInput[[#This Row],[Fund Detail Name]]))=TRUE,"99",Tbl_ExpendInput[[#This Row],[Fund Group Code]]))</f>
        <v>99</v>
      </c>
      <c r="O1492" s="14">
        <f>VLOOKUP(Tbl_ExpendInput[[#This Row],[Agency Code]],TblAgencies[],12,FALSE)</f>
        <v>793</v>
      </c>
    </row>
    <row r="1493" spans="1:15" x14ac:dyDescent="0.35">
      <c r="A1493">
        <v>2022</v>
      </c>
      <c r="B1493" t="s">
        <v>1666</v>
      </c>
      <c r="C1493" t="s">
        <v>529</v>
      </c>
      <c r="D1493" s="17">
        <v>748</v>
      </c>
      <c r="E1493" t="s">
        <v>609</v>
      </c>
      <c r="F1493" t="s">
        <v>1724</v>
      </c>
      <c r="G1493" t="s">
        <v>1725</v>
      </c>
      <c r="H1493" t="s">
        <v>1552</v>
      </c>
      <c r="I1493" t="s">
        <v>927</v>
      </c>
      <c r="J1493" t="s">
        <v>1553</v>
      </c>
      <c r="K1493" t="s">
        <v>928</v>
      </c>
      <c r="L1493">
        <v>274686</v>
      </c>
      <c r="M1493" t="str">
        <f>IF(Tbl_ExpendInput[[#This Row],[Fund Detail Code]]="09119",Tbl_ExpendInput[[#This Row],[Fund Group Name]],IF(ISNUMBER(SEARCH("covid",Tbl_ExpendInput[[#This Row],[Fund Detail Name]]))=TRUE,"COVID Funds",Tbl_ExpendInput[[#This Row],[Fund Group Name]]))</f>
        <v>General</v>
      </c>
      <c r="N1493" s="14" t="str">
        <f>IF(Tbl_ExpendInput[[#This Row],[Fund Detail Code]]="09119",Tbl_ExpendInput[[#This Row],[Fund Group Code]],IF(ISNUMBER(SEARCH("covid",Tbl_ExpendInput[[#This Row],[Fund Detail Name]]))=TRUE,"99",Tbl_ExpendInput[[#This Row],[Fund Group Code]]))</f>
        <v>01</v>
      </c>
      <c r="O1493" s="14">
        <f>VLOOKUP(Tbl_ExpendInput[[#This Row],[Agency Code]],TblAgencies[],12,FALSE)</f>
        <v>793</v>
      </c>
    </row>
    <row r="1494" spans="1:15" x14ac:dyDescent="0.35">
      <c r="A1494">
        <v>2022</v>
      </c>
      <c r="B1494" t="s">
        <v>1666</v>
      </c>
      <c r="C1494" t="s">
        <v>529</v>
      </c>
      <c r="D1494" s="17">
        <v>748</v>
      </c>
      <c r="E1494" t="s">
        <v>609</v>
      </c>
      <c r="F1494" t="s">
        <v>1724</v>
      </c>
      <c r="G1494" t="s">
        <v>1725</v>
      </c>
      <c r="H1494" t="s">
        <v>1563</v>
      </c>
      <c r="I1494" t="s">
        <v>932</v>
      </c>
      <c r="J1494" t="s">
        <v>1843</v>
      </c>
      <c r="K1494" t="s">
        <v>1458</v>
      </c>
      <c r="L1494">
        <v>4660681</v>
      </c>
      <c r="M1494" t="str">
        <f>IF(Tbl_ExpendInput[[#This Row],[Fund Detail Code]]="09119",Tbl_ExpendInput[[#This Row],[Fund Group Name]],IF(ISNUMBER(SEARCH("covid",Tbl_ExpendInput[[#This Row],[Fund Detail Name]]))=TRUE,"COVID Funds",Tbl_ExpendInput[[#This Row],[Fund Group Name]]))</f>
        <v>Special</v>
      </c>
      <c r="N1494" s="14" t="str">
        <f>IF(Tbl_ExpendInput[[#This Row],[Fund Detail Code]]="09119",Tbl_ExpendInput[[#This Row],[Fund Group Code]],IF(ISNUMBER(SEARCH("covid",Tbl_ExpendInput[[#This Row],[Fund Detail Name]]))=TRUE,"99",Tbl_ExpendInput[[#This Row],[Fund Group Code]]))</f>
        <v>02</v>
      </c>
      <c r="O1494" s="14">
        <f>VLOOKUP(Tbl_ExpendInput[[#This Row],[Agency Code]],TblAgencies[],12,FALSE)</f>
        <v>793</v>
      </c>
    </row>
    <row r="1495" spans="1:15" x14ac:dyDescent="0.35">
      <c r="A1495">
        <v>2022</v>
      </c>
      <c r="B1495" t="s">
        <v>1666</v>
      </c>
      <c r="C1495" t="s">
        <v>529</v>
      </c>
      <c r="D1495" s="17">
        <v>748</v>
      </c>
      <c r="E1495" t="s">
        <v>609</v>
      </c>
      <c r="F1495" t="s">
        <v>1724</v>
      </c>
      <c r="G1495" t="s">
        <v>1725</v>
      </c>
      <c r="H1495" t="s">
        <v>1516</v>
      </c>
      <c r="I1495" t="s">
        <v>948</v>
      </c>
      <c r="J1495" t="s">
        <v>1517</v>
      </c>
      <c r="K1495" t="s">
        <v>949</v>
      </c>
      <c r="L1495">
        <v>224511</v>
      </c>
      <c r="M1495" t="str">
        <f>IF(Tbl_ExpendInput[[#This Row],[Fund Detail Code]]="09119",Tbl_ExpendInput[[#This Row],[Fund Group Name]],IF(ISNUMBER(SEARCH("covid",Tbl_ExpendInput[[#This Row],[Fund Detail Name]]))=TRUE,"COVID Funds",Tbl_ExpendInput[[#This Row],[Fund Group Name]]))</f>
        <v>COVID Funds</v>
      </c>
      <c r="N1495" s="14" t="str">
        <f>IF(Tbl_ExpendInput[[#This Row],[Fund Detail Code]]="09119",Tbl_ExpendInput[[#This Row],[Fund Group Code]],IF(ISNUMBER(SEARCH("covid",Tbl_ExpendInput[[#This Row],[Fund Detail Name]]))=TRUE,"99",Tbl_ExpendInput[[#This Row],[Fund Group Code]]))</f>
        <v>99</v>
      </c>
      <c r="O1495" s="14">
        <f>VLOOKUP(Tbl_ExpendInput[[#This Row],[Agency Code]],TblAgencies[],12,FALSE)</f>
        <v>793</v>
      </c>
    </row>
    <row r="1496" spans="1:15" x14ac:dyDescent="0.35">
      <c r="A1496">
        <v>2022</v>
      </c>
      <c r="B1496" t="s">
        <v>1666</v>
      </c>
      <c r="C1496" t="s">
        <v>529</v>
      </c>
      <c r="D1496" s="17">
        <v>751</v>
      </c>
      <c r="E1496" t="s">
        <v>537</v>
      </c>
      <c r="F1496" t="s">
        <v>1828</v>
      </c>
      <c r="G1496" t="s">
        <v>1829</v>
      </c>
      <c r="H1496" t="s">
        <v>1552</v>
      </c>
      <c r="I1496" t="s">
        <v>927</v>
      </c>
      <c r="J1496" t="s">
        <v>1553</v>
      </c>
      <c r="K1496" t="s">
        <v>928</v>
      </c>
      <c r="L1496">
        <v>958080.97</v>
      </c>
      <c r="M1496" t="str">
        <f>IF(Tbl_ExpendInput[[#This Row],[Fund Detail Code]]="09119",Tbl_ExpendInput[[#This Row],[Fund Group Name]],IF(ISNUMBER(SEARCH("covid",Tbl_ExpendInput[[#This Row],[Fund Detail Name]]))=TRUE,"COVID Funds",Tbl_ExpendInput[[#This Row],[Fund Group Name]]))</f>
        <v>General</v>
      </c>
      <c r="N1496" s="14" t="str">
        <f>IF(Tbl_ExpendInput[[#This Row],[Fund Detail Code]]="09119",Tbl_ExpendInput[[#This Row],[Fund Group Code]],IF(ISNUMBER(SEARCH("covid",Tbl_ExpendInput[[#This Row],[Fund Detail Name]]))=TRUE,"99",Tbl_ExpendInput[[#This Row],[Fund Group Code]]))</f>
        <v>01</v>
      </c>
      <c r="O1496" s="14">
        <f>VLOOKUP(Tbl_ExpendInput[[#This Row],[Agency Code]],TblAgencies[],12,FALSE)</f>
        <v>751</v>
      </c>
    </row>
    <row r="1497" spans="1:15" x14ac:dyDescent="0.35">
      <c r="A1497">
        <v>2022</v>
      </c>
      <c r="B1497" t="s">
        <v>1666</v>
      </c>
      <c r="C1497" t="s">
        <v>529</v>
      </c>
      <c r="D1497" s="17">
        <v>751</v>
      </c>
      <c r="E1497" t="s">
        <v>537</v>
      </c>
      <c r="F1497" t="s">
        <v>1828</v>
      </c>
      <c r="G1497" t="s">
        <v>1829</v>
      </c>
      <c r="H1497" t="s">
        <v>1563</v>
      </c>
      <c r="I1497" t="s">
        <v>932</v>
      </c>
      <c r="J1497" t="s">
        <v>1858</v>
      </c>
      <c r="K1497" t="s">
        <v>1464</v>
      </c>
      <c r="L1497">
        <v>1870091.97</v>
      </c>
      <c r="M1497" t="str">
        <f>IF(Tbl_ExpendInput[[#This Row],[Fund Detail Code]]="09119",Tbl_ExpendInput[[#This Row],[Fund Group Name]],IF(ISNUMBER(SEARCH("covid",Tbl_ExpendInput[[#This Row],[Fund Detail Name]]))=TRUE,"COVID Funds",Tbl_ExpendInput[[#This Row],[Fund Group Name]]))</f>
        <v>Special</v>
      </c>
      <c r="N1497" s="14" t="str">
        <f>IF(Tbl_ExpendInput[[#This Row],[Fund Detail Code]]="09119",Tbl_ExpendInput[[#This Row],[Fund Group Code]],IF(ISNUMBER(SEARCH("covid",Tbl_ExpendInput[[#This Row],[Fund Detail Name]]))=TRUE,"99",Tbl_ExpendInput[[#This Row],[Fund Group Code]]))</f>
        <v>02</v>
      </c>
      <c r="O1497" s="14">
        <f>VLOOKUP(Tbl_ExpendInput[[#This Row],[Agency Code]],TblAgencies[],12,FALSE)</f>
        <v>751</v>
      </c>
    </row>
    <row r="1498" spans="1:15" x14ac:dyDescent="0.35">
      <c r="A1498">
        <v>2022</v>
      </c>
      <c r="B1498" t="s">
        <v>1666</v>
      </c>
      <c r="C1498" t="s">
        <v>529</v>
      </c>
      <c r="D1498" s="17">
        <v>751</v>
      </c>
      <c r="E1498" t="s">
        <v>537</v>
      </c>
      <c r="F1498" t="s">
        <v>1828</v>
      </c>
      <c r="G1498" t="s">
        <v>1829</v>
      </c>
      <c r="H1498" t="s">
        <v>1519</v>
      </c>
      <c r="I1498" t="s">
        <v>930</v>
      </c>
      <c r="J1498" t="s">
        <v>1570</v>
      </c>
      <c r="K1498" t="s">
        <v>930</v>
      </c>
      <c r="L1498">
        <v>68425.56</v>
      </c>
      <c r="M1498" t="str">
        <f>IF(Tbl_ExpendInput[[#This Row],[Fund Detail Code]]="09119",Tbl_ExpendInput[[#This Row],[Fund Group Name]],IF(ISNUMBER(SEARCH("covid",Tbl_ExpendInput[[#This Row],[Fund Detail Name]]))=TRUE,"COVID Funds",Tbl_ExpendInput[[#This Row],[Fund Group Name]]))</f>
        <v>Federal Trust</v>
      </c>
      <c r="N1498" s="14" t="str">
        <f>IF(Tbl_ExpendInput[[#This Row],[Fund Detail Code]]="09119",Tbl_ExpendInput[[#This Row],[Fund Group Code]],IF(ISNUMBER(SEARCH("covid",Tbl_ExpendInput[[#This Row],[Fund Detail Name]]))=TRUE,"99",Tbl_ExpendInput[[#This Row],[Fund Group Code]]))</f>
        <v>10</v>
      </c>
      <c r="O1498" s="14">
        <f>VLOOKUP(Tbl_ExpendInput[[#This Row],[Agency Code]],TblAgencies[],12,FALSE)</f>
        <v>751</v>
      </c>
    </row>
    <row r="1499" spans="1:15" x14ac:dyDescent="0.35">
      <c r="A1499">
        <v>2022</v>
      </c>
      <c r="B1499" t="s">
        <v>1666</v>
      </c>
      <c r="C1499" t="s">
        <v>529</v>
      </c>
      <c r="D1499" s="17">
        <v>765</v>
      </c>
      <c r="E1499" t="s">
        <v>559</v>
      </c>
      <c r="F1499" t="s">
        <v>1859</v>
      </c>
      <c r="G1499" t="s">
        <v>1860</v>
      </c>
      <c r="H1499" t="s">
        <v>1552</v>
      </c>
      <c r="I1499" t="s">
        <v>927</v>
      </c>
      <c r="J1499" t="s">
        <v>1553</v>
      </c>
      <c r="K1499" t="s">
        <v>928</v>
      </c>
      <c r="L1499">
        <v>18299724.640000001</v>
      </c>
      <c r="M1499" t="str">
        <f>IF(Tbl_ExpendInput[[#This Row],[Fund Detail Code]]="09119",Tbl_ExpendInput[[#This Row],[Fund Group Name]],IF(ISNUMBER(SEARCH("covid",Tbl_ExpendInput[[#This Row],[Fund Detail Name]]))=TRUE,"COVID Funds",Tbl_ExpendInput[[#This Row],[Fund Group Name]]))</f>
        <v>General</v>
      </c>
      <c r="N1499" s="14" t="str">
        <f>IF(Tbl_ExpendInput[[#This Row],[Fund Detail Code]]="09119",Tbl_ExpendInput[[#This Row],[Fund Group Code]],IF(ISNUMBER(SEARCH("covid",Tbl_ExpendInput[[#This Row],[Fund Detail Name]]))=TRUE,"99",Tbl_ExpendInput[[#This Row],[Fund Group Code]]))</f>
        <v>01</v>
      </c>
      <c r="O1499" s="14">
        <f>VLOOKUP(Tbl_ExpendInput[[#This Row],[Agency Code]],TblAgencies[],12,FALSE)</f>
        <v>765</v>
      </c>
    </row>
    <row r="1500" spans="1:15" x14ac:dyDescent="0.35">
      <c r="A1500">
        <v>2022</v>
      </c>
      <c r="B1500" t="s">
        <v>1666</v>
      </c>
      <c r="C1500" t="s">
        <v>529</v>
      </c>
      <c r="D1500" s="17">
        <v>765</v>
      </c>
      <c r="E1500" t="s">
        <v>559</v>
      </c>
      <c r="F1500" t="s">
        <v>1859</v>
      </c>
      <c r="G1500" t="s">
        <v>1860</v>
      </c>
      <c r="H1500" t="s">
        <v>1519</v>
      </c>
      <c r="I1500" t="s">
        <v>930</v>
      </c>
      <c r="J1500" t="s">
        <v>1570</v>
      </c>
      <c r="K1500" t="s">
        <v>930</v>
      </c>
      <c r="L1500">
        <v>18057843.93</v>
      </c>
      <c r="M1500" t="str">
        <f>IF(Tbl_ExpendInput[[#This Row],[Fund Detail Code]]="09119",Tbl_ExpendInput[[#This Row],[Fund Group Name]],IF(ISNUMBER(SEARCH("covid",Tbl_ExpendInput[[#This Row],[Fund Detail Name]]))=TRUE,"COVID Funds",Tbl_ExpendInput[[#This Row],[Fund Group Name]]))</f>
        <v>Federal Trust</v>
      </c>
      <c r="N1500" s="14" t="str">
        <f>IF(Tbl_ExpendInput[[#This Row],[Fund Detail Code]]="09119",Tbl_ExpendInput[[#This Row],[Fund Group Code]],IF(ISNUMBER(SEARCH("covid",Tbl_ExpendInput[[#This Row],[Fund Detail Name]]))=TRUE,"99",Tbl_ExpendInput[[#This Row],[Fund Group Code]]))</f>
        <v>10</v>
      </c>
      <c r="O1500" s="14">
        <f>VLOOKUP(Tbl_ExpendInput[[#This Row],[Agency Code]],TblAgencies[],12,FALSE)</f>
        <v>765</v>
      </c>
    </row>
    <row r="1501" spans="1:15" x14ac:dyDescent="0.35">
      <c r="A1501">
        <v>2022</v>
      </c>
      <c r="B1501" t="s">
        <v>1666</v>
      </c>
      <c r="C1501" t="s">
        <v>529</v>
      </c>
      <c r="D1501" s="17">
        <v>765</v>
      </c>
      <c r="E1501" t="s">
        <v>559</v>
      </c>
      <c r="F1501" t="s">
        <v>1859</v>
      </c>
      <c r="G1501" t="s">
        <v>1860</v>
      </c>
      <c r="H1501" t="s">
        <v>1519</v>
      </c>
      <c r="I1501" t="s">
        <v>930</v>
      </c>
      <c r="J1501" t="s">
        <v>1596</v>
      </c>
      <c r="K1501" t="s">
        <v>1195</v>
      </c>
      <c r="L1501">
        <v>3878.18</v>
      </c>
      <c r="M1501" t="str">
        <f>IF(Tbl_ExpendInput[[#This Row],[Fund Detail Code]]="09119",Tbl_ExpendInput[[#This Row],[Fund Group Name]],IF(ISNUMBER(SEARCH("covid",Tbl_ExpendInput[[#This Row],[Fund Detail Name]]))=TRUE,"COVID Funds",Tbl_ExpendInput[[#This Row],[Fund Group Name]]))</f>
        <v>COVID Funds</v>
      </c>
      <c r="N1501" s="14" t="str">
        <f>IF(Tbl_ExpendInput[[#This Row],[Fund Detail Code]]="09119",Tbl_ExpendInput[[#This Row],[Fund Group Code]],IF(ISNUMBER(SEARCH("covid",Tbl_ExpendInput[[#This Row],[Fund Detail Name]]))=TRUE,"99",Tbl_ExpendInput[[#This Row],[Fund Group Code]]))</f>
        <v>99</v>
      </c>
      <c r="O1501" s="14">
        <f>VLOOKUP(Tbl_ExpendInput[[#This Row],[Agency Code]],TblAgencies[],12,FALSE)</f>
        <v>765</v>
      </c>
    </row>
    <row r="1502" spans="1:15" x14ac:dyDescent="0.35">
      <c r="A1502">
        <v>2022</v>
      </c>
      <c r="B1502" t="s">
        <v>1666</v>
      </c>
      <c r="C1502" t="s">
        <v>529</v>
      </c>
      <c r="D1502" s="17">
        <v>765</v>
      </c>
      <c r="E1502" t="s">
        <v>559</v>
      </c>
      <c r="F1502" t="s">
        <v>1859</v>
      </c>
      <c r="G1502" t="s">
        <v>1860</v>
      </c>
      <c r="H1502" t="s">
        <v>1519</v>
      </c>
      <c r="I1502" t="s">
        <v>930</v>
      </c>
      <c r="J1502" t="s">
        <v>1523</v>
      </c>
      <c r="K1502" t="s">
        <v>1163</v>
      </c>
      <c r="L1502">
        <v>151.53</v>
      </c>
      <c r="M1502" t="str">
        <f>IF(Tbl_ExpendInput[[#This Row],[Fund Detail Code]]="09119",Tbl_ExpendInput[[#This Row],[Fund Group Name]],IF(ISNUMBER(SEARCH("covid",Tbl_ExpendInput[[#This Row],[Fund Detail Name]]))=TRUE,"COVID Funds",Tbl_ExpendInput[[#This Row],[Fund Group Name]]))</f>
        <v>COVID Funds</v>
      </c>
      <c r="N1502" s="14" t="str">
        <f>IF(Tbl_ExpendInput[[#This Row],[Fund Detail Code]]="09119",Tbl_ExpendInput[[#This Row],[Fund Group Code]],IF(ISNUMBER(SEARCH("covid",Tbl_ExpendInput[[#This Row],[Fund Detail Name]]))=TRUE,"99",Tbl_ExpendInput[[#This Row],[Fund Group Code]]))</f>
        <v>99</v>
      </c>
      <c r="O1502" s="14">
        <f>VLOOKUP(Tbl_ExpendInput[[#This Row],[Agency Code]],TblAgencies[],12,FALSE)</f>
        <v>765</v>
      </c>
    </row>
    <row r="1503" spans="1:15" x14ac:dyDescent="0.35">
      <c r="A1503">
        <v>2022</v>
      </c>
      <c r="B1503" t="s">
        <v>1666</v>
      </c>
      <c r="C1503" t="s">
        <v>529</v>
      </c>
      <c r="D1503" s="17">
        <v>765</v>
      </c>
      <c r="E1503" t="s">
        <v>559</v>
      </c>
      <c r="F1503" t="s">
        <v>1859</v>
      </c>
      <c r="G1503" t="s">
        <v>1860</v>
      </c>
      <c r="H1503" t="s">
        <v>1519</v>
      </c>
      <c r="I1503" t="s">
        <v>930</v>
      </c>
      <c r="J1503" t="s">
        <v>1861</v>
      </c>
      <c r="K1503" t="s">
        <v>1478</v>
      </c>
      <c r="L1503">
        <v>149334.13</v>
      </c>
      <c r="M1503" t="str">
        <f>IF(Tbl_ExpendInput[[#This Row],[Fund Detail Code]]="09119",Tbl_ExpendInput[[#This Row],[Fund Group Name]],IF(ISNUMBER(SEARCH("covid",Tbl_ExpendInput[[#This Row],[Fund Detail Name]]))=TRUE,"COVID Funds",Tbl_ExpendInput[[#This Row],[Fund Group Name]]))</f>
        <v>COVID Funds</v>
      </c>
      <c r="N1503" s="14" t="str">
        <f>IF(Tbl_ExpendInput[[#This Row],[Fund Detail Code]]="09119",Tbl_ExpendInput[[#This Row],[Fund Group Code]],IF(ISNUMBER(SEARCH("covid",Tbl_ExpendInput[[#This Row],[Fund Detail Name]]))=TRUE,"99",Tbl_ExpendInput[[#This Row],[Fund Group Code]]))</f>
        <v>99</v>
      </c>
      <c r="O1503" s="14">
        <f>VLOOKUP(Tbl_ExpendInput[[#This Row],[Agency Code]],TblAgencies[],12,FALSE)</f>
        <v>765</v>
      </c>
    </row>
    <row r="1504" spans="1:15" x14ac:dyDescent="0.35">
      <c r="A1504">
        <v>2022</v>
      </c>
      <c r="B1504" t="s">
        <v>1666</v>
      </c>
      <c r="C1504" t="s">
        <v>529</v>
      </c>
      <c r="D1504" s="17">
        <v>765</v>
      </c>
      <c r="E1504" t="s">
        <v>559</v>
      </c>
      <c r="F1504" t="s">
        <v>1859</v>
      </c>
      <c r="G1504" t="s">
        <v>1860</v>
      </c>
      <c r="H1504" t="s">
        <v>1519</v>
      </c>
      <c r="I1504" t="s">
        <v>930</v>
      </c>
      <c r="J1504" t="s">
        <v>1862</v>
      </c>
      <c r="K1504" t="s">
        <v>1479</v>
      </c>
      <c r="L1504">
        <v>511144.59</v>
      </c>
      <c r="M1504" t="str">
        <f>IF(Tbl_ExpendInput[[#This Row],[Fund Detail Code]]="09119",Tbl_ExpendInput[[#This Row],[Fund Group Name]],IF(ISNUMBER(SEARCH("covid",Tbl_ExpendInput[[#This Row],[Fund Detail Name]]))=TRUE,"COVID Funds",Tbl_ExpendInput[[#This Row],[Fund Group Name]]))</f>
        <v>COVID Funds</v>
      </c>
      <c r="N1504" s="14" t="str">
        <f>IF(Tbl_ExpendInput[[#This Row],[Fund Detail Code]]="09119",Tbl_ExpendInput[[#This Row],[Fund Group Code]],IF(ISNUMBER(SEARCH("covid",Tbl_ExpendInput[[#This Row],[Fund Detail Name]]))=TRUE,"99",Tbl_ExpendInput[[#This Row],[Fund Group Code]]))</f>
        <v>99</v>
      </c>
      <c r="O1504" s="14">
        <f>VLOOKUP(Tbl_ExpendInput[[#This Row],[Agency Code]],TblAgencies[],12,FALSE)</f>
        <v>765</v>
      </c>
    </row>
    <row r="1505" spans="1:15" x14ac:dyDescent="0.35">
      <c r="A1505">
        <v>2022</v>
      </c>
      <c r="B1505" t="s">
        <v>1666</v>
      </c>
      <c r="C1505" t="s">
        <v>529</v>
      </c>
      <c r="D1505" s="17">
        <v>765</v>
      </c>
      <c r="E1505" t="s">
        <v>559</v>
      </c>
      <c r="F1505" t="s">
        <v>1859</v>
      </c>
      <c r="G1505" t="s">
        <v>1860</v>
      </c>
      <c r="H1505" t="s">
        <v>1519</v>
      </c>
      <c r="I1505" t="s">
        <v>930</v>
      </c>
      <c r="J1505" t="s">
        <v>1863</v>
      </c>
      <c r="K1505" t="s">
        <v>1484</v>
      </c>
      <c r="L1505">
        <v>62601.59</v>
      </c>
      <c r="M1505" t="str">
        <f>IF(Tbl_ExpendInput[[#This Row],[Fund Detail Code]]="09119",Tbl_ExpendInput[[#This Row],[Fund Group Name]],IF(ISNUMBER(SEARCH("covid",Tbl_ExpendInput[[#This Row],[Fund Detail Name]]))=TRUE,"COVID Funds",Tbl_ExpendInput[[#This Row],[Fund Group Name]]))</f>
        <v>COVID Funds</v>
      </c>
      <c r="N1505" s="14" t="str">
        <f>IF(Tbl_ExpendInput[[#This Row],[Fund Detail Code]]="09119",Tbl_ExpendInput[[#This Row],[Fund Group Code]],IF(ISNUMBER(SEARCH("covid",Tbl_ExpendInput[[#This Row],[Fund Detail Name]]))=TRUE,"99",Tbl_ExpendInput[[#This Row],[Fund Group Code]]))</f>
        <v>99</v>
      </c>
      <c r="O1505" s="14">
        <f>VLOOKUP(Tbl_ExpendInput[[#This Row],[Agency Code]],TblAgencies[],12,FALSE)</f>
        <v>765</v>
      </c>
    </row>
    <row r="1506" spans="1:15" x14ac:dyDescent="0.35">
      <c r="A1506">
        <v>2022</v>
      </c>
      <c r="B1506" t="s">
        <v>1666</v>
      </c>
      <c r="C1506" t="s">
        <v>529</v>
      </c>
      <c r="D1506" s="17">
        <v>765</v>
      </c>
      <c r="E1506" t="s">
        <v>559</v>
      </c>
      <c r="F1506" t="s">
        <v>1859</v>
      </c>
      <c r="G1506" t="s">
        <v>1860</v>
      </c>
      <c r="H1506" t="s">
        <v>1519</v>
      </c>
      <c r="I1506" t="s">
        <v>930</v>
      </c>
      <c r="J1506" t="s">
        <v>1864</v>
      </c>
      <c r="K1506" t="s">
        <v>1485</v>
      </c>
      <c r="L1506">
        <v>12381718.890000001</v>
      </c>
      <c r="M1506" t="str">
        <f>IF(Tbl_ExpendInput[[#This Row],[Fund Detail Code]]="09119",Tbl_ExpendInput[[#This Row],[Fund Group Name]],IF(ISNUMBER(SEARCH("covid",Tbl_ExpendInput[[#This Row],[Fund Detail Name]]))=TRUE,"COVID Funds",Tbl_ExpendInput[[#This Row],[Fund Group Name]]))</f>
        <v>COVID Funds</v>
      </c>
      <c r="N1506" s="14" t="str">
        <f>IF(Tbl_ExpendInput[[#This Row],[Fund Detail Code]]="09119",Tbl_ExpendInput[[#This Row],[Fund Group Code]],IF(ISNUMBER(SEARCH("covid",Tbl_ExpendInput[[#This Row],[Fund Detail Name]]))=TRUE,"99",Tbl_ExpendInput[[#This Row],[Fund Group Code]]))</f>
        <v>99</v>
      </c>
      <c r="O1506" s="14">
        <f>VLOOKUP(Tbl_ExpendInput[[#This Row],[Agency Code]],TblAgencies[],12,FALSE)</f>
        <v>765</v>
      </c>
    </row>
    <row r="1507" spans="1:15" x14ac:dyDescent="0.35">
      <c r="A1507">
        <v>2022</v>
      </c>
      <c r="B1507" t="s">
        <v>1666</v>
      </c>
      <c r="C1507" t="s">
        <v>529</v>
      </c>
      <c r="D1507" s="17">
        <v>765</v>
      </c>
      <c r="E1507" t="s">
        <v>559</v>
      </c>
      <c r="F1507" t="s">
        <v>1859</v>
      </c>
      <c r="G1507" t="s">
        <v>1860</v>
      </c>
      <c r="H1507" t="s">
        <v>1516</v>
      </c>
      <c r="I1507" t="s">
        <v>948</v>
      </c>
      <c r="J1507" t="s">
        <v>1865</v>
      </c>
      <c r="K1507" t="s">
        <v>1486</v>
      </c>
      <c r="L1507">
        <v>761118.65</v>
      </c>
      <c r="M1507" t="str">
        <f>IF(Tbl_ExpendInput[[#This Row],[Fund Detail Code]]="09119",Tbl_ExpendInput[[#This Row],[Fund Group Name]],IF(ISNUMBER(SEARCH("covid",Tbl_ExpendInput[[#This Row],[Fund Detail Name]]))=TRUE,"COVID Funds",Tbl_ExpendInput[[#This Row],[Fund Group Name]]))</f>
        <v>COVID Funds</v>
      </c>
      <c r="N1507" s="14" t="str">
        <f>IF(Tbl_ExpendInput[[#This Row],[Fund Detail Code]]="09119",Tbl_ExpendInput[[#This Row],[Fund Group Code]],IF(ISNUMBER(SEARCH("covid",Tbl_ExpendInput[[#This Row],[Fund Detail Name]]))=TRUE,"99",Tbl_ExpendInput[[#This Row],[Fund Group Code]]))</f>
        <v>99</v>
      </c>
      <c r="O1507" s="14">
        <f>VLOOKUP(Tbl_ExpendInput[[#This Row],[Agency Code]],TblAgencies[],12,FALSE)</f>
        <v>765</v>
      </c>
    </row>
    <row r="1508" spans="1:15" x14ac:dyDescent="0.35">
      <c r="A1508">
        <v>2022</v>
      </c>
      <c r="B1508" t="s">
        <v>1666</v>
      </c>
      <c r="C1508" t="s">
        <v>529</v>
      </c>
      <c r="D1508" s="17">
        <v>765</v>
      </c>
      <c r="E1508" t="s">
        <v>559</v>
      </c>
      <c r="F1508" t="s">
        <v>1866</v>
      </c>
      <c r="G1508" t="s">
        <v>1867</v>
      </c>
      <c r="H1508" t="s">
        <v>1552</v>
      </c>
      <c r="I1508" t="s">
        <v>927</v>
      </c>
      <c r="J1508" t="s">
        <v>1553</v>
      </c>
      <c r="K1508" t="s">
        <v>928</v>
      </c>
      <c r="L1508">
        <v>85018853</v>
      </c>
      <c r="M1508" t="str">
        <f>IF(Tbl_ExpendInput[[#This Row],[Fund Detail Code]]="09119",Tbl_ExpendInput[[#This Row],[Fund Group Name]],IF(ISNUMBER(SEARCH("covid",Tbl_ExpendInput[[#This Row],[Fund Detail Name]]))=TRUE,"COVID Funds",Tbl_ExpendInput[[#This Row],[Fund Group Name]]))</f>
        <v>General</v>
      </c>
      <c r="N1508" s="14" t="str">
        <f>IF(Tbl_ExpendInput[[#This Row],[Fund Detail Code]]="09119",Tbl_ExpendInput[[#This Row],[Fund Group Code]],IF(ISNUMBER(SEARCH("covid",Tbl_ExpendInput[[#This Row],[Fund Detail Name]]))=TRUE,"99",Tbl_ExpendInput[[#This Row],[Fund Group Code]]))</f>
        <v>01</v>
      </c>
      <c r="O1508" s="14">
        <f>VLOOKUP(Tbl_ExpendInput[[#This Row],[Agency Code]],TblAgencies[],12,FALSE)</f>
        <v>765</v>
      </c>
    </row>
    <row r="1509" spans="1:15" x14ac:dyDescent="0.35">
      <c r="A1509">
        <v>2022</v>
      </c>
      <c r="B1509" t="s">
        <v>1666</v>
      </c>
      <c r="C1509" t="s">
        <v>529</v>
      </c>
      <c r="D1509" s="17">
        <v>765</v>
      </c>
      <c r="E1509" t="s">
        <v>559</v>
      </c>
      <c r="F1509" t="s">
        <v>1866</v>
      </c>
      <c r="G1509" t="s">
        <v>1867</v>
      </c>
      <c r="H1509" t="s">
        <v>1519</v>
      </c>
      <c r="I1509" t="s">
        <v>930</v>
      </c>
      <c r="J1509" t="s">
        <v>1570</v>
      </c>
      <c r="K1509" t="s">
        <v>930</v>
      </c>
      <c r="L1509">
        <v>184143904.75999999</v>
      </c>
      <c r="M1509" t="str">
        <f>IF(Tbl_ExpendInput[[#This Row],[Fund Detail Code]]="09119",Tbl_ExpendInput[[#This Row],[Fund Group Name]],IF(ISNUMBER(SEARCH("covid",Tbl_ExpendInput[[#This Row],[Fund Detail Name]]))=TRUE,"COVID Funds",Tbl_ExpendInput[[#This Row],[Fund Group Name]]))</f>
        <v>Federal Trust</v>
      </c>
      <c r="N1509" s="14" t="str">
        <f>IF(Tbl_ExpendInput[[#This Row],[Fund Detail Code]]="09119",Tbl_ExpendInput[[#This Row],[Fund Group Code]],IF(ISNUMBER(SEARCH("covid",Tbl_ExpendInput[[#This Row],[Fund Detail Name]]))=TRUE,"99",Tbl_ExpendInput[[#This Row],[Fund Group Code]]))</f>
        <v>10</v>
      </c>
      <c r="O1509" s="14">
        <f>VLOOKUP(Tbl_ExpendInput[[#This Row],[Agency Code]],TblAgencies[],12,FALSE)</f>
        <v>765</v>
      </c>
    </row>
    <row r="1510" spans="1:15" x14ac:dyDescent="0.35">
      <c r="A1510">
        <v>2022</v>
      </c>
      <c r="B1510" t="s">
        <v>1666</v>
      </c>
      <c r="C1510" t="s">
        <v>529</v>
      </c>
      <c r="D1510" s="17">
        <v>765</v>
      </c>
      <c r="E1510" t="s">
        <v>559</v>
      </c>
      <c r="F1510" t="s">
        <v>1866</v>
      </c>
      <c r="G1510" t="s">
        <v>1867</v>
      </c>
      <c r="H1510" t="s">
        <v>1519</v>
      </c>
      <c r="I1510" t="s">
        <v>930</v>
      </c>
      <c r="J1510" t="s">
        <v>1596</v>
      </c>
      <c r="K1510" t="s">
        <v>1195</v>
      </c>
      <c r="L1510">
        <v>53139084.909999996</v>
      </c>
      <c r="M1510" t="str">
        <f>IF(Tbl_ExpendInput[[#This Row],[Fund Detail Code]]="09119",Tbl_ExpendInput[[#This Row],[Fund Group Name]],IF(ISNUMBER(SEARCH("covid",Tbl_ExpendInput[[#This Row],[Fund Detail Name]]))=TRUE,"COVID Funds",Tbl_ExpendInput[[#This Row],[Fund Group Name]]))</f>
        <v>COVID Funds</v>
      </c>
      <c r="N1510" s="14" t="str">
        <f>IF(Tbl_ExpendInput[[#This Row],[Fund Detail Code]]="09119",Tbl_ExpendInput[[#This Row],[Fund Group Code]],IF(ISNUMBER(SEARCH("covid",Tbl_ExpendInput[[#This Row],[Fund Detail Name]]))=TRUE,"99",Tbl_ExpendInput[[#This Row],[Fund Group Code]]))</f>
        <v>99</v>
      </c>
      <c r="O1510" s="14">
        <f>VLOOKUP(Tbl_ExpendInput[[#This Row],[Agency Code]],TblAgencies[],12,FALSE)</f>
        <v>765</v>
      </c>
    </row>
    <row r="1511" spans="1:15" x14ac:dyDescent="0.35">
      <c r="A1511">
        <v>2022</v>
      </c>
      <c r="B1511" t="s">
        <v>1666</v>
      </c>
      <c r="C1511" t="s">
        <v>529</v>
      </c>
      <c r="D1511" s="17">
        <v>765</v>
      </c>
      <c r="E1511" t="s">
        <v>559</v>
      </c>
      <c r="F1511" t="s">
        <v>1866</v>
      </c>
      <c r="G1511" t="s">
        <v>1867</v>
      </c>
      <c r="H1511" t="s">
        <v>1516</v>
      </c>
      <c r="I1511" t="s">
        <v>948</v>
      </c>
      <c r="J1511" t="s">
        <v>1868</v>
      </c>
      <c r="K1511" t="s">
        <v>1487</v>
      </c>
      <c r="L1511">
        <v>14579855</v>
      </c>
      <c r="M1511" t="str">
        <f>IF(Tbl_ExpendInput[[#This Row],[Fund Detail Code]]="09119",Tbl_ExpendInput[[#This Row],[Fund Group Name]],IF(ISNUMBER(SEARCH("covid",Tbl_ExpendInput[[#This Row],[Fund Detail Name]]))=TRUE,"COVID Funds",Tbl_ExpendInput[[#This Row],[Fund Group Name]]))</f>
        <v>COVID Funds</v>
      </c>
      <c r="N1511" s="14" t="str">
        <f>IF(Tbl_ExpendInput[[#This Row],[Fund Detail Code]]="09119",Tbl_ExpendInput[[#This Row],[Fund Group Code]],IF(ISNUMBER(SEARCH("covid",Tbl_ExpendInput[[#This Row],[Fund Detail Name]]))=TRUE,"99",Tbl_ExpendInput[[#This Row],[Fund Group Code]]))</f>
        <v>99</v>
      </c>
      <c r="O1511" s="14">
        <f>VLOOKUP(Tbl_ExpendInput[[#This Row],[Agency Code]],TblAgencies[],12,FALSE)</f>
        <v>765</v>
      </c>
    </row>
    <row r="1512" spans="1:15" x14ac:dyDescent="0.35">
      <c r="A1512">
        <v>2022</v>
      </c>
      <c r="B1512" t="s">
        <v>1666</v>
      </c>
      <c r="C1512" t="s">
        <v>529</v>
      </c>
      <c r="D1512" s="17">
        <v>765</v>
      </c>
      <c r="E1512" t="s">
        <v>559</v>
      </c>
      <c r="F1512" t="s">
        <v>1869</v>
      </c>
      <c r="G1512" t="s">
        <v>1870</v>
      </c>
      <c r="H1512" t="s">
        <v>1552</v>
      </c>
      <c r="I1512" t="s">
        <v>927</v>
      </c>
      <c r="J1512" t="s">
        <v>1553</v>
      </c>
      <c r="K1512" t="s">
        <v>928</v>
      </c>
      <c r="L1512">
        <v>147073645.68000001</v>
      </c>
      <c r="M1512" t="str">
        <f>IF(Tbl_ExpendInput[[#This Row],[Fund Detail Code]]="09119",Tbl_ExpendInput[[#This Row],[Fund Group Name]],IF(ISNUMBER(SEARCH("covid",Tbl_ExpendInput[[#This Row],[Fund Detail Name]]))=TRUE,"COVID Funds",Tbl_ExpendInput[[#This Row],[Fund Group Name]]))</f>
        <v>General</v>
      </c>
      <c r="N1512" s="14" t="str">
        <f>IF(Tbl_ExpendInput[[#This Row],[Fund Detail Code]]="09119",Tbl_ExpendInput[[#This Row],[Fund Group Code]],IF(ISNUMBER(SEARCH("covid",Tbl_ExpendInput[[#This Row],[Fund Detail Name]]))=TRUE,"99",Tbl_ExpendInput[[#This Row],[Fund Group Code]]))</f>
        <v>01</v>
      </c>
      <c r="O1512" s="14">
        <f>VLOOKUP(Tbl_ExpendInput[[#This Row],[Agency Code]],TblAgencies[],12,FALSE)</f>
        <v>765</v>
      </c>
    </row>
    <row r="1513" spans="1:15" x14ac:dyDescent="0.35">
      <c r="A1513">
        <v>2022</v>
      </c>
      <c r="B1513" t="s">
        <v>1666</v>
      </c>
      <c r="C1513" t="s">
        <v>529</v>
      </c>
      <c r="D1513" s="17">
        <v>765</v>
      </c>
      <c r="E1513" t="s">
        <v>559</v>
      </c>
      <c r="F1513" t="s">
        <v>1869</v>
      </c>
      <c r="G1513" t="s">
        <v>1870</v>
      </c>
      <c r="H1513" t="s">
        <v>1539</v>
      </c>
      <c r="I1513" t="s">
        <v>941</v>
      </c>
      <c r="J1513" t="s">
        <v>1871</v>
      </c>
      <c r="K1513" t="s">
        <v>1474</v>
      </c>
      <c r="L1513">
        <v>1449283</v>
      </c>
      <c r="M1513" t="str">
        <f>IF(Tbl_ExpendInput[[#This Row],[Fund Detail Code]]="09119",Tbl_ExpendInput[[#This Row],[Fund Group Name]],IF(ISNUMBER(SEARCH("covid",Tbl_ExpendInput[[#This Row],[Fund Detail Name]]))=TRUE,"COVID Funds",Tbl_ExpendInput[[#This Row],[Fund Group Name]]))</f>
        <v>Dedicated Special Revenue</v>
      </c>
      <c r="N1513" s="14" t="str">
        <f>IF(Tbl_ExpendInput[[#This Row],[Fund Detail Code]]="09119",Tbl_ExpendInput[[#This Row],[Fund Group Code]],IF(ISNUMBER(SEARCH("covid",Tbl_ExpendInput[[#This Row],[Fund Detail Name]]))=TRUE,"99",Tbl_ExpendInput[[#This Row],[Fund Group Code]]))</f>
        <v>09</v>
      </c>
      <c r="O1513" s="14">
        <f>VLOOKUP(Tbl_ExpendInput[[#This Row],[Agency Code]],TblAgencies[],12,FALSE)</f>
        <v>765</v>
      </c>
    </row>
    <row r="1514" spans="1:15" x14ac:dyDescent="0.35">
      <c r="A1514">
        <v>2022</v>
      </c>
      <c r="B1514" t="s">
        <v>1666</v>
      </c>
      <c r="C1514" t="s">
        <v>529</v>
      </c>
      <c r="D1514" s="17">
        <v>765</v>
      </c>
      <c r="E1514" t="s">
        <v>559</v>
      </c>
      <c r="F1514" t="s">
        <v>1869</v>
      </c>
      <c r="G1514" t="s">
        <v>1870</v>
      </c>
      <c r="H1514" t="s">
        <v>1539</v>
      </c>
      <c r="I1514" t="s">
        <v>941</v>
      </c>
      <c r="J1514" t="s">
        <v>1814</v>
      </c>
      <c r="K1514" t="s">
        <v>1450</v>
      </c>
      <c r="L1514">
        <v>5942638</v>
      </c>
      <c r="M1514" t="str">
        <f>IF(Tbl_ExpendInput[[#This Row],[Fund Detail Code]]="09119",Tbl_ExpendInput[[#This Row],[Fund Group Name]],IF(ISNUMBER(SEARCH("covid",Tbl_ExpendInput[[#This Row],[Fund Detail Name]]))=TRUE,"COVID Funds",Tbl_ExpendInput[[#This Row],[Fund Group Name]]))</f>
        <v>Dedicated Special Revenue</v>
      </c>
      <c r="N1514" s="14" t="str">
        <f>IF(Tbl_ExpendInput[[#This Row],[Fund Detail Code]]="09119",Tbl_ExpendInput[[#This Row],[Fund Group Code]],IF(ISNUMBER(SEARCH("covid",Tbl_ExpendInput[[#This Row],[Fund Detail Name]]))=TRUE,"99",Tbl_ExpendInput[[#This Row],[Fund Group Code]]))</f>
        <v>09</v>
      </c>
      <c r="O1514" s="14">
        <f>VLOOKUP(Tbl_ExpendInput[[#This Row],[Agency Code]],TblAgencies[],12,FALSE)</f>
        <v>765</v>
      </c>
    </row>
    <row r="1515" spans="1:15" x14ac:dyDescent="0.35">
      <c r="A1515">
        <v>2022</v>
      </c>
      <c r="B1515" t="s">
        <v>1666</v>
      </c>
      <c r="C1515" t="s">
        <v>529</v>
      </c>
      <c r="D1515" s="17">
        <v>765</v>
      </c>
      <c r="E1515" t="s">
        <v>559</v>
      </c>
      <c r="F1515" t="s">
        <v>1869</v>
      </c>
      <c r="G1515" t="s">
        <v>1870</v>
      </c>
      <c r="H1515" t="s">
        <v>1519</v>
      </c>
      <c r="I1515" t="s">
        <v>930</v>
      </c>
      <c r="J1515" t="s">
        <v>1570</v>
      </c>
      <c r="K1515" t="s">
        <v>930</v>
      </c>
      <c r="L1515">
        <v>361475204.16000003</v>
      </c>
      <c r="M1515" t="str">
        <f>IF(Tbl_ExpendInput[[#This Row],[Fund Detail Code]]="09119",Tbl_ExpendInput[[#This Row],[Fund Group Name]],IF(ISNUMBER(SEARCH("covid",Tbl_ExpendInput[[#This Row],[Fund Detail Name]]))=TRUE,"COVID Funds",Tbl_ExpendInput[[#This Row],[Fund Group Name]]))</f>
        <v>Federal Trust</v>
      </c>
      <c r="N1515" s="14" t="str">
        <f>IF(Tbl_ExpendInput[[#This Row],[Fund Detail Code]]="09119",Tbl_ExpendInput[[#This Row],[Fund Group Code]],IF(ISNUMBER(SEARCH("covid",Tbl_ExpendInput[[#This Row],[Fund Detail Name]]))=TRUE,"99",Tbl_ExpendInput[[#This Row],[Fund Group Code]]))</f>
        <v>10</v>
      </c>
      <c r="O1515" s="14">
        <f>VLOOKUP(Tbl_ExpendInput[[#This Row],[Agency Code]],TblAgencies[],12,FALSE)</f>
        <v>765</v>
      </c>
    </row>
    <row r="1516" spans="1:15" x14ac:dyDescent="0.35">
      <c r="A1516">
        <v>2022</v>
      </c>
      <c r="B1516" t="s">
        <v>1666</v>
      </c>
      <c r="C1516" t="s">
        <v>529</v>
      </c>
      <c r="D1516" s="17">
        <v>765</v>
      </c>
      <c r="E1516" t="s">
        <v>559</v>
      </c>
      <c r="F1516" t="s">
        <v>1869</v>
      </c>
      <c r="G1516" t="s">
        <v>1870</v>
      </c>
      <c r="H1516" t="s">
        <v>1519</v>
      </c>
      <c r="I1516" t="s">
        <v>930</v>
      </c>
      <c r="J1516" t="s">
        <v>1596</v>
      </c>
      <c r="K1516" t="s">
        <v>1195</v>
      </c>
      <c r="L1516">
        <v>357557.47</v>
      </c>
      <c r="M1516" t="str">
        <f>IF(Tbl_ExpendInput[[#This Row],[Fund Detail Code]]="09119",Tbl_ExpendInput[[#This Row],[Fund Group Name]],IF(ISNUMBER(SEARCH("covid",Tbl_ExpendInput[[#This Row],[Fund Detail Name]]))=TRUE,"COVID Funds",Tbl_ExpendInput[[#This Row],[Fund Group Name]]))</f>
        <v>COVID Funds</v>
      </c>
      <c r="N1516" s="14" t="str">
        <f>IF(Tbl_ExpendInput[[#This Row],[Fund Detail Code]]="09119",Tbl_ExpendInput[[#This Row],[Fund Group Code]],IF(ISNUMBER(SEARCH("covid",Tbl_ExpendInput[[#This Row],[Fund Detail Name]]))=TRUE,"99",Tbl_ExpendInput[[#This Row],[Fund Group Code]]))</f>
        <v>99</v>
      </c>
      <c r="O1516" s="14">
        <f>VLOOKUP(Tbl_ExpendInput[[#This Row],[Agency Code]],TblAgencies[],12,FALSE)</f>
        <v>765</v>
      </c>
    </row>
    <row r="1517" spans="1:15" x14ac:dyDescent="0.35">
      <c r="A1517">
        <v>2022</v>
      </c>
      <c r="B1517" t="s">
        <v>1666</v>
      </c>
      <c r="C1517" t="s">
        <v>529</v>
      </c>
      <c r="D1517" s="17">
        <v>765</v>
      </c>
      <c r="E1517" t="s">
        <v>559</v>
      </c>
      <c r="F1517" t="s">
        <v>1869</v>
      </c>
      <c r="G1517" t="s">
        <v>1870</v>
      </c>
      <c r="H1517" t="s">
        <v>1516</v>
      </c>
      <c r="I1517" t="s">
        <v>948</v>
      </c>
      <c r="J1517" t="s">
        <v>1865</v>
      </c>
      <c r="K1517" t="s">
        <v>1486</v>
      </c>
      <c r="L1517">
        <v>5365547.76</v>
      </c>
      <c r="M1517" t="str">
        <f>IF(Tbl_ExpendInput[[#This Row],[Fund Detail Code]]="09119",Tbl_ExpendInput[[#This Row],[Fund Group Name]],IF(ISNUMBER(SEARCH("covid",Tbl_ExpendInput[[#This Row],[Fund Detail Name]]))=TRUE,"COVID Funds",Tbl_ExpendInput[[#This Row],[Fund Group Name]]))</f>
        <v>COVID Funds</v>
      </c>
      <c r="N1517" s="14" t="str">
        <f>IF(Tbl_ExpendInput[[#This Row],[Fund Detail Code]]="09119",Tbl_ExpendInput[[#This Row],[Fund Group Code]],IF(ISNUMBER(SEARCH("covid",Tbl_ExpendInput[[#This Row],[Fund Detail Name]]))=TRUE,"99",Tbl_ExpendInput[[#This Row],[Fund Group Code]]))</f>
        <v>99</v>
      </c>
      <c r="O1517" s="14">
        <f>VLOOKUP(Tbl_ExpendInput[[#This Row],[Agency Code]],TblAgencies[],12,FALSE)</f>
        <v>765</v>
      </c>
    </row>
    <row r="1518" spans="1:15" x14ac:dyDescent="0.35">
      <c r="A1518">
        <v>2022</v>
      </c>
      <c r="B1518" t="s">
        <v>1666</v>
      </c>
      <c r="C1518" t="s">
        <v>529</v>
      </c>
      <c r="D1518" s="17">
        <v>765</v>
      </c>
      <c r="E1518" t="s">
        <v>559</v>
      </c>
      <c r="F1518" t="s">
        <v>1872</v>
      </c>
      <c r="G1518" t="s">
        <v>1873</v>
      </c>
      <c r="H1518" t="s">
        <v>1552</v>
      </c>
      <c r="I1518" t="s">
        <v>927</v>
      </c>
      <c r="J1518" t="s">
        <v>1553</v>
      </c>
      <c r="K1518" t="s">
        <v>928</v>
      </c>
      <c r="L1518">
        <v>12814336.49</v>
      </c>
      <c r="M1518" t="str">
        <f>IF(Tbl_ExpendInput[[#This Row],[Fund Detail Code]]="09119",Tbl_ExpendInput[[#This Row],[Fund Group Name]],IF(ISNUMBER(SEARCH("covid",Tbl_ExpendInput[[#This Row],[Fund Detail Name]]))=TRUE,"COVID Funds",Tbl_ExpendInput[[#This Row],[Fund Group Name]]))</f>
        <v>General</v>
      </c>
      <c r="N1518" s="14" t="str">
        <f>IF(Tbl_ExpendInput[[#This Row],[Fund Detail Code]]="09119",Tbl_ExpendInput[[#This Row],[Fund Group Code]],IF(ISNUMBER(SEARCH("covid",Tbl_ExpendInput[[#This Row],[Fund Detail Name]]))=TRUE,"99",Tbl_ExpendInput[[#This Row],[Fund Group Code]]))</f>
        <v>01</v>
      </c>
      <c r="O1518" s="14">
        <f>VLOOKUP(Tbl_ExpendInput[[#This Row],[Agency Code]],TblAgencies[],12,FALSE)</f>
        <v>765</v>
      </c>
    </row>
    <row r="1519" spans="1:15" x14ac:dyDescent="0.35">
      <c r="A1519">
        <v>2022</v>
      </c>
      <c r="B1519" t="s">
        <v>1666</v>
      </c>
      <c r="C1519" t="s">
        <v>529</v>
      </c>
      <c r="D1519" s="17">
        <v>765</v>
      </c>
      <c r="E1519" t="s">
        <v>559</v>
      </c>
      <c r="F1519" t="s">
        <v>1872</v>
      </c>
      <c r="G1519" t="s">
        <v>1873</v>
      </c>
      <c r="H1519" t="s">
        <v>1563</v>
      </c>
      <c r="I1519" t="s">
        <v>932</v>
      </c>
      <c r="J1519" t="s">
        <v>1874</v>
      </c>
      <c r="K1519" t="s">
        <v>1469</v>
      </c>
      <c r="L1519">
        <v>0</v>
      </c>
      <c r="M1519" t="str">
        <f>IF(Tbl_ExpendInput[[#This Row],[Fund Detail Code]]="09119",Tbl_ExpendInput[[#This Row],[Fund Group Name]],IF(ISNUMBER(SEARCH("covid",Tbl_ExpendInput[[#This Row],[Fund Detail Name]]))=TRUE,"COVID Funds",Tbl_ExpendInput[[#This Row],[Fund Group Name]]))</f>
        <v>Special</v>
      </c>
      <c r="N1519" s="14" t="str">
        <f>IF(Tbl_ExpendInput[[#This Row],[Fund Detail Code]]="09119",Tbl_ExpendInput[[#This Row],[Fund Group Code]],IF(ISNUMBER(SEARCH("covid",Tbl_ExpendInput[[#This Row],[Fund Detail Name]]))=TRUE,"99",Tbl_ExpendInput[[#This Row],[Fund Group Code]]))</f>
        <v>02</v>
      </c>
      <c r="O1519" s="14">
        <f>VLOOKUP(Tbl_ExpendInput[[#This Row],[Agency Code]],TblAgencies[],12,FALSE)</f>
        <v>765</v>
      </c>
    </row>
    <row r="1520" spans="1:15" x14ac:dyDescent="0.35">
      <c r="A1520">
        <v>2022</v>
      </c>
      <c r="B1520" t="s">
        <v>1666</v>
      </c>
      <c r="C1520" t="s">
        <v>529</v>
      </c>
      <c r="D1520" s="17">
        <v>765</v>
      </c>
      <c r="E1520" t="s">
        <v>559</v>
      </c>
      <c r="F1520" t="s">
        <v>1872</v>
      </c>
      <c r="G1520" t="s">
        <v>1873</v>
      </c>
      <c r="H1520" t="s">
        <v>1563</v>
      </c>
      <c r="I1520" t="s">
        <v>932</v>
      </c>
      <c r="J1520" t="s">
        <v>1875</v>
      </c>
      <c r="K1520" t="s">
        <v>1470</v>
      </c>
      <c r="L1520">
        <v>12923580.609999999</v>
      </c>
      <c r="M1520" t="str">
        <f>IF(Tbl_ExpendInput[[#This Row],[Fund Detail Code]]="09119",Tbl_ExpendInput[[#This Row],[Fund Group Name]],IF(ISNUMBER(SEARCH("covid",Tbl_ExpendInput[[#This Row],[Fund Detail Name]]))=TRUE,"COVID Funds",Tbl_ExpendInput[[#This Row],[Fund Group Name]]))</f>
        <v>Special</v>
      </c>
      <c r="N1520" s="14" t="str">
        <f>IF(Tbl_ExpendInput[[#This Row],[Fund Detail Code]]="09119",Tbl_ExpendInput[[#This Row],[Fund Group Code]],IF(ISNUMBER(SEARCH("covid",Tbl_ExpendInput[[#This Row],[Fund Detail Name]]))=TRUE,"99",Tbl_ExpendInput[[#This Row],[Fund Group Code]]))</f>
        <v>02</v>
      </c>
      <c r="O1520" s="14">
        <f>VLOOKUP(Tbl_ExpendInput[[#This Row],[Agency Code]],TblAgencies[],12,FALSE)</f>
        <v>765</v>
      </c>
    </row>
    <row r="1521" spans="1:15" x14ac:dyDescent="0.35">
      <c r="A1521">
        <v>2022</v>
      </c>
      <c r="B1521" t="s">
        <v>1666</v>
      </c>
      <c r="C1521" t="s">
        <v>529</v>
      </c>
      <c r="D1521" s="17">
        <v>765</v>
      </c>
      <c r="E1521" t="s">
        <v>559</v>
      </c>
      <c r="F1521" t="s">
        <v>1872</v>
      </c>
      <c r="G1521" t="s">
        <v>1873</v>
      </c>
      <c r="H1521" t="s">
        <v>1563</v>
      </c>
      <c r="I1521" t="s">
        <v>932</v>
      </c>
      <c r="J1521" t="s">
        <v>1876</v>
      </c>
      <c r="K1521" t="s">
        <v>1471</v>
      </c>
      <c r="L1521">
        <v>11638415</v>
      </c>
      <c r="M1521" t="str">
        <f>IF(Tbl_ExpendInput[[#This Row],[Fund Detail Code]]="09119",Tbl_ExpendInput[[#This Row],[Fund Group Name]],IF(ISNUMBER(SEARCH("covid",Tbl_ExpendInput[[#This Row],[Fund Detail Name]]))=TRUE,"COVID Funds",Tbl_ExpendInput[[#This Row],[Fund Group Name]]))</f>
        <v>Special</v>
      </c>
      <c r="N1521" s="14" t="str">
        <f>IF(Tbl_ExpendInput[[#This Row],[Fund Detail Code]]="09119",Tbl_ExpendInput[[#This Row],[Fund Group Code]],IF(ISNUMBER(SEARCH("covid",Tbl_ExpendInput[[#This Row],[Fund Detail Name]]))=TRUE,"99",Tbl_ExpendInput[[#This Row],[Fund Group Code]]))</f>
        <v>02</v>
      </c>
      <c r="O1521" s="14">
        <f>VLOOKUP(Tbl_ExpendInput[[#This Row],[Agency Code]],TblAgencies[],12,FALSE)</f>
        <v>765</v>
      </c>
    </row>
    <row r="1522" spans="1:15" x14ac:dyDescent="0.35">
      <c r="A1522">
        <v>2022</v>
      </c>
      <c r="B1522" t="s">
        <v>1666</v>
      </c>
      <c r="C1522" t="s">
        <v>529</v>
      </c>
      <c r="D1522" s="17">
        <v>765</v>
      </c>
      <c r="E1522" t="s">
        <v>559</v>
      </c>
      <c r="F1522" t="s">
        <v>1872</v>
      </c>
      <c r="G1522" t="s">
        <v>1873</v>
      </c>
      <c r="H1522" t="s">
        <v>1563</v>
      </c>
      <c r="I1522" t="s">
        <v>932</v>
      </c>
      <c r="J1522" t="s">
        <v>1877</v>
      </c>
      <c r="K1522" t="s">
        <v>1472</v>
      </c>
      <c r="L1522">
        <v>601095234.44000006</v>
      </c>
      <c r="M1522" t="str">
        <f>IF(Tbl_ExpendInput[[#This Row],[Fund Detail Code]]="09119",Tbl_ExpendInput[[#This Row],[Fund Group Name]],IF(ISNUMBER(SEARCH("covid",Tbl_ExpendInput[[#This Row],[Fund Detail Name]]))=TRUE,"COVID Funds",Tbl_ExpendInput[[#This Row],[Fund Group Name]]))</f>
        <v>Special</v>
      </c>
      <c r="N1522" s="14" t="str">
        <f>IF(Tbl_ExpendInput[[#This Row],[Fund Detail Code]]="09119",Tbl_ExpendInput[[#This Row],[Fund Group Code]],IF(ISNUMBER(SEARCH("covid",Tbl_ExpendInput[[#This Row],[Fund Detail Name]]))=TRUE,"99",Tbl_ExpendInput[[#This Row],[Fund Group Code]]))</f>
        <v>02</v>
      </c>
      <c r="O1522" s="14">
        <f>VLOOKUP(Tbl_ExpendInput[[#This Row],[Agency Code]],TblAgencies[],12,FALSE)</f>
        <v>765</v>
      </c>
    </row>
    <row r="1523" spans="1:15" x14ac:dyDescent="0.35">
      <c r="A1523">
        <v>2022</v>
      </c>
      <c r="B1523" t="s">
        <v>1666</v>
      </c>
      <c r="C1523" t="s">
        <v>529</v>
      </c>
      <c r="D1523" s="17">
        <v>765</v>
      </c>
      <c r="E1523" t="s">
        <v>559</v>
      </c>
      <c r="F1523" t="s">
        <v>1872</v>
      </c>
      <c r="G1523" t="s">
        <v>1873</v>
      </c>
      <c r="H1523" t="s">
        <v>1519</v>
      </c>
      <c r="I1523" t="s">
        <v>930</v>
      </c>
      <c r="J1523" t="s">
        <v>1570</v>
      </c>
      <c r="K1523" t="s">
        <v>930</v>
      </c>
      <c r="L1523">
        <v>49899027.829999998</v>
      </c>
      <c r="M1523" t="str">
        <f>IF(Tbl_ExpendInput[[#This Row],[Fund Detail Code]]="09119",Tbl_ExpendInput[[#This Row],[Fund Group Name]],IF(ISNUMBER(SEARCH("covid",Tbl_ExpendInput[[#This Row],[Fund Detail Name]]))=TRUE,"COVID Funds",Tbl_ExpendInput[[#This Row],[Fund Group Name]]))</f>
        <v>Federal Trust</v>
      </c>
      <c r="N1523" s="14" t="str">
        <f>IF(Tbl_ExpendInput[[#This Row],[Fund Detail Code]]="09119",Tbl_ExpendInput[[#This Row],[Fund Group Code]],IF(ISNUMBER(SEARCH("covid",Tbl_ExpendInput[[#This Row],[Fund Detail Name]]))=TRUE,"99",Tbl_ExpendInput[[#This Row],[Fund Group Code]]))</f>
        <v>10</v>
      </c>
      <c r="O1523" s="14">
        <f>VLOOKUP(Tbl_ExpendInput[[#This Row],[Agency Code]],TblAgencies[],12,FALSE)</f>
        <v>765</v>
      </c>
    </row>
    <row r="1524" spans="1:15" x14ac:dyDescent="0.35">
      <c r="A1524">
        <v>2022</v>
      </c>
      <c r="B1524" t="s">
        <v>1666</v>
      </c>
      <c r="C1524" t="s">
        <v>529</v>
      </c>
      <c r="D1524" s="17">
        <v>765</v>
      </c>
      <c r="E1524" t="s">
        <v>559</v>
      </c>
      <c r="F1524" t="s">
        <v>1872</v>
      </c>
      <c r="G1524" t="s">
        <v>1873</v>
      </c>
      <c r="H1524" t="s">
        <v>1519</v>
      </c>
      <c r="I1524" t="s">
        <v>930</v>
      </c>
      <c r="J1524" t="s">
        <v>1670</v>
      </c>
      <c r="K1524" t="s">
        <v>931</v>
      </c>
      <c r="L1524">
        <v>6511.73</v>
      </c>
      <c r="M1524" t="str">
        <f>IF(Tbl_ExpendInput[[#This Row],[Fund Detail Code]]="09119",Tbl_ExpendInput[[#This Row],[Fund Group Name]],IF(ISNUMBER(SEARCH("covid",Tbl_ExpendInput[[#This Row],[Fund Detail Name]]))=TRUE,"COVID Funds",Tbl_ExpendInput[[#This Row],[Fund Group Name]]))</f>
        <v>COVID Funds</v>
      </c>
      <c r="N1524" s="14" t="str">
        <f>IF(Tbl_ExpendInput[[#This Row],[Fund Detail Code]]="09119",Tbl_ExpendInput[[#This Row],[Fund Group Code]],IF(ISNUMBER(SEARCH("covid",Tbl_ExpendInput[[#This Row],[Fund Detail Name]]))=TRUE,"99",Tbl_ExpendInput[[#This Row],[Fund Group Code]]))</f>
        <v>99</v>
      </c>
      <c r="O1524" s="14">
        <f>VLOOKUP(Tbl_ExpendInput[[#This Row],[Agency Code]],TblAgencies[],12,FALSE)</f>
        <v>765</v>
      </c>
    </row>
    <row r="1525" spans="1:15" x14ac:dyDescent="0.35">
      <c r="A1525">
        <v>2022</v>
      </c>
      <c r="B1525" t="s">
        <v>1666</v>
      </c>
      <c r="C1525" t="s">
        <v>529</v>
      </c>
      <c r="D1525" s="17">
        <v>765</v>
      </c>
      <c r="E1525" t="s">
        <v>559</v>
      </c>
      <c r="F1525" t="s">
        <v>1748</v>
      </c>
      <c r="G1525" t="s">
        <v>1749</v>
      </c>
      <c r="H1525" t="s">
        <v>1552</v>
      </c>
      <c r="I1525" t="s">
        <v>927</v>
      </c>
      <c r="J1525" t="s">
        <v>1553</v>
      </c>
      <c r="K1525" t="s">
        <v>928</v>
      </c>
      <c r="L1525">
        <v>24383720.280000001</v>
      </c>
      <c r="M1525" t="str">
        <f>IF(Tbl_ExpendInput[[#This Row],[Fund Detail Code]]="09119",Tbl_ExpendInput[[#This Row],[Fund Group Name]],IF(ISNUMBER(SEARCH("covid",Tbl_ExpendInput[[#This Row],[Fund Detail Name]]))=TRUE,"COVID Funds",Tbl_ExpendInput[[#This Row],[Fund Group Name]]))</f>
        <v>General</v>
      </c>
      <c r="N1525" s="14" t="str">
        <f>IF(Tbl_ExpendInput[[#This Row],[Fund Detail Code]]="09119",Tbl_ExpendInput[[#This Row],[Fund Group Code]],IF(ISNUMBER(SEARCH("covid",Tbl_ExpendInput[[#This Row],[Fund Detail Name]]))=TRUE,"99",Tbl_ExpendInput[[#This Row],[Fund Group Code]]))</f>
        <v>01</v>
      </c>
      <c r="O1525" s="14">
        <f>VLOOKUP(Tbl_ExpendInput[[#This Row],[Agency Code]],TblAgencies[],12,FALSE)</f>
        <v>765</v>
      </c>
    </row>
    <row r="1526" spans="1:15" x14ac:dyDescent="0.35">
      <c r="A1526">
        <v>2022</v>
      </c>
      <c r="B1526" t="s">
        <v>1666</v>
      </c>
      <c r="C1526" t="s">
        <v>529</v>
      </c>
      <c r="D1526" s="17">
        <v>765</v>
      </c>
      <c r="E1526" t="s">
        <v>559</v>
      </c>
      <c r="F1526" t="s">
        <v>1748</v>
      </c>
      <c r="G1526" t="s">
        <v>1749</v>
      </c>
      <c r="H1526" t="s">
        <v>1519</v>
      </c>
      <c r="I1526" t="s">
        <v>930</v>
      </c>
      <c r="J1526" t="s">
        <v>1570</v>
      </c>
      <c r="K1526" t="s">
        <v>930</v>
      </c>
      <c r="L1526">
        <v>11912800.85</v>
      </c>
      <c r="M1526" t="str">
        <f>IF(Tbl_ExpendInput[[#This Row],[Fund Detail Code]]="09119",Tbl_ExpendInput[[#This Row],[Fund Group Name]],IF(ISNUMBER(SEARCH("covid",Tbl_ExpendInput[[#This Row],[Fund Detail Name]]))=TRUE,"COVID Funds",Tbl_ExpendInput[[#This Row],[Fund Group Name]]))</f>
        <v>Federal Trust</v>
      </c>
      <c r="N1526" s="14" t="str">
        <f>IF(Tbl_ExpendInput[[#This Row],[Fund Detail Code]]="09119",Tbl_ExpendInput[[#This Row],[Fund Group Code]],IF(ISNUMBER(SEARCH("covid",Tbl_ExpendInput[[#This Row],[Fund Detail Name]]))=TRUE,"99",Tbl_ExpendInput[[#This Row],[Fund Group Code]]))</f>
        <v>10</v>
      </c>
      <c r="O1526" s="14">
        <f>VLOOKUP(Tbl_ExpendInput[[#This Row],[Agency Code]],TblAgencies[],12,FALSE)</f>
        <v>765</v>
      </c>
    </row>
    <row r="1527" spans="1:15" x14ac:dyDescent="0.35">
      <c r="A1527">
        <v>2022</v>
      </c>
      <c r="B1527" t="s">
        <v>1666</v>
      </c>
      <c r="C1527" t="s">
        <v>529</v>
      </c>
      <c r="D1527" s="17">
        <v>765</v>
      </c>
      <c r="E1527" t="s">
        <v>559</v>
      </c>
      <c r="F1527" t="s">
        <v>1748</v>
      </c>
      <c r="G1527" t="s">
        <v>1749</v>
      </c>
      <c r="H1527" t="s">
        <v>1519</v>
      </c>
      <c r="I1527" t="s">
        <v>930</v>
      </c>
      <c r="J1527" t="s">
        <v>1878</v>
      </c>
      <c r="K1527" t="s">
        <v>1482</v>
      </c>
      <c r="L1527">
        <v>959882.35</v>
      </c>
      <c r="M1527" t="str">
        <f>IF(Tbl_ExpendInput[[#This Row],[Fund Detail Code]]="09119",Tbl_ExpendInput[[#This Row],[Fund Group Name]],IF(ISNUMBER(SEARCH("covid",Tbl_ExpendInput[[#This Row],[Fund Detail Name]]))=TRUE,"COVID Funds",Tbl_ExpendInput[[#This Row],[Fund Group Name]]))</f>
        <v>COVID Funds</v>
      </c>
      <c r="N1527" s="14" t="str">
        <f>IF(Tbl_ExpendInput[[#This Row],[Fund Detail Code]]="09119",Tbl_ExpendInput[[#This Row],[Fund Group Code]],IF(ISNUMBER(SEARCH("covid",Tbl_ExpendInput[[#This Row],[Fund Detail Name]]))=TRUE,"99",Tbl_ExpendInput[[#This Row],[Fund Group Code]]))</f>
        <v>99</v>
      </c>
      <c r="O1527" s="14">
        <f>VLOOKUP(Tbl_ExpendInput[[#This Row],[Agency Code]],TblAgencies[],12,FALSE)</f>
        <v>765</v>
      </c>
    </row>
    <row r="1528" spans="1:15" x14ac:dyDescent="0.35">
      <c r="A1528">
        <v>2022</v>
      </c>
      <c r="B1528" t="s">
        <v>1666</v>
      </c>
      <c r="C1528" t="s">
        <v>529</v>
      </c>
      <c r="D1528" s="17">
        <v>765</v>
      </c>
      <c r="E1528" t="s">
        <v>559</v>
      </c>
      <c r="F1528" t="s">
        <v>1748</v>
      </c>
      <c r="G1528" t="s">
        <v>1749</v>
      </c>
      <c r="H1528" t="s">
        <v>1519</v>
      </c>
      <c r="I1528" t="s">
        <v>930</v>
      </c>
      <c r="J1528" t="s">
        <v>1750</v>
      </c>
      <c r="K1528" t="s">
        <v>1259</v>
      </c>
      <c r="L1528">
        <v>743260.78</v>
      </c>
      <c r="M1528" t="str">
        <f>IF(Tbl_ExpendInput[[#This Row],[Fund Detail Code]]="09119",Tbl_ExpendInput[[#This Row],[Fund Group Name]],IF(ISNUMBER(SEARCH("covid",Tbl_ExpendInput[[#This Row],[Fund Detail Name]]))=TRUE,"COVID Funds",Tbl_ExpendInput[[#This Row],[Fund Group Name]]))</f>
        <v>COVID Funds</v>
      </c>
      <c r="N1528" s="14" t="str">
        <f>IF(Tbl_ExpendInput[[#This Row],[Fund Detail Code]]="09119",Tbl_ExpendInput[[#This Row],[Fund Group Code]],IF(ISNUMBER(SEARCH("covid",Tbl_ExpendInput[[#This Row],[Fund Detail Name]]))=TRUE,"99",Tbl_ExpendInput[[#This Row],[Fund Group Code]]))</f>
        <v>99</v>
      </c>
      <c r="O1528" s="14">
        <f>VLOOKUP(Tbl_ExpendInput[[#This Row],[Agency Code]],TblAgencies[],12,FALSE)</f>
        <v>765</v>
      </c>
    </row>
    <row r="1529" spans="1:15" x14ac:dyDescent="0.35">
      <c r="A1529">
        <v>2022</v>
      </c>
      <c r="B1529" t="s">
        <v>1666</v>
      </c>
      <c r="C1529" t="s">
        <v>529</v>
      </c>
      <c r="D1529" s="17">
        <v>765</v>
      </c>
      <c r="E1529" t="s">
        <v>559</v>
      </c>
      <c r="F1529" t="s">
        <v>1879</v>
      </c>
      <c r="G1529" t="s">
        <v>1880</v>
      </c>
      <c r="H1529" t="s">
        <v>1552</v>
      </c>
      <c r="I1529" t="s">
        <v>927</v>
      </c>
      <c r="J1529" t="s">
        <v>1553</v>
      </c>
      <c r="K1529" t="s">
        <v>928</v>
      </c>
      <c r="L1529">
        <v>103180108.52</v>
      </c>
      <c r="M1529" t="str">
        <f>IF(Tbl_ExpendInput[[#This Row],[Fund Detail Code]]="09119",Tbl_ExpendInput[[#This Row],[Fund Group Name]],IF(ISNUMBER(SEARCH("covid",Tbl_ExpendInput[[#This Row],[Fund Detail Name]]))=TRUE,"COVID Funds",Tbl_ExpendInput[[#This Row],[Fund Group Name]]))</f>
        <v>General</v>
      </c>
      <c r="N1529" s="14" t="str">
        <f>IF(Tbl_ExpendInput[[#This Row],[Fund Detail Code]]="09119",Tbl_ExpendInput[[#This Row],[Fund Group Code]],IF(ISNUMBER(SEARCH("covid",Tbl_ExpendInput[[#This Row],[Fund Detail Name]]))=TRUE,"99",Tbl_ExpendInput[[#This Row],[Fund Group Code]]))</f>
        <v>01</v>
      </c>
      <c r="O1529" s="14">
        <f>VLOOKUP(Tbl_ExpendInput[[#This Row],[Agency Code]],TblAgencies[],12,FALSE)</f>
        <v>765</v>
      </c>
    </row>
    <row r="1530" spans="1:15" x14ac:dyDescent="0.35">
      <c r="A1530">
        <v>2022</v>
      </c>
      <c r="B1530" t="s">
        <v>1666</v>
      </c>
      <c r="C1530" t="s">
        <v>529</v>
      </c>
      <c r="D1530" s="17">
        <v>765</v>
      </c>
      <c r="E1530" t="s">
        <v>559</v>
      </c>
      <c r="F1530" t="s">
        <v>1879</v>
      </c>
      <c r="G1530" t="s">
        <v>1880</v>
      </c>
      <c r="H1530" t="s">
        <v>1563</v>
      </c>
      <c r="I1530" t="s">
        <v>932</v>
      </c>
      <c r="J1530" t="s">
        <v>1881</v>
      </c>
      <c r="K1530" t="s">
        <v>1467</v>
      </c>
      <c r="L1530">
        <v>2456.0700000000002</v>
      </c>
      <c r="M1530" t="str">
        <f>IF(Tbl_ExpendInput[[#This Row],[Fund Detail Code]]="09119",Tbl_ExpendInput[[#This Row],[Fund Group Name]],IF(ISNUMBER(SEARCH("covid",Tbl_ExpendInput[[#This Row],[Fund Detail Name]]))=TRUE,"COVID Funds",Tbl_ExpendInput[[#This Row],[Fund Group Name]]))</f>
        <v>Special</v>
      </c>
      <c r="N1530" s="14" t="str">
        <f>IF(Tbl_ExpendInput[[#This Row],[Fund Detail Code]]="09119",Tbl_ExpendInput[[#This Row],[Fund Group Code]],IF(ISNUMBER(SEARCH("covid",Tbl_ExpendInput[[#This Row],[Fund Detail Name]]))=TRUE,"99",Tbl_ExpendInput[[#This Row],[Fund Group Code]]))</f>
        <v>02</v>
      </c>
      <c r="O1530" s="14">
        <f>VLOOKUP(Tbl_ExpendInput[[#This Row],[Agency Code]],TblAgencies[],12,FALSE)</f>
        <v>765</v>
      </c>
    </row>
    <row r="1531" spans="1:15" x14ac:dyDescent="0.35">
      <c r="A1531">
        <v>2022</v>
      </c>
      <c r="B1531" t="s">
        <v>1666</v>
      </c>
      <c r="C1531" t="s">
        <v>529</v>
      </c>
      <c r="D1531" s="17">
        <v>765</v>
      </c>
      <c r="E1531" t="s">
        <v>559</v>
      </c>
      <c r="F1531" t="s">
        <v>1879</v>
      </c>
      <c r="G1531" t="s">
        <v>1880</v>
      </c>
      <c r="H1531" t="s">
        <v>1539</v>
      </c>
      <c r="I1531" t="s">
        <v>941</v>
      </c>
      <c r="J1531" t="s">
        <v>1882</v>
      </c>
      <c r="K1531" t="s">
        <v>1475</v>
      </c>
      <c r="L1531">
        <v>8157.75</v>
      </c>
      <c r="M1531" t="str">
        <f>IF(Tbl_ExpendInput[[#This Row],[Fund Detail Code]]="09119",Tbl_ExpendInput[[#This Row],[Fund Group Name]],IF(ISNUMBER(SEARCH("covid",Tbl_ExpendInput[[#This Row],[Fund Detail Name]]))=TRUE,"COVID Funds",Tbl_ExpendInput[[#This Row],[Fund Group Name]]))</f>
        <v>Dedicated Special Revenue</v>
      </c>
      <c r="N1531" s="14" t="str">
        <f>IF(Tbl_ExpendInput[[#This Row],[Fund Detail Code]]="09119",Tbl_ExpendInput[[#This Row],[Fund Group Code]],IF(ISNUMBER(SEARCH("covid",Tbl_ExpendInput[[#This Row],[Fund Detail Name]]))=TRUE,"99",Tbl_ExpendInput[[#This Row],[Fund Group Code]]))</f>
        <v>09</v>
      </c>
      <c r="O1531" s="14">
        <f>VLOOKUP(Tbl_ExpendInput[[#This Row],[Agency Code]],TblAgencies[],12,FALSE)</f>
        <v>765</v>
      </c>
    </row>
    <row r="1532" spans="1:15" x14ac:dyDescent="0.35">
      <c r="A1532">
        <v>2022</v>
      </c>
      <c r="B1532" t="s">
        <v>1666</v>
      </c>
      <c r="C1532" t="s">
        <v>529</v>
      </c>
      <c r="D1532" s="17">
        <v>765</v>
      </c>
      <c r="E1532" t="s">
        <v>559</v>
      </c>
      <c r="F1532" t="s">
        <v>1879</v>
      </c>
      <c r="G1532" t="s">
        <v>1880</v>
      </c>
      <c r="H1532" t="s">
        <v>1539</v>
      </c>
      <c r="I1532" t="s">
        <v>941</v>
      </c>
      <c r="J1532" t="s">
        <v>1883</v>
      </c>
      <c r="K1532" t="s">
        <v>1003</v>
      </c>
      <c r="L1532">
        <v>64112.21</v>
      </c>
      <c r="M1532" t="str">
        <f>IF(Tbl_ExpendInput[[#This Row],[Fund Detail Code]]="09119",Tbl_ExpendInput[[#This Row],[Fund Group Name]],IF(ISNUMBER(SEARCH("covid",Tbl_ExpendInput[[#This Row],[Fund Detail Name]]))=TRUE,"COVID Funds",Tbl_ExpendInput[[#This Row],[Fund Group Name]]))</f>
        <v>Dedicated Special Revenue</v>
      </c>
      <c r="N1532" s="14" t="str">
        <f>IF(Tbl_ExpendInput[[#This Row],[Fund Detail Code]]="09119",Tbl_ExpendInput[[#This Row],[Fund Group Code]],IF(ISNUMBER(SEARCH("covid",Tbl_ExpendInput[[#This Row],[Fund Detail Name]]))=TRUE,"99",Tbl_ExpendInput[[#This Row],[Fund Group Code]]))</f>
        <v>09</v>
      </c>
      <c r="O1532" s="14">
        <f>VLOOKUP(Tbl_ExpendInput[[#This Row],[Agency Code]],TblAgencies[],12,FALSE)</f>
        <v>765</v>
      </c>
    </row>
    <row r="1533" spans="1:15" x14ac:dyDescent="0.35">
      <c r="A1533">
        <v>2022</v>
      </c>
      <c r="B1533" t="s">
        <v>1666</v>
      </c>
      <c r="C1533" t="s">
        <v>529</v>
      </c>
      <c r="D1533" s="17">
        <v>765</v>
      </c>
      <c r="E1533" t="s">
        <v>559</v>
      </c>
      <c r="F1533" t="s">
        <v>1879</v>
      </c>
      <c r="G1533" t="s">
        <v>1880</v>
      </c>
      <c r="H1533" t="s">
        <v>1519</v>
      </c>
      <c r="I1533" t="s">
        <v>930</v>
      </c>
      <c r="J1533" t="s">
        <v>1570</v>
      </c>
      <c r="K1533" t="s">
        <v>930</v>
      </c>
      <c r="L1533">
        <v>116670401.87</v>
      </c>
      <c r="M1533" t="str">
        <f>IF(Tbl_ExpendInput[[#This Row],[Fund Detail Code]]="09119",Tbl_ExpendInput[[#This Row],[Fund Group Name]],IF(ISNUMBER(SEARCH("covid",Tbl_ExpendInput[[#This Row],[Fund Detail Name]]))=TRUE,"COVID Funds",Tbl_ExpendInput[[#This Row],[Fund Group Name]]))</f>
        <v>Federal Trust</v>
      </c>
      <c r="N1533" s="14" t="str">
        <f>IF(Tbl_ExpendInput[[#This Row],[Fund Detail Code]]="09119",Tbl_ExpendInput[[#This Row],[Fund Group Code]],IF(ISNUMBER(SEARCH("covid",Tbl_ExpendInput[[#This Row],[Fund Detail Name]]))=TRUE,"99",Tbl_ExpendInput[[#This Row],[Fund Group Code]]))</f>
        <v>10</v>
      </c>
      <c r="O1533" s="14">
        <f>VLOOKUP(Tbl_ExpendInput[[#This Row],[Agency Code]],TblAgencies[],12,FALSE)</f>
        <v>765</v>
      </c>
    </row>
    <row r="1534" spans="1:15" x14ac:dyDescent="0.35">
      <c r="A1534">
        <v>2022</v>
      </c>
      <c r="B1534" t="s">
        <v>1666</v>
      </c>
      <c r="C1534" t="s">
        <v>529</v>
      </c>
      <c r="D1534" s="17">
        <v>765</v>
      </c>
      <c r="E1534" t="s">
        <v>559</v>
      </c>
      <c r="F1534" t="s">
        <v>1879</v>
      </c>
      <c r="G1534" t="s">
        <v>1880</v>
      </c>
      <c r="H1534" t="s">
        <v>1519</v>
      </c>
      <c r="I1534" t="s">
        <v>930</v>
      </c>
      <c r="J1534" t="s">
        <v>1531</v>
      </c>
      <c r="K1534" t="s">
        <v>1480</v>
      </c>
      <c r="L1534">
        <v>787957</v>
      </c>
      <c r="M1534" t="str">
        <f>IF(Tbl_ExpendInput[[#This Row],[Fund Detail Code]]="09119",Tbl_ExpendInput[[#This Row],[Fund Group Name]],IF(ISNUMBER(SEARCH("covid",Tbl_ExpendInput[[#This Row],[Fund Detail Name]]))=TRUE,"COVID Funds",Tbl_ExpendInput[[#This Row],[Fund Group Name]]))</f>
        <v>COVID Funds</v>
      </c>
      <c r="N1534" s="14" t="str">
        <f>IF(Tbl_ExpendInput[[#This Row],[Fund Detail Code]]="09119",Tbl_ExpendInput[[#This Row],[Fund Group Code]],IF(ISNUMBER(SEARCH("covid",Tbl_ExpendInput[[#This Row],[Fund Detail Name]]))=TRUE,"99",Tbl_ExpendInput[[#This Row],[Fund Group Code]]))</f>
        <v>99</v>
      </c>
      <c r="O1534" s="14">
        <f>VLOOKUP(Tbl_ExpendInput[[#This Row],[Agency Code]],TblAgencies[],12,FALSE)</f>
        <v>765</v>
      </c>
    </row>
    <row r="1535" spans="1:15" x14ac:dyDescent="0.35">
      <c r="A1535">
        <v>2022</v>
      </c>
      <c r="B1535" t="s">
        <v>1666</v>
      </c>
      <c r="C1535" t="s">
        <v>529</v>
      </c>
      <c r="D1535" s="17">
        <v>765</v>
      </c>
      <c r="E1535" t="s">
        <v>559</v>
      </c>
      <c r="F1535" t="s">
        <v>1879</v>
      </c>
      <c r="G1535" t="s">
        <v>1880</v>
      </c>
      <c r="H1535" t="s">
        <v>1519</v>
      </c>
      <c r="I1535" t="s">
        <v>930</v>
      </c>
      <c r="J1535" t="s">
        <v>1884</v>
      </c>
      <c r="K1535" t="s">
        <v>1483</v>
      </c>
      <c r="L1535">
        <v>256979.1</v>
      </c>
      <c r="M1535" t="str">
        <f>IF(Tbl_ExpendInput[[#This Row],[Fund Detail Code]]="09119",Tbl_ExpendInput[[#This Row],[Fund Group Name]],IF(ISNUMBER(SEARCH("covid",Tbl_ExpendInput[[#This Row],[Fund Detail Name]]))=TRUE,"COVID Funds",Tbl_ExpendInput[[#This Row],[Fund Group Name]]))</f>
        <v>COVID Funds</v>
      </c>
      <c r="N1535" s="14" t="str">
        <f>IF(Tbl_ExpendInput[[#This Row],[Fund Detail Code]]="09119",Tbl_ExpendInput[[#This Row],[Fund Group Code]],IF(ISNUMBER(SEARCH("covid",Tbl_ExpendInput[[#This Row],[Fund Detail Name]]))=TRUE,"99",Tbl_ExpendInput[[#This Row],[Fund Group Code]]))</f>
        <v>99</v>
      </c>
      <c r="O1535" s="14">
        <f>VLOOKUP(Tbl_ExpendInput[[#This Row],[Agency Code]],TblAgencies[],12,FALSE)</f>
        <v>765</v>
      </c>
    </row>
    <row r="1536" spans="1:15" x14ac:dyDescent="0.35">
      <c r="A1536">
        <v>2022</v>
      </c>
      <c r="B1536" t="s">
        <v>1666</v>
      </c>
      <c r="C1536" t="s">
        <v>529</v>
      </c>
      <c r="D1536" s="17">
        <v>765</v>
      </c>
      <c r="E1536" t="s">
        <v>559</v>
      </c>
      <c r="F1536" t="s">
        <v>1879</v>
      </c>
      <c r="G1536" t="s">
        <v>1880</v>
      </c>
      <c r="H1536" t="s">
        <v>1519</v>
      </c>
      <c r="I1536" t="s">
        <v>930</v>
      </c>
      <c r="J1536" t="s">
        <v>1863</v>
      </c>
      <c r="K1536" t="s">
        <v>1484</v>
      </c>
      <c r="L1536">
        <v>1513892.49</v>
      </c>
      <c r="M1536" t="str">
        <f>IF(Tbl_ExpendInput[[#This Row],[Fund Detail Code]]="09119",Tbl_ExpendInput[[#This Row],[Fund Group Name]],IF(ISNUMBER(SEARCH("covid",Tbl_ExpendInput[[#This Row],[Fund Detail Name]]))=TRUE,"COVID Funds",Tbl_ExpendInput[[#This Row],[Fund Group Name]]))</f>
        <v>COVID Funds</v>
      </c>
      <c r="N1536" s="14" t="str">
        <f>IF(Tbl_ExpendInput[[#This Row],[Fund Detail Code]]="09119",Tbl_ExpendInput[[#This Row],[Fund Group Code]],IF(ISNUMBER(SEARCH("covid",Tbl_ExpendInput[[#This Row],[Fund Detail Name]]))=TRUE,"99",Tbl_ExpendInput[[#This Row],[Fund Group Code]]))</f>
        <v>99</v>
      </c>
      <c r="O1536" s="14">
        <f>VLOOKUP(Tbl_ExpendInput[[#This Row],[Agency Code]],TblAgencies[],12,FALSE)</f>
        <v>765</v>
      </c>
    </row>
    <row r="1537" spans="1:15" x14ac:dyDescent="0.35">
      <c r="A1537">
        <v>2022</v>
      </c>
      <c r="B1537" t="s">
        <v>1666</v>
      </c>
      <c r="C1537" t="s">
        <v>529</v>
      </c>
      <c r="D1537" s="17">
        <v>765</v>
      </c>
      <c r="E1537" t="s">
        <v>559</v>
      </c>
      <c r="F1537" t="s">
        <v>1879</v>
      </c>
      <c r="G1537" t="s">
        <v>1880</v>
      </c>
      <c r="H1537" t="s">
        <v>1516</v>
      </c>
      <c r="I1537" t="s">
        <v>948</v>
      </c>
      <c r="J1537" t="s">
        <v>1885</v>
      </c>
      <c r="K1537" t="s">
        <v>1488</v>
      </c>
      <c r="L1537">
        <v>281232.63</v>
      </c>
      <c r="M1537" t="str">
        <f>IF(Tbl_ExpendInput[[#This Row],[Fund Detail Code]]="09119",Tbl_ExpendInput[[#This Row],[Fund Group Name]],IF(ISNUMBER(SEARCH("covid",Tbl_ExpendInput[[#This Row],[Fund Detail Name]]))=TRUE,"COVID Funds",Tbl_ExpendInput[[#This Row],[Fund Group Name]]))</f>
        <v>COVID Funds</v>
      </c>
      <c r="N1537" s="14" t="str">
        <f>IF(Tbl_ExpendInput[[#This Row],[Fund Detail Code]]="09119",Tbl_ExpendInput[[#This Row],[Fund Group Code]],IF(ISNUMBER(SEARCH("covid",Tbl_ExpendInput[[#This Row],[Fund Detail Name]]))=TRUE,"99",Tbl_ExpendInput[[#This Row],[Fund Group Code]]))</f>
        <v>99</v>
      </c>
      <c r="O1537" s="14">
        <f>VLOOKUP(Tbl_ExpendInput[[#This Row],[Agency Code]],TblAgencies[],12,FALSE)</f>
        <v>765</v>
      </c>
    </row>
    <row r="1538" spans="1:15" x14ac:dyDescent="0.35">
      <c r="A1538">
        <v>2022</v>
      </c>
      <c r="B1538" t="s">
        <v>1666</v>
      </c>
      <c r="C1538" t="s">
        <v>529</v>
      </c>
      <c r="D1538" s="17">
        <v>765</v>
      </c>
      <c r="E1538" t="s">
        <v>559</v>
      </c>
      <c r="F1538" t="s">
        <v>1886</v>
      </c>
      <c r="G1538" t="s">
        <v>1887</v>
      </c>
      <c r="H1538" t="s">
        <v>1552</v>
      </c>
      <c r="I1538" t="s">
        <v>927</v>
      </c>
      <c r="J1538" t="s">
        <v>1553</v>
      </c>
      <c r="K1538" t="s">
        <v>928</v>
      </c>
      <c r="L1538">
        <v>298167.15999999997</v>
      </c>
      <c r="M1538" t="str">
        <f>IF(Tbl_ExpendInput[[#This Row],[Fund Detail Code]]="09119",Tbl_ExpendInput[[#This Row],[Fund Group Name]],IF(ISNUMBER(SEARCH("covid",Tbl_ExpendInput[[#This Row],[Fund Detail Name]]))=TRUE,"COVID Funds",Tbl_ExpendInput[[#This Row],[Fund Group Name]]))</f>
        <v>General</v>
      </c>
      <c r="N1538" s="14" t="str">
        <f>IF(Tbl_ExpendInput[[#This Row],[Fund Detail Code]]="09119",Tbl_ExpendInput[[#This Row],[Fund Group Code]],IF(ISNUMBER(SEARCH("covid",Tbl_ExpendInput[[#This Row],[Fund Detail Name]]))=TRUE,"99",Tbl_ExpendInput[[#This Row],[Fund Group Code]]))</f>
        <v>01</v>
      </c>
      <c r="O1538" s="14">
        <f>VLOOKUP(Tbl_ExpendInput[[#This Row],[Agency Code]],TblAgencies[],12,FALSE)</f>
        <v>765</v>
      </c>
    </row>
    <row r="1539" spans="1:15" x14ac:dyDescent="0.35">
      <c r="A1539">
        <v>2022</v>
      </c>
      <c r="B1539" t="s">
        <v>1666</v>
      </c>
      <c r="C1539" t="s">
        <v>529</v>
      </c>
      <c r="D1539" s="17">
        <v>765</v>
      </c>
      <c r="E1539" t="s">
        <v>559</v>
      </c>
      <c r="F1539" t="s">
        <v>1886</v>
      </c>
      <c r="G1539" t="s">
        <v>1887</v>
      </c>
      <c r="H1539" t="s">
        <v>1519</v>
      </c>
      <c r="I1539" t="s">
        <v>930</v>
      </c>
      <c r="J1539" t="s">
        <v>1570</v>
      </c>
      <c r="K1539" t="s">
        <v>930</v>
      </c>
      <c r="L1539">
        <v>78304138.25</v>
      </c>
      <c r="M1539" t="str">
        <f>IF(Tbl_ExpendInput[[#This Row],[Fund Detail Code]]="09119",Tbl_ExpendInput[[#This Row],[Fund Group Name]],IF(ISNUMBER(SEARCH("covid",Tbl_ExpendInput[[#This Row],[Fund Detail Name]]))=TRUE,"COVID Funds",Tbl_ExpendInput[[#This Row],[Fund Group Name]]))</f>
        <v>Federal Trust</v>
      </c>
      <c r="N1539" s="14" t="str">
        <f>IF(Tbl_ExpendInput[[#This Row],[Fund Detail Code]]="09119",Tbl_ExpendInput[[#This Row],[Fund Group Code]],IF(ISNUMBER(SEARCH("covid",Tbl_ExpendInput[[#This Row],[Fund Detail Name]]))=TRUE,"99",Tbl_ExpendInput[[#This Row],[Fund Group Code]]))</f>
        <v>10</v>
      </c>
      <c r="O1539" s="14">
        <f>VLOOKUP(Tbl_ExpendInput[[#This Row],[Agency Code]],TblAgencies[],12,FALSE)</f>
        <v>765</v>
      </c>
    </row>
    <row r="1540" spans="1:15" x14ac:dyDescent="0.35">
      <c r="A1540">
        <v>2022</v>
      </c>
      <c r="B1540" t="s">
        <v>1666</v>
      </c>
      <c r="C1540" t="s">
        <v>529</v>
      </c>
      <c r="D1540" s="17">
        <v>765</v>
      </c>
      <c r="E1540" t="s">
        <v>559</v>
      </c>
      <c r="F1540" t="s">
        <v>1886</v>
      </c>
      <c r="G1540" t="s">
        <v>1887</v>
      </c>
      <c r="H1540" t="s">
        <v>1519</v>
      </c>
      <c r="I1540" t="s">
        <v>930</v>
      </c>
      <c r="J1540" t="s">
        <v>1862</v>
      </c>
      <c r="K1540" t="s">
        <v>1479</v>
      </c>
      <c r="L1540">
        <v>70469249.150000006</v>
      </c>
      <c r="M1540" t="str">
        <f>IF(Tbl_ExpendInput[[#This Row],[Fund Detail Code]]="09119",Tbl_ExpendInput[[#This Row],[Fund Group Name]],IF(ISNUMBER(SEARCH("covid",Tbl_ExpendInput[[#This Row],[Fund Detail Name]]))=TRUE,"COVID Funds",Tbl_ExpendInput[[#This Row],[Fund Group Name]]))</f>
        <v>COVID Funds</v>
      </c>
      <c r="N1540" s="14" t="str">
        <f>IF(Tbl_ExpendInput[[#This Row],[Fund Detail Code]]="09119",Tbl_ExpendInput[[#This Row],[Fund Group Code]],IF(ISNUMBER(SEARCH("covid",Tbl_ExpendInput[[#This Row],[Fund Detail Name]]))=TRUE,"99",Tbl_ExpendInput[[#This Row],[Fund Group Code]]))</f>
        <v>99</v>
      </c>
      <c r="O1540" s="14">
        <f>VLOOKUP(Tbl_ExpendInput[[#This Row],[Agency Code]],TblAgencies[],12,FALSE)</f>
        <v>765</v>
      </c>
    </row>
    <row r="1541" spans="1:15" x14ac:dyDescent="0.35">
      <c r="A1541">
        <v>2022</v>
      </c>
      <c r="B1541" t="s">
        <v>1666</v>
      </c>
      <c r="C1541" t="s">
        <v>529</v>
      </c>
      <c r="D1541" s="17">
        <v>765</v>
      </c>
      <c r="E1541" t="s">
        <v>559</v>
      </c>
      <c r="F1541" t="s">
        <v>1886</v>
      </c>
      <c r="G1541" t="s">
        <v>1887</v>
      </c>
      <c r="H1541" t="s">
        <v>1519</v>
      </c>
      <c r="I1541" t="s">
        <v>930</v>
      </c>
      <c r="J1541" t="s">
        <v>1888</v>
      </c>
      <c r="K1541" t="s">
        <v>1481</v>
      </c>
      <c r="L1541">
        <v>137167.63</v>
      </c>
      <c r="M1541" t="str">
        <f>IF(Tbl_ExpendInput[[#This Row],[Fund Detail Code]]="09119",Tbl_ExpendInput[[#This Row],[Fund Group Name]],IF(ISNUMBER(SEARCH("covid",Tbl_ExpendInput[[#This Row],[Fund Detail Name]]))=TRUE,"COVID Funds",Tbl_ExpendInput[[#This Row],[Fund Group Name]]))</f>
        <v>COVID Funds</v>
      </c>
      <c r="N1541" s="14" t="str">
        <f>IF(Tbl_ExpendInput[[#This Row],[Fund Detail Code]]="09119",Tbl_ExpendInput[[#This Row],[Fund Group Code]],IF(ISNUMBER(SEARCH("covid",Tbl_ExpendInput[[#This Row],[Fund Detail Name]]))=TRUE,"99",Tbl_ExpendInput[[#This Row],[Fund Group Code]]))</f>
        <v>99</v>
      </c>
      <c r="O1541" s="14">
        <f>VLOOKUP(Tbl_ExpendInput[[#This Row],[Agency Code]],TblAgencies[],12,FALSE)</f>
        <v>765</v>
      </c>
    </row>
    <row r="1542" spans="1:15" x14ac:dyDescent="0.35">
      <c r="A1542">
        <v>2022</v>
      </c>
      <c r="B1542" t="s">
        <v>1666</v>
      </c>
      <c r="C1542" t="s">
        <v>529</v>
      </c>
      <c r="D1542" s="17">
        <v>765</v>
      </c>
      <c r="E1542" t="s">
        <v>559</v>
      </c>
      <c r="F1542" t="s">
        <v>1789</v>
      </c>
      <c r="G1542" t="s">
        <v>1790</v>
      </c>
      <c r="H1542" t="s">
        <v>1552</v>
      </c>
      <c r="I1542" t="s">
        <v>927</v>
      </c>
      <c r="J1542" t="s">
        <v>1553</v>
      </c>
      <c r="K1542" t="s">
        <v>928</v>
      </c>
      <c r="L1542">
        <v>8066652.6600000001</v>
      </c>
      <c r="M1542" t="str">
        <f>IF(Tbl_ExpendInput[[#This Row],[Fund Detail Code]]="09119",Tbl_ExpendInput[[#This Row],[Fund Group Name]],IF(ISNUMBER(SEARCH("covid",Tbl_ExpendInput[[#This Row],[Fund Detail Name]]))=TRUE,"COVID Funds",Tbl_ExpendInput[[#This Row],[Fund Group Name]]))</f>
        <v>General</v>
      </c>
      <c r="N1542" s="14" t="str">
        <f>IF(Tbl_ExpendInput[[#This Row],[Fund Detail Code]]="09119",Tbl_ExpendInput[[#This Row],[Fund Group Code]],IF(ISNUMBER(SEARCH("covid",Tbl_ExpendInput[[#This Row],[Fund Detail Name]]))=TRUE,"99",Tbl_ExpendInput[[#This Row],[Fund Group Code]]))</f>
        <v>01</v>
      </c>
      <c r="O1542" s="14">
        <f>VLOOKUP(Tbl_ExpendInput[[#This Row],[Agency Code]],TblAgencies[],12,FALSE)</f>
        <v>765</v>
      </c>
    </row>
    <row r="1543" spans="1:15" x14ac:dyDescent="0.35">
      <c r="A1543">
        <v>2022</v>
      </c>
      <c r="B1543" t="s">
        <v>1666</v>
      </c>
      <c r="C1543" t="s">
        <v>529</v>
      </c>
      <c r="D1543" s="17">
        <v>765</v>
      </c>
      <c r="E1543" t="s">
        <v>559</v>
      </c>
      <c r="F1543" t="s">
        <v>1789</v>
      </c>
      <c r="G1543" t="s">
        <v>1790</v>
      </c>
      <c r="H1543" t="s">
        <v>1519</v>
      </c>
      <c r="I1543" t="s">
        <v>930</v>
      </c>
      <c r="J1543" t="s">
        <v>1570</v>
      </c>
      <c r="K1543" t="s">
        <v>930</v>
      </c>
      <c r="L1543">
        <v>53028177.350000001</v>
      </c>
      <c r="M1543" t="str">
        <f>IF(Tbl_ExpendInput[[#This Row],[Fund Detail Code]]="09119",Tbl_ExpendInput[[#This Row],[Fund Group Name]],IF(ISNUMBER(SEARCH("covid",Tbl_ExpendInput[[#This Row],[Fund Detail Name]]))=TRUE,"COVID Funds",Tbl_ExpendInput[[#This Row],[Fund Group Name]]))</f>
        <v>Federal Trust</v>
      </c>
      <c r="N1543" s="14" t="str">
        <f>IF(Tbl_ExpendInput[[#This Row],[Fund Detail Code]]="09119",Tbl_ExpendInput[[#This Row],[Fund Group Code]],IF(ISNUMBER(SEARCH("covid",Tbl_ExpendInput[[#This Row],[Fund Detail Name]]))=TRUE,"99",Tbl_ExpendInput[[#This Row],[Fund Group Code]]))</f>
        <v>10</v>
      </c>
      <c r="O1543" s="14">
        <f>VLOOKUP(Tbl_ExpendInput[[#This Row],[Agency Code]],TblAgencies[],12,FALSE)</f>
        <v>765</v>
      </c>
    </row>
    <row r="1544" spans="1:15" x14ac:dyDescent="0.35">
      <c r="A1544">
        <v>2022</v>
      </c>
      <c r="B1544" t="s">
        <v>1666</v>
      </c>
      <c r="C1544" t="s">
        <v>529</v>
      </c>
      <c r="D1544" s="17">
        <v>765</v>
      </c>
      <c r="E1544" t="s">
        <v>559</v>
      </c>
      <c r="F1544" t="s">
        <v>1789</v>
      </c>
      <c r="G1544" t="s">
        <v>1790</v>
      </c>
      <c r="H1544" t="s">
        <v>1519</v>
      </c>
      <c r="I1544" t="s">
        <v>930</v>
      </c>
      <c r="J1544" t="s">
        <v>1861</v>
      </c>
      <c r="K1544" t="s">
        <v>1478</v>
      </c>
      <c r="L1544">
        <v>5269468.88</v>
      </c>
      <c r="M1544" t="str">
        <f>IF(Tbl_ExpendInput[[#This Row],[Fund Detail Code]]="09119",Tbl_ExpendInput[[#This Row],[Fund Group Name]],IF(ISNUMBER(SEARCH("covid",Tbl_ExpendInput[[#This Row],[Fund Detail Name]]))=TRUE,"COVID Funds",Tbl_ExpendInput[[#This Row],[Fund Group Name]]))</f>
        <v>COVID Funds</v>
      </c>
      <c r="N1544" s="14" t="str">
        <f>IF(Tbl_ExpendInput[[#This Row],[Fund Detail Code]]="09119",Tbl_ExpendInput[[#This Row],[Fund Group Code]],IF(ISNUMBER(SEARCH("covid",Tbl_ExpendInput[[#This Row],[Fund Detail Name]]))=TRUE,"99",Tbl_ExpendInput[[#This Row],[Fund Group Code]]))</f>
        <v>99</v>
      </c>
      <c r="O1544" s="14">
        <f>VLOOKUP(Tbl_ExpendInput[[#This Row],[Agency Code]],TblAgencies[],12,FALSE)</f>
        <v>765</v>
      </c>
    </row>
    <row r="1545" spans="1:15" x14ac:dyDescent="0.35">
      <c r="A1545">
        <v>2022</v>
      </c>
      <c r="B1545" t="s">
        <v>1666</v>
      </c>
      <c r="C1545" t="s">
        <v>529</v>
      </c>
      <c r="D1545" s="17">
        <v>765</v>
      </c>
      <c r="E1545" t="s">
        <v>559</v>
      </c>
      <c r="F1545" t="s">
        <v>1789</v>
      </c>
      <c r="G1545" t="s">
        <v>1790</v>
      </c>
      <c r="H1545" t="s">
        <v>1516</v>
      </c>
      <c r="I1545" t="s">
        <v>948</v>
      </c>
      <c r="J1545" t="s">
        <v>1526</v>
      </c>
      <c r="K1545" t="s">
        <v>1527</v>
      </c>
      <c r="L1545">
        <v>234859.77</v>
      </c>
      <c r="M1545" t="str">
        <f>IF(Tbl_ExpendInput[[#This Row],[Fund Detail Code]]="09119",Tbl_ExpendInput[[#This Row],[Fund Group Name]],IF(ISNUMBER(SEARCH("covid",Tbl_ExpendInput[[#This Row],[Fund Detail Name]]))=TRUE,"COVID Funds",Tbl_ExpendInput[[#This Row],[Fund Group Name]]))</f>
        <v>COVID Funds</v>
      </c>
      <c r="N1545" s="14" t="str">
        <f>IF(Tbl_ExpendInput[[#This Row],[Fund Detail Code]]="09119",Tbl_ExpendInput[[#This Row],[Fund Group Code]],IF(ISNUMBER(SEARCH("covid",Tbl_ExpendInput[[#This Row],[Fund Detail Name]]))=TRUE,"99",Tbl_ExpendInput[[#This Row],[Fund Group Code]]))</f>
        <v>99</v>
      </c>
      <c r="O1545" s="14">
        <f>VLOOKUP(Tbl_ExpendInput[[#This Row],[Agency Code]],TblAgencies[],12,FALSE)</f>
        <v>765</v>
      </c>
    </row>
    <row r="1546" spans="1:15" x14ac:dyDescent="0.35">
      <c r="A1546">
        <v>2022</v>
      </c>
      <c r="B1546" t="s">
        <v>1666</v>
      </c>
      <c r="C1546" t="s">
        <v>529</v>
      </c>
      <c r="D1546" s="17">
        <v>765</v>
      </c>
      <c r="E1546" t="s">
        <v>559</v>
      </c>
      <c r="F1546" t="s">
        <v>1721</v>
      </c>
      <c r="G1546" t="s">
        <v>1576</v>
      </c>
      <c r="H1546" t="s">
        <v>1552</v>
      </c>
      <c r="I1546" t="s">
        <v>927</v>
      </c>
      <c r="J1546" t="s">
        <v>1553</v>
      </c>
      <c r="K1546" t="s">
        <v>928</v>
      </c>
      <c r="L1546">
        <v>52865384</v>
      </c>
      <c r="M1546" t="str">
        <f>IF(Tbl_ExpendInput[[#This Row],[Fund Detail Code]]="09119",Tbl_ExpendInput[[#This Row],[Fund Group Name]],IF(ISNUMBER(SEARCH("covid",Tbl_ExpendInput[[#This Row],[Fund Detail Name]]))=TRUE,"COVID Funds",Tbl_ExpendInput[[#This Row],[Fund Group Name]]))</f>
        <v>General</v>
      </c>
      <c r="N1546" s="14" t="str">
        <f>IF(Tbl_ExpendInput[[#This Row],[Fund Detail Code]]="09119",Tbl_ExpendInput[[#This Row],[Fund Group Code]],IF(ISNUMBER(SEARCH("covid",Tbl_ExpendInput[[#This Row],[Fund Detail Name]]))=TRUE,"99",Tbl_ExpendInput[[#This Row],[Fund Group Code]]))</f>
        <v>01</v>
      </c>
      <c r="O1546" s="14">
        <f>VLOOKUP(Tbl_ExpendInput[[#This Row],[Agency Code]],TblAgencies[],12,FALSE)</f>
        <v>765</v>
      </c>
    </row>
    <row r="1547" spans="1:15" x14ac:dyDescent="0.35">
      <c r="A1547">
        <v>2022</v>
      </c>
      <c r="B1547" t="s">
        <v>1666</v>
      </c>
      <c r="C1547" t="s">
        <v>529</v>
      </c>
      <c r="D1547" s="17">
        <v>765</v>
      </c>
      <c r="E1547" t="s">
        <v>559</v>
      </c>
      <c r="F1547" t="s">
        <v>1721</v>
      </c>
      <c r="G1547" t="s">
        <v>1576</v>
      </c>
      <c r="H1547" t="s">
        <v>1563</v>
      </c>
      <c r="I1547" t="s">
        <v>932</v>
      </c>
      <c r="J1547" t="s">
        <v>1889</v>
      </c>
      <c r="K1547" t="s">
        <v>1476</v>
      </c>
      <c r="L1547">
        <v>88202.05</v>
      </c>
      <c r="M1547" t="str">
        <f>IF(Tbl_ExpendInput[[#This Row],[Fund Detail Code]]="09119",Tbl_ExpendInput[[#This Row],[Fund Group Name]],IF(ISNUMBER(SEARCH("covid",Tbl_ExpendInput[[#This Row],[Fund Detail Name]]))=TRUE,"COVID Funds",Tbl_ExpendInput[[#This Row],[Fund Group Name]]))</f>
        <v>Special</v>
      </c>
      <c r="N1547" s="14" t="str">
        <f>IF(Tbl_ExpendInput[[#This Row],[Fund Detail Code]]="09119",Tbl_ExpendInput[[#This Row],[Fund Group Code]],IF(ISNUMBER(SEARCH("covid",Tbl_ExpendInput[[#This Row],[Fund Detail Name]]))=TRUE,"99",Tbl_ExpendInput[[#This Row],[Fund Group Code]]))</f>
        <v>02</v>
      </c>
      <c r="O1547" s="14">
        <f>VLOOKUP(Tbl_ExpendInput[[#This Row],[Agency Code]],TblAgencies[],12,FALSE)</f>
        <v>765</v>
      </c>
    </row>
    <row r="1548" spans="1:15" x14ac:dyDescent="0.35">
      <c r="A1548">
        <v>2022</v>
      </c>
      <c r="B1548" t="s">
        <v>1666</v>
      </c>
      <c r="C1548" t="s">
        <v>529</v>
      </c>
      <c r="D1548" s="17">
        <v>765</v>
      </c>
      <c r="E1548" t="s">
        <v>559</v>
      </c>
      <c r="F1548" t="s">
        <v>1721</v>
      </c>
      <c r="G1548" t="s">
        <v>1576</v>
      </c>
      <c r="H1548" t="s">
        <v>1519</v>
      </c>
      <c r="I1548" t="s">
        <v>930</v>
      </c>
      <c r="J1548" t="s">
        <v>1570</v>
      </c>
      <c r="K1548" t="s">
        <v>930</v>
      </c>
      <c r="L1548">
        <v>61094068.700000003</v>
      </c>
      <c r="M1548" t="str">
        <f>IF(Tbl_ExpendInput[[#This Row],[Fund Detail Code]]="09119",Tbl_ExpendInput[[#This Row],[Fund Group Name]],IF(ISNUMBER(SEARCH("covid",Tbl_ExpendInput[[#This Row],[Fund Detail Name]]))=TRUE,"COVID Funds",Tbl_ExpendInput[[#This Row],[Fund Group Name]]))</f>
        <v>Federal Trust</v>
      </c>
      <c r="N1548" s="14" t="str">
        <f>IF(Tbl_ExpendInput[[#This Row],[Fund Detail Code]]="09119",Tbl_ExpendInput[[#This Row],[Fund Group Code]],IF(ISNUMBER(SEARCH("covid",Tbl_ExpendInput[[#This Row],[Fund Detail Name]]))=TRUE,"99",Tbl_ExpendInput[[#This Row],[Fund Group Code]]))</f>
        <v>10</v>
      </c>
      <c r="O1548" s="14">
        <f>VLOOKUP(Tbl_ExpendInput[[#This Row],[Agency Code]],TblAgencies[],12,FALSE)</f>
        <v>765</v>
      </c>
    </row>
    <row r="1549" spans="1:15" x14ac:dyDescent="0.35">
      <c r="A1549">
        <v>2022</v>
      </c>
      <c r="B1549" t="s">
        <v>1666</v>
      </c>
      <c r="C1549" t="s">
        <v>529</v>
      </c>
      <c r="D1549" s="17">
        <v>765</v>
      </c>
      <c r="E1549" t="s">
        <v>559</v>
      </c>
      <c r="F1549" t="s">
        <v>1721</v>
      </c>
      <c r="G1549" t="s">
        <v>1576</v>
      </c>
      <c r="H1549" t="s">
        <v>1519</v>
      </c>
      <c r="I1549" t="s">
        <v>930</v>
      </c>
      <c r="J1549" t="s">
        <v>1596</v>
      </c>
      <c r="K1549" t="s">
        <v>1195</v>
      </c>
      <c r="L1549">
        <v>2432134.12</v>
      </c>
      <c r="M1549" t="str">
        <f>IF(Tbl_ExpendInput[[#This Row],[Fund Detail Code]]="09119",Tbl_ExpendInput[[#This Row],[Fund Group Name]],IF(ISNUMBER(SEARCH("covid",Tbl_ExpendInput[[#This Row],[Fund Detail Name]]))=TRUE,"COVID Funds",Tbl_ExpendInput[[#This Row],[Fund Group Name]]))</f>
        <v>COVID Funds</v>
      </c>
      <c r="N1549" s="14" t="str">
        <f>IF(Tbl_ExpendInput[[#This Row],[Fund Detail Code]]="09119",Tbl_ExpendInput[[#This Row],[Fund Group Code]],IF(ISNUMBER(SEARCH("covid",Tbl_ExpendInput[[#This Row],[Fund Detail Name]]))=TRUE,"99",Tbl_ExpendInput[[#This Row],[Fund Group Code]]))</f>
        <v>99</v>
      </c>
      <c r="O1549" s="14">
        <f>VLOOKUP(Tbl_ExpendInput[[#This Row],[Agency Code]],TblAgencies[],12,FALSE)</f>
        <v>765</v>
      </c>
    </row>
    <row r="1550" spans="1:15" x14ac:dyDescent="0.35">
      <c r="A1550">
        <v>2022</v>
      </c>
      <c r="B1550" t="s">
        <v>1666</v>
      </c>
      <c r="C1550" t="s">
        <v>529</v>
      </c>
      <c r="D1550" s="17">
        <v>765</v>
      </c>
      <c r="E1550" t="s">
        <v>559</v>
      </c>
      <c r="F1550" t="s">
        <v>1721</v>
      </c>
      <c r="G1550" t="s">
        <v>1576</v>
      </c>
      <c r="H1550" t="s">
        <v>1519</v>
      </c>
      <c r="I1550" t="s">
        <v>930</v>
      </c>
      <c r="J1550" t="s">
        <v>1670</v>
      </c>
      <c r="K1550" t="s">
        <v>931</v>
      </c>
      <c r="L1550">
        <v>8459.2800000000007</v>
      </c>
      <c r="M1550" t="str">
        <f>IF(Tbl_ExpendInput[[#This Row],[Fund Detail Code]]="09119",Tbl_ExpendInput[[#This Row],[Fund Group Name]],IF(ISNUMBER(SEARCH("covid",Tbl_ExpendInput[[#This Row],[Fund Detail Name]]))=TRUE,"COVID Funds",Tbl_ExpendInput[[#This Row],[Fund Group Name]]))</f>
        <v>COVID Funds</v>
      </c>
      <c r="N1550" s="14" t="str">
        <f>IF(Tbl_ExpendInput[[#This Row],[Fund Detail Code]]="09119",Tbl_ExpendInput[[#This Row],[Fund Group Code]],IF(ISNUMBER(SEARCH("covid",Tbl_ExpendInput[[#This Row],[Fund Detail Name]]))=TRUE,"99",Tbl_ExpendInput[[#This Row],[Fund Group Code]]))</f>
        <v>99</v>
      </c>
      <c r="O1550" s="14">
        <f>VLOOKUP(Tbl_ExpendInput[[#This Row],[Agency Code]],TblAgencies[],12,FALSE)</f>
        <v>765</v>
      </c>
    </row>
    <row r="1551" spans="1:15" x14ac:dyDescent="0.35">
      <c r="A1551">
        <v>2022</v>
      </c>
      <c r="B1551" t="s">
        <v>1666</v>
      </c>
      <c r="C1551" t="s">
        <v>529</v>
      </c>
      <c r="D1551" s="17">
        <v>765</v>
      </c>
      <c r="E1551" t="s">
        <v>559</v>
      </c>
      <c r="F1551" t="s">
        <v>1721</v>
      </c>
      <c r="G1551" t="s">
        <v>1576</v>
      </c>
      <c r="H1551" t="s">
        <v>1519</v>
      </c>
      <c r="I1551" t="s">
        <v>930</v>
      </c>
      <c r="J1551" t="s">
        <v>1523</v>
      </c>
      <c r="K1551" t="s">
        <v>1163</v>
      </c>
      <c r="L1551">
        <v>18117.060000000001</v>
      </c>
      <c r="M1551" t="str">
        <f>IF(Tbl_ExpendInput[[#This Row],[Fund Detail Code]]="09119",Tbl_ExpendInput[[#This Row],[Fund Group Name]],IF(ISNUMBER(SEARCH("covid",Tbl_ExpendInput[[#This Row],[Fund Detail Name]]))=TRUE,"COVID Funds",Tbl_ExpendInput[[#This Row],[Fund Group Name]]))</f>
        <v>COVID Funds</v>
      </c>
      <c r="N1551" s="14" t="str">
        <f>IF(Tbl_ExpendInput[[#This Row],[Fund Detail Code]]="09119",Tbl_ExpendInput[[#This Row],[Fund Group Code]],IF(ISNUMBER(SEARCH("covid",Tbl_ExpendInput[[#This Row],[Fund Detail Name]]))=TRUE,"99",Tbl_ExpendInput[[#This Row],[Fund Group Code]]))</f>
        <v>99</v>
      </c>
      <c r="O1551" s="14">
        <f>VLOOKUP(Tbl_ExpendInput[[#This Row],[Agency Code]],TblAgencies[],12,FALSE)</f>
        <v>765</v>
      </c>
    </row>
    <row r="1552" spans="1:15" x14ac:dyDescent="0.35">
      <c r="A1552">
        <v>2022</v>
      </c>
      <c r="B1552" t="s">
        <v>1666</v>
      </c>
      <c r="C1552" t="s">
        <v>529</v>
      </c>
      <c r="D1552" s="17">
        <v>765</v>
      </c>
      <c r="E1552" t="s">
        <v>559</v>
      </c>
      <c r="F1552" t="s">
        <v>1721</v>
      </c>
      <c r="G1552" t="s">
        <v>1576</v>
      </c>
      <c r="H1552" t="s">
        <v>1519</v>
      </c>
      <c r="I1552" t="s">
        <v>930</v>
      </c>
      <c r="J1552" t="s">
        <v>1862</v>
      </c>
      <c r="K1552" t="s">
        <v>1479</v>
      </c>
      <c r="L1552">
        <v>1545312.18</v>
      </c>
      <c r="M1552" t="str">
        <f>IF(Tbl_ExpendInput[[#This Row],[Fund Detail Code]]="09119",Tbl_ExpendInput[[#This Row],[Fund Group Name]],IF(ISNUMBER(SEARCH("covid",Tbl_ExpendInput[[#This Row],[Fund Detail Name]]))=TRUE,"COVID Funds",Tbl_ExpendInput[[#This Row],[Fund Group Name]]))</f>
        <v>COVID Funds</v>
      </c>
      <c r="N1552" s="14" t="str">
        <f>IF(Tbl_ExpendInput[[#This Row],[Fund Detail Code]]="09119",Tbl_ExpendInput[[#This Row],[Fund Group Code]],IF(ISNUMBER(SEARCH("covid",Tbl_ExpendInput[[#This Row],[Fund Detail Name]]))=TRUE,"99",Tbl_ExpendInput[[#This Row],[Fund Group Code]]))</f>
        <v>99</v>
      </c>
      <c r="O1552" s="14">
        <f>VLOOKUP(Tbl_ExpendInput[[#This Row],[Agency Code]],TblAgencies[],12,FALSE)</f>
        <v>765</v>
      </c>
    </row>
    <row r="1553" spans="1:15" x14ac:dyDescent="0.35">
      <c r="A1553">
        <v>2022</v>
      </c>
      <c r="B1553" t="s">
        <v>1666</v>
      </c>
      <c r="C1553" t="s">
        <v>529</v>
      </c>
      <c r="D1553" s="17">
        <v>765</v>
      </c>
      <c r="E1553" t="s">
        <v>559</v>
      </c>
      <c r="F1553" t="s">
        <v>1721</v>
      </c>
      <c r="G1553" t="s">
        <v>1576</v>
      </c>
      <c r="H1553" t="s">
        <v>1519</v>
      </c>
      <c r="I1553" t="s">
        <v>930</v>
      </c>
      <c r="J1553" t="s">
        <v>1890</v>
      </c>
      <c r="K1553" t="s">
        <v>1106</v>
      </c>
      <c r="L1553">
        <v>29833.56</v>
      </c>
      <c r="M1553" t="str">
        <f>IF(Tbl_ExpendInput[[#This Row],[Fund Detail Code]]="09119",Tbl_ExpendInput[[#This Row],[Fund Group Name]],IF(ISNUMBER(SEARCH("covid",Tbl_ExpendInput[[#This Row],[Fund Detail Name]]))=TRUE,"COVID Funds",Tbl_ExpendInput[[#This Row],[Fund Group Name]]))</f>
        <v>COVID Funds</v>
      </c>
      <c r="N1553" s="14" t="str">
        <f>IF(Tbl_ExpendInput[[#This Row],[Fund Detail Code]]="09119",Tbl_ExpendInput[[#This Row],[Fund Group Code]],IF(ISNUMBER(SEARCH("covid",Tbl_ExpendInput[[#This Row],[Fund Detail Name]]))=TRUE,"99",Tbl_ExpendInput[[#This Row],[Fund Group Code]]))</f>
        <v>99</v>
      </c>
      <c r="O1553" s="14">
        <f>VLOOKUP(Tbl_ExpendInput[[#This Row],[Agency Code]],TblAgencies[],12,FALSE)</f>
        <v>765</v>
      </c>
    </row>
    <row r="1554" spans="1:15" x14ac:dyDescent="0.35">
      <c r="A1554">
        <v>2022</v>
      </c>
      <c r="B1554" t="s">
        <v>1666</v>
      </c>
      <c r="C1554" t="s">
        <v>529</v>
      </c>
      <c r="D1554" s="17">
        <v>765</v>
      </c>
      <c r="E1554" t="s">
        <v>559</v>
      </c>
      <c r="F1554" t="s">
        <v>1721</v>
      </c>
      <c r="G1554" t="s">
        <v>1576</v>
      </c>
      <c r="H1554" t="s">
        <v>1519</v>
      </c>
      <c r="I1554" t="s">
        <v>930</v>
      </c>
      <c r="J1554" t="s">
        <v>1863</v>
      </c>
      <c r="K1554" t="s">
        <v>1484</v>
      </c>
      <c r="L1554">
        <v>2225.7600000000002</v>
      </c>
      <c r="M1554" t="str">
        <f>IF(Tbl_ExpendInput[[#This Row],[Fund Detail Code]]="09119",Tbl_ExpendInput[[#This Row],[Fund Group Name]],IF(ISNUMBER(SEARCH("covid",Tbl_ExpendInput[[#This Row],[Fund Detail Name]]))=TRUE,"COVID Funds",Tbl_ExpendInput[[#This Row],[Fund Group Name]]))</f>
        <v>COVID Funds</v>
      </c>
      <c r="N1554" s="14" t="str">
        <f>IF(Tbl_ExpendInput[[#This Row],[Fund Detail Code]]="09119",Tbl_ExpendInput[[#This Row],[Fund Group Code]],IF(ISNUMBER(SEARCH("covid",Tbl_ExpendInput[[#This Row],[Fund Detail Name]]))=TRUE,"99",Tbl_ExpendInput[[#This Row],[Fund Group Code]]))</f>
        <v>99</v>
      </c>
      <c r="O1554" s="14">
        <f>VLOOKUP(Tbl_ExpendInput[[#This Row],[Agency Code]],TblAgencies[],12,FALSE)</f>
        <v>765</v>
      </c>
    </row>
    <row r="1555" spans="1:15" x14ac:dyDescent="0.35">
      <c r="A1555">
        <v>2022</v>
      </c>
      <c r="B1555" t="s">
        <v>1666</v>
      </c>
      <c r="C1555" t="s">
        <v>529</v>
      </c>
      <c r="D1555" s="17">
        <v>765</v>
      </c>
      <c r="E1555" t="s">
        <v>559</v>
      </c>
      <c r="F1555" t="s">
        <v>1721</v>
      </c>
      <c r="G1555" t="s">
        <v>1576</v>
      </c>
      <c r="H1555" t="s">
        <v>1519</v>
      </c>
      <c r="I1555" t="s">
        <v>930</v>
      </c>
      <c r="J1555" t="s">
        <v>1864</v>
      </c>
      <c r="K1555" t="s">
        <v>1485</v>
      </c>
      <c r="L1555">
        <v>883990.9</v>
      </c>
      <c r="M1555" t="str">
        <f>IF(Tbl_ExpendInput[[#This Row],[Fund Detail Code]]="09119",Tbl_ExpendInput[[#This Row],[Fund Group Name]],IF(ISNUMBER(SEARCH("covid",Tbl_ExpendInput[[#This Row],[Fund Detail Name]]))=TRUE,"COVID Funds",Tbl_ExpendInput[[#This Row],[Fund Group Name]]))</f>
        <v>COVID Funds</v>
      </c>
      <c r="N1555" s="14" t="str">
        <f>IF(Tbl_ExpendInput[[#This Row],[Fund Detail Code]]="09119",Tbl_ExpendInput[[#This Row],[Fund Group Code]],IF(ISNUMBER(SEARCH("covid",Tbl_ExpendInput[[#This Row],[Fund Detail Name]]))=TRUE,"99",Tbl_ExpendInput[[#This Row],[Fund Group Code]]))</f>
        <v>99</v>
      </c>
      <c r="O1555" s="14">
        <f>VLOOKUP(Tbl_ExpendInput[[#This Row],[Agency Code]],TblAgencies[],12,FALSE)</f>
        <v>765</v>
      </c>
    </row>
    <row r="1556" spans="1:15" x14ac:dyDescent="0.35">
      <c r="A1556">
        <v>2022</v>
      </c>
      <c r="B1556" t="s">
        <v>1666</v>
      </c>
      <c r="C1556" t="s">
        <v>529</v>
      </c>
      <c r="D1556" s="17">
        <v>765</v>
      </c>
      <c r="E1556" t="s">
        <v>559</v>
      </c>
      <c r="F1556" t="s">
        <v>1721</v>
      </c>
      <c r="G1556" t="s">
        <v>1576</v>
      </c>
      <c r="H1556" t="s">
        <v>1516</v>
      </c>
      <c r="I1556" t="s">
        <v>948</v>
      </c>
      <c r="J1556" t="s">
        <v>1865</v>
      </c>
      <c r="K1556" t="s">
        <v>1486</v>
      </c>
      <c r="L1556">
        <v>47375.74</v>
      </c>
      <c r="M1556" t="str">
        <f>IF(Tbl_ExpendInput[[#This Row],[Fund Detail Code]]="09119",Tbl_ExpendInput[[#This Row],[Fund Group Name]],IF(ISNUMBER(SEARCH("covid",Tbl_ExpendInput[[#This Row],[Fund Detail Name]]))=TRUE,"COVID Funds",Tbl_ExpendInput[[#This Row],[Fund Group Name]]))</f>
        <v>COVID Funds</v>
      </c>
      <c r="N1556" s="14" t="str">
        <f>IF(Tbl_ExpendInput[[#This Row],[Fund Detail Code]]="09119",Tbl_ExpendInput[[#This Row],[Fund Group Code]],IF(ISNUMBER(SEARCH("covid",Tbl_ExpendInput[[#This Row],[Fund Detail Name]]))=TRUE,"99",Tbl_ExpendInput[[#This Row],[Fund Group Code]]))</f>
        <v>99</v>
      </c>
      <c r="O1556" s="14">
        <f>VLOOKUP(Tbl_ExpendInput[[#This Row],[Agency Code]],TblAgencies[],12,FALSE)</f>
        <v>765</v>
      </c>
    </row>
    <row r="1557" spans="1:15" x14ac:dyDescent="0.35">
      <c r="A1557">
        <v>2022</v>
      </c>
      <c r="B1557" t="s">
        <v>1666</v>
      </c>
      <c r="C1557" t="s">
        <v>529</v>
      </c>
      <c r="D1557" s="17">
        <v>765</v>
      </c>
      <c r="E1557" t="s">
        <v>559</v>
      </c>
      <c r="F1557" t="s">
        <v>1854</v>
      </c>
      <c r="G1557" t="s">
        <v>1855</v>
      </c>
      <c r="H1557" t="s">
        <v>1552</v>
      </c>
      <c r="I1557" t="s">
        <v>927</v>
      </c>
      <c r="J1557" t="s">
        <v>1553</v>
      </c>
      <c r="K1557" t="s">
        <v>928</v>
      </c>
      <c r="L1557">
        <v>7679190.9800000004</v>
      </c>
      <c r="M1557" t="str">
        <f>IF(Tbl_ExpendInput[[#This Row],[Fund Detail Code]]="09119",Tbl_ExpendInput[[#This Row],[Fund Group Name]],IF(ISNUMBER(SEARCH("covid",Tbl_ExpendInput[[#This Row],[Fund Detail Name]]))=TRUE,"COVID Funds",Tbl_ExpendInput[[#This Row],[Fund Group Name]]))</f>
        <v>General</v>
      </c>
      <c r="N1557" s="14" t="str">
        <f>IF(Tbl_ExpendInput[[#This Row],[Fund Detail Code]]="09119",Tbl_ExpendInput[[#This Row],[Fund Group Code]],IF(ISNUMBER(SEARCH("covid",Tbl_ExpendInput[[#This Row],[Fund Detail Name]]))=TRUE,"99",Tbl_ExpendInput[[#This Row],[Fund Group Code]]))</f>
        <v>01</v>
      </c>
      <c r="O1557" s="14">
        <f>VLOOKUP(Tbl_ExpendInput[[#This Row],[Agency Code]],TblAgencies[],12,FALSE)</f>
        <v>765</v>
      </c>
    </row>
    <row r="1558" spans="1:15" x14ac:dyDescent="0.35">
      <c r="A1558">
        <v>2022</v>
      </c>
      <c r="B1558" t="s">
        <v>1666</v>
      </c>
      <c r="C1558" t="s">
        <v>529</v>
      </c>
      <c r="D1558" s="17">
        <v>765</v>
      </c>
      <c r="E1558" t="s">
        <v>559</v>
      </c>
      <c r="F1558" t="s">
        <v>1854</v>
      </c>
      <c r="G1558" t="s">
        <v>1855</v>
      </c>
      <c r="H1558" t="s">
        <v>1563</v>
      </c>
      <c r="I1558" t="s">
        <v>932</v>
      </c>
      <c r="J1558" t="s">
        <v>1881</v>
      </c>
      <c r="K1558" t="s">
        <v>1467</v>
      </c>
      <c r="L1558">
        <v>1410351.09</v>
      </c>
      <c r="M1558" t="str">
        <f>IF(Tbl_ExpendInput[[#This Row],[Fund Detail Code]]="09119",Tbl_ExpendInput[[#This Row],[Fund Group Name]],IF(ISNUMBER(SEARCH("covid",Tbl_ExpendInput[[#This Row],[Fund Detail Name]]))=TRUE,"COVID Funds",Tbl_ExpendInput[[#This Row],[Fund Group Name]]))</f>
        <v>Special</v>
      </c>
      <c r="N1558" s="14" t="str">
        <f>IF(Tbl_ExpendInput[[#This Row],[Fund Detail Code]]="09119",Tbl_ExpendInput[[#This Row],[Fund Group Code]],IF(ISNUMBER(SEARCH("covid",Tbl_ExpendInput[[#This Row],[Fund Detail Name]]))=TRUE,"99",Tbl_ExpendInput[[#This Row],[Fund Group Code]]))</f>
        <v>02</v>
      </c>
      <c r="O1558" s="14">
        <f>VLOOKUP(Tbl_ExpendInput[[#This Row],[Agency Code]],TblAgencies[],12,FALSE)</f>
        <v>765</v>
      </c>
    </row>
    <row r="1559" spans="1:15" x14ac:dyDescent="0.35">
      <c r="A1559">
        <v>2022</v>
      </c>
      <c r="B1559" t="s">
        <v>1666</v>
      </c>
      <c r="C1559" t="s">
        <v>529</v>
      </c>
      <c r="D1559" s="17">
        <v>765</v>
      </c>
      <c r="E1559" t="s">
        <v>559</v>
      </c>
      <c r="F1559" t="s">
        <v>1854</v>
      </c>
      <c r="G1559" t="s">
        <v>1855</v>
      </c>
      <c r="H1559" t="s">
        <v>1563</v>
      </c>
      <c r="I1559" t="s">
        <v>932</v>
      </c>
      <c r="J1559" t="s">
        <v>1891</v>
      </c>
      <c r="K1559" t="s">
        <v>1468</v>
      </c>
      <c r="L1559">
        <v>495141.6</v>
      </c>
      <c r="M1559" t="str">
        <f>IF(Tbl_ExpendInput[[#This Row],[Fund Detail Code]]="09119",Tbl_ExpendInput[[#This Row],[Fund Group Name]],IF(ISNUMBER(SEARCH("covid",Tbl_ExpendInput[[#This Row],[Fund Detail Name]]))=TRUE,"COVID Funds",Tbl_ExpendInput[[#This Row],[Fund Group Name]]))</f>
        <v>Special</v>
      </c>
      <c r="N1559" s="14" t="str">
        <f>IF(Tbl_ExpendInput[[#This Row],[Fund Detail Code]]="09119",Tbl_ExpendInput[[#This Row],[Fund Group Code]],IF(ISNUMBER(SEARCH("covid",Tbl_ExpendInput[[#This Row],[Fund Detail Name]]))=TRUE,"99",Tbl_ExpendInput[[#This Row],[Fund Group Code]]))</f>
        <v>02</v>
      </c>
      <c r="O1559" s="14">
        <f>VLOOKUP(Tbl_ExpendInput[[#This Row],[Agency Code]],TblAgencies[],12,FALSE)</f>
        <v>765</v>
      </c>
    </row>
    <row r="1560" spans="1:15" x14ac:dyDescent="0.35">
      <c r="A1560">
        <v>2022</v>
      </c>
      <c r="B1560" t="s">
        <v>1666</v>
      </c>
      <c r="C1560" t="s">
        <v>529</v>
      </c>
      <c r="D1560" s="17">
        <v>765</v>
      </c>
      <c r="E1560" t="s">
        <v>559</v>
      </c>
      <c r="F1560" t="s">
        <v>1854</v>
      </c>
      <c r="G1560" t="s">
        <v>1855</v>
      </c>
      <c r="H1560" t="s">
        <v>1563</v>
      </c>
      <c r="I1560" t="s">
        <v>932</v>
      </c>
      <c r="J1560" t="s">
        <v>1874</v>
      </c>
      <c r="K1560" t="s">
        <v>1469</v>
      </c>
      <c r="L1560">
        <v>0</v>
      </c>
      <c r="M1560" t="str">
        <f>IF(Tbl_ExpendInput[[#This Row],[Fund Detail Code]]="09119",Tbl_ExpendInput[[#This Row],[Fund Group Name]],IF(ISNUMBER(SEARCH("covid",Tbl_ExpendInput[[#This Row],[Fund Detail Name]]))=TRUE,"COVID Funds",Tbl_ExpendInput[[#This Row],[Fund Group Name]]))</f>
        <v>Special</v>
      </c>
      <c r="N1560" s="14" t="str">
        <f>IF(Tbl_ExpendInput[[#This Row],[Fund Detail Code]]="09119",Tbl_ExpendInput[[#This Row],[Fund Group Code]],IF(ISNUMBER(SEARCH("covid",Tbl_ExpendInput[[#This Row],[Fund Detail Name]]))=TRUE,"99",Tbl_ExpendInput[[#This Row],[Fund Group Code]]))</f>
        <v>02</v>
      </c>
      <c r="O1560" s="14">
        <f>VLOOKUP(Tbl_ExpendInput[[#This Row],[Agency Code]],TblAgencies[],12,FALSE)</f>
        <v>765</v>
      </c>
    </row>
    <row r="1561" spans="1:15" x14ac:dyDescent="0.35">
      <c r="A1561">
        <v>2022</v>
      </c>
      <c r="B1561" t="s">
        <v>1666</v>
      </c>
      <c r="C1561" t="s">
        <v>529</v>
      </c>
      <c r="D1561" s="17">
        <v>765</v>
      </c>
      <c r="E1561" t="s">
        <v>559</v>
      </c>
      <c r="F1561" t="s">
        <v>1854</v>
      </c>
      <c r="G1561" t="s">
        <v>1855</v>
      </c>
      <c r="H1561" t="s">
        <v>1563</v>
      </c>
      <c r="I1561" t="s">
        <v>932</v>
      </c>
      <c r="J1561" t="s">
        <v>1892</v>
      </c>
      <c r="K1561" t="s">
        <v>1473</v>
      </c>
      <c r="L1561">
        <v>60637.97</v>
      </c>
      <c r="M1561" t="str">
        <f>IF(Tbl_ExpendInput[[#This Row],[Fund Detail Code]]="09119",Tbl_ExpendInput[[#This Row],[Fund Group Name]],IF(ISNUMBER(SEARCH("covid",Tbl_ExpendInput[[#This Row],[Fund Detail Name]]))=TRUE,"COVID Funds",Tbl_ExpendInput[[#This Row],[Fund Group Name]]))</f>
        <v>Special</v>
      </c>
      <c r="N1561" s="14" t="str">
        <f>IF(Tbl_ExpendInput[[#This Row],[Fund Detail Code]]="09119",Tbl_ExpendInput[[#This Row],[Fund Group Code]],IF(ISNUMBER(SEARCH("covid",Tbl_ExpendInput[[#This Row],[Fund Detail Name]]))=TRUE,"99",Tbl_ExpendInput[[#This Row],[Fund Group Code]]))</f>
        <v>02</v>
      </c>
      <c r="O1561" s="14">
        <f>VLOOKUP(Tbl_ExpendInput[[#This Row],[Agency Code]],TblAgencies[],12,FALSE)</f>
        <v>765</v>
      </c>
    </row>
    <row r="1562" spans="1:15" x14ac:dyDescent="0.35">
      <c r="A1562">
        <v>2022</v>
      </c>
      <c r="B1562" t="s">
        <v>1666</v>
      </c>
      <c r="C1562" t="s">
        <v>529</v>
      </c>
      <c r="D1562" s="17">
        <v>765</v>
      </c>
      <c r="E1562" t="s">
        <v>559</v>
      </c>
      <c r="F1562" t="s">
        <v>1854</v>
      </c>
      <c r="G1562" t="s">
        <v>1855</v>
      </c>
      <c r="H1562" t="s">
        <v>1519</v>
      </c>
      <c r="I1562" t="s">
        <v>930</v>
      </c>
      <c r="J1562" t="s">
        <v>1570</v>
      </c>
      <c r="K1562" t="s">
        <v>930</v>
      </c>
      <c r="L1562">
        <v>1063875.79</v>
      </c>
      <c r="M1562" t="str">
        <f>IF(Tbl_ExpendInput[[#This Row],[Fund Detail Code]]="09119",Tbl_ExpendInput[[#This Row],[Fund Group Name]],IF(ISNUMBER(SEARCH("covid",Tbl_ExpendInput[[#This Row],[Fund Detail Name]]))=TRUE,"COVID Funds",Tbl_ExpendInput[[#This Row],[Fund Group Name]]))</f>
        <v>Federal Trust</v>
      </c>
      <c r="N1562" s="14" t="str">
        <f>IF(Tbl_ExpendInput[[#This Row],[Fund Detail Code]]="09119",Tbl_ExpendInput[[#This Row],[Fund Group Code]],IF(ISNUMBER(SEARCH("covid",Tbl_ExpendInput[[#This Row],[Fund Detail Name]]))=TRUE,"99",Tbl_ExpendInput[[#This Row],[Fund Group Code]]))</f>
        <v>10</v>
      </c>
      <c r="O1562" s="14">
        <f>VLOOKUP(Tbl_ExpendInput[[#This Row],[Agency Code]],TblAgencies[],12,FALSE)</f>
        <v>765</v>
      </c>
    </row>
    <row r="1563" spans="1:15" x14ac:dyDescent="0.35">
      <c r="A1563">
        <v>2022</v>
      </c>
      <c r="B1563" t="s">
        <v>1666</v>
      </c>
      <c r="C1563" t="s">
        <v>529</v>
      </c>
      <c r="D1563" s="17">
        <v>765</v>
      </c>
      <c r="E1563" t="s">
        <v>559</v>
      </c>
      <c r="F1563" t="s">
        <v>1854</v>
      </c>
      <c r="G1563" t="s">
        <v>1855</v>
      </c>
      <c r="H1563" t="s">
        <v>1519</v>
      </c>
      <c r="I1563" t="s">
        <v>930</v>
      </c>
      <c r="J1563" t="s">
        <v>1596</v>
      </c>
      <c r="K1563" t="s">
        <v>1195</v>
      </c>
      <c r="L1563">
        <v>4314049.7699999996</v>
      </c>
      <c r="M1563" t="str">
        <f>IF(Tbl_ExpendInput[[#This Row],[Fund Detail Code]]="09119",Tbl_ExpendInput[[#This Row],[Fund Group Name]],IF(ISNUMBER(SEARCH("covid",Tbl_ExpendInput[[#This Row],[Fund Detail Name]]))=TRUE,"COVID Funds",Tbl_ExpendInput[[#This Row],[Fund Group Name]]))</f>
        <v>COVID Funds</v>
      </c>
      <c r="N1563" s="14" t="str">
        <f>IF(Tbl_ExpendInput[[#This Row],[Fund Detail Code]]="09119",Tbl_ExpendInput[[#This Row],[Fund Group Code]],IF(ISNUMBER(SEARCH("covid",Tbl_ExpendInput[[#This Row],[Fund Detail Name]]))=TRUE,"99",Tbl_ExpendInput[[#This Row],[Fund Group Code]]))</f>
        <v>99</v>
      </c>
      <c r="O1563" s="14">
        <f>VLOOKUP(Tbl_ExpendInput[[#This Row],[Agency Code]],TblAgencies[],12,FALSE)</f>
        <v>765</v>
      </c>
    </row>
    <row r="1564" spans="1:15" x14ac:dyDescent="0.35">
      <c r="A1564">
        <v>2022</v>
      </c>
      <c r="B1564" t="s">
        <v>1666</v>
      </c>
      <c r="C1564" t="s">
        <v>529</v>
      </c>
      <c r="D1564" s="17">
        <v>765</v>
      </c>
      <c r="E1564" t="s">
        <v>559</v>
      </c>
      <c r="F1564" t="s">
        <v>1854</v>
      </c>
      <c r="G1564" t="s">
        <v>1855</v>
      </c>
      <c r="H1564" t="s">
        <v>1519</v>
      </c>
      <c r="I1564" t="s">
        <v>930</v>
      </c>
      <c r="J1564" t="s">
        <v>1670</v>
      </c>
      <c r="K1564" t="s">
        <v>931</v>
      </c>
      <c r="L1564">
        <v>38651.980000000003</v>
      </c>
      <c r="M1564" t="str">
        <f>IF(Tbl_ExpendInput[[#This Row],[Fund Detail Code]]="09119",Tbl_ExpendInput[[#This Row],[Fund Group Name]],IF(ISNUMBER(SEARCH("covid",Tbl_ExpendInput[[#This Row],[Fund Detail Name]]))=TRUE,"COVID Funds",Tbl_ExpendInput[[#This Row],[Fund Group Name]]))</f>
        <v>COVID Funds</v>
      </c>
      <c r="N1564" s="14" t="str">
        <f>IF(Tbl_ExpendInput[[#This Row],[Fund Detail Code]]="09119",Tbl_ExpendInput[[#This Row],[Fund Group Code]],IF(ISNUMBER(SEARCH("covid",Tbl_ExpendInput[[#This Row],[Fund Detail Name]]))=TRUE,"99",Tbl_ExpendInput[[#This Row],[Fund Group Code]]))</f>
        <v>99</v>
      </c>
      <c r="O1564" s="14">
        <f>VLOOKUP(Tbl_ExpendInput[[#This Row],[Agency Code]],TblAgencies[],12,FALSE)</f>
        <v>765</v>
      </c>
    </row>
    <row r="1565" spans="1:15" x14ac:dyDescent="0.35">
      <c r="A1565">
        <v>2022</v>
      </c>
      <c r="B1565" t="s">
        <v>1666</v>
      </c>
      <c r="C1565" t="s">
        <v>529</v>
      </c>
      <c r="D1565" s="17">
        <v>765</v>
      </c>
      <c r="E1565" t="s">
        <v>559</v>
      </c>
      <c r="F1565" t="s">
        <v>1854</v>
      </c>
      <c r="G1565" t="s">
        <v>1855</v>
      </c>
      <c r="H1565" t="s">
        <v>1519</v>
      </c>
      <c r="I1565" t="s">
        <v>930</v>
      </c>
      <c r="J1565" t="s">
        <v>1523</v>
      </c>
      <c r="K1565" t="s">
        <v>1163</v>
      </c>
      <c r="L1565">
        <v>269312.87</v>
      </c>
      <c r="M1565" t="str">
        <f>IF(Tbl_ExpendInput[[#This Row],[Fund Detail Code]]="09119",Tbl_ExpendInput[[#This Row],[Fund Group Name]],IF(ISNUMBER(SEARCH("covid",Tbl_ExpendInput[[#This Row],[Fund Detail Name]]))=TRUE,"COVID Funds",Tbl_ExpendInput[[#This Row],[Fund Group Name]]))</f>
        <v>COVID Funds</v>
      </c>
      <c r="N1565" s="14" t="str">
        <f>IF(Tbl_ExpendInput[[#This Row],[Fund Detail Code]]="09119",Tbl_ExpendInput[[#This Row],[Fund Group Code]],IF(ISNUMBER(SEARCH("covid",Tbl_ExpendInput[[#This Row],[Fund Detail Name]]))=TRUE,"99",Tbl_ExpendInput[[#This Row],[Fund Group Code]]))</f>
        <v>99</v>
      </c>
      <c r="O1565" s="14">
        <f>VLOOKUP(Tbl_ExpendInput[[#This Row],[Agency Code]],TblAgencies[],12,FALSE)</f>
        <v>765</v>
      </c>
    </row>
    <row r="1566" spans="1:15" x14ac:dyDescent="0.35">
      <c r="A1566">
        <v>2022</v>
      </c>
      <c r="B1566" t="s">
        <v>1666</v>
      </c>
      <c r="C1566" t="s">
        <v>529</v>
      </c>
      <c r="D1566" s="17">
        <v>765</v>
      </c>
      <c r="E1566" t="s">
        <v>559</v>
      </c>
      <c r="F1566" t="s">
        <v>1802</v>
      </c>
      <c r="G1566" t="s">
        <v>1803</v>
      </c>
      <c r="H1566" t="s">
        <v>1552</v>
      </c>
      <c r="I1566" t="s">
        <v>927</v>
      </c>
      <c r="J1566" t="s">
        <v>1553</v>
      </c>
      <c r="K1566" t="s">
        <v>928</v>
      </c>
      <c r="L1566">
        <v>49407.9</v>
      </c>
      <c r="M1566" t="str">
        <f>IF(Tbl_ExpendInput[[#This Row],[Fund Detail Code]]="09119",Tbl_ExpendInput[[#This Row],[Fund Group Name]],IF(ISNUMBER(SEARCH("covid",Tbl_ExpendInput[[#This Row],[Fund Detail Name]]))=TRUE,"COVID Funds",Tbl_ExpendInput[[#This Row],[Fund Group Name]]))</f>
        <v>General</v>
      </c>
      <c r="N1566" s="14" t="str">
        <f>IF(Tbl_ExpendInput[[#This Row],[Fund Detail Code]]="09119",Tbl_ExpendInput[[#This Row],[Fund Group Code]],IF(ISNUMBER(SEARCH("covid",Tbl_ExpendInput[[#This Row],[Fund Detail Name]]))=TRUE,"99",Tbl_ExpendInput[[#This Row],[Fund Group Code]]))</f>
        <v>01</v>
      </c>
      <c r="O1566" s="14">
        <f>VLOOKUP(Tbl_ExpendInput[[#This Row],[Agency Code]],TblAgencies[],12,FALSE)</f>
        <v>765</v>
      </c>
    </row>
    <row r="1567" spans="1:15" x14ac:dyDescent="0.35">
      <c r="A1567">
        <v>2022</v>
      </c>
      <c r="B1567" t="s">
        <v>1666</v>
      </c>
      <c r="C1567" t="s">
        <v>529</v>
      </c>
      <c r="D1567" s="17">
        <v>765</v>
      </c>
      <c r="E1567" t="s">
        <v>559</v>
      </c>
      <c r="F1567" t="s">
        <v>1802</v>
      </c>
      <c r="G1567" t="s">
        <v>1803</v>
      </c>
      <c r="H1567" t="s">
        <v>1519</v>
      </c>
      <c r="I1567" t="s">
        <v>930</v>
      </c>
      <c r="J1567" t="s">
        <v>1570</v>
      </c>
      <c r="K1567" t="s">
        <v>930</v>
      </c>
      <c r="L1567">
        <v>51725.7</v>
      </c>
      <c r="M1567" t="str">
        <f>IF(Tbl_ExpendInput[[#This Row],[Fund Detail Code]]="09119",Tbl_ExpendInput[[#This Row],[Fund Group Name]],IF(ISNUMBER(SEARCH("covid",Tbl_ExpendInput[[#This Row],[Fund Detail Name]]))=TRUE,"COVID Funds",Tbl_ExpendInput[[#This Row],[Fund Group Name]]))</f>
        <v>Federal Trust</v>
      </c>
      <c r="N1567" s="14" t="str">
        <f>IF(Tbl_ExpendInput[[#This Row],[Fund Detail Code]]="09119",Tbl_ExpendInput[[#This Row],[Fund Group Code]],IF(ISNUMBER(SEARCH("covid",Tbl_ExpendInput[[#This Row],[Fund Detail Name]]))=TRUE,"99",Tbl_ExpendInput[[#This Row],[Fund Group Code]]))</f>
        <v>10</v>
      </c>
      <c r="O1567" s="14">
        <f>VLOOKUP(Tbl_ExpendInput[[#This Row],[Agency Code]],TblAgencies[],12,FALSE)</f>
        <v>765</v>
      </c>
    </row>
    <row r="1568" spans="1:15" x14ac:dyDescent="0.35">
      <c r="A1568">
        <v>2022</v>
      </c>
      <c r="B1568" t="s">
        <v>1666</v>
      </c>
      <c r="C1568" t="s">
        <v>529</v>
      </c>
      <c r="D1568" s="17">
        <v>765</v>
      </c>
      <c r="E1568" t="s">
        <v>559</v>
      </c>
      <c r="F1568" t="s">
        <v>1802</v>
      </c>
      <c r="G1568" t="s">
        <v>1803</v>
      </c>
      <c r="H1568" t="s">
        <v>1519</v>
      </c>
      <c r="I1568" t="s">
        <v>930</v>
      </c>
      <c r="J1568" t="s">
        <v>1596</v>
      </c>
      <c r="K1568" t="s">
        <v>1195</v>
      </c>
      <c r="L1568">
        <v>406.19</v>
      </c>
      <c r="M1568" t="str">
        <f>IF(Tbl_ExpendInput[[#This Row],[Fund Detail Code]]="09119",Tbl_ExpendInput[[#This Row],[Fund Group Name]],IF(ISNUMBER(SEARCH("covid",Tbl_ExpendInput[[#This Row],[Fund Detail Name]]))=TRUE,"COVID Funds",Tbl_ExpendInput[[#This Row],[Fund Group Name]]))</f>
        <v>COVID Funds</v>
      </c>
      <c r="N1568" s="14" t="str">
        <f>IF(Tbl_ExpendInput[[#This Row],[Fund Detail Code]]="09119",Tbl_ExpendInput[[#This Row],[Fund Group Code]],IF(ISNUMBER(SEARCH("covid",Tbl_ExpendInput[[#This Row],[Fund Detail Name]]))=TRUE,"99",Tbl_ExpendInput[[#This Row],[Fund Group Code]]))</f>
        <v>99</v>
      </c>
      <c r="O1568" s="14">
        <f>VLOOKUP(Tbl_ExpendInput[[#This Row],[Agency Code]],TblAgencies[],12,FALSE)</f>
        <v>765</v>
      </c>
    </row>
    <row r="1569" spans="1:15" x14ac:dyDescent="0.35">
      <c r="A1569">
        <v>2022</v>
      </c>
      <c r="B1569" t="s">
        <v>1666</v>
      </c>
      <c r="C1569" t="s">
        <v>529</v>
      </c>
      <c r="D1569" s="17">
        <v>765</v>
      </c>
      <c r="E1569" t="s">
        <v>559</v>
      </c>
      <c r="F1569" t="s">
        <v>1802</v>
      </c>
      <c r="G1569" t="s">
        <v>1803</v>
      </c>
      <c r="H1569" t="s">
        <v>1519</v>
      </c>
      <c r="I1569" t="s">
        <v>930</v>
      </c>
      <c r="J1569" t="s">
        <v>1523</v>
      </c>
      <c r="K1569" t="s">
        <v>1163</v>
      </c>
      <c r="L1569">
        <v>15.29</v>
      </c>
      <c r="M1569" t="str">
        <f>IF(Tbl_ExpendInput[[#This Row],[Fund Detail Code]]="09119",Tbl_ExpendInput[[#This Row],[Fund Group Name]],IF(ISNUMBER(SEARCH("covid",Tbl_ExpendInput[[#This Row],[Fund Detail Name]]))=TRUE,"COVID Funds",Tbl_ExpendInput[[#This Row],[Fund Group Name]]))</f>
        <v>COVID Funds</v>
      </c>
      <c r="N1569" s="14" t="str">
        <f>IF(Tbl_ExpendInput[[#This Row],[Fund Detail Code]]="09119",Tbl_ExpendInput[[#This Row],[Fund Group Code]],IF(ISNUMBER(SEARCH("covid",Tbl_ExpendInput[[#This Row],[Fund Detail Name]]))=TRUE,"99",Tbl_ExpendInput[[#This Row],[Fund Group Code]]))</f>
        <v>99</v>
      </c>
      <c r="O1569" s="14">
        <f>VLOOKUP(Tbl_ExpendInput[[#This Row],[Agency Code]],TblAgencies[],12,FALSE)</f>
        <v>765</v>
      </c>
    </row>
    <row r="1570" spans="1:15" x14ac:dyDescent="0.35">
      <c r="A1570">
        <v>2022</v>
      </c>
      <c r="B1570" t="s">
        <v>1666</v>
      </c>
      <c r="C1570" t="s">
        <v>529</v>
      </c>
      <c r="D1570" s="17">
        <v>765</v>
      </c>
      <c r="E1570" t="s">
        <v>559</v>
      </c>
      <c r="F1570" t="s">
        <v>1802</v>
      </c>
      <c r="G1570" t="s">
        <v>1803</v>
      </c>
      <c r="H1570" t="s">
        <v>1519</v>
      </c>
      <c r="I1570" t="s">
        <v>930</v>
      </c>
      <c r="J1570" t="s">
        <v>1862</v>
      </c>
      <c r="K1570" t="s">
        <v>1479</v>
      </c>
      <c r="L1570">
        <v>1543.23</v>
      </c>
      <c r="M1570" t="str">
        <f>IF(Tbl_ExpendInput[[#This Row],[Fund Detail Code]]="09119",Tbl_ExpendInput[[#This Row],[Fund Group Name]],IF(ISNUMBER(SEARCH("covid",Tbl_ExpendInput[[#This Row],[Fund Detail Name]]))=TRUE,"COVID Funds",Tbl_ExpendInput[[#This Row],[Fund Group Name]]))</f>
        <v>COVID Funds</v>
      </c>
      <c r="N1570" s="14" t="str">
        <f>IF(Tbl_ExpendInput[[#This Row],[Fund Detail Code]]="09119",Tbl_ExpendInput[[#This Row],[Fund Group Code]],IF(ISNUMBER(SEARCH("covid",Tbl_ExpendInput[[#This Row],[Fund Detail Name]]))=TRUE,"99",Tbl_ExpendInput[[#This Row],[Fund Group Code]]))</f>
        <v>99</v>
      </c>
      <c r="O1570" s="14">
        <f>VLOOKUP(Tbl_ExpendInput[[#This Row],[Agency Code]],TblAgencies[],12,FALSE)</f>
        <v>765</v>
      </c>
    </row>
    <row r="1571" spans="1:15" x14ac:dyDescent="0.35">
      <c r="A1571">
        <v>2022</v>
      </c>
      <c r="B1571" t="s">
        <v>1666</v>
      </c>
      <c r="C1571" t="s">
        <v>529</v>
      </c>
      <c r="D1571" s="17">
        <v>765</v>
      </c>
      <c r="E1571" t="s">
        <v>559</v>
      </c>
      <c r="F1571" t="s">
        <v>1802</v>
      </c>
      <c r="G1571" t="s">
        <v>1803</v>
      </c>
      <c r="H1571" t="s">
        <v>1519</v>
      </c>
      <c r="I1571" t="s">
        <v>930</v>
      </c>
      <c r="J1571" t="s">
        <v>1863</v>
      </c>
      <c r="K1571" t="s">
        <v>1484</v>
      </c>
      <c r="L1571">
        <v>1.87</v>
      </c>
      <c r="M1571" t="str">
        <f>IF(Tbl_ExpendInput[[#This Row],[Fund Detail Code]]="09119",Tbl_ExpendInput[[#This Row],[Fund Group Name]],IF(ISNUMBER(SEARCH("covid",Tbl_ExpendInput[[#This Row],[Fund Detail Name]]))=TRUE,"COVID Funds",Tbl_ExpendInput[[#This Row],[Fund Group Name]]))</f>
        <v>COVID Funds</v>
      </c>
      <c r="N1571" s="14" t="str">
        <f>IF(Tbl_ExpendInput[[#This Row],[Fund Detail Code]]="09119",Tbl_ExpendInput[[#This Row],[Fund Group Code]],IF(ISNUMBER(SEARCH("covid",Tbl_ExpendInput[[#This Row],[Fund Detail Name]]))=TRUE,"99",Tbl_ExpendInput[[#This Row],[Fund Group Code]]))</f>
        <v>99</v>
      </c>
      <c r="O1571" s="14">
        <f>VLOOKUP(Tbl_ExpendInput[[#This Row],[Agency Code]],TblAgencies[],12,FALSE)</f>
        <v>765</v>
      </c>
    </row>
    <row r="1572" spans="1:15" x14ac:dyDescent="0.35">
      <c r="A1572">
        <v>2022</v>
      </c>
      <c r="B1572" t="s">
        <v>1666</v>
      </c>
      <c r="C1572" t="s">
        <v>529</v>
      </c>
      <c r="D1572" s="17">
        <v>765</v>
      </c>
      <c r="E1572" t="s">
        <v>559</v>
      </c>
      <c r="F1572" t="s">
        <v>1802</v>
      </c>
      <c r="G1572" t="s">
        <v>1803</v>
      </c>
      <c r="H1572" t="s">
        <v>1519</v>
      </c>
      <c r="I1572" t="s">
        <v>930</v>
      </c>
      <c r="J1572" t="s">
        <v>1864</v>
      </c>
      <c r="K1572" t="s">
        <v>1485</v>
      </c>
      <c r="L1572">
        <v>891.81</v>
      </c>
      <c r="M1572" t="str">
        <f>IF(Tbl_ExpendInput[[#This Row],[Fund Detail Code]]="09119",Tbl_ExpendInput[[#This Row],[Fund Group Name]],IF(ISNUMBER(SEARCH("covid",Tbl_ExpendInput[[#This Row],[Fund Detail Name]]))=TRUE,"COVID Funds",Tbl_ExpendInput[[#This Row],[Fund Group Name]]))</f>
        <v>COVID Funds</v>
      </c>
      <c r="N1572" s="14" t="str">
        <f>IF(Tbl_ExpendInput[[#This Row],[Fund Detail Code]]="09119",Tbl_ExpendInput[[#This Row],[Fund Group Code]],IF(ISNUMBER(SEARCH("covid",Tbl_ExpendInput[[#This Row],[Fund Detail Name]]))=TRUE,"99",Tbl_ExpendInput[[#This Row],[Fund Group Code]]))</f>
        <v>99</v>
      </c>
      <c r="O1572" s="14">
        <f>VLOOKUP(Tbl_ExpendInput[[#This Row],[Agency Code]],TblAgencies[],12,FALSE)</f>
        <v>765</v>
      </c>
    </row>
    <row r="1573" spans="1:15" x14ac:dyDescent="0.35">
      <c r="A1573">
        <v>2022</v>
      </c>
      <c r="B1573" t="s">
        <v>1666</v>
      </c>
      <c r="C1573" t="s">
        <v>529</v>
      </c>
      <c r="D1573" s="17">
        <v>765</v>
      </c>
      <c r="E1573" t="s">
        <v>559</v>
      </c>
      <c r="F1573" t="s">
        <v>1802</v>
      </c>
      <c r="G1573" t="s">
        <v>1803</v>
      </c>
      <c r="H1573" t="s">
        <v>1516</v>
      </c>
      <c r="I1573" t="s">
        <v>948</v>
      </c>
      <c r="J1573" t="s">
        <v>1865</v>
      </c>
      <c r="K1573" t="s">
        <v>1486</v>
      </c>
      <c r="L1573">
        <v>2.66</v>
      </c>
      <c r="M1573" t="str">
        <f>IF(Tbl_ExpendInput[[#This Row],[Fund Detail Code]]="09119",Tbl_ExpendInput[[#This Row],[Fund Group Name]],IF(ISNUMBER(SEARCH("covid",Tbl_ExpendInput[[#This Row],[Fund Detail Name]]))=TRUE,"COVID Funds",Tbl_ExpendInput[[#This Row],[Fund Group Name]]))</f>
        <v>COVID Funds</v>
      </c>
      <c r="N1573" s="14" t="str">
        <f>IF(Tbl_ExpendInput[[#This Row],[Fund Detail Code]]="09119",Tbl_ExpendInput[[#This Row],[Fund Group Code]],IF(ISNUMBER(SEARCH("covid",Tbl_ExpendInput[[#This Row],[Fund Detail Name]]))=TRUE,"99",Tbl_ExpendInput[[#This Row],[Fund Group Code]]))</f>
        <v>99</v>
      </c>
      <c r="O1573" s="14">
        <f>VLOOKUP(Tbl_ExpendInput[[#This Row],[Agency Code]],TblAgencies[],12,FALSE)</f>
        <v>765</v>
      </c>
    </row>
    <row r="1574" spans="1:15" x14ac:dyDescent="0.35">
      <c r="A1574">
        <v>2022</v>
      </c>
      <c r="B1574" t="s">
        <v>1666</v>
      </c>
      <c r="C1574" t="s">
        <v>529</v>
      </c>
      <c r="D1574" s="17">
        <v>790</v>
      </c>
      <c r="E1574" t="s">
        <v>547</v>
      </c>
      <c r="F1574" t="s">
        <v>1893</v>
      </c>
      <c r="G1574" t="s">
        <v>1894</v>
      </c>
      <c r="H1574" t="s">
        <v>1552</v>
      </c>
      <c r="I1574" t="s">
        <v>927</v>
      </c>
      <c r="J1574" t="s">
        <v>1553</v>
      </c>
      <c r="K1574" t="s">
        <v>928</v>
      </c>
      <c r="L1574">
        <v>475317592.79000002</v>
      </c>
      <c r="M1574" t="str">
        <f>IF(Tbl_ExpendInput[[#This Row],[Fund Detail Code]]="09119",Tbl_ExpendInput[[#This Row],[Fund Group Name]],IF(ISNUMBER(SEARCH("covid",Tbl_ExpendInput[[#This Row],[Fund Detail Name]]))=TRUE,"COVID Funds",Tbl_ExpendInput[[#This Row],[Fund Group Name]]))</f>
        <v>General</v>
      </c>
      <c r="N1574" s="14" t="str">
        <f>IF(Tbl_ExpendInput[[#This Row],[Fund Detail Code]]="09119",Tbl_ExpendInput[[#This Row],[Fund Group Code]],IF(ISNUMBER(SEARCH("covid",Tbl_ExpendInput[[#This Row],[Fund Detail Name]]))=TRUE,"99",Tbl_ExpendInput[[#This Row],[Fund Group Code]]))</f>
        <v>01</v>
      </c>
      <c r="O1574" s="14">
        <f>VLOOKUP(Tbl_ExpendInput[[#This Row],[Agency Code]],TblAgencies[],12,FALSE)</f>
        <v>790</v>
      </c>
    </row>
    <row r="1575" spans="1:15" x14ac:dyDescent="0.35">
      <c r="A1575">
        <v>2022</v>
      </c>
      <c r="B1575" t="s">
        <v>1666</v>
      </c>
      <c r="C1575" t="s">
        <v>529</v>
      </c>
      <c r="D1575" s="17">
        <v>790</v>
      </c>
      <c r="E1575" t="s">
        <v>547</v>
      </c>
      <c r="F1575" t="s">
        <v>1893</v>
      </c>
      <c r="G1575" t="s">
        <v>1894</v>
      </c>
      <c r="H1575" t="s">
        <v>1539</v>
      </c>
      <c r="I1575" t="s">
        <v>941</v>
      </c>
      <c r="J1575" t="s">
        <v>1895</v>
      </c>
      <c r="K1575" t="s">
        <v>1492</v>
      </c>
      <c r="L1575">
        <v>650826.99</v>
      </c>
      <c r="M1575" t="str">
        <f>IF(Tbl_ExpendInput[[#This Row],[Fund Detail Code]]="09119",Tbl_ExpendInput[[#This Row],[Fund Group Name]],IF(ISNUMBER(SEARCH("covid",Tbl_ExpendInput[[#This Row],[Fund Detail Name]]))=TRUE,"COVID Funds",Tbl_ExpendInput[[#This Row],[Fund Group Name]]))</f>
        <v>Dedicated Special Revenue</v>
      </c>
      <c r="N1575" s="14" t="str">
        <f>IF(Tbl_ExpendInput[[#This Row],[Fund Detail Code]]="09119",Tbl_ExpendInput[[#This Row],[Fund Group Code]],IF(ISNUMBER(SEARCH("covid",Tbl_ExpendInput[[#This Row],[Fund Detail Name]]))=TRUE,"99",Tbl_ExpendInput[[#This Row],[Fund Group Code]]))</f>
        <v>09</v>
      </c>
      <c r="O1575" s="14">
        <f>VLOOKUP(Tbl_ExpendInput[[#This Row],[Agency Code]],TblAgencies[],12,FALSE)</f>
        <v>790</v>
      </c>
    </row>
    <row r="1576" spans="1:15" x14ac:dyDescent="0.35">
      <c r="A1576">
        <v>2022</v>
      </c>
      <c r="B1576" t="s">
        <v>1666</v>
      </c>
      <c r="C1576" t="s">
        <v>529</v>
      </c>
      <c r="D1576" s="17">
        <v>790</v>
      </c>
      <c r="E1576" t="s">
        <v>547</v>
      </c>
      <c r="F1576" t="s">
        <v>1893</v>
      </c>
      <c r="G1576" t="s">
        <v>1894</v>
      </c>
      <c r="H1576" t="s">
        <v>1519</v>
      </c>
      <c r="I1576" t="s">
        <v>930</v>
      </c>
      <c r="J1576" t="s">
        <v>1570</v>
      </c>
      <c r="K1576" t="s">
        <v>930</v>
      </c>
      <c r="L1576">
        <v>86151310.189999998</v>
      </c>
      <c r="M1576" t="str">
        <f>IF(Tbl_ExpendInput[[#This Row],[Fund Detail Code]]="09119",Tbl_ExpendInput[[#This Row],[Fund Group Name]],IF(ISNUMBER(SEARCH("covid",Tbl_ExpendInput[[#This Row],[Fund Detail Name]]))=TRUE,"COVID Funds",Tbl_ExpendInput[[#This Row],[Fund Group Name]]))</f>
        <v>Federal Trust</v>
      </c>
      <c r="N1576" s="14" t="str">
        <f>IF(Tbl_ExpendInput[[#This Row],[Fund Detail Code]]="09119",Tbl_ExpendInput[[#This Row],[Fund Group Code]],IF(ISNUMBER(SEARCH("covid",Tbl_ExpendInput[[#This Row],[Fund Detail Name]]))=TRUE,"99",Tbl_ExpendInput[[#This Row],[Fund Group Code]]))</f>
        <v>10</v>
      </c>
      <c r="O1576" s="14">
        <f>VLOOKUP(Tbl_ExpendInput[[#This Row],[Agency Code]],TblAgencies[],12,FALSE)</f>
        <v>790</v>
      </c>
    </row>
    <row r="1577" spans="1:15" x14ac:dyDescent="0.35">
      <c r="A1577">
        <v>2022</v>
      </c>
      <c r="B1577" t="s">
        <v>1666</v>
      </c>
      <c r="C1577" t="s">
        <v>529</v>
      </c>
      <c r="D1577" s="17">
        <v>790</v>
      </c>
      <c r="E1577" t="s">
        <v>547</v>
      </c>
      <c r="F1577" t="s">
        <v>1893</v>
      </c>
      <c r="G1577" t="s">
        <v>1894</v>
      </c>
      <c r="H1577" t="s">
        <v>1519</v>
      </c>
      <c r="I1577" t="s">
        <v>930</v>
      </c>
      <c r="J1577" t="s">
        <v>1850</v>
      </c>
      <c r="K1577" t="s">
        <v>1461</v>
      </c>
      <c r="L1577">
        <v>14042781.93</v>
      </c>
      <c r="M1577" t="str">
        <f>IF(Tbl_ExpendInput[[#This Row],[Fund Detail Code]]="09119",Tbl_ExpendInput[[#This Row],[Fund Group Name]],IF(ISNUMBER(SEARCH("covid",Tbl_ExpendInput[[#This Row],[Fund Detail Name]]))=TRUE,"COVID Funds",Tbl_ExpendInput[[#This Row],[Fund Group Name]]))</f>
        <v>COVID Funds</v>
      </c>
      <c r="N1577" s="14" t="str">
        <f>IF(Tbl_ExpendInput[[#This Row],[Fund Detail Code]]="09119",Tbl_ExpendInput[[#This Row],[Fund Group Code]],IF(ISNUMBER(SEARCH("covid",Tbl_ExpendInput[[#This Row],[Fund Detail Name]]))=TRUE,"99",Tbl_ExpendInput[[#This Row],[Fund Group Code]]))</f>
        <v>99</v>
      </c>
      <c r="O1577" s="14">
        <f>VLOOKUP(Tbl_ExpendInput[[#This Row],[Agency Code]],TblAgencies[],12,FALSE)</f>
        <v>790</v>
      </c>
    </row>
    <row r="1578" spans="1:15" x14ac:dyDescent="0.35">
      <c r="A1578">
        <v>2022</v>
      </c>
      <c r="B1578" t="s">
        <v>1666</v>
      </c>
      <c r="C1578" t="s">
        <v>529</v>
      </c>
      <c r="D1578" s="17">
        <v>790</v>
      </c>
      <c r="E1578" t="s">
        <v>547</v>
      </c>
      <c r="F1578" t="s">
        <v>1893</v>
      </c>
      <c r="G1578" t="s">
        <v>1894</v>
      </c>
      <c r="H1578" t="s">
        <v>1516</v>
      </c>
      <c r="I1578" t="s">
        <v>948</v>
      </c>
      <c r="J1578" t="s">
        <v>1852</v>
      </c>
      <c r="K1578" t="s">
        <v>1462</v>
      </c>
      <c r="L1578">
        <v>24518572</v>
      </c>
      <c r="M1578" t="str">
        <f>IF(Tbl_ExpendInput[[#This Row],[Fund Detail Code]]="09119",Tbl_ExpendInput[[#This Row],[Fund Group Name]],IF(ISNUMBER(SEARCH("covid",Tbl_ExpendInput[[#This Row],[Fund Detail Name]]))=TRUE,"COVID Funds",Tbl_ExpendInput[[#This Row],[Fund Group Name]]))</f>
        <v>COVID Funds</v>
      </c>
      <c r="N1578" s="14" t="str">
        <f>IF(Tbl_ExpendInput[[#This Row],[Fund Detail Code]]="09119",Tbl_ExpendInput[[#This Row],[Fund Group Code]],IF(ISNUMBER(SEARCH("covid",Tbl_ExpendInput[[#This Row],[Fund Detail Name]]))=TRUE,"99",Tbl_ExpendInput[[#This Row],[Fund Group Code]]))</f>
        <v>99</v>
      </c>
      <c r="O1578" s="14">
        <f>VLOOKUP(Tbl_ExpendInput[[#This Row],[Agency Code]],TblAgencies[],12,FALSE)</f>
        <v>790</v>
      </c>
    </row>
    <row r="1579" spans="1:15" x14ac:dyDescent="0.35">
      <c r="A1579">
        <v>2022</v>
      </c>
      <c r="B1579" t="s">
        <v>1666</v>
      </c>
      <c r="C1579" t="s">
        <v>529</v>
      </c>
      <c r="D1579" s="17">
        <v>790</v>
      </c>
      <c r="E1579" t="s">
        <v>547</v>
      </c>
      <c r="F1579" t="s">
        <v>1893</v>
      </c>
      <c r="G1579" t="s">
        <v>1894</v>
      </c>
      <c r="H1579" t="s">
        <v>1516</v>
      </c>
      <c r="I1579" t="s">
        <v>948</v>
      </c>
      <c r="J1579" t="s">
        <v>1517</v>
      </c>
      <c r="K1579" t="s">
        <v>949</v>
      </c>
      <c r="L1579">
        <v>12643171</v>
      </c>
      <c r="M1579" t="str">
        <f>IF(Tbl_ExpendInput[[#This Row],[Fund Detail Code]]="09119",Tbl_ExpendInput[[#This Row],[Fund Group Name]],IF(ISNUMBER(SEARCH("covid",Tbl_ExpendInput[[#This Row],[Fund Detail Name]]))=TRUE,"COVID Funds",Tbl_ExpendInput[[#This Row],[Fund Group Name]]))</f>
        <v>COVID Funds</v>
      </c>
      <c r="N1579" s="14" t="str">
        <f>IF(Tbl_ExpendInput[[#This Row],[Fund Detail Code]]="09119",Tbl_ExpendInput[[#This Row],[Fund Group Code]],IF(ISNUMBER(SEARCH("covid",Tbl_ExpendInput[[#This Row],[Fund Detail Name]]))=TRUE,"99",Tbl_ExpendInput[[#This Row],[Fund Group Code]]))</f>
        <v>99</v>
      </c>
      <c r="O1579" s="14">
        <f>VLOOKUP(Tbl_ExpendInput[[#This Row],[Agency Code]],TblAgencies[],12,FALSE)</f>
        <v>790</v>
      </c>
    </row>
    <row r="1580" spans="1:15" x14ac:dyDescent="0.35">
      <c r="A1580">
        <v>2022</v>
      </c>
      <c r="B1580" t="s">
        <v>1666</v>
      </c>
      <c r="C1580" t="s">
        <v>529</v>
      </c>
      <c r="D1580" s="17">
        <v>790</v>
      </c>
      <c r="E1580" t="s">
        <v>547</v>
      </c>
      <c r="F1580" t="s">
        <v>1893</v>
      </c>
      <c r="G1580" t="s">
        <v>1894</v>
      </c>
      <c r="H1580" t="s">
        <v>1516</v>
      </c>
      <c r="I1580" t="s">
        <v>948</v>
      </c>
      <c r="J1580" t="s">
        <v>1853</v>
      </c>
      <c r="K1580" t="s">
        <v>1463</v>
      </c>
      <c r="L1580">
        <v>1209789.56</v>
      </c>
      <c r="M1580" t="str">
        <f>IF(Tbl_ExpendInput[[#This Row],[Fund Detail Code]]="09119",Tbl_ExpendInput[[#This Row],[Fund Group Name]],IF(ISNUMBER(SEARCH("covid",Tbl_ExpendInput[[#This Row],[Fund Detail Name]]))=TRUE,"COVID Funds",Tbl_ExpendInput[[#This Row],[Fund Group Name]]))</f>
        <v>COVID Funds</v>
      </c>
      <c r="N1580" s="14" t="str">
        <f>IF(Tbl_ExpendInput[[#This Row],[Fund Detail Code]]="09119",Tbl_ExpendInput[[#This Row],[Fund Group Code]],IF(ISNUMBER(SEARCH("covid",Tbl_ExpendInput[[#This Row],[Fund Detail Name]]))=TRUE,"99",Tbl_ExpendInput[[#This Row],[Fund Group Code]]))</f>
        <v>99</v>
      </c>
      <c r="O1580" s="14">
        <f>VLOOKUP(Tbl_ExpendInput[[#This Row],[Agency Code]],TblAgencies[],12,FALSE)</f>
        <v>790</v>
      </c>
    </row>
    <row r="1581" spans="1:15" x14ac:dyDescent="0.35">
      <c r="A1581">
        <v>2022</v>
      </c>
      <c r="B1581" t="s">
        <v>1666</v>
      </c>
      <c r="C1581" t="s">
        <v>529</v>
      </c>
      <c r="D1581" s="17">
        <v>790</v>
      </c>
      <c r="E1581" t="s">
        <v>547</v>
      </c>
      <c r="F1581" t="s">
        <v>1893</v>
      </c>
      <c r="G1581" t="s">
        <v>1894</v>
      </c>
      <c r="H1581" t="s">
        <v>1516</v>
      </c>
      <c r="I1581" t="s">
        <v>948</v>
      </c>
      <c r="J1581" t="s">
        <v>1896</v>
      </c>
      <c r="K1581" t="s">
        <v>1493</v>
      </c>
      <c r="L1581">
        <v>4953223</v>
      </c>
      <c r="M1581" t="str">
        <f>IF(Tbl_ExpendInput[[#This Row],[Fund Detail Code]]="09119",Tbl_ExpendInput[[#This Row],[Fund Group Name]],IF(ISNUMBER(SEARCH("covid",Tbl_ExpendInput[[#This Row],[Fund Detail Name]]))=TRUE,"COVID Funds",Tbl_ExpendInput[[#This Row],[Fund Group Name]]))</f>
        <v>COVID Funds</v>
      </c>
      <c r="N1581" s="14" t="str">
        <f>IF(Tbl_ExpendInput[[#This Row],[Fund Detail Code]]="09119",Tbl_ExpendInput[[#This Row],[Fund Group Code]],IF(ISNUMBER(SEARCH("covid",Tbl_ExpendInput[[#This Row],[Fund Detail Name]]))=TRUE,"99",Tbl_ExpendInput[[#This Row],[Fund Group Code]]))</f>
        <v>99</v>
      </c>
      <c r="O1581" s="14">
        <f>VLOOKUP(Tbl_ExpendInput[[#This Row],[Agency Code]],TblAgencies[],12,FALSE)</f>
        <v>790</v>
      </c>
    </row>
    <row r="1582" spans="1:15" x14ac:dyDescent="0.35">
      <c r="A1582">
        <v>2022</v>
      </c>
      <c r="B1582" t="s">
        <v>1666</v>
      </c>
      <c r="C1582" t="s">
        <v>529</v>
      </c>
      <c r="D1582" s="17">
        <v>794</v>
      </c>
      <c r="E1582" t="s">
        <v>553</v>
      </c>
      <c r="F1582" t="s">
        <v>1577</v>
      </c>
      <c r="G1582" t="s">
        <v>1658</v>
      </c>
      <c r="H1582" t="s">
        <v>1552</v>
      </c>
      <c r="I1582" t="s">
        <v>927</v>
      </c>
      <c r="J1582" t="s">
        <v>1553</v>
      </c>
      <c r="K1582" t="s">
        <v>928</v>
      </c>
      <c r="L1582">
        <v>199098.53</v>
      </c>
      <c r="M1582" t="str">
        <f>IF(Tbl_ExpendInput[[#This Row],[Fund Detail Code]]="09119",Tbl_ExpendInput[[#This Row],[Fund Group Name]],IF(ISNUMBER(SEARCH("covid",Tbl_ExpendInput[[#This Row],[Fund Detail Name]]))=TRUE,"COVID Funds",Tbl_ExpendInput[[#This Row],[Fund Group Name]]))</f>
        <v>General</v>
      </c>
      <c r="N1582" s="14" t="str">
        <f>IF(Tbl_ExpendInput[[#This Row],[Fund Detail Code]]="09119",Tbl_ExpendInput[[#This Row],[Fund Group Code]],IF(ISNUMBER(SEARCH("covid",Tbl_ExpendInput[[#This Row],[Fund Detail Name]]))=TRUE,"99",Tbl_ExpendInput[[#This Row],[Fund Group Code]]))</f>
        <v>01</v>
      </c>
      <c r="O1582" s="14">
        <f>VLOOKUP(Tbl_ExpendInput[[#This Row],[Agency Code]],TblAgencies[],12,FALSE)</f>
        <v>794</v>
      </c>
    </row>
    <row r="1583" spans="1:15" x14ac:dyDescent="0.35">
      <c r="A1583">
        <v>2022</v>
      </c>
      <c r="B1583" t="s">
        <v>1666</v>
      </c>
      <c r="C1583" t="s">
        <v>529</v>
      </c>
      <c r="D1583" s="17">
        <v>794</v>
      </c>
      <c r="E1583" t="s">
        <v>553</v>
      </c>
      <c r="F1583" t="s">
        <v>1841</v>
      </c>
      <c r="G1583" t="s">
        <v>1842</v>
      </c>
      <c r="H1583" t="s">
        <v>1552</v>
      </c>
      <c r="I1583" t="s">
        <v>927</v>
      </c>
      <c r="J1583" t="s">
        <v>1553</v>
      </c>
      <c r="K1583" t="s">
        <v>928</v>
      </c>
      <c r="L1583">
        <v>18536026.640000001</v>
      </c>
      <c r="M1583" t="str">
        <f>IF(Tbl_ExpendInput[[#This Row],[Fund Detail Code]]="09119",Tbl_ExpendInput[[#This Row],[Fund Group Name]],IF(ISNUMBER(SEARCH("covid",Tbl_ExpendInput[[#This Row],[Fund Detail Name]]))=TRUE,"COVID Funds",Tbl_ExpendInput[[#This Row],[Fund Group Name]]))</f>
        <v>General</v>
      </c>
      <c r="N1583" s="14" t="str">
        <f>IF(Tbl_ExpendInput[[#This Row],[Fund Detail Code]]="09119",Tbl_ExpendInput[[#This Row],[Fund Group Code]],IF(ISNUMBER(SEARCH("covid",Tbl_ExpendInput[[#This Row],[Fund Detail Name]]))=TRUE,"99",Tbl_ExpendInput[[#This Row],[Fund Group Code]]))</f>
        <v>01</v>
      </c>
      <c r="O1583" s="14">
        <f>VLOOKUP(Tbl_ExpendInput[[#This Row],[Agency Code]],TblAgencies[],12,FALSE)</f>
        <v>794</v>
      </c>
    </row>
    <row r="1584" spans="1:15" x14ac:dyDescent="0.35">
      <c r="A1584">
        <v>2022</v>
      </c>
      <c r="B1584" t="s">
        <v>1666</v>
      </c>
      <c r="C1584" t="s">
        <v>529</v>
      </c>
      <c r="D1584" s="17">
        <v>794</v>
      </c>
      <c r="E1584" t="s">
        <v>553</v>
      </c>
      <c r="F1584" t="s">
        <v>1841</v>
      </c>
      <c r="G1584" t="s">
        <v>1842</v>
      </c>
      <c r="H1584" t="s">
        <v>1516</v>
      </c>
      <c r="I1584" t="s">
        <v>948</v>
      </c>
      <c r="J1584" t="s">
        <v>1517</v>
      </c>
      <c r="K1584" t="s">
        <v>949</v>
      </c>
      <c r="L1584">
        <v>1978069</v>
      </c>
      <c r="M1584" t="str">
        <f>IF(Tbl_ExpendInput[[#This Row],[Fund Detail Code]]="09119",Tbl_ExpendInput[[#This Row],[Fund Group Name]],IF(ISNUMBER(SEARCH("covid",Tbl_ExpendInput[[#This Row],[Fund Detail Name]]))=TRUE,"COVID Funds",Tbl_ExpendInput[[#This Row],[Fund Group Name]]))</f>
        <v>COVID Funds</v>
      </c>
      <c r="N1584" s="14" t="str">
        <f>IF(Tbl_ExpendInput[[#This Row],[Fund Detail Code]]="09119",Tbl_ExpendInput[[#This Row],[Fund Group Code]],IF(ISNUMBER(SEARCH("covid",Tbl_ExpendInput[[#This Row],[Fund Detail Name]]))=TRUE,"99",Tbl_ExpendInput[[#This Row],[Fund Group Code]]))</f>
        <v>99</v>
      </c>
      <c r="O1584" s="14">
        <f>VLOOKUP(Tbl_ExpendInput[[#This Row],[Agency Code]],TblAgencies[],12,FALSE)</f>
        <v>794</v>
      </c>
    </row>
    <row r="1585" spans="1:15" x14ac:dyDescent="0.35">
      <c r="A1585">
        <v>2022</v>
      </c>
      <c r="B1585" t="s">
        <v>1666</v>
      </c>
      <c r="C1585" t="s">
        <v>529</v>
      </c>
      <c r="D1585" s="17">
        <v>794</v>
      </c>
      <c r="E1585" t="s">
        <v>553</v>
      </c>
      <c r="F1585" t="s">
        <v>1844</v>
      </c>
      <c r="G1585" t="s">
        <v>1845</v>
      </c>
      <c r="H1585" t="s">
        <v>1552</v>
      </c>
      <c r="I1585" t="s">
        <v>927</v>
      </c>
      <c r="J1585" t="s">
        <v>1553</v>
      </c>
      <c r="K1585" t="s">
        <v>928</v>
      </c>
      <c r="L1585">
        <v>1937890</v>
      </c>
      <c r="M1585" t="str">
        <f>IF(Tbl_ExpendInput[[#This Row],[Fund Detail Code]]="09119",Tbl_ExpendInput[[#This Row],[Fund Group Name]],IF(ISNUMBER(SEARCH("covid",Tbl_ExpendInput[[#This Row],[Fund Detail Name]]))=TRUE,"COVID Funds",Tbl_ExpendInput[[#This Row],[Fund Group Name]]))</f>
        <v>General</v>
      </c>
      <c r="N1585" s="14" t="str">
        <f>IF(Tbl_ExpendInput[[#This Row],[Fund Detail Code]]="09119",Tbl_ExpendInput[[#This Row],[Fund Group Code]],IF(ISNUMBER(SEARCH("covid",Tbl_ExpendInput[[#This Row],[Fund Detail Name]]))=TRUE,"99",Tbl_ExpendInput[[#This Row],[Fund Group Code]]))</f>
        <v>01</v>
      </c>
      <c r="O1585" s="14">
        <f>VLOOKUP(Tbl_ExpendInput[[#This Row],[Agency Code]],TblAgencies[],12,FALSE)</f>
        <v>794</v>
      </c>
    </row>
    <row r="1586" spans="1:15" x14ac:dyDescent="0.35">
      <c r="A1586">
        <v>2022</v>
      </c>
      <c r="B1586" t="s">
        <v>1666</v>
      </c>
      <c r="C1586" t="s">
        <v>529</v>
      </c>
      <c r="D1586" s="17">
        <v>794</v>
      </c>
      <c r="E1586" t="s">
        <v>553</v>
      </c>
      <c r="F1586" t="s">
        <v>1646</v>
      </c>
      <c r="G1586" t="s">
        <v>1647</v>
      </c>
      <c r="H1586" t="s">
        <v>1552</v>
      </c>
      <c r="I1586" t="s">
        <v>927</v>
      </c>
      <c r="J1586" t="s">
        <v>1553</v>
      </c>
      <c r="K1586" t="s">
        <v>928</v>
      </c>
      <c r="L1586">
        <v>14208539.210000001</v>
      </c>
      <c r="M1586" t="str">
        <f>IF(Tbl_ExpendInput[[#This Row],[Fund Detail Code]]="09119",Tbl_ExpendInput[[#This Row],[Fund Group Name]],IF(ISNUMBER(SEARCH("covid",Tbl_ExpendInput[[#This Row],[Fund Detail Name]]))=TRUE,"COVID Funds",Tbl_ExpendInput[[#This Row],[Fund Group Name]]))</f>
        <v>General</v>
      </c>
      <c r="N1586" s="14" t="str">
        <f>IF(Tbl_ExpendInput[[#This Row],[Fund Detail Code]]="09119",Tbl_ExpendInput[[#This Row],[Fund Group Code]],IF(ISNUMBER(SEARCH("covid",Tbl_ExpendInput[[#This Row],[Fund Detail Name]]))=TRUE,"99",Tbl_ExpendInput[[#This Row],[Fund Group Code]]))</f>
        <v>01</v>
      </c>
      <c r="O1586" s="14">
        <f>VLOOKUP(Tbl_ExpendInput[[#This Row],[Agency Code]],TblAgencies[],12,FALSE)</f>
        <v>794</v>
      </c>
    </row>
    <row r="1587" spans="1:15" x14ac:dyDescent="0.35">
      <c r="A1587">
        <v>2022</v>
      </c>
      <c r="B1587" t="s">
        <v>1666</v>
      </c>
      <c r="C1587" t="s">
        <v>529</v>
      </c>
      <c r="D1587" s="17">
        <v>794</v>
      </c>
      <c r="E1587" t="s">
        <v>553</v>
      </c>
      <c r="F1587" t="s">
        <v>1646</v>
      </c>
      <c r="G1587" t="s">
        <v>1647</v>
      </c>
      <c r="H1587" t="s">
        <v>1516</v>
      </c>
      <c r="I1587" t="s">
        <v>948</v>
      </c>
      <c r="J1587" t="s">
        <v>1517</v>
      </c>
      <c r="K1587" t="s">
        <v>949</v>
      </c>
      <c r="L1587">
        <v>371392</v>
      </c>
      <c r="M1587" t="str">
        <f>IF(Tbl_ExpendInput[[#This Row],[Fund Detail Code]]="09119",Tbl_ExpendInput[[#This Row],[Fund Group Name]],IF(ISNUMBER(SEARCH("covid",Tbl_ExpendInput[[#This Row],[Fund Detail Name]]))=TRUE,"COVID Funds",Tbl_ExpendInput[[#This Row],[Fund Group Name]]))</f>
        <v>COVID Funds</v>
      </c>
      <c r="N1587" s="14" t="str">
        <f>IF(Tbl_ExpendInput[[#This Row],[Fund Detail Code]]="09119",Tbl_ExpendInput[[#This Row],[Fund Group Code]],IF(ISNUMBER(SEARCH("covid",Tbl_ExpendInput[[#This Row],[Fund Detail Name]]))=TRUE,"99",Tbl_ExpendInput[[#This Row],[Fund Group Code]]))</f>
        <v>99</v>
      </c>
      <c r="O1587" s="14">
        <f>VLOOKUP(Tbl_ExpendInput[[#This Row],[Agency Code]],TblAgencies[],12,FALSE)</f>
        <v>794</v>
      </c>
    </row>
    <row r="1588" spans="1:15" x14ac:dyDescent="0.35">
      <c r="A1588">
        <v>2022</v>
      </c>
      <c r="B1588" t="s">
        <v>1666</v>
      </c>
      <c r="C1588" t="s">
        <v>529</v>
      </c>
      <c r="D1588" s="17">
        <v>794</v>
      </c>
      <c r="E1588" t="s">
        <v>553</v>
      </c>
      <c r="F1588" t="s">
        <v>1724</v>
      </c>
      <c r="G1588" t="s">
        <v>1725</v>
      </c>
      <c r="H1588" t="s">
        <v>1552</v>
      </c>
      <c r="I1588" t="s">
        <v>927</v>
      </c>
      <c r="J1588" t="s">
        <v>1553</v>
      </c>
      <c r="K1588" t="s">
        <v>928</v>
      </c>
      <c r="L1588">
        <v>17383389.969999999</v>
      </c>
      <c r="M1588" t="str">
        <f>IF(Tbl_ExpendInput[[#This Row],[Fund Detail Code]]="09119",Tbl_ExpendInput[[#This Row],[Fund Group Name]],IF(ISNUMBER(SEARCH("covid",Tbl_ExpendInput[[#This Row],[Fund Detail Name]]))=TRUE,"COVID Funds",Tbl_ExpendInput[[#This Row],[Fund Group Name]]))</f>
        <v>General</v>
      </c>
      <c r="N1588" s="14" t="str">
        <f>IF(Tbl_ExpendInput[[#This Row],[Fund Detail Code]]="09119",Tbl_ExpendInput[[#This Row],[Fund Group Code]],IF(ISNUMBER(SEARCH("covid",Tbl_ExpendInput[[#This Row],[Fund Detail Name]]))=TRUE,"99",Tbl_ExpendInput[[#This Row],[Fund Group Code]]))</f>
        <v>01</v>
      </c>
      <c r="O1588" s="14">
        <f>VLOOKUP(Tbl_ExpendInput[[#This Row],[Agency Code]],TblAgencies[],12,FALSE)</f>
        <v>794</v>
      </c>
    </row>
    <row r="1589" spans="1:15" x14ac:dyDescent="0.35">
      <c r="A1589">
        <v>2022</v>
      </c>
      <c r="B1589" t="s">
        <v>1666</v>
      </c>
      <c r="C1589" t="s">
        <v>529</v>
      </c>
      <c r="D1589" s="17">
        <v>794</v>
      </c>
      <c r="E1589" t="s">
        <v>553</v>
      </c>
      <c r="F1589" t="s">
        <v>1724</v>
      </c>
      <c r="G1589" t="s">
        <v>1725</v>
      </c>
      <c r="H1589" t="s">
        <v>1516</v>
      </c>
      <c r="I1589" t="s">
        <v>948</v>
      </c>
      <c r="J1589" t="s">
        <v>1517</v>
      </c>
      <c r="K1589" t="s">
        <v>949</v>
      </c>
      <c r="L1589">
        <v>936555</v>
      </c>
      <c r="M1589" t="str">
        <f>IF(Tbl_ExpendInput[[#This Row],[Fund Detail Code]]="09119",Tbl_ExpendInput[[#This Row],[Fund Group Name]],IF(ISNUMBER(SEARCH("covid",Tbl_ExpendInput[[#This Row],[Fund Detail Name]]))=TRUE,"COVID Funds",Tbl_ExpendInput[[#This Row],[Fund Group Name]]))</f>
        <v>COVID Funds</v>
      </c>
      <c r="N1589" s="14" t="str">
        <f>IF(Tbl_ExpendInput[[#This Row],[Fund Detail Code]]="09119",Tbl_ExpendInput[[#This Row],[Fund Group Code]],IF(ISNUMBER(SEARCH("covid",Tbl_ExpendInput[[#This Row],[Fund Detail Name]]))=TRUE,"99",Tbl_ExpendInput[[#This Row],[Fund Group Code]]))</f>
        <v>99</v>
      </c>
      <c r="O1589" s="14">
        <f>VLOOKUP(Tbl_ExpendInput[[#This Row],[Agency Code]],TblAgencies[],12,FALSE)</f>
        <v>794</v>
      </c>
    </row>
    <row r="1590" spans="1:15" x14ac:dyDescent="0.35">
      <c r="A1590">
        <v>2022</v>
      </c>
      <c r="B1590" t="s">
        <v>1666</v>
      </c>
      <c r="C1590" t="s">
        <v>529</v>
      </c>
      <c r="D1590" s="17">
        <v>852</v>
      </c>
      <c r="E1590" t="s">
        <v>561</v>
      </c>
      <c r="F1590" t="s">
        <v>1897</v>
      </c>
      <c r="G1590" t="s">
        <v>1898</v>
      </c>
      <c r="H1590" t="s">
        <v>1552</v>
      </c>
      <c r="I1590" t="s">
        <v>927</v>
      </c>
      <c r="J1590" t="s">
        <v>1553</v>
      </c>
      <c r="K1590" t="s">
        <v>928</v>
      </c>
      <c r="L1590">
        <v>900000</v>
      </c>
      <c r="M1590" t="str">
        <f>IF(Tbl_ExpendInput[[#This Row],[Fund Detail Code]]="09119",Tbl_ExpendInput[[#This Row],[Fund Group Name]],IF(ISNUMBER(SEARCH("covid",Tbl_ExpendInput[[#This Row],[Fund Detail Name]]))=TRUE,"COVID Funds",Tbl_ExpendInput[[#This Row],[Fund Group Name]]))</f>
        <v>General</v>
      </c>
      <c r="N1590" s="14" t="str">
        <f>IF(Tbl_ExpendInput[[#This Row],[Fund Detail Code]]="09119",Tbl_ExpendInput[[#This Row],[Fund Group Code]],IF(ISNUMBER(SEARCH("covid",Tbl_ExpendInput[[#This Row],[Fund Detail Name]]))=TRUE,"99",Tbl_ExpendInput[[#This Row],[Fund Group Code]]))</f>
        <v>01</v>
      </c>
      <c r="O1590" s="14">
        <f>VLOOKUP(Tbl_ExpendInput[[#This Row],[Agency Code]],TblAgencies[],12,FALSE)</f>
        <v>852</v>
      </c>
    </row>
    <row r="1591" spans="1:15" x14ac:dyDescent="0.35">
      <c r="A1591">
        <v>2022</v>
      </c>
      <c r="B1591" t="s">
        <v>1666</v>
      </c>
      <c r="C1591" t="s">
        <v>529</v>
      </c>
      <c r="D1591" s="17">
        <v>852</v>
      </c>
      <c r="E1591" t="s">
        <v>561</v>
      </c>
      <c r="F1591" t="s">
        <v>1897</v>
      </c>
      <c r="G1591" t="s">
        <v>1898</v>
      </c>
      <c r="H1591" t="s">
        <v>1539</v>
      </c>
      <c r="I1591" t="s">
        <v>941</v>
      </c>
      <c r="J1591" t="s">
        <v>1899</v>
      </c>
      <c r="K1591" t="s">
        <v>1502</v>
      </c>
      <c r="L1591">
        <v>9276091.9900000002</v>
      </c>
      <c r="M1591" t="str">
        <f>IF(Tbl_ExpendInput[[#This Row],[Fund Detail Code]]="09119",Tbl_ExpendInput[[#This Row],[Fund Group Name]],IF(ISNUMBER(SEARCH("covid",Tbl_ExpendInput[[#This Row],[Fund Detail Name]]))=TRUE,"COVID Funds",Tbl_ExpendInput[[#This Row],[Fund Group Name]]))</f>
        <v>Dedicated Special Revenue</v>
      </c>
      <c r="N1591" s="14" t="str">
        <f>IF(Tbl_ExpendInput[[#This Row],[Fund Detail Code]]="09119",Tbl_ExpendInput[[#This Row],[Fund Group Code]],IF(ISNUMBER(SEARCH("covid",Tbl_ExpendInput[[#This Row],[Fund Detail Name]]))=TRUE,"99",Tbl_ExpendInput[[#This Row],[Fund Group Code]]))</f>
        <v>09</v>
      </c>
      <c r="O1591" s="14">
        <f>VLOOKUP(Tbl_ExpendInput[[#This Row],[Agency Code]],TblAgencies[],12,FALSE)</f>
        <v>852</v>
      </c>
    </row>
    <row r="1592" spans="1:15" x14ac:dyDescent="0.35">
      <c r="A1592">
        <v>2022</v>
      </c>
      <c r="B1592" t="s">
        <v>1666</v>
      </c>
      <c r="C1592" t="s">
        <v>529</v>
      </c>
      <c r="D1592" s="17">
        <v>852</v>
      </c>
      <c r="E1592" t="s">
        <v>561</v>
      </c>
      <c r="F1592" t="s">
        <v>1897</v>
      </c>
      <c r="G1592" t="s">
        <v>1898</v>
      </c>
      <c r="H1592" t="s">
        <v>1519</v>
      </c>
      <c r="I1592" t="s">
        <v>930</v>
      </c>
      <c r="J1592" t="s">
        <v>1900</v>
      </c>
      <c r="K1592" t="s">
        <v>1503</v>
      </c>
      <c r="L1592">
        <v>86317.06</v>
      </c>
      <c r="M1592" t="str">
        <f>IF(Tbl_ExpendInput[[#This Row],[Fund Detail Code]]="09119",Tbl_ExpendInput[[#This Row],[Fund Group Name]],IF(ISNUMBER(SEARCH("covid",Tbl_ExpendInput[[#This Row],[Fund Detail Name]]))=TRUE,"COVID Funds",Tbl_ExpendInput[[#This Row],[Fund Group Name]]))</f>
        <v>Federal Trust</v>
      </c>
      <c r="N1592" s="14" t="str">
        <f>IF(Tbl_ExpendInput[[#This Row],[Fund Detail Code]]="09119",Tbl_ExpendInput[[#This Row],[Fund Group Code]],IF(ISNUMBER(SEARCH("covid",Tbl_ExpendInput[[#This Row],[Fund Detail Name]]))=TRUE,"99",Tbl_ExpendInput[[#This Row],[Fund Group Code]]))</f>
        <v>10</v>
      </c>
      <c r="O1592" s="14">
        <f>VLOOKUP(Tbl_ExpendInput[[#This Row],[Agency Code]],TblAgencies[],12,FALSE)</f>
        <v>852</v>
      </c>
    </row>
    <row r="1593" spans="1:15" x14ac:dyDescent="0.35">
      <c r="A1593">
        <v>2022</v>
      </c>
      <c r="B1593" t="s">
        <v>1666</v>
      </c>
      <c r="C1593" t="s">
        <v>529</v>
      </c>
      <c r="D1593" s="17">
        <v>852</v>
      </c>
      <c r="E1593" t="s">
        <v>561</v>
      </c>
      <c r="F1593" t="s">
        <v>1897</v>
      </c>
      <c r="G1593" t="s">
        <v>1898</v>
      </c>
      <c r="H1593" t="s">
        <v>1516</v>
      </c>
      <c r="I1593" t="s">
        <v>948</v>
      </c>
      <c r="J1593" t="s">
        <v>1852</v>
      </c>
      <c r="K1593" t="s">
        <v>1462</v>
      </c>
      <c r="L1593">
        <v>271618.15999999997</v>
      </c>
      <c r="M1593" t="str">
        <f>IF(Tbl_ExpendInput[[#This Row],[Fund Detail Code]]="09119",Tbl_ExpendInput[[#This Row],[Fund Group Name]],IF(ISNUMBER(SEARCH("covid",Tbl_ExpendInput[[#This Row],[Fund Detail Name]]))=TRUE,"COVID Funds",Tbl_ExpendInput[[#This Row],[Fund Group Name]]))</f>
        <v>COVID Funds</v>
      </c>
      <c r="N1593" s="14" t="str">
        <f>IF(Tbl_ExpendInput[[#This Row],[Fund Detail Code]]="09119",Tbl_ExpendInput[[#This Row],[Fund Group Code]],IF(ISNUMBER(SEARCH("covid",Tbl_ExpendInput[[#This Row],[Fund Detail Name]]))=TRUE,"99",Tbl_ExpendInput[[#This Row],[Fund Group Code]]))</f>
        <v>99</v>
      </c>
      <c r="O1593" s="14">
        <f>VLOOKUP(Tbl_ExpendInput[[#This Row],[Agency Code]],TblAgencies[],12,FALSE)</f>
        <v>852</v>
      </c>
    </row>
    <row r="1594" spans="1:15" x14ac:dyDescent="0.35">
      <c r="A1594">
        <v>2022</v>
      </c>
      <c r="B1594" t="s">
        <v>1901</v>
      </c>
      <c r="C1594" t="s">
        <v>668</v>
      </c>
      <c r="D1594" s="17">
        <v>127</v>
      </c>
      <c r="E1594" t="s">
        <v>684</v>
      </c>
      <c r="F1594" t="s">
        <v>1902</v>
      </c>
      <c r="G1594" t="s">
        <v>1903</v>
      </c>
      <c r="H1594" t="s">
        <v>1539</v>
      </c>
      <c r="I1594" t="s">
        <v>941</v>
      </c>
      <c r="J1594" t="s">
        <v>1904</v>
      </c>
      <c r="K1594" t="s">
        <v>967</v>
      </c>
      <c r="L1594">
        <v>2318226.65</v>
      </c>
      <c r="M1594" t="str">
        <f>IF(Tbl_ExpendInput[[#This Row],[Fund Detail Code]]="09119",Tbl_ExpendInput[[#This Row],[Fund Group Name]],IF(ISNUMBER(SEARCH("covid",Tbl_ExpendInput[[#This Row],[Fund Detail Name]]))=TRUE,"COVID Funds",Tbl_ExpendInput[[#This Row],[Fund Group Name]]))</f>
        <v>Dedicated Special Revenue</v>
      </c>
      <c r="N1594" s="14" t="str">
        <f>IF(Tbl_ExpendInput[[#This Row],[Fund Detail Code]]="09119",Tbl_ExpendInput[[#This Row],[Fund Group Code]],IF(ISNUMBER(SEARCH("covid",Tbl_ExpendInput[[#This Row],[Fund Detail Name]]))=TRUE,"99",Tbl_ExpendInput[[#This Row],[Fund Group Code]]))</f>
        <v>09</v>
      </c>
      <c r="O1594" s="14">
        <f>VLOOKUP(Tbl_ExpendInput[[#This Row],[Agency Code]],TblAgencies[],12,FALSE)</f>
        <v>127</v>
      </c>
    </row>
    <row r="1595" spans="1:15" x14ac:dyDescent="0.35">
      <c r="A1595">
        <v>2022</v>
      </c>
      <c r="B1595" t="s">
        <v>1901</v>
      </c>
      <c r="C1595" t="s">
        <v>668</v>
      </c>
      <c r="D1595" s="17">
        <v>127</v>
      </c>
      <c r="E1595" t="s">
        <v>684</v>
      </c>
      <c r="F1595" t="s">
        <v>1905</v>
      </c>
      <c r="G1595" t="s">
        <v>1906</v>
      </c>
      <c r="H1595" t="s">
        <v>1539</v>
      </c>
      <c r="I1595" t="s">
        <v>941</v>
      </c>
      <c r="J1595" t="s">
        <v>1907</v>
      </c>
      <c r="K1595" t="s">
        <v>968</v>
      </c>
      <c r="L1595">
        <v>16869275.210000001</v>
      </c>
      <c r="M1595" t="str">
        <f>IF(Tbl_ExpendInput[[#This Row],[Fund Detail Code]]="09119",Tbl_ExpendInput[[#This Row],[Fund Group Name]],IF(ISNUMBER(SEARCH("covid",Tbl_ExpendInput[[#This Row],[Fund Detail Name]]))=TRUE,"COVID Funds",Tbl_ExpendInput[[#This Row],[Fund Group Name]]))</f>
        <v>Dedicated Special Revenue</v>
      </c>
      <c r="N1595" s="14" t="str">
        <f>IF(Tbl_ExpendInput[[#This Row],[Fund Detail Code]]="09119",Tbl_ExpendInput[[#This Row],[Fund Group Code]],IF(ISNUMBER(SEARCH("covid",Tbl_ExpendInput[[#This Row],[Fund Detail Name]]))=TRUE,"99",Tbl_ExpendInput[[#This Row],[Fund Group Code]]))</f>
        <v>09</v>
      </c>
      <c r="O1595" s="14">
        <f>VLOOKUP(Tbl_ExpendInput[[#This Row],[Agency Code]],TblAgencies[],12,FALSE)</f>
        <v>127</v>
      </c>
    </row>
    <row r="1596" spans="1:15" x14ac:dyDescent="0.35">
      <c r="A1596">
        <v>2022</v>
      </c>
      <c r="B1596" t="s">
        <v>1901</v>
      </c>
      <c r="C1596" t="s">
        <v>668</v>
      </c>
      <c r="D1596" s="17">
        <v>127</v>
      </c>
      <c r="E1596" t="s">
        <v>684</v>
      </c>
      <c r="F1596" t="s">
        <v>1802</v>
      </c>
      <c r="G1596" t="s">
        <v>1803</v>
      </c>
      <c r="H1596" t="s">
        <v>1552</v>
      </c>
      <c r="I1596" t="s">
        <v>927</v>
      </c>
      <c r="J1596" t="s">
        <v>1553</v>
      </c>
      <c r="K1596" t="s">
        <v>928</v>
      </c>
      <c r="L1596">
        <v>2783717.15</v>
      </c>
      <c r="M1596" t="str">
        <f>IF(Tbl_ExpendInput[[#This Row],[Fund Detail Code]]="09119",Tbl_ExpendInput[[#This Row],[Fund Group Name]],IF(ISNUMBER(SEARCH("covid",Tbl_ExpendInput[[#This Row],[Fund Detail Name]]))=TRUE,"COVID Funds",Tbl_ExpendInput[[#This Row],[Fund Group Name]]))</f>
        <v>General</v>
      </c>
      <c r="N1596" s="14" t="str">
        <f>IF(Tbl_ExpendInput[[#This Row],[Fund Detail Code]]="09119",Tbl_ExpendInput[[#This Row],[Fund Group Code]],IF(ISNUMBER(SEARCH("covid",Tbl_ExpendInput[[#This Row],[Fund Detail Name]]))=TRUE,"99",Tbl_ExpendInput[[#This Row],[Fund Group Code]]))</f>
        <v>01</v>
      </c>
      <c r="O1596" s="14">
        <f>VLOOKUP(Tbl_ExpendInput[[#This Row],[Agency Code]],TblAgencies[],12,FALSE)</f>
        <v>127</v>
      </c>
    </row>
    <row r="1597" spans="1:15" x14ac:dyDescent="0.35">
      <c r="A1597">
        <v>2022</v>
      </c>
      <c r="B1597" t="s">
        <v>1901</v>
      </c>
      <c r="C1597" t="s">
        <v>668</v>
      </c>
      <c r="D1597" s="17">
        <v>127</v>
      </c>
      <c r="E1597" t="s">
        <v>684</v>
      </c>
      <c r="F1597" t="s">
        <v>1802</v>
      </c>
      <c r="G1597" t="s">
        <v>1803</v>
      </c>
      <c r="H1597" t="s">
        <v>1563</v>
      </c>
      <c r="I1597" t="s">
        <v>932</v>
      </c>
      <c r="J1597" t="s">
        <v>1908</v>
      </c>
      <c r="K1597" t="s">
        <v>963</v>
      </c>
      <c r="L1597">
        <v>859193.63</v>
      </c>
      <c r="M1597" t="str">
        <f>IF(Tbl_ExpendInput[[#This Row],[Fund Detail Code]]="09119",Tbl_ExpendInput[[#This Row],[Fund Group Name]],IF(ISNUMBER(SEARCH("covid",Tbl_ExpendInput[[#This Row],[Fund Detail Name]]))=TRUE,"COVID Funds",Tbl_ExpendInput[[#This Row],[Fund Group Name]]))</f>
        <v>Special</v>
      </c>
      <c r="N1597" s="14" t="str">
        <f>IF(Tbl_ExpendInput[[#This Row],[Fund Detail Code]]="09119",Tbl_ExpendInput[[#This Row],[Fund Group Code]],IF(ISNUMBER(SEARCH("covid",Tbl_ExpendInput[[#This Row],[Fund Detail Name]]))=TRUE,"99",Tbl_ExpendInput[[#This Row],[Fund Group Code]]))</f>
        <v>02</v>
      </c>
      <c r="O1597" s="14">
        <f>VLOOKUP(Tbl_ExpendInput[[#This Row],[Agency Code]],TblAgencies[],12,FALSE)</f>
        <v>127</v>
      </c>
    </row>
    <row r="1598" spans="1:15" x14ac:dyDescent="0.35">
      <c r="A1598">
        <v>2022</v>
      </c>
      <c r="B1598" t="s">
        <v>1901</v>
      </c>
      <c r="C1598" t="s">
        <v>668</v>
      </c>
      <c r="D1598" s="17">
        <v>127</v>
      </c>
      <c r="E1598" t="s">
        <v>684</v>
      </c>
      <c r="F1598" t="s">
        <v>1802</v>
      </c>
      <c r="G1598" t="s">
        <v>1803</v>
      </c>
      <c r="H1598" t="s">
        <v>1563</v>
      </c>
      <c r="I1598" t="s">
        <v>932</v>
      </c>
      <c r="J1598" t="s">
        <v>1909</v>
      </c>
      <c r="K1598" t="s">
        <v>958</v>
      </c>
      <c r="L1598">
        <v>44280.639999999999</v>
      </c>
      <c r="M1598" t="str">
        <f>IF(Tbl_ExpendInput[[#This Row],[Fund Detail Code]]="09119",Tbl_ExpendInput[[#This Row],[Fund Group Name]],IF(ISNUMBER(SEARCH("covid",Tbl_ExpendInput[[#This Row],[Fund Detail Name]]))=TRUE,"COVID Funds",Tbl_ExpendInput[[#This Row],[Fund Group Name]]))</f>
        <v>Special</v>
      </c>
      <c r="N1598" s="14" t="str">
        <f>IF(Tbl_ExpendInput[[#This Row],[Fund Detail Code]]="09119",Tbl_ExpendInput[[#This Row],[Fund Group Code]],IF(ISNUMBER(SEARCH("covid",Tbl_ExpendInput[[#This Row],[Fund Detail Name]]))=TRUE,"99",Tbl_ExpendInput[[#This Row],[Fund Group Code]]))</f>
        <v>02</v>
      </c>
      <c r="O1598" s="14">
        <f>VLOOKUP(Tbl_ExpendInput[[#This Row],[Agency Code]],TblAgencies[],12,FALSE)</f>
        <v>127</v>
      </c>
    </row>
    <row r="1599" spans="1:15" x14ac:dyDescent="0.35">
      <c r="A1599">
        <v>2022</v>
      </c>
      <c r="B1599" t="s">
        <v>1901</v>
      </c>
      <c r="C1599" t="s">
        <v>668</v>
      </c>
      <c r="D1599" s="17">
        <v>127</v>
      </c>
      <c r="E1599" t="s">
        <v>684</v>
      </c>
      <c r="F1599" t="s">
        <v>1802</v>
      </c>
      <c r="G1599" t="s">
        <v>1803</v>
      </c>
      <c r="H1599" t="s">
        <v>1539</v>
      </c>
      <c r="I1599" t="s">
        <v>941</v>
      </c>
      <c r="J1599" t="s">
        <v>1910</v>
      </c>
      <c r="K1599" t="s">
        <v>973</v>
      </c>
      <c r="L1599">
        <v>238419.91</v>
      </c>
      <c r="M1599" t="str">
        <f>IF(Tbl_ExpendInput[[#This Row],[Fund Detail Code]]="09119",Tbl_ExpendInput[[#This Row],[Fund Group Name]],IF(ISNUMBER(SEARCH("covid",Tbl_ExpendInput[[#This Row],[Fund Detail Name]]))=TRUE,"COVID Funds",Tbl_ExpendInput[[#This Row],[Fund Group Name]]))</f>
        <v>Dedicated Special Revenue</v>
      </c>
      <c r="N1599" s="14" t="str">
        <f>IF(Tbl_ExpendInput[[#This Row],[Fund Detail Code]]="09119",Tbl_ExpendInput[[#This Row],[Fund Group Code]],IF(ISNUMBER(SEARCH("covid",Tbl_ExpendInput[[#This Row],[Fund Detail Name]]))=TRUE,"99",Tbl_ExpendInput[[#This Row],[Fund Group Code]]))</f>
        <v>09</v>
      </c>
      <c r="O1599" s="14">
        <f>VLOOKUP(Tbl_ExpendInput[[#This Row],[Agency Code]],TblAgencies[],12,FALSE)</f>
        <v>127</v>
      </c>
    </row>
    <row r="1600" spans="1:15" x14ac:dyDescent="0.35">
      <c r="A1600">
        <v>2022</v>
      </c>
      <c r="B1600" t="s">
        <v>1901</v>
      </c>
      <c r="C1600" t="s">
        <v>668</v>
      </c>
      <c r="D1600" s="17">
        <v>127</v>
      </c>
      <c r="E1600" t="s">
        <v>684</v>
      </c>
      <c r="F1600" t="s">
        <v>1802</v>
      </c>
      <c r="G1600" t="s">
        <v>1803</v>
      </c>
      <c r="H1600" t="s">
        <v>1519</v>
      </c>
      <c r="I1600" t="s">
        <v>930</v>
      </c>
      <c r="J1600" t="s">
        <v>1570</v>
      </c>
      <c r="K1600" t="s">
        <v>930</v>
      </c>
      <c r="L1600">
        <v>16126031.08</v>
      </c>
      <c r="M1600" t="str">
        <f>IF(Tbl_ExpendInput[[#This Row],[Fund Detail Code]]="09119",Tbl_ExpendInput[[#This Row],[Fund Group Name]],IF(ISNUMBER(SEARCH("covid",Tbl_ExpendInput[[#This Row],[Fund Detail Name]]))=TRUE,"COVID Funds",Tbl_ExpendInput[[#This Row],[Fund Group Name]]))</f>
        <v>Federal Trust</v>
      </c>
      <c r="N1600" s="14" t="str">
        <f>IF(Tbl_ExpendInput[[#This Row],[Fund Detail Code]]="09119",Tbl_ExpendInput[[#This Row],[Fund Group Code]],IF(ISNUMBER(SEARCH("covid",Tbl_ExpendInput[[#This Row],[Fund Detail Name]]))=TRUE,"99",Tbl_ExpendInput[[#This Row],[Fund Group Code]]))</f>
        <v>10</v>
      </c>
      <c r="O1600" s="14">
        <f>VLOOKUP(Tbl_ExpendInput[[#This Row],[Agency Code]],TblAgencies[],12,FALSE)</f>
        <v>127</v>
      </c>
    </row>
    <row r="1601" spans="1:15" x14ac:dyDescent="0.35">
      <c r="A1601">
        <v>2022</v>
      </c>
      <c r="B1601" t="s">
        <v>1901</v>
      </c>
      <c r="C1601" t="s">
        <v>668</v>
      </c>
      <c r="D1601" s="17">
        <v>127</v>
      </c>
      <c r="E1601" t="s">
        <v>684</v>
      </c>
      <c r="F1601" t="s">
        <v>1911</v>
      </c>
      <c r="G1601" t="s">
        <v>1912</v>
      </c>
      <c r="H1601" t="s">
        <v>1552</v>
      </c>
      <c r="I1601" t="s">
        <v>927</v>
      </c>
      <c r="J1601" t="s">
        <v>1553</v>
      </c>
      <c r="K1601" t="s">
        <v>928</v>
      </c>
      <c r="L1601">
        <v>7012536.0700000003</v>
      </c>
      <c r="M1601" t="str">
        <f>IF(Tbl_ExpendInput[[#This Row],[Fund Detail Code]]="09119",Tbl_ExpendInput[[#This Row],[Fund Group Name]],IF(ISNUMBER(SEARCH("covid",Tbl_ExpendInput[[#This Row],[Fund Detail Name]]))=TRUE,"COVID Funds",Tbl_ExpendInput[[#This Row],[Fund Group Name]]))</f>
        <v>General</v>
      </c>
      <c r="N1601" s="14" t="str">
        <f>IF(Tbl_ExpendInput[[#This Row],[Fund Detail Code]]="09119",Tbl_ExpendInput[[#This Row],[Fund Group Code]],IF(ISNUMBER(SEARCH("covid",Tbl_ExpendInput[[#This Row],[Fund Detail Name]]))=TRUE,"99",Tbl_ExpendInput[[#This Row],[Fund Group Code]]))</f>
        <v>01</v>
      </c>
      <c r="O1601" s="14">
        <f>VLOOKUP(Tbl_ExpendInput[[#This Row],[Agency Code]],TblAgencies[],12,FALSE)</f>
        <v>127</v>
      </c>
    </row>
    <row r="1602" spans="1:15" x14ac:dyDescent="0.35">
      <c r="A1602">
        <v>2022</v>
      </c>
      <c r="B1602" t="s">
        <v>1901</v>
      </c>
      <c r="C1602" t="s">
        <v>668</v>
      </c>
      <c r="D1602" s="17">
        <v>127</v>
      </c>
      <c r="E1602" t="s">
        <v>684</v>
      </c>
      <c r="F1602" t="s">
        <v>1911</v>
      </c>
      <c r="G1602" t="s">
        <v>1912</v>
      </c>
      <c r="H1602" t="s">
        <v>1563</v>
      </c>
      <c r="I1602" t="s">
        <v>932</v>
      </c>
      <c r="J1602" t="s">
        <v>1908</v>
      </c>
      <c r="K1602" t="s">
        <v>963</v>
      </c>
      <c r="L1602">
        <v>275283</v>
      </c>
      <c r="M1602" t="str">
        <f>IF(Tbl_ExpendInput[[#This Row],[Fund Detail Code]]="09119",Tbl_ExpendInput[[#This Row],[Fund Group Name]],IF(ISNUMBER(SEARCH("covid",Tbl_ExpendInput[[#This Row],[Fund Detail Name]]))=TRUE,"COVID Funds",Tbl_ExpendInput[[#This Row],[Fund Group Name]]))</f>
        <v>Special</v>
      </c>
      <c r="N1602" s="14" t="str">
        <f>IF(Tbl_ExpendInput[[#This Row],[Fund Detail Code]]="09119",Tbl_ExpendInput[[#This Row],[Fund Group Code]],IF(ISNUMBER(SEARCH("covid",Tbl_ExpendInput[[#This Row],[Fund Detail Name]]))=TRUE,"99",Tbl_ExpendInput[[#This Row],[Fund Group Code]]))</f>
        <v>02</v>
      </c>
      <c r="O1602" s="14">
        <f>VLOOKUP(Tbl_ExpendInput[[#This Row],[Agency Code]],TblAgencies[],12,FALSE)</f>
        <v>127</v>
      </c>
    </row>
    <row r="1603" spans="1:15" x14ac:dyDescent="0.35">
      <c r="A1603">
        <v>2022</v>
      </c>
      <c r="B1603" t="s">
        <v>1901</v>
      </c>
      <c r="C1603" t="s">
        <v>668</v>
      </c>
      <c r="D1603" s="17">
        <v>127</v>
      </c>
      <c r="E1603" t="s">
        <v>684</v>
      </c>
      <c r="F1603" t="s">
        <v>1911</v>
      </c>
      <c r="G1603" t="s">
        <v>1912</v>
      </c>
      <c r="H1603" t="s">
        <v>1563</v>
      </c>
      <c r="I1603" t="s">
        <v>932</v>
      </c>
      <c r="J1603" t="s">
        <v>1913</v>
      </c>
      <c r="K1603" t="s">
        <v>959</v>
      </c>
      <c r="L1603">
        <v>77219.259999999995</v>
      </c>
      <c r="M1603" t="str">
        <f>IF(Tbl_ExpendInput[[#This Row],[Fund Detail Code]]="09119",Tbl_ExpendInput[[#This Row],[Fund Group Name]],IF(ISNUMBER(SEARCH("covid",Tbl_ExpendInput[[#This Row],[Fund Detail Name]]))=TRUE,"COVID Funds",Tbl_ExpendInput[[#This Row],[Fund Group Name]]))</f>
        <v>Special</v>
      </c>
      <c r="N1603" s="14" t="str">
        <f>IF(Tbl_ExpendInput[[#This Row],[Fund Detail Code]]="09119",Tbl_ExpendInput[[#This Row],[Fund Group Code]],IF(ISNUMBER(SEARCH("covid",Tbl_ExpendInput[[#This Row],[Fund Detail Name]]))=TRUE,"99",Tbl_ExpendInput[[#This Row],[Fund Group Code]]))</f>
        <v>02</v>
      </c>
      <c r="O1603" s="14">
        <f>VLOOKUP(Tbl_ExpendInput[[#This Row],[Agency Code]],TblAgencies[],12,FALSE)</f>
        <v>127</v>
      </c>
    </row>
    <row r="1604" spans="1:15" x14ac:dyDescent="0.35">
      <c r="A1604">
        <v>2022</v>
      </c>
      <c r="B1604" t="s">
        <v>1901</v>
      </c>
      <c r="C1604" t="s">
        <v>668</v>
      </c>
      <c r="D1604" s="17">
        <v>127</v>
      </c>
      <c r="E1604" t="s">
        <v>684</v>
      </c>
      <c r="F1604" t="s">
        <v>1911</v>
      </c>
      <c r="G1604" t="s">
        <v>1912</v>
      </c>
      <c r="H1604" t="s">
        <v>1563</v>
      </c>
      <c r="I1604" t="s">
        <v>932</v>
      </c>
      <c r="J1604" t="s">
        <v>1914</v>
      </c>
      <c r="K1604" t="s">
        <v>957</v>
      </c>
      <c r="L1604">
        <v>2321157.7599999998</v>
      </c>
      <c r="M1604" t="str">
        <f>IF(Tbl_ExpendInput[[#This Row],[Fund Detail Code]]="09119",Tbl_ExpendInput[[#This Row],[Fund Group Name]],IF(ISNUMBER(SEARCH("covid",Tbl_ExpendInput[[#This Row],[Fund Detail Name]]))=TRUE,"COVID Funds",Tbl_ExpendInput[[#This Row],[Fund Group Name]]))</f>
        <v>Special</v>
      </c>
      <c r="N1604" s="14" t="str">
        <f>IF(Tbl_ExpendInput[[#This Row],[Fund Detail Code]]="09119",Tbl_ExpendInput[[#This Row],[Fund Group Code]],IF(ISNUMBER(SEARCH("covid",Tbl_ExpendInput[[#This Row],[Fund Detail Name]]))=TRUE,"99",Tbl_ExpendInput[[#This Row],[Fund Group Code]]))</f>
        <v>02</v>
      </c>
      <c r="O1604" s="14">
        <f>VLOOKUP(Tbl_ExpendInput[[#This Row],[Agency Code]],TblAgencies[],12,FALSE)</f>
        <v>127</v>
      </c>
    </row>
    <row r="1605" spans="1:15" x14ac:dyDescent="0.35">
      <c r="A1605">
        <v>2022</v>
      </c>
      <c r="B1605" t="s">
        <v>1901</v>
      </c>
      <c r="C1605" t="s">
        <v>668</v>
      </c>
      <c r="D1605" s="17">
        <v>127</v>
      </c>
      <c r="E1605" t="s">
        <v>684</v>
      </c>
      <c r="F1605" t="s">
        <v>1911</v>
      </c>
      <c r="G1605" t="s">
        <v>1912</v>
      </c>
      <c r="H1605" t="s">
        <v>1550</v>
      </c>
      <c r="I1605" t="s">
        <v>950</v>
      </c>
      <c r="J1605" t="s">
        <v>1595</v>
      </c>
      <c r="K1605" t="s">
        <v>961</v>
      </c>
      <c r="L1605">
        <v>1273245.32</v>
      </c>
      <c r="M1605" t="str">
        <f>IF(Tbl_ExpendInput[[#This Row],[Fund Detail Code]]="09119",Tbl_ExpendInput[[#This Row],[Fund Group Name]],IF(ISNUMBER(SEARCH("covid",Tbl_ExpendInput[[#This Row],[Fund Detail Name]]))=TRUE,"COVID Funds",Tbl_ExpendInput[[#This Row],[Fund Group Name]]))</f>
        <v>Commonwealth Transportation</v>
      </c>
      <c r="N1605" s="14" t="str">
        <f>IF(Tbl_ExpendInput[[#This Row],[Fund Detail Code]]="09119",Tbl_ExpendInput[[#This Row],[Fund Group Code]],IF(ISNUMBER(SEARCH("covid",Tbl_ExpendInput[[#This Row],[Fund Detail Name]]))=TRUE,"99",Tbl_ExpendInput[[#This Row],[Fund Group Code]]))</f>
        <v>04</v>
      </c>
      <c r="O1605" s="14">
        <f>VLOOKUP(Tbl_ExpendInput[[#This Row],[Agency Code]],TblAgencies[],12,FALSE)</f>
        <v>127</v>
      </c>
    </row>
    <row r="1606" spans="1:15" x14ac:dyDescent="0.35">
      <c r="A1606">
        <v>2022</v>
      </c>
      <c r="B1606" t="s">
        <v>1901</v>
      </c>
      <c r="C1606" t="s">
        <v>668</v>
      </c>
      <c r="D1606" s="17">
        <v>127</v>
      </c>
      <c r="E1606" t="s">
        <v>684</v>
      </c>
      <c r="F1606" t="s">
        <v>1911</v>
      </c>
      <c r="G1606" t="s">
        <v>1912</v>
      </c>
      <c r="H1606" t="s">
        <v>1519</v>
      </c>
      <c r="I1606" t="s">
        <v>930</v>
      </c>
      <c r="J1606" t="s">
        <v>1570</v>
      </c>
      <c r="K1606" t="s">
        <v>930</v>
      </c>
      <c r="L1606">
        <v>10492976.85</v>
      </c>
      <c r="M1606" t="str">
        <f>IF(Tbl_ExpendInput[[#This Row],[Fund Detail Code]]="09119",Tbl_ExpendInput[[#This Row],[Fund Group Name]],IF(ISNUMBER(SEARCH("covid",Tbl_ExpendInput[[#This Row],[Fund Detail Name]]))=TRUE,"COVID Funds",Tbl_ExpendInput[[#This Row],[Fund Group Name]]))</f>
        <v>Federal Trust</v>
      </c>
      <c r="N1606" s="14" t="str">
        <f>IF(Tbl_ExpendInput[[#This Row],[Fund Detail Code]]="09119",Tbl_ExpendInput[[#This Row],[Fund Group Code]],IF(ISNUMBER(SEARCH("covid",Tbl_ExpendInput[[#This Row],[Fund Detail Name]]))=TRUE,"99",Tbl_ExpendInput[[#This Row],[Fund Group Code]]))</f>
        <v>10</v>
      </c>
      <c r="O1606" s="14">
        <f>VLOOKUP(Tbl_ExpendInput[[#This Row],[Agency Code]],TblAgencies[],12,FALSE)</f>
        <v>127</v>
      </c>
    </row>
    <row r="1607" spans="1:15" x14ac:dyDescent="0.35">
      <c r="A1607">
        <v>2022</v>
      </c>
      <c r="B1607" t="s">
        <v>1901</v>
      </c>
      <c r="C1607" t="s">
        <v>668</v>
      </c>
      <c r="D1607" s="17">
        <v>127</v>
      </c>
      <c r="E1607" t="s">
        <v>684</v>
      </c>
      <c r="F1607" t="s">
        <v>1911</v>
      </c>
      <c r="G1607" t="s">
        <v>1912</v>
      </c>
      <c r="H1607" t="s">
        <v>1519</v>
      </c>
      <c r="I1607" t="s">
        <v>930</v>
      </c>
      <c r="J1607" t="s">
        <v>1670</v>
      </c>
      <c r="K1607" t="s">
        <v>931</v>
      </c>
      <c r="L1607">
        <v>23398676.710000001</v>
      </c>
      <c r="M1607" t="str">
        <f>IF(Tbl_ExpendInput[[#This Row],[Fund Detail Code]]="09119",Tbl_ExpendInput[[#This Row],[Fund Group Name]],IF(ISNUMBER(SEARCH("covid",Tbl_ExpendInput[[#This Row],[Fund Detail Name]]))=TRUE,"COVID Funds",Tbl_ExpendInput[[#This Row],[Fund Group Name]]))</f>
        <v>COVID Funds</v>
      </c>
      <c r="N1607" s="14" t="str">
        <f>IF(Tbl_ExpendInput[[#This Row],[Fund Detail Code]]="09119",Tbl_ExpendInput[[#This Row],[Fund Group Code]],IF(ISNUMBER(SEARCH("covid",Tbl_ExpendInput[[#This Row],[Fund Detail Name]]))=TRUE,"99",Tbl_ExpendInput[[#This Row],[Fund Group Code]]))</f>
        <v>99</v>
      </c>
      <c r="O1607" s="14">
        <f>VLOOKUP(Tbl_ExpendInput[[#This Row],[Agency Code]],TblAgencies[],12,FALSE)</f>
        <v>127</v>
      </c>
    </row>
    <row r="1608" spans="1:15" x14ac:dyDescent="0.35">
      <c r="A1608">
        <v>2022</v>
      </c>
      <c r="B1608" t="s">
        <v>1901</v>
      </c>
      <c r="C1608" t="s">
        <v>668</v>
      </c>
      <c r="D1608" s="17">
        <v>127</v>
      </c>
      <c r="E1608" t="s">
        <v>684</v>
      </c>
      <c r="F1608" t="s">
        <v>1911</v>
      </c>
      <c r="G1608" t="s">
        <v>1912</v>
      </c>
      <c r="H1608" t="s">
        <v>1519</v>
      </c>
      <c r="I1608" t="s">
        <v>930</v>
      </c>
      <c r="J1608" t="s">
        <v>1520</v>
      </c>
      <c r="K1608" t="s">
        <v>1308</v>
      </c>
      <c r="L1608">
        <v>1195022.03</v>
      </c>
      <c r="M1608" t="str">
        <f>IF(Tbl_ExpendInput[[#This Row],[Fund Detail Code]]="09119",Tbl_ExpendInput[[#This Row],[Fund Group Name]],IF(ISNUMBER(SEARCH("covid",Tbl_ExpendInput[[#This Row],[Fund Detail Name]]))=TRUE,"COVID Funds",Tbl_ExpendInput[[#This Row],[Fund Group Name]]))</f>
        <v>COVID Funds</v>
      </c>
      <c r="N1608" s="14" t="str">
        <f>IF(Tbl_ExpendInput[[#This Row],[Fund Detail Code]]="09119",Tbl_ExpendInput[[#This Row],[Fund Group Code]],IF(ISNUMBER(SEARCH("covid",Tbl_ExpendInput[[#This Row],[Fund Detail Name]]))=TRUE,"99",Tbl_ExpendInput[[#This Row],[Fund Group Code]]))</f>
        <v>99</v>
      </c>
      <c r="O1608" s="14">
        <f>VLOOKUP(Tbl_ExpendInput[[#This Row],[Agency Code]],TblAgencies[],12,FALSE)</f>
        <v>127</v>
      </c>
    </row>
    <row r="1609" spans="1:15" x14ac:dyDescent="0.35">
      <c r="A1609">
        <v>2022</v>
      </c>
      <c r="B1609" t="s">
        <v>1901</v>
      </c>
      <c r="C1609" t="s">
        <v>668</v>
      </c>
      <c r="D1609" s="17">
        <v>127</v>
      </c>
      <c r="E1609" t="s">
        <v>684</v>
      </c>
      <c r="F1609" t="s">
        <v>1911</v>
      </c>
      <c r="G1609" t="s">
        <v>1912</v>
      </c>
      <c r="H1609" t="s">
        <v>1519</v>
      </c>
      <c r="I1609" t="s">
        <v>930</v>
      </c>
      <c r="J1609" t="s">
        <v>1915</v>
      </c>
      <c r="K1609" t="s">
        <v>969</v>
      </c>
      <c r="L1609">
        <v>57776780.939999998</v>
      </c>
      <c r="M1609" t="str">
        <f>IF(Tbl_ExpendInput[[#This Row],[Fund Detail Code]]="09119",Tbl_ExpendInput[[#This Row],[Fund Group Name]],IF(ISNUMBER(SEARCH("covid",Tbl_ExpendInput[[#This Row],[Fund Detail Name]]))=TRUE,"COVID Funds",Tbl_ExpendInput[[#This Row],[Fund Group Name]]))</f>
        <v>COVID Funds</v>
      </c>
      <c r="N1609" s="14" t="str">
        <f>IF(Tbl_ExpendInput[[#This Row],[Fund Detail Code]]="09119",Tbl_ExpendInput[[#This Row],[Fund Group Code]],IF(ISNUMBER(SEARCH("covid",Tbl_ExpendInput[[#This Row],[Fund Detail Name]]))=TRUE,"99",Tbl_ExpendInput[[#This Row],[Fund Group Code]]))</f>
        <v>99</v>
      </c>
      <c r="O1609" s="14">
        <f>VLOOKUP(Tbl_ExpendInput[[#This Row],[Agency Code]],TblAgencies[],12,FALSE)</f>
        <v>127</v>
      </c>
    </row>
    <row r="1610" spans="1:15" x14ac:dyDescent="0.35">
      <c r="A1610">
        <v>2022</v>
      </c>
      <c r="B1610" t="s">
        <v>1901</v>
      </c>
      <c r="C1610" t="s">
        <v>668</v>
      </c>
      <c r="D1610" s="17">
        <v>127</v>
      </c>
      <c r="E1610" t="s">
        <v>684</v>
      </c>
      <c r="F1610" t="s">
        <v>1911</v>
      </c>
      <c r="G1610" t="s">
        <v>1912</v>
      </c>
      <c r="H1610" t="s">
        <v>1519</v>
      </c>
      <c r="I1610" t="s">
        <v>930</v>
      </c>
      <c r="J1610" t="s">
        <v>1916</v>
      </c>
      <c r="K1610" t="s">
        <v>970</v>
      </c>
      <c r="L1610">
        <v>24819256.420000002</v>
      </c>
      <c r="M1610" t="str">
        <f>IF(Tbl_ExpendInput[[#This Row],[Fund Detail Code]]="09119",Tbl_ExpendInput[[#This Row],[Fund Group Name]],IF(ISNUMBER(SEARCH("covid",Tbl_ExpendInput[[#This Row],[Fund Detail Name]]))=TRUE,"COVID Funds",Tbl_ExpendInput[[#This Row],[Fund Group Name]]))</f>
        <v>COVID Funds</v>
      </c>
      <c r="N1610" s="14" t="str">
        <f>IF(Tbl_ExpendInput[[#This Row],[Fund Detail Code]]="09119",Tbl_ExpendInput[[#This Row],[Fund Group Code]],IF(ISNUMBER(SEARCH("covid",Tbl_ExpendInput[[#This Row],[Fund Detail Name]]))=TRUE,"99",Tbl_ExpendInput[[#This Row],[Fund Group Code]]))</f>
        <v>99</v>
      </c>
      <c r="O1610" s="14">
        <f>VLOOKUP(Tbl_ExpendInput[[#This Row],[Agency Code]],TblAgencies[],12,FALSE)</f>
        <v>127</v>
      </c>
    </row>
    <row r="1611" spans="1:15" x14ac:dyDescent="0.35">
      <c r="A1611">
        <v>2022</v>
      </c>
      <c r="B1611" t="s">
        <v>1901</v>
      </c>
      <c r="C1611" t="s">
        <v>668</v>
      </c>
      <c r="D1611" s="17">
        <v>127</v>
      </c>
      <c r="E1611" t="s">
        <v>684</v>
      </c>
      <c r="F1611" t="s">
        <v>1911</v>
      </c>
      <c r="G1611" t="s">
        <v>1912</v>
      </c>
      <c r="H1611" t="s">
        <v>1519</v>
      </c>
      <c r="I1611" t="s">
        <v>930</v>
      </c>
      <c r="J1611" t="s">
        <v>1917</v>
      </c>
      <c r="K1611" t="s">
        <v>971</v>
      </c>
      <c r="L1611">
        <v>16333312.869999999</v>
      </c>
      <c r="M1611" t="str">
        <f>IF(Tbl_ExpendInput[[#This Row],[Fund Detail Code]]="09119",Tbl_ExpendInput[[#This Row],[Fund Group Name]],IF(ISNUMBER(SEARCH("covid",Tbl_ExpendInput[[#This Row],[Fund Detail Name]]))=TRUE,"COVID Funds",Tbl_ExpendInput[[#This Row],[Fund Group Name]]))</f>
        <v>COVID Funds</v>
      </c>
      <c r="N1611" s="14" t="str">
        <f>IF(Tbl_ExpendInput[[#This Row],[Fund Detail Code]]="09119",Tbl_ExpendInput[[#This Row],[Fund Group Code]],IF(ISNUMBER(SEARCH("covid",Tbl_ExpendInput[[#This Row],[Fund Detail Name]]))=TRUE,"99",Tbl_ExpendInput[[#This Row],[Fund Group Code]]))</f>
        <v>99</v>
      </c>
      <c r="O1611" s="14">
        <f>VLOOKUP(Tbl_ExpendInput[[#This Row],[Agency Code]],TblAgencies[],12,FALSE)</f>
        <v>127</v>
      </c>
    </row>
    <row r="1612" spans="1:15" x14ac:dyDescent="0.35">
      <c r="A1612">
        <v>2022</v>
      </c>
      <c r="B1612" t="s">
        <v>1901</v>
      </c>
      <c r="C1612" t="s">
        <v>668</v>
      </c>
      <c r="D1612" s="17">
        <v>127</v>
      </c>
      <c r="E1612" t="s">
        <v>684</v>
      </c>
      <c r="F1612" t="s">
        <v>1911</v>
      </c>
      <c r="G1612" t="s">
        <v>1912</v>
      </c>
      <c r="H1612" t="s">
        <v>1519</v>
      </c>
      <c r="I1612" t="s">
        <v>930</v>
      </c>
      <c r="J1612" t="s">
        <v>1918</v>
      </c>
      <c r="K1612" t="s">
        <v>972</v>
      </c>
      <c r="L1612">
        <v>19028331.75</v>
      </c>
      <c r="M1612" t="str">
        <f>IF(Tbl_ExpendInput[[#This Row],[Fund Detail Code]]="09119",Tbl_ExpendInput[[#This Row],[Fund Group Name]],IF(ISNUMBER(SEARCH("covid",Tbl_ExpendInput[[#This Row],[Fund Detail Name]]))=TRUE,"COVID Funds",Tbl_ExpendInput[[#This Row],[Fund Group Name]]))</f>
        <v>COVID Funds</v>
      </c>
      <c r="N1612" s="14" t="str">
        <f>IF(Tbl_ExpendInput[[#This Row],[Fund Detail Code]]="09119",Tbl_ExpendInput[[#This Row],[Fund Group Code]],IF(ISNUMBER(SEARCH("covid",Tbl_ExpendInput[[#This Row],[Fund Detail Name]]))=TRUE,"99",Tbl_ExpendInput[[#This Row],[Fund Group Code]]))</f>
        <v>99</v>
      </c>
      <c r="O1612" s="14">
        <f>VLOOKUP(Tbl_ExpendInput[[#This Row],[Agency Code]],TblAgencies[],12,FALSE)</f>
        <v>127</v>
      </c>
    </row>
    <row r="1613" spans="1:15" x14ac:dyDescent="0.35">
      <c r="A1613">
        <v>2022</v>
      </c>
      <c r="B1613" t="s">
        <v>1901</v>
      </c>
      <c r="C1613" t="s">
        <v>668</v>
      </c>
      <c r="D1613" s="17">
        <v>127</v>
      </c>
      <c r="E1613" t="s">
        <v>684</v>
      </c>
      <c r="F1613" t="s">
        <v>1919</v>
      </c>
      <c r="G1613" t="s">
        <v>1920</v>
      </c>
      <c r="H1613" t="s">
        <v>1552</v>
      </c>
      <c r="I1613" t="s">
        <v>927</v>
      </c>
      <c r="J1613" t="s">
        <v>1553</v>
      </c>
      <c r="K1613" t="s">
        <v>928</v>
      </c>
      <c r="L1613">
        <v>489171.89</v>
      </c>
      <c r="M1613" t="str">
        <f>IF(Tbl_ExpendInput[[#This Row],[Fund Detail Code]]="09119",Tbl_ExpendInput[[#This Row],[Fund Group Name]],IF(ISNUMBER(SEARCH("covid",Tbl_ExpendInput[[#This Row],[Fund Detail Name]]))=TRUE,"COVID Funds",Tbl_ExpendInput[[#This Row],[Fund Group Name]]))</f>
        <v>General</v>
      </c>
      <c r="N1613" s="14" t="str">
        <f>IF(Tbl_ExpendInput[[#This Row],[Fund Detail Code]]="09119",Tbl_ExpendInput[[#This Row],[Fund Group Code]],IF(ISNUMBER(SEARCH("covid",Tbl_ExpendInput[[#This Row],[Fund Detail Name]]))=TRUE,"99",Tbl_ExpendInput[[#This Row],[Fund Group Code]]))</f>
        <v>01</v>
      </c>
      <c r="O1613" s="14">
        <f>VLOOKUP(Tbl_ExpendInput[[#This Row],[Agency Code]],TblAgencies[],12,FALSE)</f>
        <v>127</v>
      </c>
    </row>
    <row r="1614" spans="1:15" x14ac:dyDescent="0.35">
      <c r="A1614">
        <v>2022</v>
      </c>
      <c r="B1614" t="s">
        <v>1901</v>
      </c>
      <c r="C1614" t="s">
        <v>668</v>
      </c>
      <c r="D1614" s="17">
        <v>127</v>
      </c>
      <c r="E1614" t="s">
        <v>684</v>
      </c>
      <c r="F1614" t="s">
        <v>1919</v>
      </c>
      <c r="G1614" t="s">
        <v>1920</v>
      </c>
      <c r="H1614" t="s">
        <v>1563</v>
      </c>
      <c r="I1614" t="s">
        <v>932</v>
      </c>
      <c r="J1614" t="s">
        <v>1908</v>
      </c>
      <c r="K1614" t="s">
        <v>963</v>
      </c>
      <c r="L1614">
        <v>1183778</v>
      </c>
      <c r="M1614" t="str">
        <f>IF(Tbl_ExpendInput[[#This Row],[Fund Detail Code]]="09119",Tbl_ExpendInput[[#This Row],[Fund Group Name]],IF(ISNUMBER(SEARCH("covid",Tbl_ExpendInput[[#This Row],[Fund Detail Name]]))=TRUE,"COVID Funds",Tbl_ExpendInput[[#This Row],[Fund Group Name]]))</f>
        <v>Special</v>
      </c>
      <c r="N1614" s="14" t="str">
        <f>IF(Tbl_ExpendInput[[#This Row],[Fund Detail Code]]="09119",Tbl_ExpendInput[[#This Row],[Fund Group Code]],IF(ISNUMBER(SEARCH("covid",Tbl_ExpendInput[[#This Row],[Fund Detail Name]]))=TRUE,"99",Tbl_ExpendInput[[#This Row],[Fund Group Code]]))</f>
        <v>02</v>
      </c>
      <c r="O1614" s="14">
        <f>VLOOKUP(Tbl_ExpendInput[[#This Row],[Agency Code]],TblAgencies[],12,FALSE)</f>
        <v>127</v>
      </c>
    </row>
    <row r="1615" spans="1:15" x14ac:dyDescent="0.35">
      <c r="A1615">
        <v>2022</v>
      </c>
      <c r="B1615" t="s">
        <v>1901</v>
      </c>
      <c r="C1615" t="s">
        <v>668</v>
      </c>
      <c r="D1615" s="17">
        <v>127</v>
      </c>
      <c r="E1615" t="s">
        <v>684</v>
      </c>
      <c r="F1615" t="s">
        <v>1919</v>
      </c>
      <c r="G1615" t="s">
        <v>1920</v>
      </c>
      <c r="H1615" t="s">
        <v>1519</v>
      </c>
      <c r="I1615" t="s">
        <v>930</v>
      </c>
      <c r="J1615" t="s">
        <v>1570</v>
      </c>
      <c r="K1615" t="s">
        <v>930</v>
      </c>
      <c r="L1615">
        <v>690576.21</v>
      </c>
      <c r="M1615" t="str">
        <f>IF(Tbl_ExpendInput[[#This Row],[Fund Detail Code]]="09119",Tbl_ExpendInput[[#This Row],[Fund Group Name]],IF(ISNUMBER(SEARCH("covid",Tbl_ExpendInput[[#This Row],[Fund Detail Name]]))=TRUE,"COVID Funds",Tbl_ExpendInput[[#This Row],[Fund Group Name]]))</f>
        <v>Federal Trust</v>
      </c>
      <c r="N1615" s="14" t="str">
        <f>IF(Tbl_ExpendInput[[#This Row],[Fund Detail Code]]="09119",Tbl_ExpendInput[[#This Row],[Fund Group Code]],IF(ISNUMBER(SEARCH("covid",Tbl_ExpendInput[[#This Row],[Fund Detail Name]]))=TRUE,"99",Tbl_ExpendInput[[#This Row],[Fund Group Code]]))</f>
        <v>10</v>
      </c>
      <c r="O1615" s="14">
        <f>VLOOKUP(Tbl_ExpendInput[[#This Row],[Agency Code]],TblAgencies[],12,FALSE)</f>
        <v>127</v>
      </c>
    </row>
    <row r="1616" spans="1:15" x14ac:dyDescent="0.35">
      <c r="A1616">
        <v>2022</v>
      </c>
      <c r="B1616" t="s">
        <v>1901</v>
      </c>
      <c r="C1616" t="s">
        <v>668</v>
      </c>
      <c r="D1616" s="17">
        <v>127</v>
      </c>
      <c r="E1616" t="s">
        <v>684</v>
      </c>
      <c r="F1616" t="s">
        <v>1575</v>
      </c>
      <c r="G1616" t="s">
        <v>1576</v>
      </c>
      <c r="H1616" t="s">
        <v>1552</v>
      </c>
      <c r="I1616" t="s">
        <v>927</v>
      </c>
      <c r="J1616" t="s">
        <v>1553</v>
      </c>
      <c r="K1616" t="s">
        <v>928</v>
      </c>
      <c r="L1616">
        <v>5656145.8099999996</v>
      </c>
      <c r="M1616" t="str">
        <f>IF(Tbl_ExpendInput[[#This Row],[Fund Detail Code]]="09119",Tbl_ExpendInput[[#This Row],[Fund Group Name]],IF(ISNUMBER(SEARCH("covid",Tbl_ExpendInput[[#This Row],[Fund Detail Name]]))=TRUE,"COVID Funds",Tbl_ExpendInput[[#This Row],[Fund Group Name]]))</f>
        <v>General</v>
      </c>
      <c r="N1616" s="14" t="str">
        <f>IF(Tbl_ExpendInput[[#This Row],[Fund Detail Code]]="09119",Tbl_ExpendInput[[#This Row],[Fund Group Code]],IF(ISNUMBER(SEARCH("covid",Tbl_ExpendInput[[#This Row],[Fund Detail Name]]))=TRUE,"99",Tbl_ExpendInput[[#This Row],[Fund Group Code]]))</f>
        <v>01</v>
      </c>
      <c r="O1616" s="14">
        <f>VLOOKUP(Tbl_ExpendInput[[#This Row],[Agency Code]],TblAgencies[],12,FALSE)</f>
        <v>127</v>
      </c>
    </row>
    <row r="1617" spans="1:15" x14ac:dyDescent="0.35">
      <c r="A1617">
        <v>2022</v>
      </c>
      <c r="B1617" t="s">
        <v>1901</v>
      </c>
      <c r="C1617" t="s">
        <v>668</v>
      </c>
      <c r="D1617" s="17">
        <v>127</v>
      </c>
      <c r="E1617" t="s">
        <v>684</v>
      </c>
      <c r="F1617" t="s">
        <v>1575</v>
      </c>
      <c r="G1617" t="s">
        <v>1576</v>
      </c>
      <c r="H1617" t="s">
        <v>1563</v>
      </c>
      <c r="I1617" t="s">
        <v>932</v>
      </c>
      <c r="J1617" t="s">
        <v>1908</v>
      </c>
      <c r="K1617" t="s">
        <v>963</v>
      </c>
      <c r="L1617">
        <v>342086</v>
      </c>
      <c r="M1617" t="str">
        <f>IF(Tbl_ExpendInput[[#This Row],[Fund Detail Code]]="09119",Tbl_ExpendInput[[#This Row],[Fund Group Name]],IF(ISNUMBER(SEARCH("covid",Tbl_ExpendInput[[#This Row],[Fund Detail Name]]))=TRUE,"COVID Funds",Tbl_ExpendInput[[#This Row],[Fund Group Name]]))</f>
        <v>Special</v>
      </c>
      <c r="N1617" s="14" t="str">
        <f>IF(Tbl_ExpendInput[[#This Row],[Fund Detail Code]]="09119",Tbl_ExpendInput[[#This Row],[Fund Group Code]],IF(ISNUMBER(SEARCH("covid",Tbl_ExpendInput[[#This Row],[Fund Detail Name]]))=TRUE,"99",Tbl_ExpendInput[[#This Row],[Fund Group Code]]))</f>
        <v>02</v>
      </c>
      <c r="O1617" s="14">
        <f>VLOOKUP(Tbl_ExpendInput[[#This Row],[Agency Code]],TblAgencies[],12,FALSE)</f>
        <v>127</v>
      </c>
    </row>
    <row r="1618" spans="1:15" x14ac:dyDescent="0.35">
      <c r="A1618">
        <v>2022</v>
      </c>
      <c r="B1618" t="s">
        <v>1901</v>
      </c>
      <c r="C1618" t="s">
        <v>668</v>
      </c>
      <c r="D1618" s="17">
        <v>127</v>
      </c>
      <c r="E1618" t="s">
        <v>684</v>
      </c>
      <c r="F1618" t="s">
        <v>1575</v>
      </c>
      <c r="G1618" t="s">
        <v>1576</v>
      </c>
      <c r="H1618" t="s">
        <v>1563</v>
      </c>
      <c r="I1618" t="s">
        <v>932</v>
      </c>
      <c r="J1618" t="s">
        <v>1913</v>
      </c>
      <c r="K1618" t="s">
        <v>959</v>
      </c>
      <c r="L1618">
        <v>21136.720000000001</v>
      </c>
      <c r="M1618" t="str">
        <f>IF(Tbl_ExpendInput[[#This Row],[Fund Detail Code]]="09119",Tbl_ExpendInput[[#This Row],[Fund Group Name]],IF(ISNUMBER(SEARCH("covid",Tbl_ExpendInput[[#This Row],[Fund Detail Name]]))=TRUE,"COVID Funds",Tbl_ExpendInput[[#This Row],[Fund Group Name]]))</f>
        <v>Special</v>
      </c>
      <c r="N1618" s="14" t="str">
        <f>IF(Tbl_ExpendInput[[#This Row],[Fund Detail Code]]="09119",Tbl_ExpendInput[[#This Row],[Fund Group Code]],IF(ISNUMBER(SEARCH("covid",Tbl_ExpendInput[[#This Row],[Fund Detail Name]]))=TRUE,"99",Tbl_ExpendInput[[#This Row],[Fund Group Code]]))</f>
        <v>02</v>
      </c>
      <c r="O1618" s="14">
        <f>VLOOKUP(Tbl_ExpendInput[[#This Row],[Agency Code]],TblAgencies[],12,FALSE)</f>
        <v>127</v>
      </c>
    </row>
    <row r="1619" spans="1:15" x14ac:dyDescent="0.35">
      <c r="A1619">
        <v>2022</v>
      </c>
      <c r="B1619" t="s">
        <v>1901</v>
      </c>
      <c r="C1619" t="s">
        <v>668</v>
      </c>
      <c r="D1619" s="17">
        <v>127</v>
      </c>
      <c r="E1619" t="s">
        <v>684</v>
      </c>
      <c r="F1619" t="s">
        <v>1575</v>
      </c>
      <c r="G1619" t="s">
        <v>1576</v>
      </c>
      <c r="H1619" t="s">
        <v>1550</v>
      </c>
      <c r="I1619" t="s">
        <v>950</v>
      </c>
      <c r="J1619" t="s">
        <v>1595</v>
      </c>
      <c r="K1619" t="s">
        <v>961</v>
      </c>
      <c r="L1619">
        <v>62360.47</v>
      </c>
      <c r="M1619" t="str">
        <f>IF(Tbl_ExpendInput[[#This Row],[Fund Detail Code]]="09119",Tbl_ExpendInput[[#This Row],[Fund Group Name]],IF(ISNUMBER(SEARCH("covid",Tbl_ExpendInput[[#This Row],[Fund Detail Name]]))=TRUE,"COVID Funds",Tbl_ExpendInput[[#This Row],[Fund Group Name]]))</f>
        <v>Commonwealth Transportation</v>
      </c>
      <c r="N1619" s="14" t="str">
        <f>IF(Tbl_ExpendInput[[#This Row],[Fund Detail Code]]="09119",Tbl_ExpendInput[[#This Row],[Fund Group Code]],IF(ISNUMBER(SEARCH("covid",Tbl_ExpendInput[[#This Row],[Fund Detail Name]]))=TRUE,"99",Tbl_ExpendInput[[#This Row],[Fund Group Code]]))</f>
        <v>04</v>
      </c>
      <c r="O1619" s="14">
        <f>VLOOKUP(Tbl_ExpendInput[[#This Row],[Agency Code]],TblAgencies[],12,FALSE)</f>
        <v>127</v>
      </c>
    </row>
    <row r="1620" spans="1:15" x14ac:dyDescent="0.35">
      <c r="A1620">
        <v>2022</v>
      </c>
      <c r="B1620" t="s">
        <v>1901</v>
      </c>
      <c r="C1620" t="s">
        <v>668</v>
      </c>
      <c r="D1620" s="17">
        <v>127</v>
      </c>
      <c r="E1620" t="s">
        <v>684</v>
      </c>
      <c r="F1620" t="s">
        <v>1575</v>
      </c>
      <c r="G1620" t="s">
        <v>1576</v>
      </c>
      <c r="H1620" t="s">
        <v>1519</v>
      </c>
      <c r="I1620" t="s">
        <v>930</v>
      </c>
      <c r="J1620" t="s">
        <v>1570</v>
      </c>
      <c r="K1620" t="s">
        <v>930</v>
      </c>
      <c r="L1620">
        <v>5554387.5700000003</v>
      </c>
      <c r="M1620" t="str">
        <f>IF(Tbl_ExpendInput[[#This Row],[Fund Detail Code]]="09119",Tbl_ExpendInput[[#This Row],[Fund Group Name]],IF(ISNUMBER(SEARCH("covid",Tbl_ExpendInput[[#This Row],[Fund Detail Name]]))=TRUE,"COVID Funds",Tbl_ExpendInput[[#This Row],[Fund Group Name]]))</f>
        <v>Federal Trust</v>
      </c>
      <c r="N1620" s="14" t="str">
        <f>IF(Tbl_ExpendInput[[#This Row],[Fund Detail Code]]="09119",Tbl_ExpendInput[[#This Row],[Fund Group Code]],IF(ISNUMBER(SEARCH("covid",Tbl_ExpendInput[[#This Row],[Fund Detail Name]]))=TRUE,"99",Tbl_ExpendInput[[#This Row],[Fund Group Code]]))</f>
        <v>10</v>
      </c>
      <c r="O1620" s="14">
        <f>VLOOKUP(Tbl_ExpendInput[[#This Row],[Agency Code]],TblAgencies[],12,FALSE)</f>
        <v>127</v>
      </c>
    </row>
    <row r="1621" spans="1:15" x14ac:dyDescent="0.35">
      <c r="A1621">
        <v>2022</v>
      </c>
      <c r="B1621" t="s">
        <v>1901</v>
      </c>
      <c r="C1621" t="s">
        <v>668</v>
      </c>
      <c r="D1621" s="17">
        <v>127</v>
      </c>
      <c r="E1621" t="s">
        <v>684</v>
      </c>
      <c r="F1621" t="s">
        <v>1575</v>
      </c>
      <c r="G1621" t="s">
        <v>1576</v>
      </c>
      <c r="H1621" t="s">
        <v>1516</v>
      </c>
      <c r="I1621" t="s">
        <v>948</v>
      </c>
      <c r="J1621" t="s">
        <v>1517</v>
      </c>
      <c r="K1621" t="s">
        <v>949</v>
      </c>
      <c r="L1621">
        <v>3478.66</v>
      </c>
      <c r="M1621" t="str">
        <f>IF(Tbl_ExpendInput[[#This Row],[Fund Detail Code]]="09119",Tbl_ExpendInput[[#This Row],[Fund Group Name]],IF(ISNUMBER(SEARCH("covid",Tbl_ExpendInput[[#This Row],[Fund Detail Name]]))=TRUE,"COVID Funds",Tbl_ExpendInput[[#This Row],[Fund Group Name]]))</f>
        <v>COVID Funds</v>
      </c>
      <c r="N1621" s="14" t="str">
        <f>IF(Tbl_ExpendInput[[#This Row],[Fund Detail Code]]="09119",Tbl_ExpendInput[[#This Row],[Fund Group Code]],IF(ISNUMBER(SEARCH("covid",Tbl_ExpendInput[[#This Row],[Fund Detail Name]]))=TRUE,"99",Tbl_ExpendInput[[#This Row],[Fund Group Code]]))</f>
        <v>99</v>
      </c>
      <c r="O1621" s="14">
        <f>VLOOKUP(Tbl_ExpendInput[[#This Row],[Agency Code]],TblAgencies[],12,FALSE)</f>
        <v>127</v>
      </c>
    </row>
    <row r="1622" spans="1:15" x14ac:dyDescent="0.35">
      <c r="A1622">
        <v>2022</v>
      </c>
      <c r="B1622" t="s">
        <v>1901</v>
      </c>
      <c r="C1622" t="s">
        <v>668</v>
      </c>
      <c r="D1622" s="17">
        <v>140</v>
      </c>
      <c r="E1622" t="s">
        <v>682</v>
      </c>
      <c r="F1622" t="s">
        <v>1921</v>
      </c>
      <c r="G1622" t="s">
        <v>1922</v>
      </c>
      <c r="H1622" t="s">
        <v>1552</v>
      </c>
      <c r="I1622" t="s">
        <v>927</v>
      </c>
      <c r="J1622" t="s">
        <v>1553</v>
      </c>
      <c r="K1622" t="s">
        <v>928</v>
      </c>
      <c r="L1622">
        <v>6205382.8700000001</v>
      </c>
      <c r="M1622" t="str">
        <f>IF(Tbl_ExpendInput[[#This Row],[Fund Detail Code]]="09119",Tbl_ExpendInput[[#This Row],[Fund Group Name]],IF(ISNUMBER(SEARCH("covid",Tbl_ExpendInput[[#This Row],[Fund Detail Name]]))=TRUE,"COVID Funds",Tbl_ExpendInput[[#This Row],[Fund Group Name]]))</f>
        <v>General</v>
      </c>
      <c r="N1622" s="14" t="str">
        <f>IF(Tbl_ExpendInput[[#This Row],[Fund Detail Code]]="09119",Tbl_ExpendInput[[#This Row],[Fund Group Code]],IF(ISNUMBER(SEARCH("covid",Tbl_ExpendInput[[#This Row],[Fund Detail Name]]))=TRUE,"99",Tbl_ExpendInput[[#This Row],[Fund Group Code]]))</f>
        <v>01</v>
      </c>
      <c r="O1622" s="14">
        <f>VLOOKUP(Tbl_ExpendInput[[#This Row],[Agency Code]],TblAgencies[],12,FALSE)</f>
        <v>140</v>
      </c>
    </row>
    <row r="1623" spans="1:15" x14ac:dyDescent="0.35">
      <c r="A1623">
        <v>2022</v>
      </c>
      <c r="B1623" t="s">
        <v>1901</v>
      </c>
      <c r="C1623" t="s">
        <v>668</v>
      </c>
      <c r="D1623" s="17">
        <v>140</v>
      </c>
      <c r="E1623" t="s">
        <v>682</v>
      </c>
      <c r="F1623" t="s">
        <v>1921</v>
      </c>
      <c r="G1623" t="s">
        <v>1922</v>
      </c>
      <c r="H1623" t="s">
        <v>1563</v>
      </c>
      <c r="I1623" t="s">
        <v>932</v>
      </c>
      <c r="J1623" t="s">
        <v>1923</v>
      </c>
      <c r="K1623" t="s">
        <v>996</v>
      </c>
      <c r="L1623">
        <v>117934.2</v>
      </c>
      <c r="M1623" t="str">
        <f>IF(Tbl_ExpendInput[[#This Row],[Fund Detail Code]]="09119",Tbl_ExpendInput[[#This Row],[Fund Group Name]],IF(ISNUMBER(SEARCH("covid",Tbl_ExpendInput[[#This Row],[Fund Detail Name]]))=TRUE,"COVID Funds",Tbl_ExpendInput[[#This Row],[Fund Group Name]]))</f>
        <v>Special</v>
      </c>
      <c r="N1623" s="14" t="str">
        <f>IF(Tbl_ExpendInput[[#This Row],[Fund Detail Code]]="09119",Tbl_ExpendInput[[#This Row],[Fund Group Code]],IF(ISNUMBER(SEARCH("covid",Tbl_ExpendInput[[#This Row],[Fund Detail Name]]))=TRUE,"99",Tbl_ExpendInput[[#This Row],[Fund Group Code]]))</f>
        <v>02</v>
      </c>
      <c r="O1623" s="14">
        <f>VLOOKUP(Tbl_ExpendInput[[#This Row],[Agency Code]],TblAgencies[],12,FALSE)</f>
        <v>140</v>
      </c>
    </row>
    <row r="1624" spans="1:15" x14ac:dyDescent="0.35">
      <c r="A1624">
        <v>2022</v>
      </c>
      <c r="B1624" t="s">
        <v>1901</v>
      </c>
      <c r="C1624" t="s">
        <v>668</v>
      </c>
      <c r="D1624" s="17">
        <v>140</v>
      </c>
      <c r="E1624" t="s">
        <v>682</v>
      </c>
      <c r="F1624" t="s">
        <v>1924</v>
      </c>
      <c r="G1624" t="s">
        <v>1925</v>
      </c>
      <c r="H1624" t="s">
        <v>1552</v>
      </c>
      <c r="I1624" t="s">
        <v>927</v>
      </c>
      <c r="J1624" t="s">
        <v>1553</v>
      </c>
      <c r="K1624" t="s">
        <v>928</v>
      </c>
      <c r="L1624">
        <v>1111546.3</v>
      </c>
      <c r="M1624" t="str">
        <f>IF(Tbl_ExpendInput[[#This Row],[Fund Detail Code]]="09119",Tbl_ExpendInput[[#This Row],[Fund Group Name]],IF(ISNUMBER(SEARCH("covid",Tbl_ExpendInput[[#This Row],[Fund Detail Name]]))=TRUE,"COVID Funds",Tbl_ExpendInput[[#This Row],[Fund Group Name]]))</f>
        <v>General</v>
      </c>
      <c r="N1624" s="14" t="str">
        <f>IF(Tbl_ExpendInput[[#This Row],[Fund Detail Code]]="09119",Tbl_ExpendInput[[#This Row],[Fund Group Code]],IF(ISNUMBER(SEARCH("covid",Tbl_ExpendInput[[#This Row],[Fund Detail Name]]))=TRUE,"99",Tbl_ExpendInput[[#This Row],[Fund Group Code]]))</f>
        <v>01</v>
      </c>
      <c r="O1624" s="14">
        <f>VLOOKUP(Tbl_ExpendInput[[#This Row],[Agency Code]],TblAgencies[],12,FALSE)</f>
        <v>140</v>
      </c>
    </row>
    <row r="1625" spans="1:15" x14ac:dyDescent="0.35">
      <c r="A1625">
        <v>2022</v>
      </c>
      <c r="B1625" t="s">
        <v>1901</v>
      </c>
      <c r="C1625" t="s">
        <v>668</v>
      </c>
      <c r="D1625" s="17">
        <v>140</v>
      </c>
      <c r="E1625" t="s">
        <v>682</v>
      </c>
      <c r="F1625" t="s">
        <v>1924</v>
      </c>
      <c r="G1625" t="s">
        <v>1925</v>
      </c>
      <c r="H1625" t="s">
        <v>1516</v>
      </c>
      <c r="I1625" t="s">
        <v>948</v>
      </c>
      <c r="J1625" t="s">
        <v>1517</v>
      </c>
      <c r="K1625" t="s">
        <v>949</v>
      </c>
      <c r="L1625">
        <v>47411.3</v>
      </c>
      <c r="M1625" t="str">
        <f>IF(Tbl_ExpendInput[[#This Row],[Fund Detail Code]]="09119",Tbl_ExpendInput[[#This Row],[Fund Group Name]],IF(ISNUMBER(SEARCH("covid",Tbl_ExpendInput[[#This Row],[Fund Detail Name]]))=TRUE,"COVID Funds",Tbl_ExpendInput[[#This Row],[Fund Group Name]]))</f>
        <v>COVID Funds</v>
      </c>
      <c r="N1625" s="14" t="str">
        <f>IF(Tbl_ExpendInput[[#This Row],[Fund Detail Code]]="09119",Tbl_ExpendInput[[#This Row],[Fund Group Code]],IF(ISNUMBER(SEARCH("covid",Tbl_ExpendInput[[#This Row],[Fund Detail Name]]))=TRUE,"99",Tbl_ExpendInput[[#This Row],[Fund Group Code]]))</f>
        <v>99</v>
      </c>
      <c r="O1625" s="14">
        <f>VLOOKUP(Tbl_ExpendInput[[#This Row],[Agency Code]],TblAgencies[],12,FALSE)</f>
        <v>140</v>
      </c>
    </row>
    <row r="1626" spans="1:15" x14ac:dyDescent="0.35">
      <c r="A1626">
        <v>2022</v>
      </c>
      <c r="B1626" t="s">
        <v>1901</v>
      </c>
      <c r="C1626" t="s">
        <v>668</v>
      </c>
      <c r="D1626" s="17">
        <v>140</v>
      </c>
      <c r="E1626" t="s">
        <v>682</v>
      </c>
      <c r="F1626" t="s">
        <v>1926</v>
      </c>
      <c r="G1626" t="s">
        <v>1927</v>
      </c>
      <c r="H1626" t="s">
        <v>1563</v>
      </c>
      <c r="I1626" t="s">
        <v>932</v>
      </c>
      <c r="J1626" t="s">
        <v>1928</v>
      </c>
      <c r="K1626" t="s">
        <v>997</v>
      </c>
      <c r="L1626">
        <v>5489179.25</v>
      </c>
      <c r="M1626" t="str">
        <f>IF(Tbl_ExpendInput[[#This Row],[Fund Detail Code]]="09119",Tbl_ExpendInput[[#This Row],[Fund Group Name]],IF(ISNUMBER(SEARCH("covid",Tbl_ExpendInput[[#This Row],[Fund Detail Name]]))=TRUE,"COVID Funds",Tbl_ExpendInput[[#This Row],[Fund Group Name]]))</f>
        <v>Special</v>
      </c>
      <c r="N1626" s="14" t="str">
        <f>IF(Tbl_ExpendInput[[#This Row],[Fund Detail Code]]="09119",Tbl_ExpendInput[[#This Row],[Fund Group Code]],IF(ISNUMBER(SEARCH("covid",Tbl_ExpendInput[[#This Row],[Fund Detail Name]]))=TRUE,"99",Tbl_ExpendInput[[#This Row],[Fund Group Code]]))</f>
        <v>02</v>
      </c>
      <c r="O1626" s="14">
        <f>VLOOKUP(Tbl_ExpendInput[[#This Row],[Agency Code]],TblAgencies[],12,FALSE)</f>
        <v>140</v>
      </c>
    </row>
    <row r="1627" spans="1:15" x14ac:dyDescent="0.35">
      <c r="A1627">
        <v>2022</v>
      </c>
      <c r="B1627" t="s">
        <v>1901</v>
      </c>
      <c r="C1627" t="s">
        <v>668</v>
      </c>
      <c r="D1627" s="17">
        <v>140</v>
      </c>
      <c r="E1627" t="s">
        <v>682</v>
      </c>
      <c r="F1627" t="s">
        <v>1929</v>
      </c>
      <c r="G1627" t="s">
        <v>1930</v>
      </c>
      <c r="H1627" t="s">
        <v>1552</v>
      </c>
      <c r="I1627" t="s">
        <v>927</v>
      </c>
      <c r="J1627" t="s">
        <v>1553</v>
      </c>
      <c r="K1627" t="s">
        <v>928</v>
      </c>
      <c r="L1627">
        <v>45309917.210000001</v>
      </c>
      <c r="M1627" t="str">
        <f>IF(Tbl_ExpendInput[[#This Row],[Fund Detail Code]]="09119",Tbl_ExpendInput[[#This Row],[Fund Group Name]],IF(ISNUMBER(SEARCH("covid",Tbl_ExpendInput[[#This Row],[Fund Detail Name]]))=TRUE,"COVID Funds",Tbl_ExpendInput[[#This Row],[Fund Group Name]]))</f>
        <v>General</v>
      </c>
      <c r="N1627" s="14" t="str">
        <f>IF(Tbl_ExpendInput[[#This Row],[Fund Detail Code]]="09119",Tbl_ExpendInput[[#This Row],[Fund Group Code]],IF(ISNUMBER(SEARCH("covid",Tbl_ExpendInput[[#This Row],[Fund Detail Name]]))=TRUE,"99",Tbl_ExpendInput[[#This Row],[Fund Group Code]]))</f>
        <v>01</v>
      </c>
      <c r="O1627" s="14">
        <f>VLOOKUP(Tbl_ExpendInput[[#This Row],[Agency Code]],TblAgencies[],12,FALSE)</f>
        <v>140</v>
      </c>
    </row>
    <row r="1628" spans="1:15" x14ac:dyDescent="0.35">
      <c r="A1628">
        <v>2022</v>
      </c>
      <c r="B1628" t="s">
        <v>1901</v>
      </c>
      <c r="C1628" t="s">
        <v>668</v>
      </c>
      <c r="D1628" s="17">
        <v>140</v>
      </c>
      <c r="E1628" t="s">
        <v>682</v>
      </c>
      <c r="F1628" t="s">
        <v>1929</v>
      </c>
      <c r="G1628" t="s">
        <v>1930</v>
      </c>
      <c r="H1628" t="s">
        <v>1546</v>
      </c>
      <c r="I1628" t="s">
        <v>937</v>
      </c>
      <c r="J1628" t="s">
        <v>1931</v>
      </c>
      <c r="K1628" t="s">
        <v>999</v>
      </c>
      <c r="L1628">
        <v>1665687.91</v>
      </c>
      <c r="M1628" t="str">
        <f>IF(Tbl_ExpendInput[[#This Row],[Fund Detail Code]]="09119",Tbl_ExpendInput[[#This Row],[Fund Group Name]],IF(ISNUMBER(SEARCH("covid",Tbl_ExpendInput[[#This Row],[Fund Detail Name]]))=TRUE,"COVID Funds",Tbl_ExpendInput[[#This Row],[Fund Group Name]]))</f>
        <v>Trust And Agency</v>
      </c>
      <c r="N1628" s="14" t="str">
        <f>IF(Tbl_ExpendInput[[#This Row],[Fund Detail Code]]="09119",Tbl_ExpendInput[[#This Row],[Fund Group Code]],IF(ISNUMBER(SEARCH("covid",Tbl_ExpendInput[[#This Row],[Fund Detail Name]]))=TRUE,"99",Tbl_ExpendInput[[#This Row],[Fund Group Code]]))</f>
        <v>07</v>
      </c>
      <c r="O1628" s="14">
        <f>VLOOKUP(Tbl_ExpendInput[[#This Row],[Agency Code]],TblAgencies[],12,FALSE)</f>
        <v>140</v>
      </c>
    </row>
    <row r="1629" spans="1:15" x14ac:dyDescent="0.35">
      <c r="A1629">
        <v>2022</v>
      </c>
      <c r="B1629" t="s">
        <v>1901</v>
      </c>
      <c r="C1629" t="s">
        <v>668</v>
      </c>
      <c r="D1629" s="17">
        <v>140</v>
      </c>
      <c r="E1629" t="s">
        <v>682</v>
      </c>
      <c r="F1629" t="s">
        <v>1929</v>
      </c>
      <c r="G1629" t="s">
        <v>1930</v>
      </c>
      <c r="H1629" t="s">
        <v>1539</v>
      </c>
      <c r="I1629" t="s">
        <v>941</v>
      </c>
      <c r="J1629" t="s">
        <v>1932</v>
      </c>
      <c r="K1629" t="s">
        <v>1006</v>
      </c>
      <c r="L1629">
        <v>3692700.62</v>
      </c>
      <c r="M1629" t="str">
        <f>IF(Tbl_ExpendInput[[#This Row],[Fund Detail Code]]="09119",Tbl_ExpendInput[[#This Row],[Fund Group Name]],IF(ISNUMBER(SEARCH("covid",Tbl_ExpendInput[[#This Row],[Fund Detail Name]]))=TRUE,"COVID Funds",Tbl_ExpendInput[[#This Row],[Fund Group Name]]))</f>
        <v>Dedicated Special Revenue</v>
      </c>
      <c r="N1629" s="14" t="str">
        <f>IF(Tbl_ExpendInput[[#This Row],[Fund Detail Code]]="09119",Tbl_ExpendInput[[#This Row],[Fund Group Code]],IF(ISNUMBER(SEARCH("covid",Tbl_ExpendInput[[#This Row],[Fund Detail Name]]))=TRUE,"99",Tbl_ExpendInput[[#This Row],[Fund Group Code]]))</f>
        <v>09</v>
      </c>
      <c r="O1629" s="14">
        <f>VLOOKUP(Tbl_ExpendInput[[#This Row],[Agency Code]],TblAgencies[],12,FALSE)</f>
        <v>140</v>
      </c>
    </row>
    <row r="1630" spans="1:15" x14ac:dyDescent="0.35">
      <c r="A1630">
        <v>2022</v>
      </c>
      <c r="B1630" t="s">
        <v>1901</v>
      </c>
      <c r="C1630" t="s">
        <v>668</v>
      </c>
      <c r="D1630" s="17">
        <v>140</v>
      </c>
      <c r="E1630" t="s">
        <v>682</v>
      </c>
      <c r="F1630" t="s">
        <v>1929</v>
      </c>
      <c r="G1630" t="s">
        <v>1930</v>
      </c>
      <c r="H1630" t="s">
        <v>1539</v>
      </c>
      <c r="I1630" t="s">
        <v>941</v>
      </c>
      <c r="J1630" t="s">
        <v>1933</v>
      </c>
      <c r="K1630" t="s">
        <v>1000</v>
      </c>
      <c r="L1630">
        <v>1112997.6000000001</v>
      </c>
      <c r="M1630" t="str">
        <f>IF(Tbl_ExpendInput[[#This Row],[Fund Detail Code]]="09119",Tbl_ExpendInput[[#This Row],[Fund Group Name]],IF(ISNUMBER(SEARCH("covid",Tbl_ExpendInput[[#This Row],[Fund Detail Name]]))=TRUE,"COVID Funds",Tbl_ExpendInput[[#This Row],[Fund Group Name]]))</f>
        <v>Dedicated Special Revenue</v>
      </c>
      <c r="N1630" s="14" t="str">
        <f>IF(Tbl_ExpendInput[[#This Row],[Fund Detail Code]]="09119",Tbl_ExpendInput[[#This Row],[Fund Group Code]],IF(ISNUMBER(SEARCH("covid",Tbl_ExpendInput[[#This Row],[Fund Detail Name]]))=TRUE,"99",Tbl_ExpendInput[[#This Row],[Fund Group Code]]))</f>
        <v>09</v>
      </c>
      <c r="O1630" s="14">
        <f>VLOOKUP(Tbl_ExpendInput[[#This Row],[Agency Code]],TblAgencies[],12,FALSE)</f>
        <v>140</v>
      </c>
    </row>
    <row r="1631" spans="1:15" x14ac:dyDescent="0.35">
      <c r="A1631">
        <v>2022</v>
      </c>
      <c r="B1631" t="s">
        <v>1901</v>
      </c>
      <c r="C1631" t="s">
        <v>668</v>
      </c>
      <c r="D1631" s="17">
        <v>140</v>
      </c>
      <c r="E1631" t="s">
        <v>682</v>
      </c>
      <c r="F1631" t="s">
        <v>1929</v>
      </c>
      <c r="G1631" t="s">
        <v>1930</v>
      </c>
      <c r="H1631" t="s">
        <v>1539</v>
      </c>
      <c r="I1631" t="s">
        <v>941</v>
      </c>
      <c r="J1631" t="s">
        <v>1934</v>
      </c>
      <c r="K1631" t="s">
        <v>1001</v>
      </c>
      <c r="L1631">
        <v>4562809.72</v>
      </c>
      <c r="M1631" t="str">
        <f>IF(Tbl_ExpendInput[[#This Row],[Fund Detail Code]]="09119",Tbl_ExpendInput[[#This Row],[Fund Group Name]],IF(ISNUMBER(SEARCH("covid",Tbl_ExpendInput[[#This Row],[Fund Detail Name]]))=TRUE,"COVID Funds",Tbl_ExpendInput[[#This Row],[Fund Group Name]]))</f>
        <v>Dedicated Special Revenue</v>
      </c>
      <c r="N1631" s="14" t="str">
        <f>IF(Tbl_ExpendInput[[#This Row],[Fund Detail Code]]="09119",Tbl_ExpendInput[[#This Row],[Fund Group Code]],IF(ISNUMBER(SEARCH("covid",Tbl_ExpendInput[[#This Row],[Fund Detail Name]]))=TRUE,"99",Tbl_ExpendInput[[#This Row],[Fund Group Code]]))</f>
        <v>09</v>
      </c>
      <c r="O1631" s="14">
        <f>VLOOKUP(Tbl_ExpendInput[[#This Row],[Agency Code]],TblAgencies[],12,FALSE)</f>
        <v>140</v>
      </c>
    </row>
    <row r="1632" spans="1:15" x14ac:dyDescent="0.35">
      <c r="A1632">
        <v>2022</v>
      </c>
      <c r="B1632" t="s">
        <v>1901</v>
      </c>
      <c r="C1632" t="s">
        <v>668</v>
      </c>
      <c r="D1632" s="17">
        <v>140</v>
      </c>
      <c r="E1632" t="s">
        <v>682</v>
      </c>
      <c r="F1632" t="s">
        <v>1929</v>
      </c>
      <c r="G1632" t="s">
        <v>1930</v>
      </c>
      <c r="H1632" t="s">
        <v>1539</v>
      </c>
      <c r="I1632" t="s">
        <v>941</v>
      </c>
      <c r="J1632" t="s">
        <v>1935</v>
      </c>
      <c r="K1632" t="s">
        <v>1002</v>
      </c>
      <c r="L1632">
        <v>738838</v>
      </c>
      <c r="M1632" t="str">
        <f>IF(Tbl_ExpendInput[[#This Row],[Fund Detail Code]]="09119",Tbl_ExpendInput[[#This Row],[Fund Group Name]],IF(ISNUMBER(SEARCH("covid",Tbl_ExpendInput[[#This Row],[Fund Detail Name]]))=TRUE,"COVID Funds",Tbl_ExpendInput[[#This Row],[Fund Group Name]]))</f>
        <v>Dedicated Special Revenue</v>
      </c>
      <c r="N1632" s="14" t="str">
        <f>IF(Tbl_ExpendInput[[#This Row],[Fund Detail Code]]="09119",Tbl_ExpendInput[[#This Row],[Fund Group Code]],IF(ISNUMBER(SEARCH("covid",Tbl_ExpendInput[[#This Row],[Fund Detail Name]]))=TRUE,"99",Tbl_ExpendInput[[#This Row],[Fund Group Code]]))</f>
        <v>09</v>
      </c>
      <c r="O1632" s="14">
        <f>VLOOKUP(Tbl_ExpendInput[[#This Row],[Agency Code]],TblAgencies[],12,FALSE)</f>
        <v>140</v>
      </c>
    </row>
    <row r="1633" spans="1:15" x14ac:dyDescent="0.35">
      <c r="A1633">
        <v>2022</v>
      </c>
      <c r="B1633" t="s">
        <v>1901</v>
      </c>
      <c r="C1633" t="s">
        <v>668</v>
      </c>
      <c r="D1633" s="17">
        <v>140</v>
      </c>
      <c r="E1633" t="s">
        <v>682</v>
      </c>
      <c r="F1633" t="s">
        <v>1929</v>
      </c>
      <c r="G1633" t="s">
        <v>1930</v>
      </c>
      <c r="H1633" t="s">
        <v>1539</v>
      </c>
      <c r="I1633" t="s">
        <v>941</v>
      </c>
      <c r="J1633" t="s">
        <v>1883</v>
      </c>
      <c r="K1633" t="s">
        <v>1003</v>
      </c>
      <c r="L1633">
        <v>1485450.35</v>
      </c>
      <c r="M1633" t="str">
        <f>IF(Tbl_ExpendInput[[#This Row],[Fund Detail Code]]="09119",Tbl_ExpendInput[[#This Row],[Fund Group Name]],IF(ISNUMBER(SEARCH("covid",Tbl_ExpendInput[[#This Row],[Fund Detail Name]]))=TRUE,"COVID Funds",Tbl_ExpendInput[[#This Row],[Fund Group Name]]))</f>
        <v>Dedicated Special Revenue</v>
      </c>
      <c r="N1633" s="14" t="str">
        <f>IF(Tbl_ExpendInput[[#This Row],[Fund Detail Code]]="09119",Tbl_ExpendInput[[#This Row],[Fund Group Code]],IF(ISNUMBER(SEARCH("covid",Tbl_ExpendInput[[#This Row],[Fund Detail Name]]))=TRUE,"99",Tbl_ExpendInput[[#This Row],[Fund Group Code]]))</f>
        <v>09</v>
      </c>
      <c r="O1633" s="14">
        <f>VLOOKUP(Tbl_ExpendInput[[#This Row],[Agency Code]],TblAgencies[],12,FALSE)</f>
        <v>140</v>
      </c>
    </row>
    <row r="1634" spans="1:15" x14ac:dyDescent="0.35">
      <c r="A1634">
        <v>2022</v>
      </c>
      <c r="B1634" t="s">
        <v>1901</v>
      </c>
      <c r="C1634" t="s">
        <v>668</v>
      </c>
      <c r="D1634" s="17">
        <v>140</v>
      </c>
      <c r="E1634" t="s">
        <v>682</v>
      </c>
      <c r="F1634" t="s">
        <v>1929</v>
      </c>
      <c r="G1634" t="s">
        <v>1930</v>
      </c>
      <c r="H1634" t="s">
        <v>1539</v>
      </c>
      <c r="I1634" t="s">
        <v>941</v>
      </c>
      <c r="J1634" t="s">
        <v>1936</v>
      </c>
      <c r="K1634" t="s">
        <v>1004</v>
      </c>
      <c r="L1634">
        <v>709584.26</v>
      </c>
      <c r="M1634" t="str">
        <f>IF(Tbl_ExpendInput[[#This Row],[Fund Detail Code]]="09119",Tbl_ExpendInput[[#This Row],[Fund Group Name]],IF(ISNUMBER(SEARCH("covid",Tbl_ExpendInput[[#This Row],[Fund Detail Name]]))=TRUE,"COVID Funds",Tbl_ExpendInput[[#This Row],[Fund Group Name]]))</f>
        <v>Dedicated Special Revenue</v>
      </c>
      <c r="N1634" s="14" t="str">
        <f>IF(Tbl_ExpendInput[[#This Row],[Fund Detail Code]]="09119",Tbl_ExpendInput[[#This Row],[Fund Group Code]],IF(ISNUMBER(SEARCH("covid",Tbl_ExpendInput[[#This Row],[Fund Detail Name]]))=TRUE,"99",Tbl_ExpendInput[[#This Row],[Fund Group Code]]))</f>
        <v>09</v>
      </c>
      <c r="O1634" s="14">
        <f>VLOOKUP(Tbl_ExpendInput[[#This Row],[Agency Code]],TblAgencies[],12,FALSE)</f>
        <v>140</v>
      </c>
    </row>
    <row r="1635" spans="1:15" x14ac:dyDescent="0.35">
      <c r="A1635">
        <v>2022</v>
      </c>
      <c r="B1635" t="s">
        <v>1901</v>
      </c>
      <c r="C1635" t="s">
        <v>668</v>
      </c>
      <c r="D1635" s="17">
        <v>140</v>
      </c>
      <c r="E1635" t="s">
        <v>682</v>
      </c>
      <c r="F1635" t="s">
        <v>1929</v>
      </c>
      <c r="G1635" t="s">
        <v>1930</v>
      </c>
      <c r="H1635" t="s">
        <v>1519</v>
      </c>
      <c r="I1635" t="s">
        <v>930</v>
      </c>
      <c r="J1635" t="s">
        <v>1570</v>
      </c>
      <c r="K1635" t="s">
        <v>930</v>
      </c>
      <c r="L1635">
        <v>51232064.68</v>
      </c>
      <c r="M1635" t="str">
        <f>IF(Tbl_ExpendInput[[#This Row],[Fund Detail Code]]="09119",Tbl_ExpendInput[[#This Row],[Fund Group Name]],IF(ISNUMBER(SEARCH("covid",Tbl_ExpendInput[[#This Row],[Fund Detail Name]]))=TRUE,"COVID Funds",Tbl_ExpendInput[[#This Row],[Fund Group Name]]))</f>
        <v>Federal Trust</v>
      </c>
      <c r="N1635" s="14" t="str">
        <f>IF(Tbl_ExpendInput[[#This Row],[Fund Detail Code]]="09119",Tbl_ExpendInput[[#This Row],[Fund Group Code]],IF(ISNUMBER(SEARCH("covid",Tbl_ExpendInput[[#This Row],[Fund Detail Name]]))=TRUE,"99",Tbl_ExpendInput[[#This Row],[Fund Group Code]]))</f>
        <v>10</v>
      </c>
      <c r="O1635" s="14">
        <f>VLOOKUP(Tbl_ExpendInput[[#This Row],[Agency Code]],TblAgencies[],12,FALSE)</f>
        <v>140</v>
      </c>
    </row>
    <row r="1636" spans="1:15" x14ac:dyDescent="0.35">
      <c r="A1636">
        <v>2022</v>
      </c>
      <c r="B1636" t="s">
        <v>1901</v>
      </c>
      <c r="C1636" t="s">
        <v>668</v>
      </c>
      <c r="D1636" s="17">
        <v>140</v>
      </c>
      <c r="E1636" t="s">
        <v>682</v>
      </c>
      <c r="F1636" t="s">
        <v>1929</v>
      </c>
      <c r="G1636" t="s">
        <v>1930</v>
      </c>
      <c r="H1636" t="s">
        <v>1519</v>
      </c>
      <c r="I1636" t="s">
        <v>930</v>
      </c>
      <c r="J1636" t="s">
        <v>1937</v>
      </c>
      <c r="K1636" t="s">
        <v>1007</v>
      </c>
      <c r="L1636">
        <v>3505132.11</v>
      </c>
      <c r="M1636" t="str">
        <f>IF(Tbl_ExpendInput[[#This Row],[Fund Detail Code]]="09119",Tbl_ExpendInput[[#This Row],[Fund Group Name]],IF(ISNUMBER(SEARCH("covid",Tbl_ExpendInput[[#This Row],[Fund Detail Name]]))=TRUE,"COVID Funds",Tbl_ExpendInput[[#This Row],[Fund Group Name]]))</f>
        <v>COVID Funds</v>
      </c>
      <c r="N1636" s="14" t="str">
        <f>IF(Tbl_ExpendInput[[#This Row],[Fund Detail Code]]="09119",Tbl_ExpendInput[[#This Row],[Fund Group Code]],IF(ISNUMBER(SEARCH("covid",Tbl_ExpendInput[[#This Row],[Fund Detail Name]]))=TRUE,"99",Tbl_ExpendInput[[#This Row],[Fund Group Code]]))</f>
        <v>99</v>
      </c>
      <c r="O1636" s="14">
        <f>VLOOKUP(Tbl_ExpendInput[[#This Row],[Agency Code]],TblAgencies[],12,FALSE)</f>
        <v>140</v>
      </c>
    </row>
    <row r="1637" spans="1:15" x14ac:dyDescent="0.35">
      <c r="A1637">
        <v>2022</v>
      </c>
      <c r="B1637" t="s">
        <v>1901</v>
      </c>
      <c r="C1637" t="s">
        <v>668</v>
      </c>
      <c r="D1637" s="17">
        <v>140</v>
      </c>
      <c r="E1637" t="s">
        <v>682</v>
      </c>
      <c r="F1637" t="s">
        <v>1929</v>
      </c>
      <c r="G1637" t="s">
        <v>1930</v>
      </c>
      <c r="H1637" t="s">
        <v>1516</v>
      </c>
      <c r="I1637" t="s">
        <v>948</v>
      </c>
      <c r="J1637" t="s">
        <v>1517</v>
      </c>
      <c r="K1637" t="s">
        <v>949</v>
      </c>
      <c r="L1637">
        <v>8746199.1199999992</v>
      </c>
      <c r="M1637" t="str">
        <f>IF(Tbl_ExpendInput[[#This Row],[Fund Detail Code]]="09119",Tbl_ExpendInput[[#This Row],[Fund Group Name]],IF(ISNUMBER(SEARCH("covid",Tbl_ExpendInput[[#This Row],[Fund Detail Name]]))=TRUE,"COVID Funds",Tbl_ExpendInput[[#This Row],[Fund Group Name]]))</f>
        <v>COVID Funds</v>
      </c>
      <c r="N1637" s="14" t="str">
        <f>IF(Tbl_ExpendInput[[#This Row],[Fund Detail Code]]="09119",Tbl_ExpendInput[[#This Row],[Fund Group Code]],IF(ISNUMBER(SEARCH("covid",Tbl_ExpendInput[[#This Row],[Fund Detail Name]]))=TRUE,"99",Tbl_ExpendInput[[#This Row],[Fund Group Code]]))</f>
        <v>99</v>
      </c>
      <c r="O1637" s="14">
        <f>VLOOKUP(Tbl_ExpendInput[[#This Row],[Agency Code]],TblAgencies[],12,FALSE)</f>
        <v>140</v>
      </c>
    </row>
    <row r="1638" spans="1:15" x14ac:dyDescent="0.35">
      <c r="A1638">
        <v>2022</v>
      </c>
      <c r="B1638" t="s">
        <v>1901</v>
      </c>
      <c r="C1638" t="s">
        <v>668</v>
      </c>
      <c r="D1638" s="17">
        <v>140</v>
      </c>
      <c r="E1638" t="s">
        <v>682</v>
      </c>
      <c r="F1638" t="s">
        <v>1938</v>
      </c>
      <c r="G1638" t="s">
        <v>1576</v>
      </c>
      <c r="H1638" t="s">
        <v>1552</v>
      </c>
      <c r="I1638" t="s">
        <v>927</v>
      </c>
      <c r="J1638" t="s">
        <v>1553</v>
      </c>
      <c r="K1638" t="s">
        <v>928</v>
      </c>
      <c r="L1638">
        <v>3456542.21</v>
      </c>
      <c r="M1638" t="str">
        <f>IF(Tbl_ExpendInput[[#This Row],[Fund Detail Code]]="09119",Tbl_ExpendInput[[#This Row],[Fund Group Name]],IF(ISNUMBER(SEARCH("covid",Tbl_ExpendInput[[#This Row],[Fund Detail Name]]))=TRUE,"COVID Funds",Tbl_ExpendInput[[#This Row],[Fund Group Name]]))</f>
        <v>General</v>
      </c>
      <c r="N1638" s="14" t="str">
        <f>IF(Tbl_ExpendInput[[#This Row],[Fund Detail Code]]="09119",Tbl_ExpendInput[[#This Row],[Fund Group Code]],IF(ISNUMBER(SEARCH("covid",Tbl_ExpendInput[[#This Row],[Fund Detail Name]]))=TRUE,"99",Tbl_ExpendInput[[#This Row],[Fund Group Code]]))</f>
        <v>01</v>
      </c>
      <c r="O1638" s="14">
        <f>VLOOKUP(Tbl_ExpendInput[[#This Row],[Agency Code]],TblAgencies[],12,FALSE)</f>
        <v>140</v>
      </c>
    </row>
    <row r="1639" spans="1:15" x14ac:dyDescent="0.35">
      <c r="A1639">
        <v>2022</v>
      </c>
      <c r="B1639" t="s">
        <v>1901</v>
      </c>
      <c r="C1639" t="s">
        <v>668</v>
      </c>
      <c r="D1639" s="17">
        <v>140</v>
      </c>
      <c r="E1639" t="s">
        <v>682</v>
      </c>
      <c r="F1639" t="s">
        <v>1938</v>
      </c>
      <c r="G1639" t="s">
        <v>1576</v>
      </c>
      <c r="H1639" t="s">
        <v>1563</v>
      </c>
      <c r="I1639" t="s">
        <v>932</v>
      </c>
      <c r="J1639" t="s">
        <v>1606</v>
      </c>
      <c r="K1639" t="s">
        <v>940</v>
      </c>
      <c r="L1639">
        <v>169548.97</v>
      </c>
      <c r="M1639" t="str">
        <f>IF(Tbl_ExpendInput[[#This Row],[Fund Detail Code]]="09119",Tbl_ExpendInput[[#This Row],[Fund Group Name]],IF(ISNUMBER(SEARCH("covid",Tbl_ExpendInput[[#This Row],[Fund Detail Name]]))=TRUE,"COVID Funds",Tbl_ExpendInput[[#This Row],[Fund Group Name]]))</f>
        <v>Special</v>
      </c>
      <c r="N1639" s="14" t="str">
        <f>IF(Tbl_ExpendInput[[#This Row],[Fund Detail Code]]="09119",Tbl_ExpendInput[[#This Row],[Fund Group Code]],IF(ISNUMBER(SEARCH("covid",Tbl_ExpendInput[[#This Row],[Fund Detail Name]]))=TRUE,"99",Tbl_ExpendInput[[#This Row],[Fund Group Code]]))</f>
        <v>02</v>
      </c>
      <c r="O1639" s="14">
        <f>VLOOKUP(Tbl_ExpendInput[[#This Row],[Agency Code]],TblAgencies[],12,FALSE)</f>
        <v>140</v>
      </c>
    </row>
    <row r="1640" spans="1:15" x14ac:dyDescent="0.35">
      <c r="A1640">
        <v>2022</v>
      </c>
      <c r="B1640" t="s">
        <v>1901</v>
      </c>
      <c r="C1640" t="s">
        <v>668</v>
      </c>
      <c r="D1640" s="17">
        <v>140</v>
      </c>
      <c r="E1640" t="s">
        <v>682</v>
      </c>
      <c r="F1640" t="s">
        <v>1729</v>
      </c>
      <c r="G1640" t="s">
        <v>1730</v>
      </c>
      <c r="H1640" t="s">
        <v>1563</v>
      </c>
      <c r="I1640" t="s">
        <v>932</v>
      </c>
      <c r="J1640" t="s">
        <v>1923</v>
      </c>
      <c r="K1640" t="s">
        <v>996</v>
      </c>
      <c r="L1640">
        <v>3045442.83</v>
      </c>
      <c r="M1640" t="str">
        <f>IF(Tbl_ExpendInput[[#This Row],[Fund Detail Code]]="09119",Tbl_ExpendInput[[#This Row],[Fund Group Name]],IF(ISNUMBER(SEARCH("covid",Tbl_ExpendInput[[#This Row],[Fund Detail Name]]))=TRUE,"COVID Funds",Tbl_ExpendInput[[#This Row],[Fund Group Name]]))</f>
        <v>Special</v>
      </c>
      <c r="N1640" s="14" t="str">
        <f>IF(Tbl_ExpendInput[[#This Row],[Fund Detail Code]]="09119",Tbl_ExpendInput[[#This Row],[Fund Group Code]],IF(ISNUMBER(SEARCH("covid",Tbl_ExpendInput[[#This Row],[Fund Detail Name]]))=TRUE,"99",Tbl_ExpendInput[[#This Row],[Fund Group Code]]))</f>
        <v>02</v>
      </c>
      <c r="O1640" s="14">
        <f>VLOOKUP(Tbl_ExpendInput[[#This Row],[Agency Code]],TblAgencies[],12,FALSE)</f>
        <v>140</v>
      </c>
    </row>
    <row r="1641" spans="1:15" x14ac:dyDescent="0.35">
      <c r="A1641">
        <v>2022</v>
      </c>
      <c r="B1641" t="s">
        <v>1901</v>
      </c>
      <c r="C1641" t="s">
        <v>668</v>
      </c>
      <c r="D1641" s="17">
        <v>140</v>
      </c>
      <c r="E1641" t="s">
        <v>682</v>
      </c>
      <c r="F1641" t="s">
        <v>1525</v>
      </c>
      <c r="G1641" t="s">
        <v>1939</v>
      </c>
      <c r="H1641" t="s">
        <v>1552</v>
      </c>
      <c r="I1641" t="s">
        <v>927</v>
      </c>
      <c r="J1641" t="s">
        <v>1553</v>
      </c>
      <c r="K1641" t="s">
        <v>928</v>
      </c>
      <c r="L1641">
        <v>191721253</v>
      </c>
      <c r="M1641" t="str">
        <f>IF(Tbl_ExpendInput[[#This Row],[Fund Detail Code]]="09119",Tbl_ExpendInput[[#This Row],[Fund Group Name]],IF(ISNUMBER(SEARCH("covid",Tbl_ExpendInput[[#This Row],[Fund Detail Name]]))=TRUE,"COVID Funds",Tbl_ExpendInput[[#This Row],[Fund Group Name]]))</f>
        <v>General</v>
      </c>
      <c r="N1641" s="14" t="str">
        <f>IF(Tbl_ExpendInput[[#This Row],[Fund Detail Code]]="09119",Tbl_ExpendInput[[#This Row],[Fund Group Code]],IF(ISNUMBER(SEARCH("covid",Tbl_ExpendInput[[#This Row],[Fund Detail Name]]))=TRUE,"99",Tbl_ExpendInput[[#This Row],[Fund Group Code]]))</f>
        <v>01</v>
      </c>
      <c r="O1641" s="14">
        <f>VLOOKUP(Tbl_ExpendInput[[#This Row],[Agency Code]],TblAgencies[],12,FALSE)</f>
        <v>140</v>
      </c>
    </row>
    <row r="1642" spans="1:15" x14ac:dyDescent="0.35">
      <c r="A1642">
        <v>2022</v>
      </c>
      <c r="B1642" t="s">
        <v>1901</v>
      </c>
      <c r="C1642" t="s">
        <v>668</v>
      </c>
      <c r="D1642" s="17">
        <v>156</v>
      </c>
      <c r="E1642" t="s">
        <v>692</v>
      </c>
      <c r="F1642" t="s">
        <v>1940</v>
      </c>
      <c r="G1642" t="s">
        <v>1941</v>
      </c>
      <c r="H1642" t="s">
        <v>1552</v>
      </c>
      <c r="I1642" t="s">
        <v>927</v>
      </c>
      <c r="J1642" t="s">
        <v>1553</v>
      </c>
      <c r="K1642" t="s">
        <v>928</v>
      </c>
      <c r="L1642">
        <v>60790644.390000001</v>
      </c>
      <c r="M1642" t="str">
        <f>IF(Tbl_ExpendInput[[#This Row],[Fund Detail Code]]="09119",Tbl_ExpendInput[[#This Row],[Fund Group Name]],IF(ISNUMBER(SEARCH("covid",Tbl_ExpendInput[[#This Row],[Fund Detail Name]]))=TRUE,"COVID Funds",Tbl_ExpendInput[[#This Row],[Fund Group Name]]))</f>
        <v>General</v>
      </c>
      <c r="N1642" s="14" t="str">
        <f>IF(Tbl_ExpendInput[[#This Row],[Fund Detail Code]]="09119",Tbl_ExpendInput[[#This Row],[Fund Group Code]],IF(ISNUMBER(SEARCH("covid",Tbl_ExpendInput[[#This Row],[Fund Detail Name]]))=TRUE,"99",Tbl_ExpendInput[[#This Row],[Fund Group Code]]))</f>
        <v>01</v>
      </c>
      <c r="O1642" s="14">
        <f>VLOOKUP(Tbl_ExpendInput[[#This Row],[Agency Code]],TblAgencies[],12,FALSE)</f>
        <v>156</v>
      </c>
    </row>
    <row r="1643" spans="1:15" x14ac:dyDescent="0.35">
      <c r="A1643">
        <v>2022</v>
      </c>
      <c r="B1643" t="s">
        <v>1901</v>
      </c>
      <c r="C1643" t="s">
        <v>668</v>
      </c>
      <c r="D1643" s="17">
        <v>156</v>
      </c>
      <c r="E1643" t="s">
        <v>692</v>
      </c>
      <c r="F1643" t="s">
        <v>1940</v>
      </c>
      <c r="G1643" t="s">
        <v>1941</v>
      </c>
      <c r="H1643" t="s">
        <v>1563</v>
      </c>
      <c r="I1643" t="s">
        <v>932</v>
      </c>
      <c r="J1643" t="s">
        <v>1942</v>
      </c>
      <c r="K1643" t="s">
        <v>1074</v>
      </c>
      <c r="L1643">
        <v>7512915.7599999998</v>
      </c>
      <c r="M1643" t="str">
        <f>IF(Tbl_ExpendInput[[#This Row],[Fund Detail Code]]="09119",Tbl_ExpendInput[[#This Row],[Fund Group Name]],IF(ISNUMBER(SEARCH("covid",Tbl_ExpendInput[[#This Row],[Fund Detail Name]]))=TRUE,"COVID Funds",Tbl_ExpendInput[[#This Row],[Fund Group Name]]))</f>
        <v>Special</v>
      </c>
      <c r="N1643" s="14" t="str">
        <f>IF(Tbl_ExpendInput[[#This Row],[Fund Detail Code]]="09119",Tbl_ExpendInput[[#This Row],[Fund Group Code]],IF(ISNUMBER(SEARCH("covid",Tbl_ExpendInput[[#This Row],[Fund Detail Name]]))=TRUE,"99",Tbl_ExpendInput[[#This Row],[Fund Group Code]]))</f>
        <v>02</v>
      </c>
      <c r="O1643" s="14">
        <f>VLOOKUP(Tbl_ExpendInput[[#This Row],[Agency Code]],TblAgencies[],12,FALSE)</f>
        <v>156</v>
      </c>
    </row>
    <row r="1644" spans="1:15" x14ac:dyDescent="0.35">
      <c r="A1644">
        <v>2022</v>
      </c>
      <c r="B1644" t="s">
        <v>1901</v>
      </c>
      <c r="C1644" t="s">
        <v>668</v>
      </c>
      <c r="D1644" s="17">
        <v>156</v>
      </c>
      <c r="E1644" t="s">
        <v>692</v>
      </c>
      <c r="F1644" t="s">
        <v>1940</v>
      </c>
      <c r="G1644" t="s">
        <v>1941</v>
      </c>
      <c r="H1644" t="s">
        <v>1563</v>
      </c>
      <c r="I1644" t="s">
        <v>932</v>
      </c>
      <c r="J1644" t="s">
        <v>1943</v>
      </c>
      <c r="K1644" t="s">
        <v>1056</v>
      </c>
      <c r="L1644">
        <v>304238.3</v>
      </c>
      <c r="M1644" t="str">
        <f>IF(Tbl_ExpendInput[[#This Row],[Fund Detail Code]]="09119",Tbl_ExpendInput[[#This Row],[Fund Group Name]],IF(ISNUMBER(SEARCH("covid",Tbl_ExpendInput[[#This Row],[Fund Detail Name]]))=TRUE,"COVID Funds",Tbl_ExpendInput[[#This Row],[Fund Group Name]]))</f>
        <v>Special</v>
      </c>
      <c r="N1644" s="14" t="str">
        <f>IF(Tbl_ExpendInput[[#This Row],[Fund Detail Code]]="09119",Tbl_ExpendInput[[#This Row],[Fund Group Code]],IF(ISNUMBER(SEARCH("covid",Tbl_ExpendInput[[#This Row],[Fund Detail Name]]))=TRUE,"99",Tbl_ExpendInput[[#This Row],[Fund Group Code]]))</f>
        <v>02</v>
      </c>
      <c r="O1644" s="14">
        <f>VLOOKUP(Tbl_ExpendInput[[#This Row],[Agency Code]],TblAgencies[],12,FALSE)</f>
        <v>156</v>
      </c>
    </row>
    <row r="1645" spans="1:15" x14ac:dyDescent="0.35">
      <c r="A1645">
        <v>2022</v>
      </c>
      <c r="B1645" t="s">
        <v>1901</v>
      </c>
      <c r="C1645" t="s">
        <v>668</v>
      </c>
      <c r="D1645" s="17">
        <v>156</v>
      </c>
      <c r="E1645" t="s">
        <v>692</v>
      </c>
      <c r="F1645" t="s">
        <v>1940</v>
      </c>
      <c r="G1645" t="s">
        <v>1941</v>
      </c>
      <c r="H1645" t="s">
        <v>1563</v>
      </c>
      <c r="I1645" t="s">
        <v>932</v>
      </c>
      <c r="J1645" t="s">
        <v>1944</v>
      </c>
      <c r="K1645" t="s">
        <v>1059</v>
      </c>
      <c r="L1645">
        <v>900000</v>
      </c>
      <c r="M1645" t="str">
        <f>IF(Tbl_ExpendInput[[#This Row],[Fund Detail Code]]="09119",Tbl_ExpendInput[[#This Row],[Fund Group Name]],IF(ISNUMBER(SEARCH("covid",Tbl_ExpendInput[[#This Row],[Fund Detail Name]]))=TRUE,"COVID Funds",Tbl_ExpendInput[[#This Row],[Fund Group Name]]))</f>
        <v>Special</v>
      </c>
      <c r="N1645" s="14" t="str">
        <f>IF(Tbl_ExpendInput[[#This Row],[Fund Detail Code]]="09119",Tbl_ExpendInput[[#This Row],[Fund Group Code]],IF(ISNUMBER(SEARCH("covid",Tbl_ExpendInput[[#This Row],[Fund Detail Name]]))=TRUE,"99",Tbl_ExpendInput[[#This Row],[Fund Group Code]]))</f>
        <v>02</v>
      </c>
      <c r="O1645" s="14">
        <f>VLOOKUP(Tbl_ExpendInput[[#This Row],[Agency Code]],TblAgencies[],12,FALSE)</f>
        <v>156</v>
      </c>
    </row>
    <row r="1646" spans="1:15" x14ac:dyDescent="0.35">
      <c r="A1646">
        <v>2022</v>
      </c>
      <c r="B1646" t="s">
        <v>1901</v>
      </c>
      <c r="C1646" t="s">
        <v>668</v>
      </c>
      <c r="D1646" s="17">
        <v>156</v>
      </c>
      <c r="E1646" t="s">
        <v>692</v>
      </c>
      <c r="F1646" t="s">
        <v>1940</v>
      </c>
      <c r="G1646" t="s">
        <v>1941</v>
      </c>
      <c r="H1646" t="s">
        <v>1563</v>
      </c>
      <c r="I1646" t="s">
        <v>932</v>
      </c>
      <c r="J1646" t="s">
        <v>1945</v>
      </c>
      <c r="K1646" t="s">
        <v>1060</v>
      </c>
      <c r="L1646">
        <v>1821719.46</v>
      </c>
      <c r="M1646" t="str">
        <f>IF(Tbl_ExpendInput[[#This Row],[Fund Detail Code]]="09119",Tbl_ExpendInput[[#This Row],[Fund Group Name]],IF(ISNUMBER(SEARCH("covid",Tbl_ExpendInput[[#This Row],[Fund Detail Name]]))=TRUE,"COVID Funds",Tbl_ExpendInput[[#This Row],[Fund Group Name]]))</f>
        <v>Special</v>
      </c>
      <c r="N1646" s="14" t="str">
        <f>IF(Tbl_ExpendInput[[#This Row],[Fund Detail Code]]="09119",Tbl_ExpendInput[[#This Row],[Fund Group Code]],IF(ISNUMBER(SEARCH("covid",Tbl_ExpendInput[[#This Row],[Fund Detail Name]]))=TRUE,"99",Tbl_ExpendInput[[#This Row],[Fund Group Code]]))</f>
        <v>02</v>
      </c>
      <c r="O1646" s="14">
        <f>VLOOKUP(Tbl_ExpendInput[[#This Row],[Agency Code]],TblAgencies[],12,FALSE)</f>
        <v>156</v>
      </c>
    </row>
    <row r="1647" spans="1:15" x14ac:dyDescent="0.35">
      <c r="A1647">
        <v>2022</v>
      </c>
      <c r="B1647" t="s">
        <v>1901</v>
      </c>
      <c r="C1647" t="s">
        <v>668</v>
      </c>
      <c r="D1647" s="17">
        <v>156</v>
      </c>
      <c r="E1647" t="s">
        <v>692</v>
      </c>
      <c r="F1647" t="s">
        <v>1940</v>
      </c>
      <c r="G1647" t="s">
        <v>1941</v>
      </c>
      <c r="H1647" t="s">
        <v>1563</v>
      </c>
      <c r="I1647" t="s">
        <v>932</v>
      </c>
      <c r="J1647" t="s">
        <v>1946</v>
      </c>
      <c r="K1647" t="s">
        <v>1066</v>
      </c>
      <c r="L1647">
        <v>17865.82</v>
      </c>
      <c r="M1647" t="str">
        <f>IF(Tbl_ExpendInput[[#This Row],[Fund Detail Code]]="09119",Tbl_ExpendInput[[#This Row],[Fund Group Name]],IF(ISNUMBER(SEARCH("covid",Tbl_ExpendInput[[#This Row],[Fund Detail Name]]))=TRUE,"COVID Funds",Tbl_ExpendInput[[#This Row],[Fund Group Name]]))</f>
        <v>Special</v>
      </c>
      <c r="N1647" s="14" t="str">
        <f>IF(Tbl_ExpendInput[[#This Row],[Fund Detail Code]]="09119",Tbl_ExpendInput[[#This Row],[Fund Group Code]],IF(ISNUMBER(SEARCH("covid",Tbl_ExpendInput[[#This Row],[Fund Detail Name]]))=TRUE,"99",Tbl_ExpendInput[[#This Row],[Fund Group Code]]))</f>
        <v>02</v>
      </c>
      <c r="O1647" s="14">
        <f>VLOOKUP(Tbl_ExpendInput[[#This Row],[Agency Code]],TblAgencies[],12,FALSE)</f>
        <v>156</v>
      </c>
    </row>
    <row r="1648" spans="1:15" x14ac:dyDescent="0.35">
      <c r="A1648">
        <v>2022</v>
      </c>
      <c r="B1648" t="s">
        <v>1901</v>
      </c>
      <c r="C1648" t="s">
        <v>668</v>
      </c>
      <c r="D1648" s="17">
        <v>156</v>
      </c>
      <c r="E1648" t="s">
        <v>692</v>
      </c>
      <c r="F1648" t="s">
        <v>1940</v>
      </c>
      <c r="G1648" t="s">
        <v>1941</v>
      </c>
      <c r="H1648" t="s">
        <v>1563</v>
      </c>
      <c r="I1648" t="s">
        <v>932</v>
      </c>
      <c r="J1648" t="s">
        <v>1947</v>
      </c>
      <c r="K1648" t="s">
        <v>1067</v>
      </c>
      <c r="L1648">
        <v>25000</v>
      </c>
      <c r="M1648" t="str">
        <f>IF(Tbl_ExpendInput[[#This Row],[Fund Detail Code]]="09119",Tbl_ExpendInput[[#This Row],[Fund Group Name]],IF(ISNUMBER(SEARCH("covid",Tbl_ExpendInput[[#This Row],[Fund Detail Name]]))=TRUE,"COVID Funds",Tbl_ExpendInput[[#This Row],[Fund Group Name]]))</f>
        <v>Special</v>
      </c>
      <c r="N1648" s="14" t="str">
        <f>IF(Tbl_ExpendInput[[#This Row],[Fund Detail Code]]="09119",Tbl_ExpendInput[[#This Row],[Fund Group Code]],IF(ISNUMBER(SEARCH("covid",Tbl_ExpendInput[[#This Row],[Fund Detail Name]]))=TRUE,"99",Tbl_ExpendInput[[#This Row],[Fund Group Code]]))</f>
        <v>02</v>
      </c>
      <c r="O1648" s="14">
        <f>VLOOKUP(Tbl_ExpendInput[[#This Row],[Agency Code]],TblAgencies[],12,FALSE)</f>
        <v>156</v>
      </c>
    </row>
    <row r="1649" spans="1:15" x14ac:dyDescent="0.35">
      <c r="A1649">
        <v>2022</v>
      </c>
      <c r="B1649" t="s">
        <v>1901</v>
      </c>
      <c r="C1649" t="s">
        <v>668</v>
      </c>
      <c r="D1649" s="17">
        <v>156</v>
      </c>
      <c r="E1649" t="s">
        <v>692</v>
      </c>
      <c r="F1649" t="s">
        <v>1940</v>
      </c>
      <c r="G1649" t="s">
        <v>1941</v>
      </c>
      <c r="H1649" t="s">
        <v>1539</v>
      </c>
      <c r="I1649" t="s">
        <v>941</v>
      </c>
      <c r="J1649" t="s">
        <v>1948</v>
      </c>
      <c r="K1649" t="s">
        <v>968</v>
      </c>
      <c r="L1649">
        <v>3699999.96</v>
      </c>
      <c r="M1649" t="str">
        <f>IF(Tbl_ExpendInput[[#This Row],[Fund Detail Code]]="09119",Tbl_ExpendInput[[#This Row],[Fund Group Name]],IF(ISNUMBER(SEARCH("covid",Tbl_ExpendInput[[#This Row],[Fund Detail Name]]))=TRUE,"COVID Funds",Tbl_ExpendInput[[#This Row],[Fund Group Name]]))</f>
        <v>Dedicated Special Revenue</v>
      </c>
      <c r="N1649" s="14" t="str">
        <f>IF(Tbl_ExpendInput[[#This Row],[Fund Detail Code]]="09119",Tbl_ExpendInput[[#This Row],[Fund Group Code]],IF(ISNUMBER(SEARCH("covid",Tbl_ExpendInput[[#This Row],[Fund Detail Name]]))=TRUE,"99",Tbl_ExpendInput[[#This Row],[Fund Group Code]]))</f>
        <v>09</v>
      </c>
      <c r="O1649" s="14">
        <f>VLOOKUP(Tbl_ExpendInput[[#This Row],[Agency Code]],TblAgencies[],12,FALSE)</f>
        <v>156</v>
      </c>
    </row>
    <row r="1650" spans="1:15" x14ac:dyDescent="0.35">
      <c r="A1650">
        <v>2022</v>
      </c>
      <c r="B1650" t="s">
        <v>1901</v>
      </c>
      <c r="C1650" t="s">
        <v>668</v>
      </c>
      <c r="D1650" s="17">
        <v>156</v>
      </c>
      <c r="E1650" t="s">
        <v>692</v>
      </c>
      <c r="F1650" t="s">
        <v>1940</v>
      </c>
      <c r="G1650" t="s">
        <v>1941</v>
      </c>
      <c r="H1650" t="s">
        <v>1519</v>
      </c>
      <c r="I1650" t="s">
        <v>930</v>
      </c>
      <c r="J1650" t="s">
        <v>1570</v>
      </c>
      <c r="K1650" t="s">
        <v>930</v>
      </c>
      <c r="L1650">
        <v>773176.21</v>
      </c>
      <c r="M1650" t="str">
        <f>IF(Tbl_ExpendInput[[#This Row],[Fund Detail Code]]="09119",Tbl_ExpendInput[[#This Row],[Fund Group Name]],IF(ISNUMBER(SEARCH("covid",Tbl_ExpendInput[[#This Row],[Fund Detail Name]]))=TRUE,"COVID Funds",Tbl_ExpendInput[[#This Row],[Fund Group Name]]))</f>
        <v>Federal Trust</v>
      </c>
      <c r="N1650" s="14" t="str">
        <f>IF(Tbl_ExpendInput[[#This Row],[Fund Detail Code]]="09119",Tbl_ExpendInput[[#This Row],[Fund Group Code]],IF(ISNUMBER(SEARCH("covid",Tbl_ExpendInput[[#This Row],[Fund Detail Name]]))=TRUE,"99",Tbl_ExpendInput[[#This Row],[Fund Group Code]]))</f>
        <v>10</v>
      </c>
      <c r="O1650" s="14">
        <f>VLOOKUP(Tbl_ExpendInput[[#This Row],[Agency Code]],TblAgencies[],12,FALSE)</f>
        <v>156</v>
      </c>
    </row>
    <row r="1651" spans="1:15" x14ac:dyDescent="0.35">
      <c r="A1651">
        <v>2022</v>
      </c>
      <c r="B1651" t="s">
        <v>1901</v>
      </c>
      <c r="C1651" t="s">
        <v>668</v>
      </c>
      <c r="D1651" s="17">
        <v>156</v>
      </c>
      <c r="E1651" t="s">
        <v>692</v>
      </c>
      <c r="F1651" t="s">
        <v>1940</v>
      </c>
      <c r="G1651" t="s">
        <v>1941</v>
      </c>
      <c r="H1651" t="s">
        <v>1516</v>
      </c>
      <c r="I1651" t="s">
        <v>948</v>
      </c>
      <c r="J1651" t="s">
        <v>1517</v>
      </c>
      <c r="K1651" t="s">
        <v>949</v>
      </c>
      <c r="L1651">
        <v>493415.93</v>
      </c>
      <c r="M1651" t="str">
        <f>IF(Tbl_ExpendInput[[#This Row],[Fund Detail Code]]="09119",Tbl_ExpendInput[[#This Row],[Fund Group Name]],IF(ISNUMBER(SEARCH("covid",Tbl_ExpendInput[[#This Row],[Fund Detail Name]]))=TRUE,"COVID Funds",Tbl_ExpendInput[[#This Row],[Fund Group Name]]))</f>
        <v>COVID Funds</v>
      </c>
      <c r="N1651" s="14" t="str">
        <f>IF(Tbl_ExpendInput[[#This Row],[Fund Detail Code]]="09119",Tbl_ExpendInput[[#This Row],[Fund Group Code]],IF(ISNUMBER(SEARCH("covid",Tbl_ExpendInput[[#This Row],[Fund Detail Name]]))=TRUE,"99",Tbl_ExpendInput[[#This Row],[Fund Group Code]]))</f>
        <v>99</v>
      </c>
      <c r="O1651" s="14">
        <f>VLOOKUP(Tbl_ExpendInput[[#This Row],[Agency Code]],TblAgencies[],12,FALSE)</f>
        <v>156</v>
      </c>
    </row>
    <row r="1652" spans="1:15" x14ac:dyDescent="0.35">
      <c r="A1652">
        <v>2022</v>
      </c>
      <c r="B1652" t="s">
        <v>1901</v>
      </c>
      <c r="C1652" t="s">
        <v>668</v>
      </c>
      <c r="D1652" s="17">
        <v>156</v>
      </c>
      <c r="E1652" t="s">
        <v>692</v>
      </c>
      <c r="F1652" t="s">
        <v>1522</v>
      </c>
      <c r="G1652" t="s">
        <v>1949</v>
      </c>
      <c r="H1652" t="s">
        <v>1552</v>
      </c>
      <c r="I1652" t="s">
        <v>927</v>
      </c>
      <c r="J1652" t="s">
        <v>1553</v>
      </c>
      <c r="K1652" t="s">
        <v>928</v>
      </c>
      <c r="L1652">
        <v>247149900.46000001</v>
      </c>
      <c r="M1652" t="str">
        <f>IF(Tbl_ExpendInput[[#This Row],[Fund Detail Code]]="09119",Tbl_ExpendInput[[#This Row],[Fund Group Name]],IF(ISNUMBER(SEARCH("covid",Tbl_ExpendInput[[#This Row],[Fund Detail Name]]))=TRUE,"COVID Funds",Tbl_ExpendInput[[#This Row],[Fund Group Name]]))</f>
        <v>General</v>
      </c>
      <c r="N1652" s="14" t="str">
        <f>IF(Tbl_ExpendInput[[#This Row],[Fund Detail Code]]="09119",Tbl_ExpendInput[[#This Row],[Fund Group Code]],IF(ISNUMBER(SEARCH("covid",Tbl_ExpendInput[[#This Row],[Fund Detail Name]]))=TRUE,"99",Tbl_ExpendInput[[#This Row],[Fund Group Code]]))</f>
        <v>01</v>
      </c>
      <c r="O1652" s="14">
        <f>VLOOKUP(Tbl_ExpendInput[[#This Row],[Agency Code]],TblAgencies[],12,FALSE)</f>
        <v>156</v>
      </c>
    </row>
    <row r="1653" spans="1:15" x14ac:dyDescent="0.35">
      <c r="A1653">
        <v>2022</v>
      </c>
      <c r="B1653" t="s">
        <v>1901</v>
      </c>
      <c r="C1653" t="s">
        <v>668</v>
      </c>
      <c r="D1653" s="17">
        <v>156</v>
      </c>
      <c r="E1653" t="s">
        <v>692</v>
      </c>
      <c r="F1653" t="s">
        <v>1522</v>
      </c>
      <c r="G1653" t="s">
        <v>1949</v>
      </c>
      <c r="H1653" t="s">
        <v>1563</v>
      </c>
      <c r="I1653" t="s">
        <v>932</v>
      </c>
      <c r="J1653" t="s">
        <v>1942</v>
      </c>
      <c r="K1653" t="s">
        <v>1074</v>
      </c>
      <c r="L1653">
        <v>9334480.6099999994</v>
      </c>
      <c r="M1653" t="str">
        <f>IF(Tbl_ExpendInput[[#This Row],[Fund Detail Code]]="09119",Tbl_ExpendInput[[#This Row],[Fund Group Name]],IF(ISNUMBER(SEARCH("covid",Tbl_ExpendInput[[#This Row],[Fund Detail Name]]))=TRUE,"COVID Funds",Tbl_ExpendInput[[#This Row],[Fund Group Name]]))</f>
        <v>Special</v>
      </c>
      <c r="N1653" s="14" t="str">
        <f>IF(Tbl_ExpendInput[[#This Row],[Fund Detail Code]]="09119",Tbl_ExpendInput[[#This Row],[Fund Group Code]],IF(ISNUMBER(SEARCH("covid",Tbl_ExpendInput[[#This Row],[Fund Detail Name]]))=TRUE,"99",Tbl_ExpendInput[[#This Row],[Fund Group Code]]))</f>
        <v>02</v>
      </c>
      <c r="O1653" s="14">
        <f>VLOOKUP(Tbl_ExpendInput[[#This Row],[Agency Code]],TblAgencies[],12,FALSE)</f>
        <v>156</v>
      </c>
    </row>
    <row r="1654" spans="1:15" x14ac:dyDescent="0.35">
      <c r="A1654">
        <v>2022</v>
      </c>
      <c r="B1654" t="s">
        <v>1901</v>
      </c>
      <c r="C1654" t="s">
        <v>668</v>
      </c>
      <c r="D1654" s="17">
        <v>156</v>
      </c>
      <c r="E1654" t="s">
        <v>692</v>
      </c>
      <c r="F1654" t="s">
        <v>1522</v>
      </c>
      <c r="G1654" t="s">
        <v>1949</v>
      </c>
      <c r="H1654" t="s">
        <v>1563</v>
      </c>
      <c r="I1654" t="s">
        <v>932</v>
      </c>
      <c r="J1654" t="s">
        <v>1950</v>
      </c>
      <c r="K1654" t="s">
        <v>1057</v>
      </c>
      <c r="L1654">
        <v>440000</v>
      </c>
      <c r="M1654" t="str">
        <f>IF(Tbl_ExpendInput[[#This Row],[Fund Detail Code]]="09119",Tbl_ExpendInput[[#This Row],[Fund Group Name]],IF(ISNUMBER(SEARCH("covid",Tbl_ExpendInput[[#This Row],[Fund Detail Name]]))=TRUE,"COVID Funds",Tbl_ExpendInput[[#This Row],[Fund Group Name]]))</f>
        <v>Special</v>
      </c>
      <c r="N1654" s="14" t="str">
        <f>IF(Tbl_ExpendInput[[#This Row],[Fund Detail Code]]="09119",Tbl_ExpendInput[[#This Row],[Fund Group Code]],IF(ISNUMBER(SEARCH("covid",Tbl_ExpendInput[[#This Row],[Fund Detail Name]]))=TRUE,"99",Tbl_ExpendInput[[#This Row],[Fund Group Code]]))</f>
        <v>02</v>
      </c>
      <c r="O1654" s="14">
        <f>VLOOKUP(Tbl_ExpendInput[[#This Row],[Agency Code]],TblAgencies[],12,FALSE)</f>
        <v>156</v>
      </c>
    </row>
    <row r="1655" spans="1:15" x14ac:dyDescent="0.35">
      <c r="A1655">
        <v>2022</v>
      </c>
      <c r="B1655" t="s">
        <v>1901</v>
      </c>
      <c r="C1655" t="s">
        <v>668</v>
      </c>
      <c r="D1655" s="17">
        <v>156</v>
      </c>
      <c r="E1655" t="s">
        <v>692</v>
      </c>
      <c r="F1655" t="s">
        <v>1522</v>
      </c>
      <c r="G1655" t="s">
        <v>1949</v>
      </c>
      <c r="H1655" t="s">
        <v>1563</v>
      </c>
      <c r="I1655" t="s">
        <v>932</v>
      </c>
      <c r="J1655" t="s">
        <v>1951</v>
      </c>
      <c r="K1655" t="s">
        <v>1058</v>
      </c>
      <c r="L1655">
        <v>2005178.63</v>
      </c>
      <c r="M1655" t="str">
        <f>IF(Tbl_ExpendInput[[#This Row],[Fund Detail Code]]="09119",Tbl_ExpendInput[[#This Row],[Fund Group Name]],IF(ISNUMBER(SEARCH("covid",Tbl_ExpendInput[[#This Row],[Fund Detail Name]]))=TRUE,"COVID Funds",Tbl_ExpendInput[[#This Row],[Fund Group Name]]))</f>
        <v>Special</v>
      </c>
      <c r="N1655" s="14" t="str">
        <f>IF(Tbl_ExpendInput[[#This Row],[Fund Detail Code]]="09119",Tbl_ExpendInput[[#This Row],[Fund Group Code]],IF(ISNUMBER(SEARCH("covid",Tbl_ExpendInput[[#This Row],[Fund Detail Name]]))=TRUE,"99",Tbl_ExpendInput[[#This Row],[Fund Group Code]]))</f>
        <v>02</v>
      </c>
      <c r="O1655" s="14">
        <f>VLOOKUP(Tbl_ExpendInput[[#This Row],[Agency Code]],TblAgencies[],12,FALSE)</f>
        <v>156</v>
      </c>
    </row>
    <row r="1656" spans="1:15" x14ac:dyDescent="0.35">
      <c r="A1656">
        <v>2022</v>
      </c>
      <c r="B1656" t="s">
        <v>1901</v>
      </c>
      <c r="C1656" t="s">
        <v>668</v>
      </c>
      <c r="D1656" s="17">
        <v>156</v>
      </c>
      <c r="E1656" t="s">
        <v>692</v>
      </c>
      <c r="F1656" t="s">
        <v>1522</v>
      </c>
      <c r="G1656" t="s">
        <v>1949</v>
      </c>
      <c r="H1656" t="s">
        <v>1563</v>
      </c>
      <c r="I1656" t="s">
        <v>932</v>
      </c>
      <c r="J1656" t="s">
        <v>1952</v>
      </c>
      <c r="K1656" t="s">
        <v>1072</v>
      </c>
      <c r="L1656">
        <v>467959.48</v>
      </c>
      <c r="M1656" t="str">
        <f>IF(Tbl_ExpendInput[[#This Row],[Fund Detail Code]]="09119",Tbl_ExpendInput[[#This Row],[Fund Group Name]],IF(ISNUMBER(SEARCH("covid",Tbl_ExpendInput[[#This Row],[Fund Detail Name]]))=TRUE,"COVID Funds",Tbl_ExpendInput[[#This Row],[Fund Group Name]]))</f>
        <v>Special</v>
      </c>
      <c r="N1656" s="14" t="str">
        <f>IF(Tbl_ExpendInput[[#This Row],[Fund Detail Code]]="09119",Tbl_ExpendInput[[#This Row],[Fund Group Code]],IF(ISNUMBER(SEARCH("covid",Tbl_ExpendInput[[#This Row],[Fund Detail Name]]))=TRUE,"99",Tbl_ExpendInput[[#This Row],[Fund Group Code]]))</f>
        <v>02</v>
      </c>
      <c r="O1656" s="14">
        <f>VLOOKUP(Tbl_ExpendInput[[#This Row],[Agency Code]],TblAgencies[],12,FALSE)</f>
        <v>156</v>
      </c>
    </row>
    <row r="1657" spans="1:15" x14ac:dyDescent="0.35">
      <c r="A1657">
        <v>2022</v>
      </c>
      <c r="B1657" t="s">
        <v>1901</v>
      </c>
      <c r="C1657" t="s">
        <v>668</v>
      </c>
      <c r="D1657" s="17">
        <v>156</v>
      </c>
      <c r="E1657" t="s">
        <v>692</v>
      </c>
      <c r="F1657" t="s">
        <v>1522</v>
      </c>
      <c r="G1657" t="s">
        <v>1949</v>
      </c>
      <c r="H1657" t="s">
        <v>1563</v>
      </c>
      <c r="I1657" t="s">
        <v>932</v>
      </c>
      <c r="J1657" t="s">
        <v>1953</v>
      </c>
      <c r="K1657" t="s">
        <v>1073</v>
      </c>
      <c r="L1657">
        <v>400000</v>
      </c>
      <c r="M1657" t="str">
        <f>IF(Tbl_ExpendInput[[#This Row],[Fund Detail Code]]="09119",Tbl_ExpendInput[[#This Row],[Fund Group Name]],IF(ISNUMBER(SEARCH("covid",Tbl_ExpendInput[[#This Row],[Fund Detail Name]]))=TRUE,"COVID Funds",Tbl_ExpendInput[[#This Row],[Fund Group Name]]))</f>
        <v>Special</v>
      </c>
      <c r="N1657" s="14" t="str">
        <f>IF(Tbl_ExpendInput[[#This Row],[Fund Detail Code]]="09119",Tbl_ExpendInput[[#This Row],[Fund Group Code]],IF(ISNUMBER(SEARCH("covid",Tbl_ExpendInput[[#This Row],[Fund Detail Name]]))=TRUE,"99",Tbl_ExpendInput[[#This Row],[Fund Group Code]]))</f>
        <v>02</v>
      </c>
      <c r="O1657" s="14">
        <f>VLOOKUP(Tbl_ExpendInput[[#This Row],[Agency Code]],TblAgencies[],12,FALSE)</f>
        <v>156</v>
      </c>
    </row>
    <row r="1658" spans="1:15" x14ac:dyDescent="0.35">
      <c r="A1658">
        <v>2022</v>
      </c>
      <c r="B1658" t="s">
        <v>1901</v>
      </c>
      <c r="C1658" t="s">
        <v>668</v>
      </c>
      <c r="D1658" s="17">
        <v>156</v>
      </c>
      <c r="E1658" t="s">
        <v>692</v>
      </c>
      <c r="F1658" t="s">
        <v>1522</v>
      </c>
      <c r="G1658" t="s">
        <v>1949</v>
      </c>
      <c r="H1658" t="s">
        <v>1563</v>
      </c>
      <c r="I1658" t="s">
        <v>932</v>
      </c>
      <c r="J1658" t="s">
        <v>1954</v>
      </c>
      <c r="K1658" t="s">
        <v>1075</v>
      </c>
      <c r="L1658">
        <v>586122.63</v>
      </c>
      <c r="M1658" t="str">
        <f>IF(Tbl_ExpendInput[[#This Row],[Fund Detail Code]]="09119",Tbl_ExpendInput[[#This Row],[Fund Group Name]],IF(ISNUMBER(SEARCH("covid",Tbl_ExpendInput[[#This Row],[Fund Detail Name]]))=TRUE,"COVID Funds",Tbl_ExpendInput[[#This Row],[Fund Group Name]]))</f>
        <v>Special</v>
      </c>
      <c r="N1658" s="14" t="str">
        <f>IF(Tbl_ExpendInput[[#This Row],[Fund Detail Code]]="09119",Tbl_ExpendInput[[#This Row],[Fund Group Code]],IF(ISNUMBER(SEARCH("covid",Tbl_ExpendInput[[#This Row],[Fund Detail Name]]))=TRUE,"99",Tbl_ExpendInput[[#This Row],[Fund Group Code]]))</f>
        <v>02</v>
      </c>
      <c r="O1658" s="14">
        <f>VLOOKUP(Tbl_ExpendInput[[#This Row],[Agency Code]],TblAgencies[],12,FALSE)</f>
        <v>156</v>
      </c>
    </row>
    <row r="1659" spans="1:15" x14ac:dyDescent="0.35">
      <c r="A1659">
        <v>2022</v>
      </c>
      <c r="B1659" t="s">
        <v>1901</v>
      </c>
      <c r="C1659" t="s">
        <v>668</v>
      </c>
      <c r="D1659" s="17">
        <v>156</v>
      </c>
      <c r="E1659" t="s">
        <v>692</v>
      </c>
      <c r="F1659" t="s">
        <v>1522</v>
      </c>
      <c r="G1659" t="s">
        <v>1949</v>
      </c>
      <c r="H1659" t="s">
        <v>1563</v>
      </c>
      <c r="I1659" t="s">
        <v>932</v>
      </c>
      <c r="J1659" t="s">
        <v>1955</v>
      </c>
      <c r="K1659" t="s">
        <v>1062</v>
      </c>
      <c r="L1659">
        <v>1600000</v>
      </c>
      <c r="M1659" t="str">
        <f>IF(Tbl_ExpendInput[[#This Row],[Fund Detail Code]]="09119",Tbl_ExpendInput[[#This Row],[Fund Group Name]],IF(ISNUMBER(SEARCH("covid",Tbl_ExpendInput[[#This Row],[Fund Detail Name]]))=TRUE,"COVID Funds",Tbl_ExpendInput[[#This Row],[Fund Group Name]]))</f>
        <v>Special</v>
      </c>
      <c r="N1659" s="14" t="str">
        <f>IF(Tbl_ExpendInput[[#This Row],[Fund Detail Code]]="09119",Tbl_ExpendInput[[#This Row],[Fund Group Code]],IF(ISNUMBER(SEARCH("covid",Tbl_ExpendInput[[#This Row],[Fund Detail Name]]))=TRUE,"99",Tbl_ExpendInput[[#This Row],[Fund Group Code]]))</f>
        <v>02</v>
      </c>
      <c r="O1659" s="14">
        <f>VLOOKUP(Tbl_ExpendInput[[#This Row],[Agency Code]],TblAgencies[],12,FALSE)</f>
        <v>156</v>
      </c>
    </row>
    <row r="1660" spans="1:15" x14ac:dyDescent="0.35">
      <c r="A1660">
        <v>2022</v>
      </c>
      <c r="B1660" t="s">
        <v>1901</v>
      </c>
      <c r="C1660" t="s">
        <v>668</v>
      </c>
      <c r="D1660" s="17">
        <v>156</v>
      </c>
      <c r="E1660" t="s">
        <v>692</v>
      </c>
      <c r="F1660" t="s">
        <v>1522</v>
      </c>
      <c r="G1660" t="s">
        <v>1949</v>
      </c>
      <c r="H1660" t="s">
        <v>1563</v>
      </c>
      <c r="I1660" t="s">
        <v>932</v>
      </c>
      <c r="J1660" t="s">
        <v>1956</v>
      </c>
      <c r="K1660" t="s">
        <v>1064</v>
      </c>
      <c r="L1660">
        <v>8991.76</v>
      </c>
      <c r="M1660" t="str">
        <f>IF(Tbl_ExpendInput[[#This Row],[Fund Detail Code]]="09119",Tbl_ExpendInput[[#This Row],[Fund Group Name]],IF(ISNUMBER(SEARCH("covid",Tbl_ExpendInput[[#This Row],[Fund Detail Name]]))=TRUE,"COVID Funds",Tbl_ExpendInput[[#This Row],[Fund Group Name]]))</f>
        <v>Special</v>
      </c>
      <c r="N1660" s="14" t="str">
        <f>IF(Tbl_ExpendInput[[#This Row],[Fund Detail Code]]="09119",Tbl_ExpendInput[[#This Row],[Fund Group Code]],IF(ISNUMBER(SEARCH("covid",Tbl_ExpendInput[[#This Row],[Fund Detail Name]]))=TRUE,"99",Tbl_ExpendInput[[#This Row],[Fund Group Code]]))</f>
        <v>02</v>
      </c>
      <c r="O1660" s="14">
        <f>VLOOKUP(Tbl_ExpendInput[[#This Row],[Agency Code]],TblAgencies[],12,FALSE)</f>
        <v>156</v>
      </c>
    </row>
    <row r="1661" spans="1:15" x14ac:dyDescent="0.35">
      <c r="A1661">
        <v>2022</v>
      </c>
      <c r="B1661" t="s">
        <v>1901</v>
      </c>
      <c r="C1661" t="s">
        <v>668</v>
      </c>
      <c r="D1661" s="17">
        <v>156</v>
      </c>
      <c r="E1661" t="s">
        <v>692</v>
      </c>
      <c r="F1661" t="s">
        <v>1522</v>
      </c>
      <c r="G1661" t="s">
        <v>1949</v>
      </c>
      <c r="H1661" t="s">
        <v>1563</v>
      </c>
      <c r="I1661" t="s">
        <v>932</v>
      </c>
      <c r="J1661" t="s">
        <v>1914</v>
      </c>
      <c r="K1661" t="s">
        <v>957</v>
      </c>
      <c r="L1661">
        <v>1592932</v>
      </c>
      <c r="M1661" t="str">
        <f>IF(Tbl_ExpendInput[[#This Row],[Fund Detail Code]]="09119",Tbl_ExpendInput[[#This Row],[Fund Group Name]],IF(ISNUMBER(SEARCH("covid",Tbl_ExpendInput[[#This Row],[Fund Detail Name]]))=TRUE,"COVID Funds",Tbl_ExpendInput[[#This Row],[Fund Group Name]]))</f>
        <v>Special</v>
      </c>
      <c r="N1661" s="14" t="str">
        <f>IF(Tbl_ExpendInput[[#This Row],[Fund Detail Code]]="09119",Tbl_ExpendInput[[#This Row],[Fund Group Code]],IF(ISNUMBER(SEARCH("covid",Tbl_ExpendInput[[#This Row],[Fund Detail Name]]))=TRUE,"99",Tbl_ExpendInput[[#This Row],[Fund Group Code]]))</f>
        <v>02</v>
      </c>
      <c r="O1661" s="14">
        <f>VLOOKUP(Tbl_ExpendInput[[#This Row],[Agency Code]],TblAgencies[],12,FALSE)</f>
        <v>156</v>
      </c>
    </row>
    <row r="1662" spans="1:15" x14ac:dyDescent="0.35">
      <c r="A1662">
        <v>2022</v>
      </c>
      <c r="B1662" t="s">
        <v>1901</v>
      </c>
      <c r="C1662" t="s">
        <v>668</v>
      </c>
      <c r="D1662" s="17">
        <v>156</v>
      </c>
      <c r="E1662" t="s">
        <v>692</v>
      </c>
      <c r="F1662" t="s">
        <v>1522</v>
      </c>
      <c r="G1662" t="s">
        <v>1949</v>
      </c>
      <c r="H1662" t="s">
        <v>1563</v>
      </c>
      <c r="I1662" t="s">
        <v>932</v>
      </c>
      <c r="J1662" t="s">
        <v>1957</v>
      </c>
      <c r="K1662" t="s">
        <v>1065</v>
      </c>
      <c r="L1662">
        <v>154268.53</v>
      </c>
      <c r="M1662" t="str">
        <f>IF(Tbl_ExpendInput[[#This Row],[Fund Detail Code]]="09119",Tbl_ExpendInput[[#This Row],[Fund Group Name]],IF(ISNUMBER(SEARCH("covid",Tbl_ExpendInput[[#This Row],[Fund Detail Name]]))=TRUE,"COVID Funds",Tbl_ExpendInput[[#This Row],[Fund Group Name]]))</f>
        <v>Special</v>
      </c>
      <c r="N1662" s="14" t="str">
        <f>IF(Tbl_ExpendInput[[#This Row],[Fund Detail Code]]="09119",Tbl_ExpendInput[[#This Row],[Fund Group Code]],IF(ISNUMBER(SEARCH("covid",Tbl_ExpendInput[[#This Row],[Fund Detail Name]]))=TRUE,"99",Tbl_ExpendInput[[#This Row],[Fund Group Code]]))</f>
        <v>02</v>
      </c>
      <c r="O1662" s="14">
        <f>VLOOKUP(Tbl_ExpendInput[[#This Row],[Agency Code]],TblAgencies[],12,FALSE)</f>
        <v>156</v>
      </c>
    </row>
    <row r="1663" spans="1:15" x14ac:dyDescent="0.35">
      <c r="A1663">
        <v>2022</v>
      </c>
      <c r="B1663" t="s">
        <v>1901</v>
      </c>
      <c r="C1663" t="s">
        <v>668</v>
      </c>
      <c r="D1663" s="17">
        <v>156</v>
      </c>
      <c r="E1663" t="s">
        <v>692</v>
      </c>
      <c r="F1663" t="s">
        <v>1522</v>
      </c>
      <c r="G1663" t="s">
        <v>1949</v>
      </c>
      <c r="H1663" t="s">
        <v>1563</v>
      </c>
      <c r="I1663" t="s">
        <v>932</v>
      </c>
      <c r="J1663" t="s">
        <v>1946</v>
      </c>
      <c r="K1663" t="s">
        <v>1066</v>
      </c>
      <c r="L1663">
        <v>17396789.059999999</v>
      </c>
      <c r="M1663" t="str">
        <f>IF(Tbl_ExpendInput[[#This Row],[Fund Detail Code]]="09119",Tbl_ExpendInput[[#This Row],[Fund Group Name]],IF(ISNUMBER(SEARCH("covid",Tbl_ExpendInput[[#This Row],[Fund Detail Name]]))=TRUE,"COVID Funds",Tbl_ExpendInput[[#This Row],[Fund Group Name]]))</f>
        <v>Special</v>
      </c>
      <c r="N1663" s="14" t="str">
        <f>IF(Tbl_ExpendInput[[#This Row],[Fund Detail Code]]="09119",Tbl_ExpendInput[[#This Row],[Fund Group Code]],IF(ISNUMBER(SEARCH("covid",Tbl_ExpendInput[[#This Row],[Fund Detail Name]]))=TRUE,"99",Tbl_ExpendInput[[#This Row],[Fund Group Code]]))</f>
        <v>02</v>
      </c>
      <c r="O1663" s="14">
        <f>VLOOKUP(Tbl_ExpendInput[[#This Row],[Agency Code]],TblAgencies[],12,FALSE)</f>
        <v>156</v>
      </c>
    </row>
    <row r="1664" spans="1:15" x14ac:dyDescent="0.35">
      <c r="A1664">
        <v>2022</v>
      </c>
      <c r="B1664" t="s">
        <v>1901</v>
      </c>
      <c r="C1664" t="s">
        <v>668</v>
      </c>
      <c r="D1664" s="17">
        <v>156</v>
      </c>
      <c r="E1664" t="s">
        <v>692</v>
      </c>
      <c r="F1664" t="s">
        <v>1522</v>
      </c>
      <c r="G1664" t="s">
        <v>1949</v>
      </c>
      <c r="H1664" t="s">
        <v>1563</v>
      </c>
      <c r="I1664" t="s">
        <v>932</v>
      </c>
      <c r="J1664" t="s">
        <v>1662</v>
      </c>
      <c r="K1664" t="s">
        <v>964</v>
      </c>
      <c r="L1664">
        <v>1000</v>
      </c>
      <c r="M1664" t="str">
        <f>IF(Tbl_ExpendInput[[#This Row],[Fund Detail Code]]="09119",Tbl_ExpendInput[[#This Row],[Fund Group Name]],IF(ISNUMBER(SEARCH("covid",Tbl_ExpendInput[[#This Row],[Fund Detail Name]]))=TRUE,"COVID Funds",Tbl_ExpendInput[[#This Row],[Fund Group Name]]))</f>
        <v>Special</v>
      </c>
      <c r="N1664" s="14" t="str">
        <f>IF(Tbl_ExpendInput[[#This Row],[Fund Detail Code]]="09119",Tbl_ExpendInput[[#This Row],[Fund Group Code]],IF(ISNUMBER(SEARCH("covid",Tbl_ExpendInput[[#This Row],[Fund Detail Name]]))=TRUE,"99",Tbl_ExpendInput[[#This Row],[Fund Group Code]]))</f>
        <v>02</v>
      </c>
      <c r="O1664" s="14">
        <f>VLOOKUP(Tbl_ExpendInput[[#This Row],[Agency Code]],TblAgencies[],12,FALSE)</f>
        <v>156</v>
      </c>
    </row>
    <row r="1665" spans="1:15" x14ac:dyDescent="0.35">
      <c r="A1665">
        <v>2022</v>
      </c>
      <c r="B1665" t="s">
        <v>1901</v>
      </c>
      <c r="C1665" t="s">
        <v>668</v>
      </c>
      <c r="D1665" s="17">
        <v>156</v>
      </c>
      <c r="E1665" t="s">
        <v>692</v>
      </c>
      <c r="F1665" t="s">
        <v>1522</v>
      </c>
      <c r="G1665" t="s">
        <v>1949</v>
      </c>
      <c r="H1665" t="s">
        <v>1563</v>
      </c>
      <c r="I1665" t="s">
        <v>932</v>
      </c>
      <c r="J1665" t="s">
        <v>1958</v>
      </c>
      <c r="K1665" t="s">
        <v>965</v>
      </c>
      <c r="L1665">
        <v>25000</v>
      </c>
      <c r="M1665" t="str">
        <f>IF(Tbl_ExpendInput[[#This Row],[Fund Detail Code]]="09119",Tbl_ExpendInput[[#This Row],[Fund Group Name]],IF(ISNUMBER(SEARCH("covid",Tbl_ExpendInput[[#This Row],[Fund Detail Name]]))=TRUE,"COVID Funds",Tbl_ExpendInput[[#This Row],[Fund Group Name]]))</f>
        <v>Special</v>
      </c>
      <c r="N1665" s="14" t="str">
        <f>IF(Tbl_ExpendInput[[#This Row],[Fund Detail Code]]="09119",Tbl_ExpendInput[[#This Row],[Fund Group Code]],IF(ISNUMBER(SEARCH("covid",Tbl_ExpendInput[[#This Row],[Fund Detail Name]]))=TRUE,"99",Tbl_ExpendInput[[#This Row],[Fund Group Code]]))</f>
        <v>02</v>
      </c>
      <c r="O1665" s="14">
        <f>VLOOKUP(Tbl_ExpendInput[[#This Row],[Agency Code]],TblAgencies[],12,FALSE)</f>
        <v>156</v>
      </c>
    </row>
    <row r="1666" spans="1:15" x14ac:dyDescent="0.35">
      <c r="A1666">
        <v>2022</v>
      </c>
      <c r="B1666" t="s">
        <v>1901</v>
      </c>
      <c r="C1666" t="s">
        <v>668</v>
      </c>
      <c r="D1666" s="17">
        <v>156</v>
      </c>
      <c r="E1666" t="s">
        <v>692</v>
      </c>
      <c r="F1666" t="s">
        <v>1522</v>
      </c>
      <c r="G1666" t="s">
        <v>1949</v>
      </c>
      <c r="H1666" t="s">
        <v>1563</v>
      </c>
      <c r="I1666" t="s">
        <v>932</v>
      </c>
      <c r="J1666" t="s">
        <v>1727</v>
      </c>
      <c r="K1666" t="s">
        <v>962</v>
      </c>
      <c r="L1666">
        <v>250000</v>
      </c>
      <c r="M1666" t="str">
        <f>IF(Tbl_ExpendInput[[#This Row],[Fund Detail Code]]="09119",Tbl_ExpendInput[[#This Row],[Fund Group Name]],IF(ISNUMBER(SEARCH("covid",Tbl_ExpendInput[[#This Row],[Fund Detail Name]]))=TRUE,"COVID Funds",Tbl_ExpendInput[[#This Row],[Fund Group Name]]))</f>
        <v>Special</v>
      </c>
      <c r="N1666" s="14" t="str">
        <f>IF(Tbl_ExpendInput[[#This Row],[Fund Detail Code]]="09119",Tbl_ExpendInput[[#This Row],[Fund Group Code]],IF(ISNUMBER(SEARCH("covid",Tbl_ExpendInput[[#This Row],[Fund Detail Name]]))=TRUE,"99",Tbl_ExpendInput[[#This Row],[Fund Group Code]]))</f>
        <v>02</v>
      </c>
      <c r="O1666" s="14">
        <f>VLOOKUP(Tbl_ExpendInput[[#This Row],[Agency Code]],TblAgencies[],12,FALSE)</f>
        <v>156</v>
      </c>
    </row>
    <row r="1667" spans="1:15" x14ac:dyDescent="0.35">
      <c r="A1667">
        <v>2022</v>
      </c>
      <c r="B1667" t="s">
        <v>1901</v>
      </c>
      <c r="C1667" t="s">
        <v>668</v>
      </c>
      <c r="D1667" s="17">
        <v>156</v>
      </c>
      <c r="E1667" t="s">
        <v>692</v>
      </c>
      <c r="F1667" t="s">
        <v>1522</v>
      </c>
      <c r="G1667" t="s">
        <v>1949</v>
      </c>
      <c r="H1667" t="s">
        <v>1550</v>
      </c>
      <c r="I1667" t="s">
        <v>950</v>
      </c>
      <c r="J1667" t="s">
        <v>1595</v>
      </c>
      <c r="K1667" t="s">
        <v>961</v>
      </c>
      <c r="L1667">
        <v>9083587</v>
      </c>
      <c r="M1667" t="str">
        <f>IF(Tbl_ExpendInput[[#This Row],[Fund Detail Code]]="09119",Tbl_ExpendInput[[#This Row],[Fund Group Name]],IF(ISNUMBER(SEARCH("covid",Tbl_ExpendInput[[#This Row],[Fund Detail Name]]))=TRUE,"COVID Funds",Tbl_ExpendInput[[#This Row],[Fund Group Name]]))</f>
        <v>Commonwealth Transportation</v>
      </c>
      <c r="N1667" s="14" t="str">
        <f>IF(Tbl_ExpendInput[[#This Row],[Fund Detail Code]]="09119",Tbl_ExpendInput[[#This Row],[Fund Group Code]],IF(ISNUMBER(SEARCH("covid",Tbl_ExpendInput[[#This Row],[Fund Detail Name]]))=TRUE,"99",Tbl_ExpendInput[[#This Row],[Fund Group Code]]))</f>
        <v>04</v>
      </c>
      <c r="O1667" s="14">
        <f>VLOOKUP(Tbl_ExpendInput[[#This Row],[Agency Code]],TblAgencies[],12,FALSE)</f>
        <v>156</v>
      </c>
    </row>
    <row r="1668" spans="1:15" x14ac:dyDescent="0.35">
      <c r="A1668">
        <v>2022</v>
      </c>
      <c r="B1668" t="s">
        <v>1901</v>
      </c>
      <c r="C1668" t="s">
        <v>668</v>
      </c>
      <c r="D1668" s="17">
        <v>156</v>
      </c>
      <c r="E1668" t="s">
        <v>692</v>
      </c>
      <c r="F1668" t="s">
        <v>1522</v>
      </c>
      <c r="G1668" t="s">
        <v>1949</v>
      </c>
      <c r="H1668" t="s">
        <v>1539</v>
      </c>
      <c r="I1668" t="s">
        <v>941</v>
      </c>
      <c r="J1668" t="s">
        <v>1959</v>
      </c>
      <c r="K1668" t="s">
        <v>1068</v>
      </c>
      <c r="L1668">
        <v>178095</v>
      </c>
      <c r="M1668" t="str">
        <f>IF(Tbl_ExpendInput[[#This Row],[Fund Detail Code]]="09119",Tbl_ExpendInput[[#This Row],[Fund Group Name]],IF(ISNUMBER(SEARCH("covid",Tbl_ExpendInput[[#This Row],[Fund Detail Name]]))=TRUE,"COVID Funds",Tbl_ExpendInput[[#This Row],[Fund Group Name]]))</f>
        <v>Dedicated Special Revenue</v>
      </c>
      <c r="N1668" s="14" t="str">
        <f>IF(Tbl_ExpendInput[[#This Row],[Fund Detail Code]]="09119",Tbl_ExpendInput[[#This Row],[Fund Group Code]],IF(ISNUMBER(SEARCH("covid",Tbl_ExpendInput[[#This Row],[Fund Detail Name]]))=TRUE,"99",Tbl_ExpendInput[[#This Row],[Fund Group Code]]))</f>
        <v>09</v>
      </c>
      <c r="O1668" s="14">
        <f>VLOOKUP(Tbl_ExpendInput[[#This Row],[Agency Code]],TblAgencies[],12,FALSE)</f>
        <v>156</v>
      </c>
    </row>
    <row r="1669" spans="1:15" x14ac:dyDescent="0.35">
      <c r="A1669">
        <v>2022</v>
      </c>
      <c r="B1669" t="s">
        <v>1901</v>
      </c>
      <c r="C1669" t="s">
        <v>668</v>
      </c>
      <c r="D1669" s="17">
        <v>156</v>
      </c>
      <c r="E1669" t="s">
        <v>692</v>
      </c>
      <c r="F1669" t="s">
        <v>1522</v>
      </c>
      <c r="G1669" t="s">
        <v>1949</v>
      </c>
      <c r="H1669" t="s">
        <v>1539</v>
      </c>
      <c r="I1669" t="s">
        <v>941</v>
      </c>
      <c r="J1669" t="s">
        <v>1960</v>
      </c>
      <c r="K1669" t="s">
        <v>1069</v>
      </c>
      <c r="L1669">
        <v>1024242.02</v>
      </c>
      <c r="M1669" t="str">
        <f>IF(Tbl_ExpendInput[[#This Row],[Fund Detail Code]]="09119",Tbl_ExpendInput[[#This Row],[Fund Group Name]],IF(ISNUMBER(SEARCH("covid",Tbl_ExpendInput[[#This Row],[Fund Detail Name]]))=TRUE,"COVID Funds",Tbl_ExpendInput[[#This Row],[Fund Group Name]]))</f>
        <v>Dedicated Special Revenue</v>
      </c>
      <c r="N1669" s="14" t="str">
        <f>IF(Tbl_ExpendInput[[#This Row],[Fund Detail Code]]="09119",Tbl_ExpendInput[[#This Row],[Fund Group Code]],IF(ISNUMBER(SEARCH("covid",Tbl_ExpendInput[[#This Row],[Fund Detail Name]]))=TRUE,"99",Tbl_ExpendInput[[#This Row],[Fund Group Code]]))</f>
        <v>09</v>
      </c>
      <c r="O1669" s="14">
        <f>VLOOKUP(Tbl_ExpendInput[[#This Row],[Agency Code]],TblAgencies[],12,FALSE)</f>
        <v>156</v>
      </c>
    </row>
    <row r="1670" spans="1:15" x14ac:dyDescent="0.35">
      <c r="A1670">
        <v>2022</v>
      </c>
      <c r="B1670" t="s">
        <v>1901</v>
      </c>
      <c r="C1670" t="s">
        <v>668</v>
      </c>
      <c r="D1670" s="17">
        <v>156</v>
      </c>
      <c r="E1670" t="s">
        <v>692</v>
      </c>
      <c r="F1670" t="s">
        <v>1522</v>
      </c>
      <c r="G1670" t="s">
        <v>1949</v>
      </c>
      <c r="H1670" t="s">
        <v>1539</v>
      </c>
      <c r="I1670" t="s">
        <v>941</v>
      </c>
      <c r="J1670" t="s">
        <v>1961</v>
      </c>
      <c r="K1670" t="s">
        <v>1071</v>
      </c>
      <c r="L1670">
        <v>7403598.4199999999</v>
      </c>
      <c r="M1670" t="str">
        <f>IF(Tbl_ExpendInput[[#This Row],[Fund Detail Code]]="09119",Tbl_ExpendInput[[#This Row],[Fund Group Name]],IF(ISNUMBER(SEARCH("covid",Tbl_ExpendInput[[#This Row],[Fund Detail Name]]))=TRUE,"COVID Funds",Tbl_ExpendInput[[#This Row],[Fund Group Name]]))</f>
        <v>Dedicated Special Revenue</v>
      </c>
      <c r="N1670" s="14" t="str">
        <f>IF(Tbl_ExpendInput[[#This Row],[Fund Detail Code]]="09119",Tbl_ExpendInput[[#This Row],[Fund Group Code]],IF(ISNUMBER(SEARCH("covid",Tbl_ExpendInput[[#This Row],[Fund Detail Name]]))=TRUE,"99",Tbl_ExpendInput[[#This Row],[Fund Group Code]]))</f>
        <v>09</v>
      </c>
      <c r="O1670" s="14">
        <f>VLOOKUP(Tbl_ExpendInput[[#This Row],[Agency Code]],TblAgencies[],12,FALSE)</f>
        <v>156</v>
      </c>
    </row>
    <row r="1671" spans="1:15" x14ac:dyDescent="0.35">
      <c r="A1671">
        <v>2022</v>
      </c>
      <c r="B1671" t="s">
        <v>1901</v>
      </c>
      <c r="C1671" t="s">
        <v>668</v>
      </c>
      <c r="D1671" s="17">
        <v>156</v>
      </c>
      <c r="E1671" t="s">
        <v>692</v>
      </c>
      <c r="F1671" t="s">
        <v>1522</v>
      </c>
      <c r="G1671" t="s">
        <v>1949</v>
      </c>
      <c r="H1671" t="s">
        <v>1539</v>
      </c>
      <c r="I1671" t="s">
        <v>941</v>
      </c>
      <c r="J1671" t="s">
        <v>1883</v>
      </c>
      <c r="K1671" t="s">
        <v>1003</v>
      </c>
      <c r="L1671">
        <v>879357.42</v>
      </c>
      <c r="M1671" t="str">
        <f>IF(Tbl_ExpendInput[[#This Row],[Fund Detail Code]]="09119",Tbl_ExpendInput[[#This Row],[Fund Group Name]],IF(ISNUMBER(SEARCH("covid",Tbl_ExpendInput[[#This Row],[Fund Detail Name]]))=TRUE,"COVID Funds",Tbl_ExpendInput[[#This Row],[Fund Group Name]]))</f>
        <v>Dedicated Special Revenue</v>
      </c>
      <c r="N1671" s="14" t="str">
        <f>IF(Tbl_ExpendInput[[#This Row],[Fund Detail Code]]="09119",Tbl_ExpendInput[[#This Row],[Fund Group Code]],IF(ISNUMBER(SEARCH("covid",Tbl_ExpendInput[[#This Row],[Fund Detail Name]]))=TRUE,"99",Tbl_ExpendInput[[#This Row],[Fund Group Code]]))</f>
        <v>09</v>
      </c>
      <c r="O1671" s="14">
        <f>VLOOKUP(Tbl_ExpendInput[[#This Row],[Agency Code]],TblAgencies[],12,FALSE)</f>
        <v>156</v>
      </c>
    </row>
    <row r="1672" spans="1:15" x14ac:dyDescent="0.35">
      <c r="A1672">
        <v>2022</v>
      </c>
      <c r="B1672" t="s">
        <v>1901</v>
      </c>
      <c r="C1672" t="s">
        <v>668</v>
      </c>
      <c r="D1672" s="17">
        <v>156</v>
      </c>
      <c r="E1672" t="s">
        <v>692</v>
      </c>
      <c r="F1672" t="s">
        <v>1522</v>
      </c>
      <c r="G1672" t="s">
        <v>1949</v>
      </c>
      <c r="H1672" t="s">
        <v>1539</v>
      </c>
      <c r="I1672" t="s">
        <v>941</v>
      </c>
      <c r="J1672" t="s">
        <v>1962</v>
      </c>
      <c r="K1672" t="s">
        <v>1076</v>
      </c>
      <c r="L1672">
        <v>393507.85</v>
      </c>
      <c r="M1672" t="str">
        <f>IF(Tbl_ExpendInput[[#This Row],[Fund Detail Code]]="09119",Tbl_ExpendInput[[#This Row],[Fund Group Name]],IF(ISNUMBER(SEARCH("covid",Tbl_ExpendInput[[#This Row],[Fund Detail Name]]))=TRUE,"COVID Funds",Tbl_ExpendInput[[#This Row],[Fund Group Name]]))</f>
        <v>Dedicated Special Revenue</v>
      </c>
      <c r="N1672" s="14" t="str">
        <f>IF(Tbl_ExpendInput[[#This Row],[Fund Detail Code]]="09119",Tbl_ExpendInput[[#This Row],[Fund Group Code]],IF(ISNUMBER(SEARCH("covid",Tbl_ExpendInput[[#This Row],[Fund Detail Name]]))=TRUE,"99",Tbl_ExpendInput[[#This Row],[Fund Group Code]]))</f>
        <v>09</v>
      </c>
      <c r="O1672" s="14">
        <f>VLOOKUP(Tbl_ExpendInput[[#This Row],[Agency Code]],TblAgencies[],12,FALSE)</f>
        <v>156</v>
      </c>
    </row>
    <row r="1673" spans="1:15" x14ac:dyDescent="0.35">
      <c r="A1673">
        <v>2022</v>
      </c>
      <c r="B1673" t="s">
        <v>1901</v>
      </c>
      <c r="C1673" t="s">
        <v>668</v>
      </c>
      <c r="D1673" s="17">
        <v>156</v>
      </c>
      <c r="E1673" t="s">
        <v>692</v>
      </c>
      <c r="F1673" t="s">
        <v>1522</v>
      </c>
      <c r="G1673" t="s">
        <v>1949</v>
      </c>
      <c r="H1673" t="s">
        <v>1519</v>
      </c>
      <c r="I1673" t="s">
        <v>930</v>
      </c>
      <c r="J1673" t="s">
        <v>1570</v>
      </c>
      <c r="K1673" t="s">
        <v>930</v>
      </c>
      <c r="L1673">
        <v>10265873.970000001</v>
      </c>
      <c r="M1673" t="str">
        <f>IF(Tbl_ExpendInput[[#This Row],[Fund Detail Code]]="09119",Tbl_ExpendInput[[#This Row],[Fund Group Name]],IF(ISNUMBER(SEARCH("covid",Tbl_ExpendInput[[#This Row],[Fund Detail Name]]))=TRUE,"COVID Funds",Tbl_ExpendInput[[#This Row],[Fund Group Name]]))</f>
        <v>Federal Trust</v>
      </c>
      <c r="N1673" s="14" t="str">
        <f>IF(Tbl_ExpendInput[[#This Row],[Fund Detail Code]]="09119",Tbl_ExpendInput[[#This Row],[Fund Group Code]],IF(ISNUMBER(SEARCH("covid",Tbl_ExpendInput[[#This Row],[Fund Detail Name]]))=TRUE,"99",Tbl_ExpendInput[[#This Row],[Fund Group Code]]))</f>
        <v>10</v>
      </c>
      <c r="O1673" s="14">
        <f>VLOOKUP(Tbl_ExpendInput[[#This Row],[Agency Code]],TblAgencies[],12,FALSE)</f>
        <v>156</v>
      </c>
    </row>
    <row r="1674" spans="1:15" x14ac:dyDescent="0.35">
      <c r="A1674">
        <v>2022</v>
      </c>
      <c r="B1674" t="s">
        <v>1901</v>
      </c>
      <c r="C1674" t="s">
        <v>668</v>
      </c>
      <c r="D1674" s="17">
        <v>156</v>
      </c>
      <c r="E1674" t="s">
        <v>692</v>
      </c>
      <c r="F1674" t="s">
        <v>1522</v>
      </c>
      <c r="G1674" t="s">
        <v>1949</v>
      </c>
      <c r="H1674" t="s">
        <v>1516</v>
      </c>
      <c r="I1674" t="s">
        <v>948</v>
      </c>
      <c r="J1674" t="s">
        <v>1517</v>
      </c>
      <c r="K1674" t="s">
        <v>949</v>
      </c>
      <c r="L1674">
        <v>17535260.859999999</v>
      </c>
      <c r="M1674" t="str">
        <f>IF(Tbl_ExpendInput[[#This Row],[Fund Detail Code]]="09119",Tbl_ExpendInput[[#This Row],[Fund Group Name]],IF(ISNUMBER(SEARCH("covid",Tbl_ExpendInput[[#This Row],[Fund Detail Name]]))=TRUE,"COVID Funds",Tbl_ExpendInput[[#This Row],[Fund Group Name]]))</f>
        <v>COVID Funds</v>
      </c>
      <c r="N1674" s="14" t="str">
        <f>IF(Tbl_ExpendInput[[#This Row],[Fund Detail Code]]="09119",Tbl_ExpendInput[[#This Row],[Fund Group Code]],IF(ISNUMBER(SEARCH("covid",Tbl_ExpendInput[[#This Row],[Fund Detail Name]]))=TRUE,"99",Tbl_ExpendInput[[#This Row],[Fund Group Code]]))</f>
        <v>99</v>
      </c>
      <c r="O1674" s="14">
        <f>VLOOKUP(Tbl_ExpendInput[[#This Row],[Agency Code]],TblAgencies[],12,FALSE)</f>
        <v>156</v>
      </c>
    </row>
    <row r="1675" spans="1:15" x14ac:dyDescent="0.35">
      <c r="A1675">
        <v>2022</v>
      </c>
      <c r="B1675" t="s">
        <v>1901</v>
      </c>
      <c r="C1675" t="s">
        <v>668</v>
      </c>
      <c r="D1675" s="17">
        <v>156</v>
      </c>
      <c r="E1675" t="s">
        <v>692</v>
      </c>
      <c r="F1675" t="s">
        <v>1938</v>
      </c>
      <c r="G1675" t="s">
        <v>1576</v>
      </c>
      <c r="H1675" t="s">
        <v>1552</v>
      </c>
      <c r="I1675" t="s">
        <v>927</v>
      </c>
      <c r="J1675" t="s">
        <v>1553</v>
      </c>
      <c r="K1675" t="s">
        <v>928</v>
      </c>
      <c r="L1675">
        <v>36583114.890000001</v>
      </c>
      <c r="M1675" t="str">
        <f>IF(Tbl_ExpendInput[[#This Row],[Fund Detail Code]]="09119",Tbl_ExpendInput[[#This Row],[Fund Group Name]],IF(ISNUMBER(SEARCH("covid",Tbl_ExpendInput[[#This Row],[Fund Detail Name]]))=TRUE,"COVID Funds",Tbl_ExpendInput[[#This Row],[Fund Group Name]]))</f>
        <v>General</v>
      </c>
      <c r="N1675" s="14" t="str">
        <f>IF(Tbl_ExpendInput[[#This Row],[Fund Detail Code]]="09119",Tbl_ExpendInput[[#This Row],[Fund Group Code]],IF(ISNUMBER(SEARCH("covid",Tbl_ExpendInput[[#This Row],[Fund Detail Name]]))=TRUE,"99",Tbl_ExpendInput[[#This Row],[Fund Group Code]]))</f>
        <v>01</v>
      </c>
      <c r="O1675" s="14">
        <f>VLOOKUP(Tbl_ExpendInput[[#This Row],[Agency Code]],TblAgencies[],12,FALSE)</f>
        <v>156</v>
      </c>
    </row>
    <row r="1676" spans="1:15" x14ac:dyDescent="0.35">
      <c r="A1676">
        <v>2022</v>
      </c>
      <c r="B1676" t="s">
        <v>1901</v>
      </c>
      <c r="C1676" t="s">
        <v>668</v>
      </c>
      <c r="D1676" s="17">
        <v>156</v>
      </c>
      <c r="E1676" t="s">
        <v>692</v>
      </c>
      <c r="F1676" t="s">
        <v>1938</v>
      </c>
      <c r="G1676" t="s">
        <v>1576</v>
      </c>
      <c r="H1676" t="s">
        <v>1563</v>
      </c>
      <c r="I1676" t="s">
        <v>932</v>
      </c>
      <c r="J1676" t="s">
        <v>1942</v>
      </c>
      <c r="K1676" t="s">
        <v>1074</v>
      </c>
      <c r="L1676">
        <v>116921.03</v>
      </c>
      <c r="M1676" t="str">
        <f>IF(Tbl_ExpendInput[[#This Row],[Fund Detail Code]]="09119",Tbl_ExpendInput[[#This Row],[Fund Group Name]],IF(ISNUMBER(SEARCH("covid",Tbl_ExpendInput[[#This Row],[Fund Detail Name]]))=TRUE,"COVID Funds",Tbl_ExpendInput[[#This Row],[Fund Group Name]]))</f>
        <v>Special</v>
      </c>
      <c r="N1676" s="14" t="str">
        <f>IF(Tbl_ExpendInput[[#This Row],[Fund Detail Code]]="09119",Tbl_ExpendInput[[#This Row],[Fund Group Code]],IF(ISNUMBER(SEARCH("covid",Tbl_ExpendInput[[#This Row],[Fund Detail Name]]))=TRUE,"99",Tbl_ExpendInput[[#This Row],[Fund Group Code]]))</f>
        <v>02</v>
      </c>
      <c r="O1676" s="14">
        <f>VLOOKUP(Tbl_ExpendInput[[#This Row],[Agency Code]],TblAgencies[],12,FALSE)</f>
        <v>156</v>
      </c>
    </row>
    <row r="1677" spans="1:15" x14ac:dyDescent="0.35">
      <c r="A1677">
        <v>2022</v>
      </c>
      <c r="B1677" t="s">
        <v>1901</v>
      </c>
      <c r="C1677" t="s">
        <v>668</v>
      </c>
      <c r="D1677" s="17">
        <v>156</v>
      </c>
      <c r="E1677" t="s">
        <v>692</v>
      </c>
      <c r="F1677" t="s">
        <v>1938</v>
      </c>
      <c r="G1677" t="s">
        <v>1576</v>
      </c>
      <c r="H1677" t="s">
        <v>1539</v>
      </c>
      <c r="I1677" t="s">
        <v>941</v>
      </c>
      <c r="J1677" t="s">
        <v>1963</v>
      </c>
      <c r="K1677" t="s">
        <v>1070</v>
      </c>
      <c r="L1677">
        <v>2950.67</v>
      </c>
      <c r="M1677" t="str">
        <f>IF(Tbl_ExpendInput[[#This Row],[Fund Detail Code]]="09119",Tbl_ExpendInput[[#This Row],[Fund Group Name]],IF(ISNUMBER(SEARCH("covid",Tbl_ExpendInput[[#This Row],[Fund Detail Name]]))=TRUE,"COVID Funds",Tbl_ExpendInput[[#This Row],[Fund Group Name]]))</f>
        <v>Dedicated Special Revenue</v>
      </c>
      <c r="N1677" s="14" t="str">
        <f>IF(Tbl_ExpendInput[[#This Row],[Fund Detail Code]]="09119",Tbl_ExpendInput[[#This Row],[Fund Group Code]],IF(ISNUMBER(SEARCH("covid",Tbl_ExpendInput[[#This Row],[Fund Detail Name]]))=TRUE,"99",Tbl_ExpendInput[[#This Row],[Fund Group Code]]))</f>
        <v>09</v>
      </c>
      <c r="O1677" s="14">
        <f>VLOOKUP(Tbl_ExpendInput[[#This Row],[Agency Code]],TblAgencies[],12,FALSE)</f>
        <v>156</v>
      </c>
    </row>
    <row r="1678" spans="1:15" x14ac:dyDescent="0.35">
      <c r="A1678">
        <v>2022</v>
      </c>
      <c r="B1678" t="s">
        <v>1901</v>
      </c>
      <c r="C1678" t="s">
        <v>668</v>
      </c>
      <c r="D1678" s="17">
        <v>156</v>
      </c>
      <c r="E1678" t="s">
        <v>692</v>
      </c>
      <c r="F1678" t="s">
        <v>1938</v>
      </c>
      <c r="G1678" t="s">
        <v>1576</v>
      </c>
      <c r="H1678" t="s">
        <v>1519</v>
      </c>
      <c r="I1678" t="s">
        <v>930</v>
      </c>
      <c r="J1678" t="s">
        <v>1937</v>
      </c>
      <c r="K1678" t="s">
        <v>1007</v>
      </c>
      <c r="L1678">
        <v>7370.21</v>
      </c>
      <c r="M1678" t="str">
        <f>IF(Tbl_ExpendInput[[#This Row],[Fund Detail Code]]="09119",Tbl_ExpendInput[[#This Row],[Fund Group Name]],IF(ISNUMBER(SEARCH("covid",Tbl_ExpendInput[[#This Row],[Fund Detail Name]]))=TRUE,"COVID Funds",Tbl_ExpendInput[[#This Row],[Fund Group Name]]))</f>
        <v>COVID Funds</v>
      </c>
      <c r="N1678" s="14" t="str">
        <f>IF(Tbl_ExpendInput[[#This Row],[Fund Detail Code]]="09119",Tbl_ExpendInput[[#This Row],[Fund Group Code]],IF(ISNUMBER(SEARCH("covid",Tbl_ExpendInput[[#This Row],[Fund Detail Name]]))=TRUE,"99",Tbl_ExpendInput[[#This Row],[Fund Group Code]]))</f>
        <v>99</v>
      </c>
      <c r="O1678" s="14">
        <f>VLOOKUP(Tbl_ExpendInput[[#This Row],[Agency Code]],TblAgencies[],12,FALSE)</f>
        <v>156</v>
      </c>
    </row>
    <row r="1679" spans="1:15" x14ac:dyDescent="0.35">
      <c r="A1679">
        <v>2022</v>
      </c>
      <c r="B1679" t="s">
        <v>1901</v>
      </c>
      <c r="C1679" t="s">
        <v>668</v>
      </c>
      <c r="D1679" s="17">
        <v>156</v>
      </c>
      <c r="E1679" t="s">
        <v>692</v>
      </c>
      <c r="F1679" t="s">
        <v>1938</v>
      </c>
      <c r="G1679" t="s">
        <v>1576</v>
      </c>
      <c r="H1679" t="s">
        <v>1516</v>
      </c>
      <c r="I1679" t="s">
        <v>948</v>
      </c>
      <c r="J1679" t="s">
        <v>1517</v>
      </c>
      <c r="K1679" t="s">
        <v>949</v>
      </c>
      <c r="L1679">
        <v>709116.42</v>
      </c>
      <c r="M1679" t="str">
        <f>IF(Tbl_ExpendInput[[#This Row],[Fund Detail Code]]="09119",Tbl_ExpendInput[[#This Row],[Fund Group Name]],IF(ISNUMBER(SEARCH("covid",Tbl_ExpendInput[[#This Row],[Fund Detail Name]]))=TRUE,"COVID Funds",Tbl_ExpendInput[[#This Row],[Fund Group Name]]))</f>
        <v>COVID Funds</v>
      </c>
      <c r="N1679" s="14" t="str">
        <f>IF(Tbl_ExpendInput[[#This Row],[Fund Detail Code]]="09119",Tbl_ExpendInput[[#This Row],[Fund Group Code]],IF(ISNUMBER(SEARCH("covid",Tbl_ExpendInput[[#This Row],[Fund Detail Name]]))=TRUE,"99",Tbl_ExpendInput[[#This Row],[Fund Group Code]]))</f>
        <v>99</v>
      </c>
      <c r="O1679" s="14">
        <f>VLOOKUP(Tbl_ExpendInput[[#This Row],[Agency Code]],TblAgencies[],12,FALSE)</f>
        <v>156</v>
      </c>
    </row>
    <row r="1680" spans="1:15" x14ac:dyDescent="0.35">
      <c r="A1680">
        <v>2022</v>
      </c>
      <c r="B1680" t="s">
        <v>1901</v>
      </c>
      <c r="C1680" t="s">
        <v>668</v>
      </c>
      <c r="D1680" s="17">
        <v>187</v>
      </c>
      <c r="E1680" t="s">
        <v>670</v>
      </c>
      <c r="F1680" t="s">
        <v>1965</v>
      </c>
      <c r="G1680" t="s">
        <v>1966</v>
      </c>
      <c r="H1680" t="s">
        <v>1519</v>
      </c>
      <c r="I1680" t="s">
        <v>930</v>
      </c>
      <c r="J1680" t="s">
        <v>1570</v>
      </c>
      <c r="K1680" t="s">
        <v>930</v>
      </c>
      <c r="L1680">
        <v>100819.31</v>
      </c>
      <c r="M1680" t="str">
        <f>IF(Tbl_ExpendInput[[#This Row],[Fund Detail Code]]="09119",Tbl_ExpendInput[[#This Row],[Fund Group Name]],IF(ISNUMBER(SEARCH("covid",Tbl_ExpendInput[[#This Row],[Fund Detail Name]]))=TRUE,"COVID Funds",Tbl_ExpendInput[[#This Row],[Fund Group Name]]))</f>
        <v>Federal Trust</v>
      </c>
      <c r="N1680" s="14" t="str">
        <f>IF(Tbl_ExpendInput[[#This Row],[Fund Detail Code]]="09119",Tbl_ExpendInput[[#This Row],[Fund Group Code]],IF(ISNUMBER(SEARCH("covid",Tbl_ExpendInput[[#This Row],[Fund Detail Name]]))=TRUE,"99",Tbl_ExpendInput[[#This Row],[Fund Group Code]]))</f>
        <v>10</v>
      </c>
      <c r="O1680" s="14">
        <f>VLOOKUP(Tbl_ExpendInput[[#This Row],[Agency Code]],TblAgencies[],12,FALSE)</f>
        <v>187</v>
      </c>
    </row>
    <row r="1681" spans="1:15" x14ac:dyDescent="0.35">
      <c r="A1681">
        <v>2022</v>
      </c>
      <c r="B1681" t="s">
        <v>1901</v>
      </c>
      <c r="C1681" t="s">
        <v>668</v>
      </c>
      <c r="D1681" s="17">
        <v>187</v>
      </c>
      <c r="E1681" t="s">
        <v>670</v>
      </c>
      <c r="F1681" t="s">
        <v>1575</v>
      </c>
      <c r="G1681" t="s">
        <v>1576</v>
      </c>
      <c r="H1681" t="s">
        <v>1552</v>
      </c>
      <c r="I1681" t="s">
        <v>927</v>
      </c>
      <c r="J1681" t="s">
        <v>1553</v>
      </c>
      <c r="K1681" t="s">
        <v>928</v>
      </c>
      <c r="L1681">
        <v>881037.76</v>
      </c>
      <c r="M1681" t="str">
        <f>IF(Tbl_ExpendInput[[#This Row],[Fund Detail Code]]="09119",Tbl_ExpendInput[[#This Row],[Fund Group Name]],IF(ISNUMBER(SEARCH("covid",Tbl_ExpendInput[[#This Row],[Fund Detail Name]]))=TRUE,"COVID Funds",Tbl_ExpendInput[[#This Row],[Fund Group Name]]))</f>
        <v>General</v>
      </c>
      <c r="N1681" s="14" t="str">
        <f>IF(Tbl_ExpendInput[[#This Row],[Fund Detail Code]]="09119",Tbl_ExpendInput[[#This Row],[Fund Group Code]],IF(ISNUMBER(SEARCH("covid",Tbl_ExpendInput[[#This Row],[Fund Detail Name]]))=TRUE,"99",Tbl_ExpendInput[[#This Row],[Fund Group Code]]))</f>
        <v>01</v>
      </c>
      <c r="O1681" s="14">
        <f>VLOOKUP(Tbl_ExpendInput[[#This Row],[Agency Code]],TblAgencies[],12,FALSE)</f>
        <v>187</v>
      </c>
    </row>
    <row r="1682" spans="1:15" x14ac:dyDescent="0.35">
      <c r="A1682">
        <v>2022</v>
      </c>
      <c r="B1682" t="s">
        <v>1901</v>
      </c>
      <c r="C1682" t="s">
        <v>668</v>
      </c>
      <c r="D1682" s="17">
        <v>701</v>
      </c>
      <c r="E1682" t="s">
        <v>702</v>
      </c>
      <c r="F1682" t="s">
        <v>1577</v>
      </c>
      <c r="G1682" t="s">
        <v>1658</v>
      </c>
      <c r="H1682" t="s">
        <v>1552</v>
      </c>
      <c r="I1682" t="s">
        <v>927</v>
      </c>
      <c r="J1682" t="s">
        <v>1553</v>
      </c>
      <c r="K1682" t="s">
        <v>928</v>
      </c>
      <c r="L1682">
        <v>6392055</v>
      </c>
      <c r="M1682" t="str">
        <f>IF(Tbl_ExpendInput[[#This Row],[Fund Detail Code]]="09119",Tbl_ExpendInput[[#This Row],[Fund Group Name]],IF(ISNUMBER(SEARCH("covid",Tbl_ExpendInput[[#This Row],[Fund Detail Name]]))=TRUE,"COVID Funds",Tbl_ExpendInput[[#This Row],[Fund Group Name]]))</f>
        <v>General</v>
      </c>
      <c r="N1682" s="14" t="str">
        <f>IF(Tbl_ExpendInput[[#This Row],[Fund Detail Code]]="09119",Tbl_ExpendInput[[#This Row],[Fund Group Code]],IF(ISNUMBER(SEARCH("covid",Tbl_ExpendInput[[#This Row],[Fund Detail Name]]))=TRUE,"99",Tbl_ExpendInput[[#This Row],[Fund Group Code]]))</f>
        <v>01</v>
      </c>
      <c r="O1682" s="14">
        <f>VLOOKUP(Tbl_ExpendInput[[#This Row],[Agency Code]],TblAgencies[],12,FALSE)</f>
        <v>799</v>
      </c>
    </row>
    <row r="1683" spans="1:15" x14ac:dyDescent="0.35">
      <c r="A1683">
        <v>2022</v>
      </c>
      <c r="B1683" t="s">
        <v>1901</v>
      </c>
      <c r="C1683" t="s">
        <v>668</v>
      </c>
      <c r="D1683" s="17">
        <v>701</v>
      </c>
      <c r="E1683" t="s">
        <v>702</v>
      </c>
      <c r="F1683" t="s">
        <v>1577</v>
      </c>
      <c r="G1683" t="s">
        <v>1658</v>
      </c>
      <c r="H1683" t="s">
        <v>1519</v>
      </c>
      <c r="I1683" t="s">
        <v>930</v>
      </c>
      <c r="J1683" t="s">
        <v>1570</v>
      </c>
      <c r="K1683" t="s">
        <v>956</v>
      </c>
      <c r="L1683">
        <v>418690.96</v>
      </c>
      <c r="M1683" t="str">
        <f>IF(Tbl_ExpendInput[[#This Row],[Fund Detail Code]]="09119",Tbl_ExpendInput[[#This Row],[Fund Group Name]],IF(ISNUMBER(SEARCH("covid",Tbl_ExpendInput[[#This Row],[Fund Detail Name]]))=TRUE,"COVID Funds",Tbl_ExpendInput[[#This Row],[Fund Group Name]]))</f>
        <v>Federal Trust</v>
      </c>
      <c r="N1683" s="14" t="str">
        <f>IF(Tbl_ExpendInput[[#This Row],[Fund Detail Code]]="09119",Tbl_ExpendInput[[#This Row],[Fund Group Code]],IF(ISNUMBER(SEARCH("covid",Tbl_ExpendInput[[#This Row],[Fund Detail Name]]))=TRUE,"99",Tbl_ExpendInput[[#This Row],[Fund Group Code]]))</f>
        <v>10</v>
      </c>
      <c r="O1683" s="14">
        <f>VLOOKUP(Tbl_ExpendInput[[#This Row],[Agency Code]],TblAgencies[],12,FALSE)</f>
        <v>799</v>
      </c>
    </row>
    <row r="1684" spans="1:15" x14ac:dyDescent="0.35">
      <c r="A1684">
        <v>2022</v>
      </c>
      <c r="B1684" t="s">
        <v>1901</v>
      </c>
      <c r="C1684" t="s">
        <v>668</v>
      </c>
      <c r="D1684" s="17">
        <v>701</v>
      </c>
      <c r="E1684" t="s">
        <v>702</v>
      </c>
      <c r="F1684" t="s">
        <v>1967</v>
      </c>
      <c r="G1684" t="s">
        <v>1968</v>
      </c>
      <c r="H1684" t="s">
        <v>1552</v>
      </c>
      <c r="I1684" t="s">
        <v>927</v>
      </c>
      <c r="J1684" t="s">
        <v>1553</v>
      </c>
      <c r="K1684" t="s">
        <v>928</v>
      </c>
      <c r="L1684">
        <v>311302</v>
      </c>
      <c r="M1684" t="str">
        <f>IF(Tbl_ExpendInput[[#This Row],[Fund Detail Code]]="09119",Tbl_ExpendInput[[#This Row],[Fund Group Name]],IF(ISNUMBER(SEARCH("covid",Tbl_ExpendInput[[#This Row],[Fund Detail Name]]))=TRUE,"COVID Funds",Tbl_ExpendInput[[#This Row],[Fund Group Name]]))</f>
        <v>General</v>
      </c>
      <c r="N1684" s="14" t="str">
        <f>IF(Tbl_ExpendInput[[#This Row],[Fund Detail Code]]="09119",Tbl_ExpendInput[[#This Row],[Fund Group Code]],IF(ISNUMBER(SEARCH("covid",Tbl_ExpendInput[[#This Row],[Fund Detail Name]]))=TRUE,"99",Tbl_ExpendInput[[#This Row],[Fund Group Code]]))</f>
        <v>01</v>
      </c>
      <c r="O1684" s="14">
        <f>VLOOKUP(Tbl_ExpendInput[[#This Row],[Agency Code]],TblAgencies[],12,FALSE)</f>
        <v>799</v>
      </c>
    </row>
    <row r="1685" spans="1:15" x14ac:dyDescent="0.35">
      <c r="A1685">
        <v>2022</v>
      </c>
      <c r="B1685" t="s">
        <v>1901</v>
      </c>
      <c r="C1685" t="s">
        <v>668</v>
      </c>
      <c r="D1685" s="17">
        <v>701</v>
      </c>
      <c r="E1685" t="s">
        <v>702</v>
      </c>
      <c r="F1685" t="s">
        <v>1938</v>
      </c>
      <c r="G1685" t="s">
        <v>1576</v>
      </c>
      <c r="H1685" t="s">
        <v>1552</v>
      </c>
      <c r="I1685" t="s">
        <v>927</v>
      </c>
      <c r="J1685" t="s">
        <v>1553</v>
      </c>
      <c r="K1685" t="s">
        <v>928</v>
      </c>
      <c r="L1685">
        <v>137769148.36000001</v>
      </c>
      <c r="M1685" t="str">
        <f>IF(Tbl_ExpendInput[[#This Row],[Fund Detail Code]]="09119",Tbl_ExpendInput[[#This Row],[Fund Group Name]],IF(ISNUMBER(SEARCH("covid",Tbl_ExpendInput[[#This Row],[Fund Detail Name]]))=TRUE,"COVID Funds",Tbl_ExpendInput[[#This Row],[Fund Group Name]]))</f>
        <v>General</v>
      </c>
      <c r="N1685" s="14" t="str">
        <f>IF(Tbl_ExpendInput[[#This Row],[Fund Detail Code]]="09119",Tbl_ExpendInput[[#This Row],[Fund Group Code]],IF(ISNUMBER(SEARCH("covid",Tbl_ExpendInput[[#This Row],[Fund Detail Name]]))=TRUE,"99",Tbl_ExpendInput[[#This Row],[Fund Group Code]]))</f>
        <v>01</v>
      </c>
      <c r="O1685" s="14">
        <f>VLOOKUP(Tbl_ExpendInput[[#This Row],[Agency Code]],TblAgencies[],12,FALSE)</f>
        <v>799</v>
      </c>
    </row>
    <row r="1686" spans="1:15" x14ac:dyDescent="0.35">
      <c r="A1686">
        <v>2022</v>
      </c>
      <c r="B1686" t="s">
        <v>1901</v>
      </c>
      <c r="C1686" t="s">
        <v>668</v>
      </c>
      <c r="D1686" s="17">
        <v>701</v>
      </c>
      <c r="E1686" t="s">
        <v>702</v>
      </c>
      <c r="F1686" t="s">
        <v>1938</v>
      </c>
      <c r="G1686" t="s">
        <v>1576</v>
      </c>
      <c r="H1686" t="s">
        <v>1563</v>
      </c>
      <c r="I1686" t="s">
        <v>932</v>
      </c>
      <c r="J1686" t="s">
        <v>1969</v>
      </c>
      <c r="K1686" t="s">
        <v>1453</v>
      </c>
      <c r="L1686">
        <v>3304761.38</v>
      </c>
      <c r="M1686" t="str">
        <f>IF(Tbl_ExpendInput[[#This Row],[Fund Detail Code]]="09119",Tbl_ExpendInput[[#This Row],[Fund Group Name]],IF(ISNUMBER(SEARCH("covid",Tbl_ExpendInput[[#This Row],[Fund Detail Name]]))=TRUE,"COVID Funds",Tbl_ExpendInput[[#This Row],[Fund Group Name]]))</f>
        <v>Special</v>
      </c>
      <c r="N1686" s="14" t="str">
        <f>IF(Tbl_ExpendInput[[#This Row],[Fund Detail Code]]="09119",Tbl_ExpendInput[[#This Row],[Fund Group Code]],IF(ISNUMBER(SEARCH("covid",Tbl_ExpendInput[[#This Row],[Fund Detail Name]]))=TRUE,"99",Tbl_ExpendInput[[#This Row],[Fund Group Code]]))</f>
        <v>02</v>
      </c>
      <c r="O1686" s="14">
        <f>VLOOKUP(Tbl_ExpendInput[[#This Row],[Agency Code]],TblAgencies[],12,FALSE)</f>
        <v>799</v>
      </c>
    </row>
    <row r="1687" spans="1:15" x14ac:dyDescent="0.35">
      <c r="A1687">
        <v>2022</v>
      </c>
      <c r="B1687" t="s">
        <v>1901</v>
      </c>
      <c r="C1687" t="s">
        <v>668</v>
      </c>
      <c r="D1687" s="17">
        <v>701</v>
      </c>
      <c r="E1687" t="s">
        <v>702</v>
      </c>
      <c r="F1687" t="s">
        <v>1938</v>
      </c>
      <c r="G1687" t="s">
        <v>1576</v>
      </c>
      <c r="H1687" t="s">
        <v>1563</v>
      </c>
      <c r="I1687" t="s">
        <v>932</v>
      </c>
      <c r="J1687" t="s">
        <v>1970</v>
      </c>
      <c r="K1687" t="s">
        <v>1455</v>
      </c>
      <c r="L1687">
        <v>151037.1</v>
      </c>
      <c r="M1687" t="str">
        <f>IF(Tbl_ExpendInput[[#This Row],[Fund Detail Code]]="09119",Tbl_ExpendInput[[#This Row],[Fund Group Name]],IF(ISNUMBER(SEARCH("covid",Tbl_ExpendInput[[#This Row],[Fund Detail Name]]))=TRUE,"COVID Funds",Tbl_ExpendInput[[#This Row],[Fund Group Name]]))</f>
        <v>Special</v>
      </c>
      <c r="N1687" s="14" t="str">
        <f>IF(Tbl_ExpendInput[[#This Row],[Fund Detail Code]]="09119",Tbl_ExpendInput[[#This Row],[Fund Group Code]],IF(ISNUMBER(SEARCH("covid",Tbl_ExpendInput[[#This Row],[Fund Detail Name]]))=TRUE,"99",Tbl_ExpendInput[[#This Row],[Fund Group Code]]))</f>
        <v>02</v>
      </c>
      <c r="O1687" s="14">
        <f>VLOOKUP(Tbl_ExpendInput[[#This Row],[Agency Code]],TblAgencies[],12,FALSE)</f>
        <v>799</v>
      </c>
    </row>
    <row r="1688" spans="1:15" x14ac:dyDescent="0.35">
      <c r="A1688">
        <v>2022</v>
      </c>
      <c r="B1688" t="s">
        <v>1901</v>
      </c>
      <c r="C1688" t="s">
        <v>668</v>
      </c>
      <c r="D1688" s="17">
        <v>701</v>
      </c>
      <c r="E1688" t="s">
        <v>702</v>
      </c>
      <c r="F1688" t="s">
        <v>1938</v>
      </c>
      <c r="G1688" t="s">
        <v>1576</v>
      </c>
      <c r="H1688" t="s">
        <v>1563</v>
      </c>
      <c r="I1688" t="s">
        <v>932</v>
      </c>
      <c r="J1688" t="s">
        <v>1727</v>
      </c>
      <c r="K1688" t="s">
        <v>962</v>
      </c>
      <c r="L1688">
        <v>400150</v>
      </c>
      <c r="M1688" t="str">
        <f>IF(Tbl_ExpendInput[[#This Row],[Fund Detail Code]]="09119",Tbl_ExpendInput[[#This Row],[Fund Group Name]],IF(ISNUMBER(SEARCH("covid",Tbl_ExpendInput[[#This Row],[Fund Detail Name]]))=TRUE,"COVID Funds",Tbl_ExpendInput[[#This Row],[Fund Group Name]]))</f>
        <v>Special</v>
      </c>
      <c r="N1688" s="14" t="str">
        <f>IF(Tbl_ExpendInput[[#This Row],[Fund Detail Code]]="09119",Tbl_ExpendInput[[#This Row],[Fund Group Code]],IF(ISNUMBER(SEARCH("covid",Tbl_ExpendInput[[#This Row],[Fund Detail Name]]))=TRUE,"99",Tbl_ExpendInput[[#This Row],[Fund Group Code]]))</f>
        <v>02</v>
      </c>
      <c r="O1688" s="14">
        <f>VLOOKUP(Tbl_ExpendInput[[#This Row],[Agency Code]],TblAgencies[],12,FALSE)</f>
        <v>799</v>
      </c>
    </row>
    <row r="1689" spans="1:15" x14ac:dyDescent="0.35">
      <c r="A1689">
        <v>2022</v>
      </c>
      <c r="B1689" t="s">
        <v>1901</v>
      </c>
      <c r="C1689" t="s">
        <v>668</v>
      </c>
      <c r="D1689" s="17">
        <v>701</v>
      </c>
      <c r="E1689" t="s">
        <v>702</v>
      </c>
      <c r="F1689" t="s">
        <v>1938</v>
      </c>
      <c r="G1689" t="s">
        <v>1576</v>
      </c>
      <c r="H1689" t="s">
        <v>1539</v>
      </c>
      <c r="I1689" t="s">
        <v>941</v>
      </c>
      <c r="J1689" t="s">
        <v>1971</v>
      </c>
      <c r="K1689" t="s">
        <v>943</v>
      </c>
      <c r="L1689">
        <v>86889.59</v>
      </c>
      <c r="M1689" t="str">
        <f>IF(Tbl_ExpendInput[[#This Row],[Fund Detail Code]]="09119",Tbl_ExpendInput[[#This Row],[Fund Group Name]],IF(ISNUMBER(SEARCH("covid",Tbl_ExpendInput[[#This Row],[Fund Detail Name]]))=TRUE,"COVID Funds",Tbl_ExpendInput[[#This Row],[Fund Group Name]]))</f>
        <v>Dedicated Special Revenue</v>
      </c>
      <c r="N1689" s="14" t="str">
        <f>IF(Tbl_ExpendInput[[#This Row],[Fund Detail Code]]="09119",Tbl_ExpendInput[[#This Row],[Fund Group Code]],IF(ISNUMBER(SEARCH("covid",Tbl_ExpendInput[[#This Row],[Fund Detail Name]]))=TRUE,"99",Tbl_ExpendInput[[#This Row],[Fund Group Code]]))</f>
        <v>09</v>
      </c>
      <c r="O1689" s="14">
        <f>VLOOKUP(Tbl_ExpendInput[[#This Row],[Agency Code]],TblAgencies[],12,FALSE)</f>
        <v>799</v>
      </c>
    </row>
    <row r="1690" spans="1:15" x14ac:dyDescent="0.35">
      <c r="A1690">
        <v>2022</v>
      </c>
      <c r="B1690" t="s">
        <v>1901</v>
      </c>
      <c r="C1690" t="s">
        <v>668</v>
      </c>
      <c r="D1690" s="17">
        <v>701</v>
      </c>
      <c r="E1690" t="s">
        <v>702</v>
      </c>
      <c r="F1690" t="s">
        <v>1938</v>
      </c>
      <c r="G1690" t="s">
        <v>1576</v>
      </c>
      <c r="H1690" t="s">
        <v>1519</v>
      </c>
      <c r="I1690" t="s">
        <v>930</v>
      </c>
      <c r="J1690" t="s">
        <v>1570</v>
      </c>
      <c r="K1690" t="s">
        <v>956</v>
      </c>
      <c r="L1690">
        <v>679003.68</v>
      </c>
      <c r="M1690" t="str">
        <f>IF(Tbl_ExpendInput[[#This Row],[Fund Detail Code]]="09119",Tbl_ExpendInput[[#This Row],[Fund Group Name]],IF(ISNUMBER(SEARCH("covid",Tbl_ExpendInput[[#This Row],[Fund Detail Name]]))=TRUE,"COVID Funds",Tbl_ExpendInput[[#This Row],[Fund Group Name]]))</f>
        <v>Federal Trust</v>
      </c>
      <c r="N1690" s="14" t="str">
        <f>IF(Tbl_ExpendInput[[#This Row],[Fund Detail Code]]="09119",Tbl_ExpendInput[[#This Row],[Fund Group Code]],IF(ISNUMBER(SEARCH("covid",Tbl_ExpendInput[[#This Row],[Fund Detail Name]]))=TRUE,"99",Tbl_ExpendInput[[#This Row],[Fund Group Code]]))</f>
        <v>10</v>
      </c>
      <c r="O1690" s="14">
        <f>VLOOKUP(Tbl_ExpendInput[[#This Row],[Agency Code]],TblAgencies[],12,FALSE)</f>
        <v>799</v>
      </c>
    </row>
    <row r="1691" spans="1:15" x14ac:dyDescent="0.35">
      <c r="A1691">
        <v>2022</v>
      </c>
      <c r="B1691" t="s">
        <v>1901</v>
      </c>
      <c r="C1691" t="s">
        <v>668</v>
      </c>
      <c r="D1691" s="17">
        <v>701</v>
      </c>
      <c r="E1691" t="s">
        <v>702</v>
      </c>
      <c r="F1691" t="s">
        <v>1938</v>
      </c>
      <c r="G1691" t="s">
        <v>1576</v>
      </c>
      <c r="H1691" t="s">
        <v>1516</v>
      </c>
      <c r="I1691" t="s">
        <v>948</v>
      </c>
      <c r="J1691" t="s">
        <v>1517</v>
      </c>
      <c r="K1691" t="s">
        <v>949</v>
      </c>
      <c r="L1691">
        <v>131330.67000000001</v>
      </c>
      <c r="M1691" t="str">
        <f>IF(Tbl_ExpendInput[[#This Row],[Fund Detail Code]]="09119",Tbl_ExpendInput[[#This Row],[Fund Group Name]],IF(ISNUMBER(SEARCH("covid",Tbl_ExpendInput[[#This Row],[Fund Detail Name]]))=TRUE,"COVID Funds",Tbl_ExpendInput[[#This Row],[Fund Group Name]]))</f>
        <v>COVID Funds</v>
      </c>
      <c r="N1691" s="14" t="str">
        <f>IF(Tbl_ExpendInput[[#This Row],[Fund Detail Code]]="09119",Tbl_ExpendInput[[#This Row],[Fund Group Code]],IF(ISNUMBER(SEARCH("covid",Tbl_ExpendInput[[#This Row],[Fund Detail Name]]))=TRUE,"99",Tbl_ExpendInput[[#This Row],[Fund Group Code]]))</f>
        <v>99</v>
      </c>
      <c r="O1691" s="14">
        <f>VLOOKUP(Tbl_ExpendInput[[#This Row],[Agency Code]],TblAgencies[],12,FALSE)</f>
        <v>799</v>
      </c>
    </row>
    <row r="1692" spans="1:15" x14ac:dyDescent="0.35">
      <c r="A1692">
        <v>2022</v>
      </c>
      <c r="B1692" t="s">
        <v>1901</v>
      </c>
      <c r="C1692" t="s">
        <v>668</v>
      </c>
      <c r="D1692" s="17">
        <v>711</v>
      </c>
      <c r="E1692" t="s">
        <v>708</v>
      </c>
      <c r="F1692" t="s">
        <v>1972</v>
      </c>
      <c r="G1692" t="s">
        <v>1973</v>
      </c>
      <c r="H1692" t="s">
        <v>1563</v>
      </c>
      <c r="I1692" t="s">
        <v>932</v>
      </c>
      <c r="J1692" t="s">
        <v>1974</v>
      </c>
      <c r="K1692" t="s">
        <v>956</v>
      </c>
      <c r="L1692">
        <v>46348830.590000004</v>
      </c>
      <c r="M1692" t="str">
        <f>IF(Tbl_ExpendInput[[#This Row],[Fund Detail Code]]="09119",Tbl_ExpendInput[[#This Row],[Fund Group Name]],IF(ISNUMBER(SEARCH("covid",Tbl_ExpendInput[[#This Row],[Fund Detail Name]]))=TRUE,"COVID Funds",Tbl_ExpendInput[[#This Row],[Fund Group Name]]))</f>
        <v>Special</v>
      </c>
      <c r="N1692" s="14" t="str">
        <f>IF(Tbl_ExpendInput[[#This Row],[Fund Detail Code]]="09119",Tbl_ExpendInput[[#This Row],[Fund Group Code]],IF(ISNUMBER(SEARCH("covid",Tbl_ExpendInput[[#This Row],[Fund Detail Name]]))=TRUE,"99",Tbl_ExpendInput[[#This Row],[Fund Group Code]]))</f>
        <v>02</v>
      </c>
      <c r="O1692" s="14">
        <f>VLOOKUP(Tbl_ExpendInput[[#This Row],[Agency Code]],TblAgencies[],12,FALSE)</f>
        <v>799</v>
      </c>
    </row>
    <row r="1693" spans="1:15" x14ac:dyDescent="0.35">
      <c r="A1693">
        <v>2022</v>
      </c>
      <c r="B1693" t="s">
        <v>1901</v>
      </c>
      <c r="C1693" t="s">
        <v>668</v>
      </c>
      <c r="D1693" s="17">
        <v>716</v>
      </c>
      <c r="E1693" t="s">
        <v>710</v>
      </c>
      <c r="F1693" t="s">
        <v>1577</v>
      </c>
      <c r="G1693" t="s">
        <v>1658</v>
      </c>
      <c r="H1693" t="s">
        <v>1552</v>
      </c>
      <c r="I1693" t="s">
        <v>927</v>
      </c>
      <c r="J1693" t="s">
        <v>1553</v>
      </c>
      <c r="K1693" t="s">
        <v>928</v>
      </c>
      <c r="L1693">
        <v>1302331</v>
      </c>
      <c r="M1693" t="str">
        <f>IF(Tbl_ExpendInput[[#This Row],[Fund Detail Code]]="09119",Tbl_ExpendInput[[#This Row],[Fund Group Name]],IF(ISNUMBER(SEARCH("covid",Tbl_ExpendInput[[#This Row],[Fund Detail Name]]))=TRUE,"COVID Funds",Tbl_ExpendInput[[#This Row],[Fund Group Name]]))</f>
        <v>General</v>
      </c>
      <c r="N1693" s="14" t="str">
        <f>IF(Tbl_ExpendInput[[#This Row],[Fund Detail Code]]="09119",Tbl_ExpendInput[[#This Row],[Fund Group Code]],IF(ISNUMBER(SEARCH("covid",Tbl_ExpendInput[[#This Row],[Fund Detail Name]]))=TRUE,"99",Tbl_ExpendInput[[#This Row],[Fund Group Code]]))</f>
        <v>01</v>
      </c>
      <c r="O1693" s="14">
        <f>VLOOKUP(Tbl_ExpendInput[[#This Row],[Agency Code]],TblAgencies[],12,FALSE)</f>
        <v>799</v>
      </c>
    </row>
    <row r="1694" spans="1:15" x14ac:dyDescent="0.35">
      <c r="A1694">
        <v>2022</v>
      </c>
      <c r="B1694" t="s">
        <v>1901</v>
      </c>
      <c r="C1694" t="s">
        <v>668</v>
      </c>
      <c r="D1694" s="17">
        <v>716</v>
      </c>
      <c r="E1694" t="s">
        <v>710</v>
      </c>
      <c r="F1694" t="s">
        <v>1975</v>
      </c>
      <c r="G1694" t="s">
        <v>1976</v>
      </c>
      <c r="H1694" t="s">
        <v>1552</v>
      </c>
      <c r="I1694" t="s">
        <v>927</v>
      </c>
      <c r="J1694" t="s">
        <v>1553</v>
      </c>
      <c r="K1694" t="s">
        <v>928</v>
      </c>
      <c r="L1694">
        <v>6705289</v>
      </c>
      <c r="M1694" t="str">
        <f>IF(Tbl_ExpendInput[[#This Row],[Fund Detail Code]]="09119",Tbl_ExpendInput[[#This Row],[Fund Group Name]],IF(ISNUMBER(SEARCH("covid",Tbl_ExpendInput[[#This Row],[Fund Detail Name]]))=TRUE,"COVID Funds",Tbl_ExpendInput[[#This Row],[Fund Group Name]]))</f>
        <v>General</v>
      </c>
      <c r="N1694" s="14" t="str">
        <f>IF(Tbl_ExpendInput[[#This Row],[Fund Detail Code]]="09119",Tbl_ExpendInput[[#This Row],[Fund Group Code]],IF(ISNUMBER(SEARCH("covid",Tbl_ExpendInput[[#This Row],[Fund Detail Name]]))=TRUE,"99",Tbl_ExpendInput[[#This Row],[Fund Group Code]]))</f>
        <v>01</v>
      </c>
      <c r="O1694" s="14">
        <f>VLOOKUP(Tbl_ExpendInput[[#This Row],[Agency Code]],TblAgencies[],12,FALSE)</f>
        <v>799</v>
      </c>
    </row>
    <row r="1695" spans="1:15" x14ac:dyDescent="0.35">
      <c r="A1695">
        <v>2022</v>
      </c>
      <c r="B1695" t="s">
        <v>1901</v>
      </c>
      <c r="C1695" t="s">
        <v>668</v>
      </c>
      <c r="D1695" s="17">
        <v>716</v>
      </c>
      <c r="E1695" t="s">
        <v>710</v>
      </c>
      <c r="F1695" t="s">
        <v>1972</v>
      </c>
      <c r="G1695" t="s">
        <v>1973</v>
      </c>
      <c r="H1695" t="s">
        <v>1552</v>
      </c>
      <c r="I1695" t="s">
        <v>927</v>
      </c>
      <c r="J1695" t="s">
        <v>1553</v>
      </c>
      <c r="K1695" t="s">
        <v>928</v>
      </c>
      <c r="L1695">
        <v>26216729</v>
      </c>
      <c r="M1695" t="str">
        <f>IF(Tbl_ExpendInput[[#This Row],[Fund Detail Code]]="09119",Tbl_ExpendInput[[#This Row],[Fund Group Name]],IF(ISNUMBER(SEARCH("covid",Tbl_ExpendInput[[#This Row],[Fund Detail Name]]))=TRUE,"COVID Funds",Tbl_ExpendInput[[#This Row],[Fund Group Name]]))</f>
        <v>General</v>
      </c>
      <c r="N1695" s="14" t="str">
        <f>IF(Tbl_ExpendInput[[#This Row],[Fund Detail Code]]="09119",Tbl_ExpendInput[[#This Row],[Fund Group Code]],IF(ISNUMBER(SEARCH("covid",Tbl_ExpendInput[[#This Row],[Fund Detail Name]]))=TRUE,"99",Tbl_ExpendInput[[#This Row],[Fund Group Code]]))</f>
        <v>01</v>
      </c>
      <c r="O1695" s="14">
        <f>VLOOKUP(Tbl_ExpendInput[[#This Row],[Agency Code]],TblAgencies[],12,FALSE)</f>
        <v>799</v>
      </c>
    </row>
    <row r="1696" spans="1:15" x14ac:dyDescent="0.35">
      <c r="A1696">
        <v>2022</v>
      </c>
      <c r="B1696" t="s">
        <v>1901</v>
      </c>
      <c r="C1696" t="s">
        <v>668</v>
      </c>
      <c r="D1696" s="17">
        <v>718</v>
      </c>
      <c r="E1696" t="s">
        <v>714</v>
      </c>
      <c r="F1696" t="s">
        <v>1577</v>
      </c>
      <c r="G1696" t="s">
        <v>1658</v>
      </c>
      <c r="H1696" t="s">
        <v>1552</v>
      </c>
      <c r="I1696" t="s">
        <v>927</v>
      </c>
      <c r="J1696" t="s">
        <v>1553</v>
      </c>
      <c r="K1696" t="s">
        <v>928</v>
      </c>
      <c r="L1696">
        <v>880646</v>
      </c>
      <c r="M1696" t="str">
        <f>IF(Tbl_ExpendInput[[#This Row],[Fund Detail Code]]="09119",Tbl_ExpendInput[[#This Row],[Fund Group Name]],IF(ISNUMBER(SEARCH("covid",Tbl_ExpendInput[[#This Row],[Fund Detail Name]]))=TRUE,"COVID Funds",Tbl_ExpendInput[[#This Row],[Fund Group Name]]))</f>
        <v>General</v>
      </c>
      <c r="N1696" s="14" t="str">
        <f>IF(Tbl_ExpendInput[[#This Row],[Fund Detail Code]]="09119",Tbl_ExpendInput[[#This Row],[Fund Group Code]],IF(ISNUMBER(SEARCH("covid",Tbl_ExpendInput[[#This Row],[Fund Detail Name]]))=TRUE,"99",Tbl_ExpendInput[[#This Row],[Fund Group Code]]))</f>
        <v>01</v>
      </c>
      <c r="O1696" s="14">
        <f>VLOOKUP(Tbl_ExpendInput[[#This Row],[Agency Code]],TblAgencies[],12,FALSE)</f>
        <v>799</v>
      </c>
    </row>
    <row r="1697" spans="1:15" x14ac:dyDescent="0.35">
      <c r="A1697">
        <v>2022</v>
      </c>
      <c r="B1697" t="s">
        <v>1901</v>
      </c>
      <c r="C1697" t="s">
        <v>668</v>
      </c>
      <c r="D1697" s="17">
        <v>718</v>
      </c>
      <c r="E1697" t="s">
        <v>714</v>
      </c>
      <c r="F1697" t="s">
        <v>1975</v>
      </c>
      <c r="G1697" t="s">
        <v>1976</v>
      </c>
      <c r="H1697" t="s">
        <v>1552</v>
      </c>
      <c r="I1697" t="s">
        <v>927</v>
      </c>
      <c r="J1697" t="s">
        <v>1553</v>
      </c>
      <c r="K1697" t="s">
        <v>928</v>
      </c>
      <c r="L1697">
        <v>1975339</v>
      </c>
      <c r="M1697" t="str">
        <f>IF(Tbl_ExpendInput[[#This Row],[Fund Detail Code]]="09119",Tbl_ExpendInput[[#This Row],[Fund Group Name]],IF(ISNUMBER(SEARCH("covid",Tbl_ExpendInput[[#This Row],[Fund Detail Name]]))=TRUE,"COVID Funds",Tbl_ExpendInput[[#This Row],[Fund Group Name]]))</f>
        <v>General</v>
      </c>
      <c r="N1697" s="14" t="str">
        <f>IF(Tbl_ExpendInput[[#This Row],[Fund Detail Code]]="09119",Tbl_ExpendInput[[#This Row],[Fund Group Code]],IF(ISNUMBER(SEARCH("covid",Tbl_ExpendInput[[#This Row],[Fund Detail Name]]))=TRUE,"99",Tbl_ExpendInput[[#This Row],[Fund Group Code]]))</f>
        <v>01</v>
      </c>
      <c r="O1697" s="14">
        <f>VLOOKUP(Tbl_ExpendInput[[#This Row],[Agency Code]],TblAgencies[],12,FALSE)</f>
        <v>799</v>
      </c>
    </row>
    <row r="1698" spans="1:15" x14ac:dyDescent="0.35">
      <c r="A1698">
        <v>2022</v>
      </c>
      <c r="B1698" t="s">
        <v>1901</v>
      </c>
      <c r="C1698" t="s">
        <v>668</v>
      </c>
      <c r="D1698" s="17">
        <v>718</v>
      </c>
      <c r="E1698" t="s">
        <v>714</v>
      </c>
      <c r="F1698" t="s">
        <v>1972</v>
      </c>
      <c r="G1698" t="s">
        <v>1973</v>
      </c>
      <c r="H1698" t="s">
        <v>1552</v>
      </c>
      <c r="I1698" t="s">
        <v>927</v>
      </c>
      <c r="J1698" t="s">
        <v>1553</v>
      </c>
      <c r="K1698" t="s">
        <v>928</v>
      </c>
      <c r="L1698">
        <v>20380330</v>
      </c>
      <c r="M1698" t="str">
        <f>IF(Tbl_ExpendInput[[#This Row],[Fund Detail Code]]="09119",Tbl_ExpendInput[[#This Row],[Fund Group Name]],IF(ISNUMBER(SEARCH("covid",Tbl_ExpendInput[[#This Row],[Fund Detail Name]]))=TRUE,"COVID Funds",Tbl_ExpendInput[[#This Row],[Fund Group Name]]))</f>
        <v>General</v>
      </c>
      <c r="N1698" s="14" t="str">
        <f>IF(Tbl_ExpendInput[[#This Row],[Fund Detail Code]]="09119",Tbl_ExpendInput[[#This Row],[Fund Group Code]],IF(ISNUMBER(SEARCH("covid",Tbl_ExpendInput[[#This Row],[Fund Detail Name]]))=TRUE,"99",Tbl_ExpendInput[[#This Row],[Fund Group Code]]))</f>
        <v>01</v>
      </c>
      <c r="O1698" s="14">
        <f>VLOOKUP(Tbl_ExpendInput[[#This Row],[Agency Code]],TblAgencies[],12,FALSE)</f>
        <v>799</v>
      </c>
    </row>
    <row r="1699" spans="1:15" x14ac:dyDescent="0.35">
      <c r="A1699">
        <v>2022</v>
      </c>
      <c r="B1699" t="s">
        <v>1901</v>
      </c>
      <c r="C1699" t="s">
        <v>668</v>
      </c>
      <c r="D1699" s="17">
        <v>733</v>
      </c>
      <c r="E1699" t="s">
        <v>724</v>
      </c>
      <c r="F1699" t="s">
        <v>1577</v>
      </c>
      <c r="G1699" t="s">
        <v>1658</v>
      </c>
      <c r="H1699" t="s">
        <v>1552</v>
      </c>
      <c r="I1699" t="s">
        <v>927</v>
      </c>
      <c r="J1699" t="s">
        <v>1553</v>
      </c>
      <c r="K1699" t="s">
        <v>928</v>
      </c>
      <c r="L1699">
        <v>0</v>
      </c>
      <c r="M1699" t="str">
        <f>IF(Tbl_ExpendInput[[#This Row],[Fund Detail Code]]="09119",Tbl_ExpendInput[[#This Row],[Fund Group Name]],IF(ISNUMBER(SEARCH("covid",Tbl_ExpendInput[[#This Row],[Fund Detail Name]]))=TRUE,"COVID Funds",Tbl_ExpendInput[[#This Row],[Fund Group Name]]))</f>
        <v>General</v>
      </c>
      <c r="N1699" s="14" t="str">
        <f>IF(Tbl_ExpendInput[[#This Row],[Fund Detail Code]]="09119",Tbl_ExpendInput[[#This Row],[Fund Group Code]],IF(ISNUMBER(SEARCH("covid",Tbl_ExpendInput[[#This Row],[Fund Detail Name]]))=TRUE,"99",Tbl_ExpendInput[[#This Row],[Fund Group Code]]))</f>
        <v>01</v>
      </c>
      <c r="O1699" s="14">
        <f>VLOOKUP(Tbl_ExpendInput[[#This Row],[Agency Code]],TblAgencies[],12,FALSE)</f>
        <v>799</v>
      </c>
    </row>
    <row r="1700" spans="1:15" x14ac:dyDescent="0.35">
      <c r="A1700">
        <v>2022</v>
      </c>
      <c r="B1700" t="s">
        <v>1901</v>
      </c>
      <c r="C1700" t="s">
        <v>668</v>
      </c>
      <c r="D1700" s="17">
        <v>733</v>
      </c>
      <c r="E1700" t="s">
        <v>724</v>
      </c>
      <c r="F1700" t="s">
        <v>1975</v>
      </c>
      <c r="G1700" t="s">
        <v>1976</v>
      </c>
      <c r="H1700" t="s">
        <v>1552</v>
      </c>
      <c r="I1700" t="s">
        <v>927</v>
      </c>
      <c r="J1700" t="s">
        <v>1553</v>
      </c>
      <c r="K1700" t="s">
        <v>928</v>
      </c>
      <c r="L1700">
        <v>0</v>
      </c>
      <c r="M1700" t="str">
        <f>IF(Tbl_ExpendInput[[#This Row],[Fund Detail Code]]="09119",Tbl_ExpendInput[[#This Row],[Fund Group Name]],IF(ISNUMBER(SEARCH("covid",Tbl_ExpendInput[[#This Row],[Fund Detail Name]]))=TRUE,"COVID Funds",Tbl_ExpendInput[[#This Row],[Fund Group Name]]))</f>
        <v>General</v>
      </c>
      <c r="N1700" s="14" t="str">
        <f>IF(Tbl_ExpendInput[[#This Row],[Fund Detail Code]]="09119",Tbl_ExpendInput[[#This Row],[Fund Group Code]],IF(ISNUMBER(SEARCH("covid",Tbl_ExpendInput[[#This Row],[Fund Detail Name]]))=TRUE,"99",Tbl_ExpendInput[[#This Row],[Fund Group Code]]))</f>
        <v>01</v>
      </c>
      <c r="O1700" s="14">
        <f>VLOOKUP(Tbl_ExpendInput[[#This Row],[Agency Code]],TblAgencies[],12,FALSE)</f>
        <v>799</v>
      </c>
    </row>
    <row r="1701" spans="1:15" x14ac:dyDescent="0.35">
      <c r="A1701">
        <v>2022</v>
      </c>
      <c r="B1701" t="s">
        <v>1901</v>
      </c>
      <c r="C1701" t="s">
        <v>668</v>
      </c>
      <c r="D1701" s="17">
        <v>733</v>
      </c>
      <c r="E1701" t="s">
        <v>724</v>
      </c>
      <c r="F1701" t="s">
        <v>1972</v>
      </c>
      <c r="G1701" t="s">
        <v>1973</v>
      </c>
      <c r="H1701" t="s">
        <v>1552</v>
      </c>
      <c r="I1701" t="s">
        <v>927</v>
      </c>
      <c r="J1701" t="s">
        <v>1553</v>
      </c>
      <c r="K1701" t="s">
        <v>928</v>
      </c>
      <c r="L1701">
        <v>0</v>
      </c>
      <c r="M1701" t="str">
        <f>IF(Tbl_ExpendInput[[#This Row],[Fund Detail Code]]="09119",Tbl_ExpendInput[[#This Row],[Fund Group Name]],IF(ISNUMBER(SEARCH("covid",Tbl_ExpendInput[[#This Row],[Fund Detail Name]]))=TRUE,"COVID Funds",Tbl_ExpendInput[[#This Row],[Fund Group Name]]))</f>
        <v>General</v>
      </c>
      <c r="N1701" s="14" t="str">
        <f>IF(Tbl_ExpendInput[[#This Row],[Fund Detail Code]]="09119",Tbl_ExpendInput[[#This Row],[Fund Group Code]],IF(ISNUMBER(SEARCH("covid",Tbl_ExpendInput[[#This Row],[Fund Detail Name]]))=TRUE,"99",Tbl_ExpendInput[[#This Row],[Fund Group Code]]))</f>
        <v>01</v>
      </c>
      <c r="O1701" s="14">
        <f>VLOOKUP(Tbl_ExpendInput[[#This Row],[Agency Code]],TblAgencies[],12,FALSE)</f>
        <v>799</v>
      </c>
    </row>
    <row r="1702" spans="1:15" x14ac:dyDescent="0.35">
      <c r="A1702">
        <v>2022</v>
      </c>
      <c r="B1702" t="s">
        <v>1901</v>
      </c>
      <c r="C1702" t="s">
        <v>668</v>
      </c>
      <c r="D1702" s="17">
        <v>734</v>
      </c>
      <c r="E1702" t="s">
        <v>726</v>
      </c>
      <c r="F1702" t="s">
        <v>1577</v>
      </c>
      <c r="G1702" t="s">
        <v>1658</v>
      </c>
      <c r="H1702" t="s">
        <v>1552</v>
      </c>
      <c r="I1702" t="s">
        <v>927</v>
      </c>
      <c r="J1702" t="s">
        <v>1553</v>
      </c>
      <c r="K1702" t="s">
        <v>928</v>
      </c>
      <c r="L1702">
        <v>0</v>
      </c>
      <c r="M1702" t="str">
        <f>IF(Tbl_ExpendInput[[#This Row],[Fund Detail Code]]="09119",Tbl_ExpendInput[[#This Row],[Fund Group Name]],IF(ISNUMBER(SEARCH("covid",Tbl_ExpendInput[[#This Row],[Fund Detail Name]]))=TRUE,"COVID Funds",Tbl_ExpendInput[[#This Row],[Fund Group Name]]))</f>
        <v>General</v>
      </c>
      <c r="N1702" s="14" t="str">
        <f>IF(Tbl_ExpendInput[[#This Row],[Fund Detail Code]]="09119",Tbl_ExpendInput[[#This Row],[Fund Group Code]],IF(ISNUMBER(SEARCH("covid",Tbl_ExpendInput[[#This Row],[Fund Detail Name]]))=TRUE,"99",Tbl_ExpendInput[[#This Row],[Fund Group Code]]))</f>
        <v>01</v>
      </c>
      <c r="O1702" s="14">
        <f>VLOOKUP(Tbl_ExpendInput[[#This Row],[Agency Code]],TblAgencies[],12,FALSE)</f>
        <v>799</v>
      </c>
    </row>
    <row r="1703" spans="1:15" x14ac:dyDescent="0.35">
      <c r="A1703">
        <v>2022</v>
      </c>
      <c r="B1703" t="s">
        <v>1901</v>
      </c>
      <c r="C1703" t="s">
        <v>668</v>
      </c>
      <c r="D1703" s="17">
        <v>734</v>
      </c>
      <c r="E1703" t="s">
        <v>726</v>
      </c>
      <c r="F1703" t="s">
        <v>1975</v>
      </c>
      <c r="G1703" t="s">
        <v>1976</v>
      </c>
      <c r="H1703" t="s">
        <v>1552</v>
      </c>
      <c r="I1703" t="s">
        <v>927</v>
      </c>
      <c r="J1703" t="s">
        <v>1553</v>
      </c>
      <c r="K1703" t="s">
        <v>928</v>
      </c>
      <c r="L1703">
        <v>0</v>
      </c>
      <c r="M1703" t="str">
        <f>IF(Tbl_ExpendInput[[#This Row],[Fund Detail Code]]="09119",Tbl_ExpendInput[[#This Row],[Fund Group Name]],IF(ISNUMBER(SEARCH("covid",Tbl_ExpendInput[[#This Row],[Fund Detail Name]]))=TRUE,"COVID Funds",Tbl_ExpendInput[[#This Row],[Fund Group Name]]))</f>
        <v>General</v>
      </c>
      <c r="N1703" s="14" t="str">
        <f>IF(Tbl_ExpendInput[[#This Row],[Fund Detail Code]]="09119",Tbl_ExpendInput[[#This Row],[Fund Group Code]],IF(ISNUMBER(SEARCH("covid",Tbl_ExpendInput[[#This Row],[Fund Detail Name]]))=TRUE,"99",Tbl_ExpendInput[[#This Row],[Fund Group Code]]))</f>
        <v>01</v>
      </c>
      <c r="O1703" s="14">
        <f>VLOOKUP(Tbl_ExpendInput[[#This Row],[Agency Code]],TblAgencies[],12,FALSE)</f>
        <v>799</v>
      </c>
    </row>
    <row r="1704" spans="1:15" x14ac:dyDescent="0.35">
      <c r="A1704">
        <v>2022</v>
      </c>
      <c r="B1704" t="s">
        <v>1901</v>
      </c>
      <c r="C1704" t="s">
        <v>668</v>
      </c>
      <c r="D1704" s="17">
        <v>734</v>
      </c>
      <c r="E1704" t="s">
        <v>726</v>
      </c>
      <c r="F1704" t="s">
        <v>1972</v>
      </c>
      <c r="G1704" t="s">
        <v>1973</v>
      </c>
      <c r="H1704" t="s">
        <v>1552</v>
      </c>
      <c r="I1704" t="s">
        <v>927</v>
      </c>
      <c r="J1704" t="s">
        <v>1553</v>
      </c>
      <c r="K1704" t="s">
        <v>928</v>
      </c>
      <c r="L1704">
        <v>0</v>
      </c>
      <c r="M1704" t="str">
        <f>IF(Tbl_ExpendInput[[#This Row],[Fund Detail Code]]="09119",Tbl_ExpendInput[[#This Row],[Fund Group Name]],IF(ISNUMBER(SEARCH("covid",Tbl_ExpendInput[[#This Row],[Fund Detail Name]]))=TRUE,"COVID Funds",Tbl_ExpendInput[[#This Row],[Fund Group Name]]))</f>
        <v>General</v>
      </c>
      <c r="N1704" s="14" t="str">
        <f>IF(Tbl_ExpendInput[[#This Row],[Fund Detail Code]]="09119",Tbl_ExpendInput[[#This Row],[Fund Group Code]],IF(ISNUMBER(SEARCH("covid",Tbl_ExpendInput[[#This Row],[Fund Detail Name]]))=TRUE,"99",Tbl_ExpendInput[[#This Row],[Fund Group Code]]))</f>
        <v>01</v>
      </c>
      <c r="O1704" s="14">
        <f>VLOOKUP(Tbl_ExpendInput[[#This Row],[Agency Code]],TblAgencies[],12,FALSE)</f>
        <v>799</v>
      </c>
    </row>
    <row r="1705" spans="1:15" x14ac:dyDescent="0.35">
      <c r="A1705">
        <v>2022</v>
      </c>
      <c r="B1705" t="s">
        <v>1901</v>
      </c>
      <c r="C1705" t="s">
        <v>668</v>
      </c>
      <c r="D1705" s="17">
        <v>735</v>
      </c>
      <c r="E1705" t="s">
        <v>728</v>
      </c>
      <c r="F1705" t="s">
        <v>1577</v>
      </c>
      <c r="G1705" t="s">
        <v>1658</v>
      </c>
      <c r="H1705" t="s">
        <v>1552</v>
      </c>
      <c r="I1705" t="s">
        <v>927</v>
      </c>
      <c r="J1705" t="s">
        <v>1553</v>
      </c>
      <c r="K1705" t="s">
        <v>928</v>
      </c>
      <c r="L1705">
        <v>732965</v>
      </c>
      <c r="M1705" t="str">
        <f>IF(Tbl_ExpendInput[[#This Row],[Fund Detail Code]]="09119",Tbl_ExpendInput[[#This Row],[Fund Group Name]],IF(ISNUMBER(SEARCH("covid",Tbl_ExpendInput[[#This Row],[Fund Detail Name]]))=TRUE,"COVID Funds",Tbl_ExpendInput[[#This Row],[Fund Group Name]]))</f>
        <v>General</v>
      </c>
      <c r="N1705" s="14" t="str">
        <f>IF(Tbl_ExpendInput[[#This Row],[Fund Detail Code]]="09119",Tbl_ExpendInput[[#This Row],[Fund Group Code]],IF(ISNUMBER(SEARCH("covid",Tbl_ExpendInput[[#This Row],[Fund Detail Name]]))=TRUE,"99",Tbl_ExpendInput[[#This Row],[Fund Group Code]]))</f>
        <v>01</v>
      </c>
      <c r="O1705" s="14">
        <f>VLOOKUP(Tbl_ExpendInput[[#This Row],[Agency Code]],TblAgencies[],12,FALSE)</f>
        <v>799</v>
      </c>
    </row>
    <row r="1706" spans="1:15" x14ac:dyDescent="0.35">
      <c r="A1706">
        <v>2022</v>
      </c>
      <c r="B1706" t="s">
        <v>1901</v>
      </c>
      <c r="C1706" t="s">
        <v>668</v>
      </c>
      <c r="D1706" s="17">
        <v>735</v>
      </c>
      <c r="E1706" t="s">
        <v>728</v>
      </c>
      <c r="F1706" t="s">
        <v>1975</v>
      </c>
      <c r="G1706" t="s">
        <v>1976</v>
      </c>
      <c r="H1706" t="s">
        <v>1552</v>
      </c>
      <c r="I1706" t="s">
        <v>927</v>
      </c>
      <c r="J1706" t="s">
        <v>1553</v>
      </c>
      <c r="K1706" t="s">
        <v>928</v>
      </c>
      <c r="L1706">
        <v>3813937</v>
      </c>
      <c r="M1706" t="str">
        <f>IF(Tbl_ExpendInput[[#This Row],[Fund Detail Code]]="09119",Tbl_ExpendInput[[#This Row],[Fund Group Name]],IF(ISNUMBER(SEARCH("covid",Tbl_ExpendInput[[#This Row],[Fund Detail Name]]))=TRUE,"COVID Funds",Tbl_ExpendInput[[#This Row],[Fund Group Name]]))</f>
        <v>General</v>
      </c>
      <c r="N1706" s="14" t="str">
        <f>IF(Tbl_ExpendInput[[#This Row],[Fund Detail Code]]="09119",Tbl_ExpendInput[[#This Row],[Fund Group Code]],IF(ISNUMBER(SEARCH("covid",Tbl_ExpendInput[[#This Row],[Fund Detail Name]]))=TRUE,"99",Tbl_ExpendInput[[#This Row],[Fund Group Code]]))</f>
        <v>01</v>
      </c>
      <c r="O1706" s="14">
        <f>VLOOKUP(Tbl_ExpendInput[[#This Row],[Agency Code]],TblAgencies[],12,FALSE)</f>
        <v>799</v>
      </c>
    </row>
    <row r="1707" spans="1:15" x14ac:dyDescent="0.35">
      <c r="A1707">
        <v>2022</v>
      </c>
      <c r="B1707" t="s">
        <v>1901</v>
      </c>
      <c r="C1707" t="s">
        <v>668</v>
      </c>
      <c r="D1707" s="17">
        <v>735</v>
      </c>
      <c r="E1707" t="s">
        <v>728</v>
      </c>
      <c r="F1707" t="s">
        <v>1972</v>
      </c>
      <c r="G1707" t="s">
        <v>1973</v>
      </c>
      <c r="H1707" t="s">
        <v>1552</v>
      </c>
      <c r="I1707" t="s">
        <v>927</v>
      </c>
      <c r="J1707" t="s">
        <v>1553</v>
      </c>
      <c r="K1707" t="s">
        <v>928</v>
      </c>
      <c r="L1707">
        <v>35687578</v>
      </c>
      <c r="M1707" t="str">
        <f>IF(Tbl_ExpendInput[[#This Row],[Fund Detail Code]]="09119",Tbl_ExpendInput[[#This Row],[Fund Group Name]],IF(ISNUMBER(SEARCH("covid",Tbl_ExpendInput[[#This Row],[Fund Detail Name]]))=TRUE,"COVID Funds",Tbl_ExpendInput[[#This Row],[Fund Group Name]]))</f>
        <v>General</v>
      </c>
      <c r="N1707" s="14" t="str">
        <f>IF(Tbl_ExpendInput[[#This Row],[Fund Detail Code]]="09119",Tbl_ExpendInput[[#This Row],[Fund Group Code]],IF(ISNUMBER(SEARCH("covid",Tbl_ExpendInput[[#This Row],[Fund Detail Name]]))=TRUE,"99",Tbl_ExpendInput[[#This Row],[Fund Group Code]]))</f>
        <v>01</v>
      </c>
      <c r="O1707" s="14">
        <f>VLOOKUP(Tbl_ExpendInput[[#This Row],[Agency Code]],TblAgencies[],12,FALSE)</f>
        <v>799</v>
      </c>
    </row>
    <row r="1708" spans="1:15" x14ac:dyDescent="0.35">
      <c r="A1708">
        <v>2022</v>
      </c>
      <c r="B1708" t="s">
        <v>1901</v>
      </c>
      <c r="C1708" t="s">
        <v>668</v>
      </c>
      <c r="D1708" s="17">
        <v>737</v>
      </c>
      <c r="E1708" t="s">
        <v>732</v>
      </c>
      <c r="F1708" t="s">
        <v>1577</v>
      </c>
      <c r="G1708" t="s">
        <v>1658</v>
      </c>
      <c r="H1708" t="s">
        <v>1552</v>
      </c>
      <c r="I1708" t="s">
        <v>927</v>
      </c>
      <c r="J1708" t="s">
        <v>1553</v>
      </c>
      <c r="K1708" t="s">
        <v>928</v>
      </c>
      <c r="L1708">
        <v>1377601</v>
      </c>
      <c r="M1708" t="str">
        <f>IF(Tbl_ExpendInput[[#This Row],[Fund Detail Code]]="09119",Tbl_ExpendInput[[#This Row],[Fund Group Name]],IF(ISNUMBER(SEARCH("covid",Tbl_ExpendInput[[#This Row],[Fund Detail Name]]))=TRUE,"COVID Funds",Tbl_ExpendInput[[#This Row],[Fund Group Name]]))</f>
        <v>General</v>
      </c>
      <c r="N1708" s="14" t="str">
        <f>IF(Tbl_ExpendInput[[#This Row],[Fund Detail Code]]="09119",Tbl_ExpendInput[[#This Row],[Fund Group Code]],IF(ISNUMBER(SEARCH("covid",Tbl_ExpendInput[[#This Row],[Fund Detail Name]]))=TRUE,"99",Tbl_ExpendInput[[#This Row],[Fund Group Code]]))</f>
        <v>01</v>
      </c>
      <c r="O1708" s="14">
        <f>VLOOKUP(Tbl_ExpendInput[[#This Row],[Agency Code]],TblAgencies[],12,FALSE)</f>
        <v>799</v>
      </c>
    </row>
    <row r="1709" spans="1:15" x14ac:dyDescent="0.35">
      <c r="A1709">
        <v>2022</v>
      </c>
      <c r="B1709" t="s">
        <v>1901</v>
      </c>
      <c r="C1709" t="s">
        <v>668</v>
      </c>
      <c r="D1709" s="17">
        <v>737</v>
      </c>
      <c r="E1709" t="s">
        <v>732</v>
      </c>
      <c r="F1709" t="s">
        <v>1975</v>
      </c>
      <c r="G1709" t="s">
        <v>1976</v>
      </c>
      <c r="H1709" t="s">
        <v>1552</v>
      </c>
      <c r="I1709" t="s">
        <v>927</v>
      </c>
      <c r="J1709" t="s">
        <v>1553</v>
      </c>
      <c r="K1709" t="s">
        <v>928</v>
      </c>
      <c r="L1709">
        <v>3548858</v>
      </c>
      <c r="M1709" t="str">
        <f>IF(Tbl_ExpendInput[[#This Row],[Fund Detail Code]]="09119",Tbl_ExpendInput[[#This Row],[Fund Group Name]],IF(ISNUMBER(SEARCH("covid",Tbl_ExpendInput[[#This Row],[Fund Detail Name]]))=TRUE,"COVID Funds",Tbl_ExpendInput[[#This Row],[Fund Group Name]]))</f>
        <v>General</v>
      </c>
      <c r="N1709" s="14" t="str">
        <f>IF(Tbl_ExpendInput[[#This Row],[Fund Detail Code]]="09119",Tbl_ExpendInput[[#This Row],[Fund Group Code]],IF(ISNUMBER(SEARCH("covid",Tbl_ExpendInput[[#This Row],[Fund Detail Name]]))=TRUE,"99",Tbl_ExpendInput[[#This Row],[Fund Group Code]]))</f>
        <v>01</v>
      </c>
      <c r="O1709" s="14">
        <f>VLOOKUP(Tbl_ExpendInput[[#This Row],[Agency Code]],TblAgencies[],12,FALSE)</f>
        <v>799</v>
      </c>
    </row>
    <row r="1710" spans="1:15" x14ac:dyDescent="0.35">
      <c r="A1710">
        <v>2022</v>
      </c>
      <c r="B1710" t="s">
        <v>1901</v>
      </c>
      <c r="C1710" t="s">
        <v>668</v>
      </c>
      <c r="D1710" s="17">
        <v>737</v>
      </c>
      <c r="E1710" t="s">
        <v>732</v>
      </c>
      <c r="F1710" t="s">
        <v>1972</v>
      </c>
      <c r="G1710" t="s">
        <v>1973</v>
      </c>
      <c r="H1710" t="s">
        <v>1552</v>
      </c>
      <c r="I1710" t="s">
        <v>927</v>
      </c>
      <c r="J1710" t="s">
        <v>1553</v>
      </c>
      <c r="K1710" t="s">
        <v>928</v>
      </c>
      <c r="L1710">
        <v>20982132</v>
      </c>
      <c r="M1710" t="str">
        <f>IF(Tbl_ExpendInput[[#This Row],[Fund Detail Code]]="09119",Tbl_ExpendInput[[#This Row],[Fund Group Name]],IF(ISNUMBER(SEARCH("covid",Tbl_ExpendInput[[#This Row],[Fund Detail Name]]))=TRUE,"COVID Funds",Tbl_ExpendInput[[#This Row],[Fund Group Name]]))</f>
        <v>General</v>
      </c>
      <c r="N1710" s="14" t="str">
        <f>IF(Tbl_ExpendInput[[#This Row],[Fund Detail Code]]="09119",Tbl_ExpendInput[[#This Row],[Fund Group Code]],IF(ISNUMBER(SEARCH("covid",Tbl_ExpendInput[[#This Row],[Fund Detail Name]]))=TRUE,"99",Tbl_ExpendInput[[#This Row],[Fund Group Code]]))</f>
        <v>01</v>
      </c>
      <c r="O1710" s="14">
        <f>VLOOKUP(Tbl_ExpendInput[[#This Row],[Agency Code]],TblAgencies[],12,FALSE)</f>
        <v>799</v>
      </c>
    </row>
    <row r="1711" spans="1:15" x14ac:dyDescent="0.35">
      <c r="A1711">
        <v>2022</v>
      </c>
      <c r="B1711" t="s">
        <v>1901</v>
      </c>
      <c r="C1711" t="s">
        <v>668</v>
      </c>
      <c r="D1711" s="17">
        <v>741</v>
      </c>
      <c r="E1711" t="s">
        <v>736</v>
      </c>
      <c r="F1711" t="s">
        <v>1577</v>
      </c>
      <c r="G1711" t="s">
        <v>1658</v>
      </c>
      <c r="H1711" t="s">
        <v>1552</v>
      </c>
      <c r="I1711" t="s">
        <v>927</v>
      </c>
      <c r="J1711" t="s">
        <v>1553</v>
      </c>
      <c r="K1711" t="s">
        <v>928</v>
      </c>
      <c r="L1711">
        <v>876703</v>
      </c>
      <c r="M1711" t="str">
        <f>IF(Tbl_ExpendInput[[#This Row],[Fund Detail Code]]="09119",Tbl_ExpendInput[[#This Row],[Fund Group Name]],IF(ISNUMBER(SEARCH("covid",Tbl_ExpendInput[[#This Row],[Fund Detail Name]]))=TRUE,"COVID Funds",Tbl_ExpendInput[[#This Row],[Fund Group Name]]))</f>
        <v>General</v>
      </c>
      <c r="N1711" s="14" t="str">
        <f>IF(Tbl_ExpendInput[[#This Row],[Fund Detail Code]]="09119",Tbl_ExpendInput[[#This Row],[Fund Group Code]],IF(ISNUMBER(SEARCH("covid",Tbl_ExpendInput[[#This Row],[Fund Detail Name]]))=TRUE,"99",Tbl_ExpendInput[[#This Row],[Fund Group Code]]))</f>
        <v>01</v>
      </c>
      <c r="O1711" s="14">
        <f>VLOOKUP(Tbl_ExpendInput[[#This Row],[Agency Code]],TblAgencies[],12,FALSE)</f>
        <v>799</v>
      </c>
    </row>
    <row r="1712" spans="1:15" x14ac:dyDescent="0.35">
      <c r="A1712">
        <v>2022</v>
      </c>
      <c r="B1712" t="s">
        <v>1901</v>
      </c>
      <c r="C1712" t="s">
        <v>668</v>
      </c>
      <c r="D1712" s="17">
        <v>741</v>
      </c>
      <c r="E1712" t="s">
        <v>736</v>
      </c>
      <c r="F1712" t="s">
        <v>1975</v>
      </c>
      <c r="G1712" t="s">
        <v>1976</v>
      </c>
      <c r="H1712" t="s">
        <v>1552</v>
      </c>
      <c r="I1712" t="s">
        <v>927</v>
      </c>
      <c r="J1712" t="s">
        <v>1553</v>
      </c>
      <c r="K1712" t="s">
        <v>928</v>
      </c>
      <c r="L1712">
        <v>2757527</v>
      </c>
      <c r="M1712" t="str">
        <f>IF(Tbl_ExpendInput[[#This Row],[Fund Detail Code]]="09119",Tbl_ExpendInput[[#This Row],[Fund Group Name]],IF(ISNUMBER(SEARCH("covid",Tbl_ExpendInput[[#This Row],[Fund Detail Name]]))=TRUE,"COVID Funds",Tbl_ExpendInput[[#This Row],[Fund Group Name]]))</f>
        <v>General</v>
      </c>
      <c r="N1712" s="14" t="str">
        <f>IF(Tbl_ExpendInput[[#This Row],[Fund Detail Code]]="09119",Tbl_ExpendInput[[#This Row],[Fund Group Code]],IF(ISNUMBER(SEARCH("covid",Tbl_ExpendInput[[#This Row],[Fund Detail Name]]))=TRUE,"99",Tbl_ExpendInput[[#This Row],[Fund Group Code]]))</f>
        <v>01</v>
      </c>
      <c r="O1712" s="14">
        <f>VLOOKUP(Tbl_ExpendInput[[#This Row],[Agency Code]],TblAgencies[],12,FALSE)</f>
        <v>799</v>
      </c>
    </row>
    <row r="1713" spans="1:15" x14ac:dyDescent="0.35">
      <c r="A1713">
        <v>2022</v>
      </c>
      <c r="B1713" t="s">
        <v>1901</v>
      </c>
      <c r="C1713" t="s">
        <v>668</v>
      </c>
      <c r="D1713" s="17">
        <v>741</v>
      </c>
      <c r="E1713" t="s">
        <v>736</v>
      </c>
      <c r="F1713" t="s">
        <v>1972</v>
      </c>
      <c r="G1713" t="s">
        <v>1973</v>
      </c>
      <c r="H1713" t="s">
        <v>1552</v>
      </c>
      <c r="I1713" t="s">
        <v>927</v>
      </c>
      <c r="J1713" t="s">
        <v>1553</v>
      </c>
      <c r="K1713" t="s">
        <v>928</v>
      </c>
      <c r="L1713">
        <v>34789640</v>
      </c>
      <c r="M1713" t="str">
        <f>IF(Tbl_ExpendInput[[#This Row],[Fund Detail Code]]="09119",Tbl_ExpendInput[[#This Row],[Fund Group Name]],IF(ISNUMBER(SEARCH("covid",Tbl_ExpendInput[[#This Row],[Fund Detail Name]]))=TRUE,"COVID Funds",Tbl_ExpendInput[[#This Row],[Fund Group Name]]))</f>
        <v>General</v>
      </c>
      <c r="N1713" s="14" t="str">
        <f>IF(Tbl_ExpendInput[[#This Row],[Fund Detail Code]]="09119",Tbl_ExpendInput[[#This Row],[Fund Group Code]],IF(ISNUMBER(SEARCH("covid",Tbl_ExpendInput[[#This Row],[Fund Detail Name]]))=TRUE,"99",Tbl_ExpendInput[[#This Row],[Fund Group Code]]))</f>
        <v>01</v>
      </c>
      <c r="O1713" s="14">
        <f>VLOOKUP(Tbl_ExpendInput[[#This Row],[Agency Code]],TblAgencies[],12,FALSE)</f>
        <v>799</v>
      </c>
    </row>
    <row r="1714" spans="1:15" x14ac:dyDescent="0.35">
      <c r="A1714">
        <v>2022</v>
      </c>
      <c r="B1714" t="s">
        <v>1901</v>
      </c>
      <c r="C1714" t="s">
        <v>668</v>
      </c>
      <c r="D1714" s="17">
        <v>741</v>
      </c>
      <c r="E1714" t="s">
        <v>736</v>
      </c>
      <c r="F1714" t="s">
        <v>1972</v>
      </c>
      <c r="G1714" t="s">
        <v>1973</v>
      </c>
      <c r="H1714" t="s">
        <v>1563</v>
      </c>
      <c r="I1714" t="s">
        <v>932</v>
      </c>
      <c r="J1714" t="s">
        <v>1727</v>
      </c>
      <c r="K1714" t="s">
        <v>962</v>
      </c>
      <c r="L1714">
        <v>97425.98</v>
      </c>
      <c r="M1714" t="str">
        <f>IF(Tbl_ExpendInput[[#This Row],[Fund Detail Code]]="09119",Tbl_ExpendInput[[#This Row],[Fund Group Name]],IF(ISNUMBER(SEARCH("covid",Tbl_ExpendInput[[#This Row],[Fund Detail Name]]))=TRUE,"COVID Funds",Tbl_ExpendInput[[#This Row],[Fund Group Name]]))</f>
        <v>Special</v>
      </c>
      <c r="N1714" s="14" t="str">
        <f>IF(Tbl_ExpendInput[[#This Row],[Fund Detail Code]]="09119",Tbl_ExpendInput[[#This Row],[Fund Group Code]],IF(ISNUMBER(SEARCH("covid",Tbl_ExpendInput[[#This Row],[Fund Detail Name]]))=TRUE,"99",Tbl_ExpendInput[[#This Row],[Fund Group Code]]))</f>
        <v>02</v>
      </c>
      <c r="O1714" s="14">
        <f>VLOOKUP(Tbl_ExpendInput[[#This Row],[Agency Code]],TblAgencies[],12,FALSE)</f>
        <v>799</v>
      </c>
    </row>
    <row r="1715" spans="1:15" x14ac:dyDescent="0.35">
      <c r="A1715">
        <v>2022</v>
      </c>
      <c r="B1715" t="s">
        <v>1901</v>
      </c>
      <c r="C1715" t="s">
        <v>668</v>
      </c>
      <c r="D1715" s="17">
        <v>742</v>
      </c>
      <c r="E1715" t="s">
        <v>738</v>
      </c>
      <c r="F1715" t="s">
        <v>1938</v>
      </c>
      <c r="G1715" t="s">
        <v>1576</v>
      </c>
      <c r="H1715" t="s">
        <v>1552</v>
      </c>
      <c r="I1715" t="s">
        <v>927</v>
      </c>
      <c r="J1715" t="s">
        <v>1553</v>
      </c>
      <c r="K1715" t="s">
        <v>928</v>
      </c>
      <c r="L1715">
        <v>24437135</v>
      </c>
      <c r="M1715" t="str">
        <f>IF(Tbl_ExpendInput[[#This Row],[Fund Detail Code]]="09119",Tbl_ExpendInput[[#This Row],[Fund Group Name]],IF(ISNUMBER(SEARCH("covid",Tbl_ExpendInput[[#This Row],[Fund Detail Name]]))=TRUE,"COVID Funds",Tbl_ExpendInput[[#This Row],[Fund Group Name]]))</f>
        <v>General</v>
      </c>
      <c r="N1715" s="14" t="str">
        <f>IF(Tbl_ExpendInput[[#This Row],[Fund Detail Code]]="09119",Tbl_ExpendInput[[#This Row],[Fund Group Code]],IF(ISNUMBER(SEARCH("covid",Tbl_ExpendInput[[#This Row],[Fund Detail Name]]))=TRUE,"99",Tbl_ExpendInput[[#This Row],[Fund Group Code]]))</f>
        <v>01</v>
      </c>
      <c r="O1715" s="14">
        <f>VLOOKUP(Tbl_ExpendInput[[#This Row],[Agency Code]],TblAgencies[],12,FALSE)</f>
        <v>799</v>
      </c>
    </row>
    <row r="1716" spans="1:15" x14ac:dyDescent="0.35">
      <c r="A1716">
        <v>2022</v>
      </c>
      <c r="B1716" t="s">
        <v>1901</v>
      </c>
      <c r="C1716" t="s">
        <v>668</v>
      </c>
      <c r="D1716" s="17">
        <v>743</v>
      </c>
      <c r="E1716" t="s">
        <v>740</v>
      </c>
      <c r="F1716" t="s">
        <v>1577</v>
      </c>
      <c r="G1716" t="s">
        <v>1658</v>
      </c>
      <c r="H1716" t="s">
        <v>1552</v>
      </c>
      <c r="I1716" t="s">
        <v>927</v>
      </c>
      <c r="J1716" t="s">
        <v>1553</v>
      </c>
      <c r="K1716" t="s">
        <v>928</v>
      </c>
      <c r="L1716">
        <v>1235931</v>
      </c>
      <c r="M1716" t="str">
        <f>IF(Tbl_ExpendInput[[#This Row],[Fund Detail Code]]="09119",Tbl_ExpendInput[[#This Row],[Fund Group Name]],IF(ISNUMBER(SEARCH("covid",Tbl_ExpendInput[[#This Row],[Fund Detail Name]]))=TRUE,"COVID Funds",Tbl_ExpendInput[[#This Row],[Fund Group Name]]))</f>
        <v>General</v>
      </c>
      <c r="N1716" s="14" t="str">
        <f>IF(Tbl_ExpendInput[[#This Row],[Fund Detail Code]]="09119",Tbl_ExpendInput[[#This Row],[Fund Group Code]],IF(ISNUMBER(SEARCH("covid",Tbl_ExpendInput[[#This Row],[Fund Detail Name]]))=TRUE,"99",Tbl_ExpendInput[[#This Row],[Fund Group Code]]))</f>
        <v>01</v>
      </c>
      <c r="O1716" s="14">
        <f>VLOOKUP(Tbl_ExpendInput[[#This Row],[Agency Code]],TblAgencies[],12,FALSE)</f>
        <v>799</v>
      </c>
    </row>
    <row r="1717" spans="1:15" x14ac:dyDescent="0.35">
      <c r="A1717">
        <v>2022</v>
      </c>
      <c r="B1717" t="s">
        <v>1901</v>
      </c>
      <c r="C1717" t="s">
        <v>668</v>
      </c>
      <c r="D1717" s="17">
        <v>743</v>
      </c>
      <c r="E1717" t="s">
        <v>740</v>
      </c>
      <c r="F1717" t="s">
        <v>1975</v>
      </c>
      <c r="G1717" t="s">
        <v>1976</v>
      </c>
      <c r="H1717" t="s">
        <v>1552</v>
      </c>
      <c r="I1717" t="s">
        <v>927</v>
      </c>
      <c r="J1717" t="s">
        <v>1553</v>
      </c>
      <c r="K1717" t="s">
        <v>928</v>
      </c>
      <c r="L1717">
        <v>17727318</v>
      </c>
      <c r="M1717" t="str">
        <f>IF(Tbl_ExpendInput[[#This Row],[Fund Detail Code]]="09119",Tbl_ExpendInput[[#This Row],[Fund Group Name]],IF(ISNUMBER(SEARCH("covid",Tbl_ExpendInput[[#This Row],[Fund Detail Name]]))=TRUE,"COVID Funds",Tbl_ExpendInput[[#This Row],[Fund Group Name]]))</f>
        <v>General</v>
      </c>
      <c r="N1717" s="14" t="str">
        <f>IF(Tbl_ExpendInput[[#This Row],[Fund Detail Code]]="09119",Tbl_ExpendInput[[#This Row],[Fund Group Code]],IF(ISNUMBER(SEARCH("covid",Tbl_ExpendInput[[#This Row],[Fund Detail Name]]))=TRUE,"99",Tbl_ExpendInput[[#This Row],[Fund Group Code]]))</f>
        <v>01</v>
      </c>
      <c r="O1717" s="14">
        <f>VLOOKUP(Tbl_ExpendInput[[#This Row],[Agency Code]],TblAgencies[],12,FALSE)</f>
        <v>799</v>
      </c>
    </row>
    <row r="1718" spans="1:15" x14ac:dyDescent="0.35">
      <c r="A1718">
        <v>2022</v>
      </c>
      <c r="B1718" t="s">
        <v>1901</v>
      </c>
      <c r="C1718" t="s">
        <v>668</v>
      </c>
      <c r="D1718" s="17">
        <v>743</v>
      </c>
      <c r="E1718" t="s">
        <v>740</v>
      </c>
      <c r="F1718" t="s">
        <v>1972</v>
      </c>
      <c r="G1718" t="s">
        <v>1973</v>
      </c>
      <c r="H1718" t="s">
        <v>1552</v>
      </c>
      <c r="I1718" t="s">
        <v>927</v>
      </c>
      <c r="J1718" t="s">
        <v>1553</v>
      </c>
      <c r="K1718" t="s">
        <v>928</v>
      </c>
      <c r="L1718">
        <v>25112068</v>
      </c>
      <c r="M1718" t="str">
        <f>IF(Tbl_ExpendInput[[#This Row],[Fund Detail Code]]="09119",Tbl_ExpendInput[[#This Row],[Fund Group Name]],IF(ISNUMBER(SEARCH("covid",Tbl_ExpendInput[[#This Row],[Fund Detail Name]]))=TRUE,"COVID Funds",Tbl_ExpendInput[[#This Row],[Fund Group Name]]))</f>
        <v>General</v>
      </c>
      <c r="N1718" s="14" t="str">
        <f>IF(Tbl_ExpendInput[[#This Row],[Fund Detail Code]]="09119",Tbl_ExpendInput[[#This Row],[Fund Group Code]],IF(ISNUMBER(SEARCH("covid",Tbl_ExpendInput[[#This Row],[Fund Detail Name]]))=TRUE,"99",Tbl_ExpendInput[[#This Row],[Fund Group Code]]))</f>
        <v>01</v>
      </c>
      <c r="O1718" s="14">
        <f>VLOOKUP(Tbl_ExpendInput[[#This Row],[Agency Code]],TblAgencies[],12,FALSE)</f>
        <v>799</v>
      </c>
    </row>
    <row r="1719" spans="1:15" x14ac:dyDescent="0.35">
      <c r="A1719">
        <v>2022</v>
      </c>
      <c r="B1719" t="s">
        <v>1901</v>
      </c>
      <c r="C1719" t="s">
        <v>668</v>
      </c>
      <c r="D1719" s="17">
        <v>745</v>
      </c>
      <c r="E1719" t="s">
        <v>744</v>
      </c>
      <c r="F1719" t="s">
        <v>1577</v>
      </c>
      <c r="G1719" t="s">
        <v>1658</v>
      </c>
      <c r="H1719" t="s">
        <v>1552</v>
      </c>
      <c r="I1719" t="s">
        <v>927</v>
      </c>
      <c r="J1719" t="s">
        <v>1553</v>
      </c>
      <c r="K1719" t="s">
        <v>928</v>
      </c>
      <c r="L1719">
        <v>926789</v>
      </c>
      <c r="M1719" t="str">
        <f>IF(Tbl_ExpendInput[[#This Row],[Fund Detail Code]]="09119",Tbl_ExpendInput[[#This Row],[Fund Group Name]],IF(ISNUMBER(SEARCH("covid",Tbl_ExpendInput[[#This Row],[Fund Detail Name]]))=TRUE,"COVID Funds",Tbl_ExpendInput[[#This Row],[Fund Group Name]]))</f>
        <v>General</v>
      </c>
      <c r="N1719" s="14" t="str">
        <f>IF(Tbl_ExpendInput[[#This Row],[Fund Detail Code]]="09119",Tbl_ExpendInput[[#This Row],[Fund Group Code]],IF(ISNUMBER(SEARCH("covid",Tbl_ExpendInput[[#This Row],[Fund Detail Name]]))=TRUE,"99",Tbl_ExpendInput[[#This Row],[Fund Group Code]]))</f>
        <v>01</v>
      </c>
      <c r="O1719" s="14">
        <f>VLOOKUP(Tbl_ExpendInput[[#This Row],[Agency Code]],TblAgencies[],12,FALSE)</f>
        <v>799</v>
      </c>
    </row>
    <row r="1720" spans="1:15" x14ac:dyDescent="0.35">
      <c r="A1720">
        <v>2022</v>
      </c>
      <c r="B1720" t="s">
        <v>1901</v>
      </c>
      <c r="C1720" t="s">
        <v>668</v>
      </c>
      <c r="D1720" s="17">
        <v>745</v>
      </c>
      <c r="E1720" t="s">
        <v>744</v>
      </c>
      <c r="F1720" t="s">
        <v>1975</v>
      </c>
      <c r="G1720" t="s">
        <v>1976</v>
      </c>
      <c r="H1720" t="s">
        <v>1552</v>
      </c>
      <c r="I1720" t="s">
        <v>927</v>
      </c>
      <c r="J1720" t="s">
        <v>1553</v>
      </c>
      <c r="K1720" t="s">
        <v>928</v>
      </c>
      <c r="L1720">
        <v>6950823</v>
      </c>
      <c r="M1720" t="str">
        <f>IF(Tbl_ExpendInput[[#This Row],[Fund Detail Code]]="09119",Tbl_ExpendInput[[#This Row],[Fund Group Name]],IF(ISNUMBER(SEARCH("covid",Tbl_ExpendInput[[#This Row],[Fund Detail Name]]))=TRUE,"COVID Funds",Tbl_ExpendInput[[#This Row],[Fund Group Name]]))</f>
        <v>General</v>
      </c>
      <c r="N1720" s="14" t="str">
        <f>IF(Tbl_ExpendInput[[#This Row],[Fund Detail Code]]="09119",Tbl_ExpendInput[[#This Row],[Fund Group Code]],IF(ISNUMBER(SEARCH("covid",Tbl_ExpendInput[[#This Row],[Fund Detail Name]]))=TRUE,"99",Tbl_ExpendInput[[#This Row],[Fund Group Code]]))</f>
        <v>01</v>
      </c>
      <c r="O1720" s="14">
        <f>VLOOKUP(Tbl_ExpendInput[[#This Row],[Agency Code]],TblAgencies[],12,FALSE)</f>
        <v>799</v>
      </c>
    </row>
    <row r="1721" spans="1:15" x14ac:dyDescent="0.35">
      <c r="A1721">
        <v>2022</v>
      </c>
      <c r="B1721" t="s">
        <v>1901</v>
      </c>
      <c r="C1721" t="s">
        <v>668</v>
      </c>
      <c r="D1721" s="17">
        <v>745</v>
      </c>
      <c r="E1721" t="s">
        <v>744</v>
      </c>
      <c r="F1721" t="s">
        <v>1972</v>
      </c>
      <c r="G1721" t="s">
        <v>1973</v>
      </c>
      <c r="H1721" t="s">
        <v>1552</v>
      </c>
      <c r="I1721" t="s">
        <v>927</v>
      </c>
      <c r="J1721" t="s">
        <v>1553</v>
      </c>
      <c r="K1721" t="s">
        <v>928</v>
      </c>
      <c r="L1721">
        <v>30138468</v>
      </c>
      <c r="M1721" t="str">
        <f>IF(Tbl_ExpendInput[[#This Row],[Fund Detail Code]]="09119",Tbl_ExpendInput[[#This Row],[Fund Group Name]],IF(ISNUMBER(SEARCH("covid",Tbl_ExpendInput[[#This Row],[Fund Detail Name]]))=TRUE,"COVID Funds",Tbl_ExpendInput[[#This Row],[Fund Group Name]]))</f>
        <v>General</v>
      </c>
      <c r="N1721" s="14" t="str">
        <f>IF(Tbl_ExpendInput[[#This Row],[Fund Detail Code]]="09119",Tbl_ExpendInput[[#This Row],[Fund Group Code]],IF(ISNUMBER(SEARCH("covid",Tbl_ExpendInput[[#This Row],[Fund Detail Name]]))=TRUE,"99",Tbl_ExpendInput[[#This Row],[Fund Group Code]]))</f>
        <v>01</v>
      </c>
      <c r="O1721" s="14">
        <f>VLOOKUP(Tbl_ExpendInput[[#This Row],[Agency Code]],TblAgencies[],12,FALSE)</f>
        <v>799</v>
      </c>
    </row>
    <row r="1722" spans="1:15" x14ac:dyDescent="0.35">
      <c r="A1722">
        <v>2022</v>
      </c>
      <c r="B1722" t="s">
        <v>1901</v>
      </c>
      <c r="C1722" t="s">
        <v>668</v>
      </c>
      <c r="D1722" s="17">
        <v>747</v>
      </c>
      <c r="E1722" t="s">
        <v>746</v>
      </c>
      <c r="F1722" t="s">
        <v>1577</v>
      </c>
      <c r="G1722" t="s">
        <v>1658</v>
      </c>
      <c r="H1722" t="s">
        <v>1552</v>
      </c>
      <c r="I1722" t="s">
        <v>927</v>
      </c>
      <c r="J1722" t="s">
        <v>1553</v>
      </c>
      <c r="K1722" t="s">
        <v>928</v>
      </c>
      <c r="L1722">
        <v>127859</v>
      </c>
      <c r="M1722" t="str">
        <f>IF(Tbl_ExpendInput[[#This Row],[Fund Detail Code]]="09119",Tbl_ExpendInput[[#This Row],[Fund Group Name]],IF(ISNUMBER(SEARCH("covid",Tbl_ExpendInput[[#This Row],[Fund Detail Name]]))=TRUE,"COVID Funds",Tbl_ExpendInput[[#This Row],[Fund Group Name]]))</f>
        <v>General</v>
      </c>
      <c r="N1722" s="14" t="str">
        <f>IF(Tbl_ExpendInput[[#This Row],[Fund Detail Code]]="09119",Tbl_ExpendInput[[#This Row],[Fund Group Code]],IF(ISNUMBER(SEARCH("covid",Tbl_ExpendInput[[#This Row],[Fund Detail Name]]))=TRUE,"99",Tbl_ExpendInput[[#This Row],[Fund Group Code]]))</f>
        <v>01</v>
      </c>
      <c r="O1722" s="14">
        <f>VLOOKUP(Tbl_ExpendInput[[#This Row],[Agency Code]],TblAgencies[],12,FALSE)</f>
        <v>799</v>
      </c>
    </row>
    <row r="1723" spans="1:15" x14ac:dyDescent="0.35">
      <c r="A1723">
        <v>2022</v>
      </c>
      <c r="B1723" t="s">
        <v>1901</v>
      </c>
      <c r="C1723" t="s">
        <v>668</v>
      </c>
      <c r="D1723" s="17">
        <v>747</v>
      </c>
      <c r="E1723" t="s">
        <v>746</v>
      </c>
      <c r="F1723" t="s">
        <v>1975</v>
      </c>
      <c r="G1723" t="s">
        <v>1976</v>
      </c>
      <c r="H1723" t="s">
        <v>1552</v>
      </c>
      <c r="I1723" t="s">
        <v>927</v>
      </c>
      <c r="J1723" t="s">
        <v>1553</v>
      </c>
      <c r="K1723" t="s">
        <v>928</v>
      </c>
      <c r="L1723">
        <v>4604619</v>
      </c>
      <c r="M1723" t="str">
        <f>IF(Tbl_ExpendInput[[#This Row],[Fund Detail Code]]="09119",Tbl_ExpendInput[[#This Row],[Fund Group Name]],IF(ISNUMBER(SEARCH("covid",Tbl_ExpendInput[[#This Row],[Fund Detail Name]]))=TRUE,"COVID Funds",Tbl_ExpendInput[[#This Row],[Fund Group Name]]))</f>
        <v>General</v>
      </c>
      <c r="N1723" s="14" t="str">
        <f>IF(Tbl_ExpendInput[[#This Row],[Fund Detail Code]]="09119",Tbl_ExpendInput[[#This Row],[Fund Group Code]],IF(ISNUMBER(SEARCH("covid",Tbl_ExpendInput[[#This Row],[Fund Detail Name]]))=TRUE,"99",Tbl_ExpendInput[[#This Row],[Fund Group Code]]))</f>
        <v>01</v>
      </c>
      <c r="O1723" s="14">
        <f>VLOOKUP(Tbl_ExpendInput[[#This Row],[Agency Code]],TblAgencies[],12,FALSE)</f>
        <v>799</v>
      </c>
    </row>
    <row r="1724" spans="1:15" x14ac:dyDescent="0.35">
      <c r="A1724">
        <v>2022</v>
      </c>
      <c r="B1724" t="s">
        <v>1901</v>
      </c>
      <c r="C1724" t="s">
        <v>668</v>
      </c>
      <c r="D1724" s="17">
        <v>747</v>
      </c>
      <c r="E1724" t="s">
        <v>746</v>
      </c>
      <c r="F1724" t="s">
        <v>1972</v>
      </c>
      <c r="G1724" t="s">
        <v>1973</v>
      </c>
      <c r="H1724" t="s">
        <v>1552</v>
      </c>
      <c r="I1724" t="s">
        <v>927</v>
      </c>
      <c r="J1724" t="s">
        <v>1553</v>
      </c>
      <c r="K1724" t="s">
        <v>928</v>
      </c>
      <c r="L1724">
        <v>16965643</v>
      </c>
      <c r="M1724" t="str">
        <f>IF(Tbl_ExpendInput[[#This Row],[Fund Detail Code]]="09119",Tbl_ExpendInput[[#This Row],[Fund Group Name]],IF(ISNUMBER(SEARCH("covid",Tbl_ExpendInput[[#This Row],[Fund Detail Name]]))=TRUE,"COVID Funds",Tbl_ExpendInput[[#This Row],[Fund Group Name]]))</f>
        <v>General</v>
      </c>
      <c r="N1724" s="14" t="str">
        <f>IF(Tbl_ExpendInput[[#This Row],[Fund Detail Code]]="09119",Tbl_ExpendInput[[#This Row],[Fund Group Code]],IF(ISNUMBER(SEARCH("covid",Tbl_ExpendInput[[#This Row],[Fund Detail Name]]))=TRUE,"99",Tbl_ExpendInput[[#This Row],[Fund Group Code]]))</f>
        <v>01</v>
      </c>
      <c r="O1724" s="14">
        <f>VLOOKUP(Tbl_ExpendInput[[#This Row],[Agency Code]],TblAgencies[],12,FALSE)</f>
        <v>799</v>
      </c>
    </row>
    <row r="1725" spans="1:15" x14ac:dyDescent="0.35">
      <c r="A1725">
        <v>2022</v>
      </c>
      <c r="B1725" t="s">
        <v>1901</v>
      </c>
      <c r="C1725" t="s">
        <v>668</v>
      </c>
      <c r="D1725" s="17">
        <v>749</v>
      </c>
      <c r="E1725" t="s">
        <v>748</v>
      </c>
      <c r="F1725" t="s">
        <v>1577</v>
      </c>
      <c r="G1725" t="s">
        <v>1658</v>
      </c>
      <c r="H1725" t="s">
        <v>1552</v>
      </c>
      <c r="I1725" t="s">
        <v>927</v>
      </c>
      <c r="J1725" t="s">
        <v>1553</v>
      </c>
      <c r="K1725" t="s">
        <v>928</v>
      </c>
      <c r="L1725">
        <v>1068506</v>
      </c>
      <c r="M1725" t="str">
        <f>IF(Tbl_ExpendInput[[#This Row],[Fund Detail Code]]="09119",Tbl_ExpendInput[[#This Row],[Fund Group Name]],IF(ISNUMBER(SEARCH("covid",Tbl_ExpendInput[[#This Row],[Fund Detail Name]]))=TRUE,"COVID Funds",Tbl_ExpendInput[[#This Row],[Fund Group Name]]))</f>
        <v>General</v>
      </c>
      <c r="N1725" s="14" t="str">
        <f>IF(Tbl_ExpendInput[[#This Row],[Fund Detail Code]]="09119",Tbl_ExpendInput[[#This Row],[Fund Group Code]],IF(ISNUMBER(SEARCH("covid",Tbl_ExpendInput[[#This Row],[Fund Detail Name]]))=TRUE,"99",Tbl_ExpendInput[[#This Row],[Fund Group Code]]))</f>
        <v>01</v>
      </c>
      <c r="O1725" s="14">
        <f>VLOOKUP(Tbl_ExpendInput[[#This Row],[Agency Code]],TblAgencies[],12,FALSE)</f>
        <v>799</v>
      </c>
    </row>
    <row r="1726" spans="1:15" x14ac:dyDescent="0.35">
      <c r="A1726">
        <v>2022</v>
      </c>
      <c r="B1726" t="s">
        <v>1901</v>
      </c>
      <c r="C1726" t="s">
        <v>668</v>
      </c>
      <c r="D1726" s="17">
        <v>749</v>
      </c>
      <c r="E1726" t="s">
        <v>748</v>
      </c>
      <c r="F1726" t="s">
        <v>1975</v>
      </c>
      <c r="G1726" t="s">
        <v>1976</v>
      </c>
      <c r="H1726" t="s">
        <v>1552</v>
      </c>
      <c r="I1726" t="s">
        <v>927</v>
      </c>
      <c r="J1726" t="s">
        <v>1553</v>
      </c>
      <c r="K1726" t="s">
        <v>928</v>
      </c>
      <c r="L1726">
        <v>4808831</v>
      </c>
      <c r="M1726" t="str">
        <f>IF(Tbl_ExpendInput[[#This Row],[Fund Detail Code]]="09119",Tbl_ExpendInput[[#This Row],[Fund Group Name]],IF(ISNUMBER(SEARCH("covid",Tbl_ExpendInput[[#This Row],[Fund Detail Name]]))=TRUE,"COVID Funds",Tbl_ExpendInput[[#This Row],[Fund Group Name]]))</f>
        <v>General</v>
      </c>
      <c r="N1726" s="14" t="str">
        <f>IF(Tbl_ExpendInput[[#This Row],[Fund Detail Code]]="09119",Tbl_ExpendInput[[#This Row],[Fund Group Code]],IF(ISNUMBER(SEARCH("covid",Tbl_ExpendInput[[#This Row],[Fund Detail Name]]))=TRUE,"99",Tbl_ExpendInput[[#This Row],[Fund Group Code]]))</f>
        <v>01</v>
      </c>
      <c r="O1726" s="14">
        <f>VLOOKUP(Tbl_ExpendInput[[#This Row],[Agency Code]],TblAgencies[],12,FALSE)</f>
        <v>799</v>
      </c>
    </row>
    <row r="1727" spans="1:15" x14ac:dyDescent="0.35">
      <c r="A1727">
        <v>2022</v>
      </c>
      <c r="B1727" t="s">
        <v>1901</v>
      </c>
      <c r="C1727" t="s">
        <v>668</v>
      </c>
      <c r="D1727" s="17">
        <v>749</v>
      </c>
      <c r="E1727" t="s">
        <v>748</v>
      </c>
      <c r="F1727" t="s">
        <v>1972</v>
      </c>
      <c r="G1727" t="s">
        <v>1973</v>
      </c>
      <c r="H1727" t="s">
        <v>1552</v>
      </c>
      <c r="I1727" t="s">
        <v>927</v>
      </c>
      <c r="J1727" t="s">
        <v>1553</v>
      </c>
      <c r="K1727" t="s">
        <v>928</v>
      </c>
      <c r="L1727">
        <v>26578715</v>
      </c>
      <c r="M1727" t="str">
        <f>IF(Tbl_ExpendInput[[#This Row],[Fund Detail Code]]="09119",Tbl_ExpendInput[[#This Row],[Fund Group Name]],IF(ISNUMBER(SEARCH("covid",Tbl_ExpendInput[[#This Row],[Fund Detail Name]]))=TRUE,"COVID Funds",Tbl_ExpendInput[[#This Row],[Fund Group Name]]))</f>
        <v>General</v>
      </c>
      <c r="N1727" s="14" t="str">
        <f>IF(Tbl_ExpendInput[[#This Row],[Fund Detail Code]]="09119",Tbl_ExpendInput[[#This Row],[Fund Group Code]],IF(ISNUMBER(SEARCH("covid",Tbl_ExpendInput[[#This Row],[Fund Detail Name]]))=TRUE,"99",Tbl_ExpendInput[[#This Row],[Fund Group Code]]))</f>
        <v>01</v>
      </c>
      <c r="O1727" s="14">
        <f>VLOOKUP(Tbl_ExpendInput[[#This Row],[Agency Code]],TblAgencies[],12,FALSE)</f>
        <v>799</v>
      </c>
    </row>
    <row r="1728" spans="1:15" x14ac:dyDescent="0.35">
      <c r="A1728">
        <v>2022</v>
      </c>
      <c r="B1728" t="s">
        <v>1901</v>
      </c>
      <c r="C1728" t="s">
        <v>668</v>
      </c>
      <c r="D1728" s="17">
        <v>752</v>
      </c>
      <c r="E1728" t="s">
        <v>750</v>
      </c>
      <c r="F1728" t="s">
        <v>1577</v>
      </c>
      <c r="G1728" t="s">
        <v>1658</v>
      </c>
      <c r="H1728" t="s">
        <v>1552</v>
      </c>
      <c r="I1728" t="s">
        <v>927</v>
      </c>
      <c r="J1728" t="s">
        <v>1553</v>
      </c>
      <c r="K1728" t="s">
        <v>928</v>
      </c>
      <c r="L1728">
        <v>516297</v>
      </c>
      <c r="M1728" t="str">
        <f>IF(Tbl_ExpendInput[[#This Row],[Fund Detail Code]]="09119",Tbl_ExpendInput[[#This Row],[Fund Group Name]],IF(ISNUMBER(SEARCH("covid",Tbl_ExpendInput[[#This Row],[Fund Detail Name]]))=TRUE,"COVID Funds",Tbl_ExpendInput[[#This Row],[Fund Group Name]]))</f>
        <v>General</v>
      </c>
      <c r="N1728" s="14" t="str">
        <f>IF(Tbl_ExpendInput[[#This Row],[Fund Detail Code]]="09119",Tbl_ExpendInput[[#This Row],[Fund Group Code]],IF(ISNUMBER(SEARCH("covid",Tbl_ExpendInput[[#This Row],[Fund Detail Name]]))=TRUE,"99",Tbl_ExpendInput[[#This Row],[Fund Group Code]]))</f>
        <v>01</v>
      </c>
      <c r="O1728" s="14">
        <f>VLOOKUP(Tbl_ExpendInput[[#This Row],[Agency Code]],TblAgencies[],12,FALSE)</f>
        <v>799</v>
      </c>
    </row>
    <row r="1729" spans="1:15" x14ac:dyDescent="0.35">
      <c r="A1729">
        <v>2022</v>
      </c>
      <c r="B1729" t="s">
        <v>1901</v>
      </c>
      <c r="C1729" t="s">
        <v>668</v>
      </c>
      <c r="D1729" s="17">
        <v>752</v>
      </c>
      <c r="E1729" t="s">
        <v>750</v>
      </c>
      <c r="F1729" t="s">
        <v>1975</v>
      </c>
      <c r="G1729" t="s">
        <v>1976</v>
      </c>
      <c r="H1729" t="s">
        <v>1552</v>
      </c>
      <c r="I1729" t="s">
        <v>927</v>
      </c>
      <c r="J1729" t="s">
        <v>1553</v>
      </c>
      <c r="K1729" t="s">
        <v>928</v>
      </c>
      <c r="L1729">
        <v>13055935</v>
      </c>
      <c r="M1729" t="str">
        <f>IF(Tbl_ExpendInput[[#This Row],[Fund Detail Code]]="09119",Tbl_ExpendInput[[#This Row],[Fund Group Name]],IF(ISNUMBER(SEARCH("covid",Tbl_ExpendInput[[#This Row],[Fund Detail Name]]))=TRUE,"COVID Funds",Tbl_ExpendInput[[#This Row],[Fund Group Name]]))</f>
        <v>General</v>
      </c>
      <c r="N1729" s="14" t="str">
        <f>IF(Tbl_ExpendInput[[#This Row],[Fund Detail Code]]="09119",Tbl_ExpendInput[[#This Row],[Fund Group Code]],IF(ISNUMBER(SEARCH("covid",Tbl_ExpendInput[[#This Row],[Fund Detail Name]]))=TRUE,"99",Tbl_ExpendInput[[#This Row],[Fund Group Code]]))</f>
        <v>01</v>
      </c>
      <c r="O1729" s="14">
        <f>VLOOKUP(Tbl_ExpendInput[[#This Row],[Agency Code]],TblAgencies[],12,FALSE)</f>
        <v>799</v>
      </c>
    </row>
    <row r="1730" spans="1:15" x14ac:dyDescent="0.35">
      <c r="A1730">
        <v>2022</v>
      </c>
      <c r="B1730" t="s">
        <v>1901</v>
      </c>
      <c r="C1730" t="s">
        <v>668</v>
      </c>
      <c r="D1730" s="17">
        <v>752</v>
      </c>
      <c r="E1730" t="s">
        <v>750</v>
      </c>
      <c r="F1730" t="s">
        <v>1972</v>
      </c>
      <c r="G1730" t="s">
        <v>1973</v>
      </c>
      <c r="H1730" t="s">
        <v>1552</v>
      </c>
      <c r="I1730" t="s">
        <v>927</v>
      </c>
      <c r="J1730" t="s">
        <v>1553</v>
      </c>
      <c r="K1730" t="s">
        <v>928</v>
      </c>
      <c r="L1730">
        <v>42223702</v>
      </c>
      <c r="M1730" t="str">
        <f>IF(Tbl_ExpendInput[[#This Row],[Fund Detail Code]]="09119",Tbl_ExpendInput[[#This Row],[Fund Group Name]],IF(ISNUMBER(SEARCH("covid",Tbl_ExpendInput[[#This Row],[Fund Detail Name]]))=TRUE,"COVID Funds",Tbl_ExpendInput[[#This Row],[Fund Group Name]]))</f>
        <v>General</v>
      </c>
      <c r="N1730" s="14" t="str">
        <f>IF(Tbl_ExpendInput[[#This Row],[Fund Detail Code]]="09119",Tbl_ExpendInput[[#This Row],[Fund Group Code]],IF(ISNUMBER(SEARCH("covid",Tbl_ExpendInput[[#This Row],[Fund Detail Name]]))=TRUE,"99",Tbl_ExpendInput[[#This Row],[Fund Group Code]]))</f>
        <v>01</v>
      </c>
      <c r="O1730" s="14">
        <f>VLOOKUP(Tbl_ExpendInput[[#This Row],[Agency Code]],TblAgencies[],12,FALSE)</f>
        <v>799</v>
      </c>
    </row>
    <row r="1731" spans="1:15" x14ac:dyDescent="0.35">
      <c r="A1731">
        <v>2022</v>
      </c>
      <c r="B1731" t="s">
        <v>1901</v>
      </c>
      <c r="C1731" t="s">
        <v>668</v>
      </c>
      <c r="D1731" s="17">
        <v>753</v>
      </c>
      <c r="E1731" t="s">
        <v>752</v>
      </c>
      <c r="F1731" t="s">
        <v>1577</v>
      </c>
      <c r="G1731" t="s">
        <v>1658</v>
      </c>
      <c r="H1731" t="s">
        <v>1552</v>
      </c>
      <c r="I1731" t="s">
        <v>927</v>
      </c>
      <c r="J1731" t="s">
        <v>1553</v>
      </c>
      <c r="K1731" t="s">
        <v>928</v>
      </c>
      <c r="L1731">
        <v>993477</v>
      </c>
      <c r="M1731" t="str">
        <f>IF(Tbl_ExpendInput[[#This Row],[Fund Detail Code]]="09119",Tbl_ExpendInput[[#This Row],[Fund Group Name]],IF(ISNUMBER(SEARCH("covid",Tbl_ExpendInput[[#This Row],[Fund Detail Name]]))=TRUE,"COVID Funds",Tbl_ExpendInput[[#This Row],[Fund Group Name]]))</f>
        <v>General</v>
      </c>
      <c r="N1731" s="14" t="str">
        <f>IF(Tbl_ExpendInput[[#This Row],[Fund Detail Code]]="09119",Tbl_ExpendInput[[#This Row],[Fund Group Code]],IF(ISNUMBER(SEARCH("covid",Tbl_ExpendInput[[#This Row],[Fund Detail Name]]))=TRUE,"99",Tbl_ExpendInput[[#This Row],[Fund Group Code]]))</f>
        <v>01</v>
      </c>
      <c r="O1731" s="14">
        <f>VLOOKUP(Tbl_ExpendInput[[#This Row],[Agency Code]],TblAgencies[],12,FALSE)</f>
        <v>799</v>
      </c>
    </row>
    <row r="1732" spans="1:15" x14ac:dyDescent="0.35">
      <c r="A1732">
        <v>2022</v>
      </c>
      <c r="B1732" t="s">
        <v>1901</v>
      </c>
      <c r="C1732" t="s">
        <v>668</v>
      </c>
      <c r="D1732" s="17">
        <v>753</v>
      </c>
      <c r="E1732" t="s">
        <v>752</v>
      </c>
      <c r="F1732" t="s">
        <v>1975</v>
      </c>
      <c r="G1732" t="s">
        <v>1976</v>
      </c>
      <c r="H1732" t="s">
        <v>1552</v>
      </c>
      <c r="I1732" t="s">
        <v>927</v>
      </c>
      <c r="J1732" t="s">
        <v>1553</v>
      </c>
      <c r="K1732" t="s">
        <v>928</v>
      </c>
      <c r="L1732">
        <v>15027423</v>
      </c>
      <c r="M1732" t="str">
        <f>IF(Tbl_ExpendInput[[#This Row],[Fund Detail Code]]="09119",Tbl_ExpendInput[[#This Row],[Fund Group Name]],IF(ISNUMBER(SEARCH("covid",Tbl_ExpendInput[[#This Row],[Fund Detail Name]]))=TRUE,"COVID Funds",Tbl_ExpendInput[[#This Row],[Fund Group Name]]))</f>
        <v>General</v>
      </c>
      <c r="N1732" s="14" t="str">
        <f>IF(Tbl_ExpendInput[[#This Row],[Fund Detail Code]]="09119",Tbl_ExpendInput[[#This Row],[Fund Group Code]],IF(ISNUMBER(SEARCH("covid",Tbl_ExpendInput[[#This Row],[Fund Detail Name]]))=TRUE,"99",Tbl_ExpendInput[[#This Row],[Fund Group Code]]))</f>
        <v>01</v>
      </c>
      <c r="O1732" s="14">
        <f>VLOOKUP(Tbl_ExpendInput[[#This Row],[Agency Code]],TblAgencies[],12,FALSE)</f>
        <v>799</v>
      </c>
    </row>
    <row r="1733" spans="1:15" x14ac:dyDescent="0.35">
      <c r="A1733">
        <v>2022</v>
      </c>
      <c r="B1733" t="s">
        <v>1901</v>
      </c>
      <c r="C1733" t="s">
        <v>668</v>
      </c>
      <c r="D1733" s="17">
        <v>753</v>
      </c>
      <c r="E1733" t="s">
        <v>752</v>
      </c>
      <c r="F1733" t="s">
        <v>1972</v>
      </c>
      <c r="G1733" t="s">
        <v>1973</v>
      </c>
      <c r="H1733" t="s">
        <v>1552</v>
      </c>
      <c r="I1733" t="s">
        <v>927</v>
      </c>
      <c r="J1733" t="s">
        <v>1553</v>
      </c>
      <c r="K1733" t="s">
        <v>928</v>
      </c>
      <c r="L1733">
        <v>30157481</v>
      </c>
      <c r="M1733" t="str">
        <f>IF(Tbl_ExpendInput[[#This Row],[Fund Detail Code]]="09119",Tbl_ExpendInput[[#This Row],[Fund Group Name]],IF(ISNUMBER(SEARCH("covid",Tbl_ExpendInput[[#This Row],[Fund Detail Name]]))=TRUE,"COVID Funds",Tbl_ExpendInput[[#This Row],[Fund Group Name]]))</f>
        <v>General</v>
      </c>
      <c r="N1733" s="14" t="str">
        <f>IF(Tbl_ExpendInput[[#This Row],[Fund Detail Code]]="09119",Tbl_ExpendInput[[#This Row],[Fund Group Code]],IF(ISNUMBER(SEARCH("covid",Tbl_ExpendInput[[#This Row],[Fund Detail Name]]))=TRUE,"99",Tbl_ExpendInput[[#This Row],[Fund Group Code]]))</f>
        <v>01</v>
      </c>
      <c r="O1733" s="14">
        <f>VLOOKUP(Tbl_ExpendInput[[#This Row],[Agency Code]],TblAgencies[],12,FALSE)</f>
        <v>799</v>
      </c>
    </row>
    <row r="1734" spans="1:15" x14ac:dyDescent="0.35">
      <c r="A1734">
        <v>2022</v>
      </c>
      <c r="B1734" t="s">
        <v>1901</v>
      </c>
      <c r="C1734" t="s">
        <v>668</v>
      </c>
      <c r="D1734" s="17">
        <v>754</v>
      </c>
      <c r="E1734" t="s">
        <v>754</v>
      </c>
      <c r="F1734" t="s">
        <v>1577</v>
      </c>
      <c r="G1734" t="s">
        <v>1658</v>
      </c>
      <c r="H1734" t="s">
        <v>1552</v>
      </c>
      <c r="I1734" t="s">
        <v>927</v>
      </c>
      <c r="J1734" t="s">
        <v>1553</v>
      </c>
      <c r="K1734" t="s">
        <v>928</v>
      </c>
      <c r="L1734">
        <v>420541</v>
      </c>
      <c r="M1734" t="str">
        <f>IF(Tbl_ExpendInput[[#This Row],[Fund Detail Code]]="09119",Tbl_ExpendInput[[#This Row],[Fund Group Name]],IF(ISNUMBER(SEARCH("covid",Tbl_ExpendInput[[#This Row],[Fund Detail Name]]))=TRUE,"COVID Funds",Tbl_ExpendInput[[#This Row],[Fund Group Name]]))</f>
        <v>General</v>
      </c>
      <c r="N1734" s="14" t="str">
        <f>IF(Tbl_ExpendInput[[#This Row],[Fund Detail Code]]="09119",Tbl_ExpendInput[[#This Row],[Fund Group Code]],IF(ISNUMBER(SEARCH("covid",Tbl_ExpendInput[[#This Row],[Fund Detail Name]]))=TRUE,"99",Tbl_ExpendInput[[#This Row],[Fund Group Code]]))</f>
        <v>01</v>
      </c>
      <c r="O1734" s="14">
        <f>VLOOKUP(Tbl_ExpendInput[[#This Row],[Agency Code]],TblAgencies[],12,FALSE)</f>
        <v>799</v>
      </c>
    </row>
    <row r="1735" spans="1:15" x14ac:dyDescent="0.35">
      <c r="A1735">
        <v>2022</v>
      </c>
      <c r="B1735" t="s">
        <v>1901</v>
      </c>
      <c r="C1735" t="s">
        <v>668</v>
      </c>
      <c r="D1735" s="17">
        <v>754</v>
      </c>
      <c r="E1735" t="s">
        <v>754</v>
      </c>
      <c r="F1735" t="s">
        <v>1975</v>
      </c>
      <c r="G1735" t="s">
        <v>1976</v>
      </c>
      <c r="H1735" t="s">
        <v>1552</v>
      </c>
      <c r="I1735" t="s">
        <v>927</v>
      </c>
      <c r="J1735" t="s">
        <v>1553</v>
      </c>
      <c r="K1735" t="s">
        <v>928</v>
      </c>
      <c r="L1735">
        <v>4512194</v>
      </c>
      <c r="M1735" t="str">
        <f>IF(Tbl_ExpendInput[[#This Row],[Fund Detail Code]]="09119",Tbl_ExpendInput[[#This Row],[Fund Group Name]],IF(ISNUMBER(SEARCH("covid",Tbl_ExpendInput[[#This Row],[Fund Detail Name]]))=TRUE,"COVID Funds",Tbl_ExpendInput[[#This Row],[Fund Group Name]]))</f>
        <v>General</v>
      </c>
      <c r="N1735" s="14" t="str">
        <f>IF(Tbl_ExpendInput[[#This Row],[Fund Detail Code]]="09119",Tbl_ExpendInput[[#This Row],[Fund Group Code]],IF(ISNUMBER(SEARCH("covid",Tbl_ExpendInput[[#This Row],[Fund Detail Name]]))=TRUE,"99",Tbl_ExpendInput[[#This Row],[Fund Group Code]]))</f>
        <v>01</v>
      </c>
      <c r="O1735" s="14">
        <f>VLOOKUP(Tbl_ExpendInput[[#This Row],[Agency Code]],TblAgencies[],12,FALSE)</f>
        <v>799</v>
      </c>
    </row>
    <row r="1736" spans="1:15" x14ac:dyDescent="0.35">
      <c r="A1736">
        <v>2022</v>
      </c>
      <c r="B1736" t="s">
        <v>1901</v>
      </c>
      <c r="C1736" t="s">
        <v>668</v>
      </c>
      <c r="D1736" s="17">
        <v>754</v>
      </c>
      <c r="E1736" t="s">
        <v>754</v>
      </c>
      <c r="F1736" t="s">
        <v>1972</v>
      </c>
      <c r="G1736" t="s">
        <v>1973</v>
      </c>
      <c r="H1736" t="s">
        <v>1552</v>
      </c>
      <c r="I1736" t="s">
        <v>927</v>
      </c>
      <c r="J1736" t="s">
        <v>1553</v>
      </c>
      <c r="K1736" t="s">
        <v>928</v>
      </c>
      <c r="L1736">
        <v>21756221</v>
      </c>
      <c r="M1736" t="str">
        <f>IF(Tbl_ExpendInput[[#This Row],[Fund Detail Code]]="09119",Tbl_ExpendInput[[#This Row],[Fund Group Name]],IF(ISNUMBER(SEARCH("covid",Tbl_ExpendInput[[#This Row],[Fund Detail Name]]))=TRUE,"COVID Funds",Tbl_ExpendInput[[#This Row],[Fund Group Name]]))</f>
        <v>General</v>
      </c>
      <c r="N1736" s="14" t="str">
        <f>IF(Tbl_ExpendInput[[#This Row],[Fund Detail Code]]="09119",Tbl_ExpendInput[[#This Row],[Fund Group Code]],IF(ISNUMBER(SEARCH("covid",Tbl_ExpendInput[[#This Row],[Fund Detail Name]]))=TRUE,"99",Tbl_ExpendInput[[#This Row],[Fund Group Code]]))</f>
        <v>01</v>
      </c>
      <c r="O1736" s="14">
        <f>VLOOKUP(Tbl_ExpendInput[[#This Row],[Agency Code]],TblAgencies[],12,FALSE)</f>
        <v>799</v>
      </c>
    </row>
    <row r="1737" spans="1:15" x14ac:dyDescent="0.35">
      <c r="A1737">
        <v>2022</v>
      </c>
      <c r="B1737" t="s">
        <v>1901</v>
      </c>
      <c r="C1737" t="s">
        <v>668</v>
      </c>
      <c r="D1737" s="17">
        <v>756</v>
      </c>
      <c r="E1737" t="s">
        <v>756</v>
      </c>
      <c r="F1737" t="s">
        <v>1577</v>
      </c>
      <c r="G1737" t="s">
        <v>1658</v>
      </c>
      <c r="H1737" t="s">
        <v>1552</v>
      </c>
      <c r="I1737" t="s">
        <v>927</v>
      </c>
      <c r="J1737" t="s">
        <v>1553</v>
      </c>
      <c r="K1737" t="s">
        <v>928</v>
      </c>
      <c r="L1737">
        <v>1376542</v>
      </c>
      <c r="M1737" t="str">
        <f>IF(Tbl_ExpendInput[[#This Row],[Fund Detail Code]]="09119",Tbl_ExpendInput[[#This Row],[Fund Group Name]],IF(ISNUMBER(SEARCH("covid",Tbl_ExpendInput[[#This Row],[Fund Detail Name]]))=TRUE,"COVID Funds",Tbl_ExpendInput[[#This Row],[Fund Group Name]]))</f>
        <v>General</v>
      </c>
      <c r="N1737" s="14" t="str">
        <f>IF(Tbl_ExpendInput[[#This Row],[Fund Detail Code]]="09119",Tbl_ExpendInput[[#This Row],[Fund Group Code]],IF(ISNUMBER(SEARCH("covid",Tbl_ExpendInput[[#This Row],[Fund Detail Name]]))=TRUE,"99",Tbl_ExpendInput[[#This Row],[Fund Group Code]]))</f>
        <v>01</v>
      </c>
      <c r="O1737" s="14">
        <f>VLOOKUP(Tbl_ExpendInput[[#This Row],[Agency Code]],TblAgencies[],12,FALSE)</f>
        <v>799</v>
      </c>
    </row>
    <row r="1738" spans="1:15" x14ac:dyDescent="0.35">
      <c r="A1738">
        <v>2022</v>
      </c>
      <c r="B1738" t="s">
        <v>1901</v>
      </c>
      <c r="C1738" t="s">
        <v>668</v>
      </c>
      <c r="D1738" s="17">
        <v>756</v>
      </c>
      <c r="E1738" t="s">
        <v>756</v>
      </c>
      <c r="F1738" t="s">
        <v>1975</v>
      </c>
      <c r="G1738" t="s">
        <v>1976</v>
      </c>
      <c r="H1738" t="s">
        <v>1552</v>
      </c>
      <c r="I1738" t="s">
        <v>927</v>
      </c>
      <c r="J1738" t="s">
        <v>1553</v>
      </c>
      <c r="K1738" t="s">
        <v>928</v>
      </c>
      <c r="L1738">
        <v>96082994.620000005</v>
      </c>
      <c r="M1738" t="str">
        <f>IF(Tbl_ExpendInput[[#This Row],[Fund Detail Code]]="09119",Tbl_ExpendInput[[#This Row],[Fund Group Name]],IF(ISNUMBER(SEARCH("covid",Tbl_ExpendInput[[#This Row],[Fund Detail Name]]))=TRUE,"COVID Funds",Tbl_ExpendInput[[#This Row],[Fund Group Name]]))</f>
        <v>General</v>
      </c>
      <c r="N1738" s="14" t="str">
        <f>IF(Tbl_ExpendInput[[#This Row],[Fund Detail Code]]="09119",Tbl_ExpendInput[[#This Row],[Fund Group Code]],IF(ISNUMBER(SEARCH("covid",Tbl_ExpendInput[[#This Row],[Fund Detail Name]]))=TRUE,"99",Tbl_ExpendInput[[#This Row],[Fund Group Code]]))</f>
        <v>01</v>
      </c>
      <c r="O1738" s="14">
        <f>VLOOKUP(Tbl_ExpendInput[[#This Row],[Agency Code]],TblAgencies[],12,FALSE)</f>
        <v>799</v>
      </c>
    </row>
    <row r="1739" spans="1:15" x14ac:dyDescent="0.35">
      <c r="A1739">
        <v>2022</v>
      </c>
      <c r="B1739" t="s">
        <v>1901</v>
      </c>
      <c r="C1739" t="s">
        <v>668</v>
      </c>
      <c r="D1739" s="17">
        <v>756</v>
      </c>
      <c r="E1739" t="s">
        <v>756</v>
      </c>
      <c r="F1739" t="s">
        <v>1975</v>
      </c>
      <c r="G1739" t="s">
        <v>1976</v>
      </c>
      <c r="H1739" t="s">
        <v>1563</v>
      </c>
      <c r="I1739" t="s">
        <v>932</v>
      </c>
      <c r="J1739" t="s">
        <v>1981</v>
      </c>
      <c r="K1739" t="s">
        <v>1465</v>
      </c>
      <c r="L1739">
        <v>159020</v>
      </c>
      <c r="M1739" t="str">
        <f>IF(Tbl_ExpendInput[[#This Row],[Fund Detail Code]]="09119",Tbl_ExpendInput[[#This Row],[Fund Group Name]],IF(ISNUMBER(SEARCH("covid",Tbl_ExpendInput[[#This Row],[Fund Detail Name]]))=TRUE,"COVID Funds",Tbl_ExpendInput[[#This Row],[Fund Group Name]]))</f>
        <v>Special</v>
      </c>
      <c r="N1739" s="14" t="str">
        <f>IF(Tbl_ExpendInput[[#This Row],[Fund Detail Code]]="09119",Tbl_ExpendInput[[#This Row],[Fund Group Code]],IF(ISNUMBER(SEARCH("covid",Tbl_ExpendInput[[#This Row],[Fund Detail Name]]))=TRUE,"99",Tbl_ExpendInput[[#This Row],[Fund Group Code]]))</f>
        <v>02</v>
      </c>
      <c r="O1739" s="14">
        <f>VLOOKUP(Tbl_ExpendInput[[#This Row],[Agency Code]],TblAgencies[],12,FALSE)</f>
        <v>799</v>
      </c>
    </row>
    <row r="1740" spans="1:15" x14ac:dyDescent="0.35">
      <c r="A1740">
        <v>2022</v>
      </c>
      <c r="B1740" t="s">
        <v>1901</v>
      </c>
      <c r="C1740" t="s">
        <v>668</v>
      </c>
      <c r="D1740" s="17">
        <v>756</v>
      </c>
      <c r="E1740" t="s">
        <v>756</v>
      </c>
      <c r="F1740" t="s">
        <v>1975</v>
      </c>
      <c r="G1740" t="s">
        <v>1976</v>
      </c>
      <c r="H1740" t="s">
        <v>1519</v>
      </c>
      <c r="I1740" t="s">
        <v>930</v>
      </c>
      <c r="J1740" t="s">
        <v>1570</v>
      </c>
      <c r="K1740" t="s">
        <v>930</v>
      </c>
      <c r="L1740">
        <v>200532.4</v>
      </c>
      <c r="M1740" t="str">
        <f>IF(Tbl_ExpendInput[[#This Row],[Fund Detail Code]]="09119",Tbl_ExpendInput[[#This Row],[Fund Group Name]],IF(ISNUMBER(SEARCH("covid",Tbl_ExpendInput[[#This Row],[Fund Detail Name]]))=TRUE,"COVID Funds",Tbl_ExpendInput[[#This Row],[Fund Group Name]]))</f>
        <v>Federal Trust</v>
      </c>
      <c r="N1740" s="14" t="str">
        <f>IF(Tbl_ExpendInput[[#This Row],[Fund Detail Code]]="09119",Tbl_ExpendInput[[#This Row],[Fund Group Code]],IF(ISNUMBER(SEARCH("covid",Tbl_ExpendInput[[#This Row],[Fund Detail Name]]))=TRUE,"99",Tbl_ExpendInput[[#This Row],[Fund Group Code]]))</f>
        <v>10</v>
      </c>
      <c r="O1740" s="14">
        <f>VLOOKUP(Tbl_ExpendInput[[#This Row],[Agency Code]],TblAgencies[],12,FALSE)</f>
        <v>799</v>
      </c>
    </row>
    <row r="1741" spans="1:15" x14ac:dyDescent="0.35">
      <c r="A1741">
        <v>2022</v>
      </c>
      <c r="B1741" t="s">
        <v>1901</v>
      </c>
      <c r="C1741" t="s">
        <v>668</v>
      </c>
      <c r="D1741" s="17">
        <v>756</v>
      </c>
      <c r="E1741" t="s">
        <v>756</v>
      </c>
      <c r="F1741" t="s">
        <v>1975</v>
      </c>
      <c r="G1741" t="s">
        <v>1976</v>
      </c>
      <c r="H1741" t="s">
        <v>1516</v>
      </c>
      <c r="I1741" t="s">
        <v>948</v>
      </c>
      <c r="J1741" t="s">
        <v>1517</v>
      </c>
      <c r="K1741" t="s">
        <v>949</v>
      </c>
      <c r="L1741">
        <v>78719.86</v>
      </c>
      <c r="M1741" t="str">
        <f>IF(Tbl_ExpendInput[[#This Row],[Fund Detail Code]]="09119",Tbl_ExpendInput[[#This Row],[Fund Group Name]],IF(ISNUMBER(SEARCH("covid",Tbl_ExpendInput[[#This Row],[Fund Detail Name]]))=TRUE,"COVID Funds",Tbl_ExpendInput[[#This Row],[Fund Group Name]]))</f>
        <v>COVID Funds</v>
      </c>
      <c r="N1741" s="14" t="str">
        <f>IF(Tbl_ExpendInput[[#This Row],[Fund Detail Code]]="09119",Tbl_ExpendInput[[#This Row],[Fund Group Code]],IF(ISNUMBER(SEARCH("covid",Tbl_ExpendInput[[#This Row],[Fund Detail Name]]))=TRUE,"99",Tbl_ExpendInput[[#This Row],[Fund Group Code]]))</f>
        <v>99</v>
      </c>
      <c r="O1741" s="14">
        <f>VLOOKUP(Tbl_ExpendInput[[#This Row],[Agency Code]],TblAgencies[],12,FALSE)</f>
        <v>799</v>
      </c>
    </row>
    <row r="1742" spans="1:15" x14ac:dyDescent="0.35">
      <c r="A1742">
        <v>2022</v>
      </c>
      <c r="B1742" t="s">
        <v>1901</v>
      </c>
      <c r="C1742" t="s">
        <v>668</v>
      </c>
      <c r="D1742" s="17">
        <v>756</v>
      </c>
      <c r="E1742" t="s">
        <v>756</v>
      </c>
      <c r="F1742" t="s">
        <v>1972</v>
      </c>
      <c r="G1742" t="s">
        <v>1973</v>
      </c>
      <c r="H1742" t="s">
        <v>1552</v>
      </c>
      <c r="I1742" t="s">
        <v>927</v>
      </c>
      <c r="J1742" t="s">
        <v>1553</v>
      </c>
      <c r="K1742" t="s">
        <v>928</v>
      </c>
      <c r="L1742">
        <v>113155455.81999999</v>
      </c>
      <c r="M1742" t="str">
        <f>IF(Tbl_ExpendInput[[#This Row],[Fund Detail Code]]="09119",Tbl_ExpendInput[[#This Row],[Fund Group Name]],IF(ISNUMBER(SEARCH("covid",Tbl_ExpendInput[[#This Row],[Fund Detail Name]]))=TRUE,"COVID Funds",Tbl_ExpendInput[[#This Row],[Fund Group Name]]))</f>
        <v>General</v>
      </c>
      <c r="N1742" s="14" t="str">
        <f>IF(Tbl_ExpendInput[[#This Row],[Fund Detail Code]]="09119",Tbl_ExpendInput[[#This Row],[Fund Group Code]],IF(ISNUMBER(SEARCH("covid",Tbl_ExpendInput[[#This Row],[Fund Detail Name]]))=TRUE,"99",Tbl_ExpendInput[[#This Row],[Fund Group Code]]))</f>
        <v>01</v>
      </c>
      <c r="O1742" s="14">
        <f>VLOOKUP(Tbl_ExpendInput[[#This Row],[Agency Code]],TblAgencies[],12,FALSE)</f>
        <v>799</v>
      </c>
    </row>
    <row r="1743" spans="1:15" x14ac:dyDescent="0.35">
      <c r="A1743">
        <v>2022</v>
      </c>
      <c r="B1743" t="s">
        <v>1901</v>
      </c>
      <c r="C1743" t="s">
        <v>668</v>
      </c>
      <c r="D1743" s="17">
        <v>756</v>
      </c>
      <c r="E1743" t="s">
        <v>756</v>
      </c>
      <c r="F1743" t="s">
        <v>1972</v>
      </c>
      <c r="G1743" t="s">
        <v>1973</v>
      </c>
      <c r="H1743" t="s">
        <v>1563</v>
      </c>
      <c r="I1743" t="s">
        <v>932</v>
      </c>
      <c r="J1743" t="s">
        <v>1982</v>
      </c>
      <c r="K1743" t="s">
        <v>1466</v>
      </c>
      <c r="L1743">
        <v>111894.88</v>
      </c>
      <c r="M1743" t="str">
        <f>IF(Tbl_ExpendInput[[#This Row],[Fund Detail Code]]="09119",Tbl_ExpendInput[[#This Row],[Fund Group Name]],IF(ISNUMBER(SEARCH("covid",Tbl_ExpendInput[[#This Row],[Fund Detail Name]]))=TRUE,"COVID Funds",Tbl_ExpendInput[[#This Row],[Fund Group Name]]))</f>
        <v>Special</v>
      </c>
      <c r="N1743" s="14" t="str">
        <f>IF(Tbl_ExpendInput[[#This Row],[Fund Detail Code]]="09119",Tbl_ExpendInput[[#This Row],[Fund Group Code]],IF(ISNUMBER(SEARCH("covid",Tbl_ExpendInput[[#This Row],[Fund Detail Name]]))=TRUE,"99",Tbl_ExpendInput[[#This Row],[Fund Group Code]]))</f>
        <v>02</v>
      </c>
      <c r="O1743" s="14">
        <f>VLOOKUP(Tbl_ExpendInput[[#This Row],[Agency Code]],TblAgencies[],12,FALSE)</f>
        <v>799</v>
      </c>
    </row>
    <row r="1744" spans="1:15" x14ac:dyDescent="0.35">
      <c r="A1744">
        <v>2022</v>
      </c>
      <c r="B1744" t="s">
        <v>1901</v>
      </c>
      <c r="C1744" t="s">
        <v>668</v>
      </c>
      <c r="D1744" s="17">
        <v>756</v>
      </c>
      <c r="E1744" t="s">
        <v>756</v>
      </c>
      <c r="F1744" t="s">
        <v>1972</v>
      </c>
      <c r="G1744" t="s">
        <v>1973</v>
      </c>
      <c r="H1744" t="s">
        <v>1563</v>
      </c>
      <c r="I1744" t="s">
        <v>932</v>
      </c>
      <c r="J1744" t="s">
        <v>1981</v>
      </c>
      <c r="K1744" t="s">
        <v>1465</v>
      </c>
      <c r="L1744">
        <v>1478735</v>
      </c>
      <c r="M1744" t="str">
        <f>IF(Tbl_ExpendInput[[#This Row],[Fund Detail Code]]="09119",Tbl_ExpendInput[[#This Row],[Fund Group Name]],IF(ISNUMBER(SEARCH("covid",Tbl_ExpendInput[[#This Row],[Fund Detail Name]]))=TRUE,"COVID Funds",Tbl_ExpendInput[[#This Row],[Fund Group Name]]))</f>
        <v>Special</v>
      </c>
      <c r="N1744" s="14" t="str">
        <f>IF(Tbl_ExpendInput[[#This Row],[Fund Detail Code]]="09119",Tbl_ExpendInput[[#This Row],[Fund Group Code]],IF(ISNUMBER(SEARCH("covid",Tbl_ExpendInput[[#This Row],[Fund Detail Name]]))=TRUE,"99",Tbl_ExpendInput[[#This Row],[Fund Group Code]]))</f>
        <v>02</v>
      </c>
      <c r="O1744" s="14">
        <f>VLOOKUP(Tbl_ExpendInput[[#This Row],[Agency Code]],TblAgencies[],12,FALSE)</f>
        <v>799</v>
      </c>
    </row>
    <row r="1745" spans="1:15" x14ac:dyDescent="0.35">
      <c r="A1745">
        <v>2022</v>
      </c>
      <c r="B1745" t="s">
        <v>1901</v>
      </c>
      <c r="C1745" t="s">
        <v>668</v>
      </c>
      <c r="D1745" s="17">
        <v>756</v>
      </c>
      <c r="E1745" t="s">
        <v>756</v>
      </c>
      <c r="F1745" t="s">
        <v>1972</v>
      </c>
      <c r="G1745" t="s">
        <v>1973</v>
      </c>
      <c r="H1745" t="s">
        <v>1563</v>
      </c>
      <c r="I1745" t="s">
        <v>932</v>
      </c>
      <c r="J1745" t="s">
        <v>1983</v>
      </c>
      <c r="K1745" t="s">
        <v>1292</v>
      </c>
      <c r="L1745">
        <v>97295</v>
      </c>
      <c r="M1745" t="str">
        <f>IF(Tbl_ExpendInput[[#This Row],[Fund Detail Code]]="09119",Tbl_ExpendInput[[#This Row],[Fund Group Name]],IF(ISNUMBER(SEARCH("covid",Tbl_ExpendInput[[#This Row],[Fund Detail Name]]))=TRUE,"COVID Funds",Tbl_ExpendInput[[#This Row],[Fund Group Name]]))</f>
        <v>Special</v>
      </c>
      <c r="N1745" s="14" t="str">
        <f>IF(Tbl_ExpendInput[[#This Row],[Fund Detail Code]]="09119",Tbl_ExpendInput[[#This Row],[Fund Group Code]],IF(ISNUMBER(SEARCH("covid",Tbl_ExpendInput[[#This Row],[Fund Detail Name]]))=TRUE,"99",Tbl_ExpendInput[[#This Row],[Fund Group Code]]))</f>
        <v>02</v>
      </c>
      <c r="O1745" s="14">
        <f>VLOOKUP(Tbl_ExpendInput[[#This Row],[Agency Code]],TblAgencies[],12,FALSE)</f>
        <v>799</v>
      </c>
    </row>
    <row r="1746" spans="1:15" x14ac:dyDescent="0.35">
      <c r="A1746">
        <v>2022</v>
      </c>
      <c r="B1746" t="s">
        <v>1901</v>
      </c>
      <c r="C1746" t="s">
        <v>668</v>
      </c>
      <c r="D1746" s="17">
        <v>756</v>
      </c>
      <c r="E1746" t="s">
        <v>756</v>
      </c>
      <c r="F1746" t="s">
        <v>1972</v>
      </c>
      <c r="G1746" t="s">
        <v>1973</v>
      </c>
      <c r="H1746" t="s">
        <v>1519</v>
      </c>
      <c r="I1746" t="s">
        <v>930</v>
      </c>
      <c r="J1746" t="s">
        <v>1570</v>
      </c>
      <c r="K1746" t="s">
        <v>930</v>
      </c>
      <c r="L1746">
        <v>100000</v>
      </c>
      <c r="M1746" t="str">
        <f>IF(Tbl_ExpendInput[[#This Row],[Fund Detail Code]]="09119",Tbl_ExpendInput[[#This Row],[Fund Group Name]],IF(ISNUMBER(SEARCH("covid",Tbl_ExpendInput[[#This Row],[Fund Detail Name]]))=TRUE,"COVID Funds",Tbl_ExpendInput[[#This Row],[Fund Group Name]]))</f>
        <v>Federal Trust</v>
      </c>
      <c r="N1746" s="14" t="str">
        <f>IF(Tbl_ExpendInput[[#This Row],[Fund Detail Code]]="09119",Tbl_ExpendInput[[#This Row],[Fund Group Code]],IF(ISNUMBER(SEARCH("covid",Tbl_ExpendInput[[#This Row],[Fund Detail Name]]))=TRUE,"99",Tbl_ExpendInput[[#This Row],[Fund Group Code]]))</f>
        <v>10</v>
      </c>
      <c r="O1746" s="14">
        <f>VLOOKUP(Tbl_ExpendInput[[#This Row],[Agency Code]],TblAgencies[],12,FALSE)</f>
        <v>799</v>
      </c>
    </row>
    <row r="1747" spans="1:15" x14ac:dyDescent="0.35">
      <c r="A1747">
        <v>2022</v>
      </c>
      <c r="B1747" t="s">
        <v>1901</v>
      </c>
      <c r="C1747" t="s">
        <v>668</v>
      </c>
      <c r="D1747" s="17">
        <v>756</v>
      </c>
      <c r="E1747" t="s">
        <v>756</v>
      </c>
      <c r="F1747" t="s">
        <v>1972</v>
      </c>
      <c r="G1747" t="s">
        <v>1973</v>
      </c>
      <c r="H1747" t="s">
        <v>1519</v>
      </c>
      <c r="I1747" t="s">
        <v>930</v>
      </c>
      <c r="J1747" t="s">
        <v>1670</v>
      </c>
      <c r="K1747" t="s">
        <v>931</v>
      </c>
      <c r="L1747">
        <v>5555834.3300000001</v>
      </c>
      <c r="M1747" t="str">
        <f>IF(Tbl_ExpendInput[[#This Row],[Fund Detail Code]]="09119",Tbl_ExpendInput[[#This Row],[Fund Group Name]],IF(ISNUMBER(SEARCH("covid",Tbl_ExpendInput[[#This Row],[Fund Detail Name]]))=TRUE,"COVID Funds",Tbl_ExpendInput[[#This Row],[Fund Group Name]]))</f>
        <v>COVID Funds</v>
      </c>
      <c r="N1747" s="14" t="str">
        <f>IF(Tbl_ExpendInput[[#This Row],[Fund Detail Code]]="09119",Tbl_ExpendInput[[#This Row],[Fund Group Code]],IF(ISNUMBER(SEARCH("covid",Tbl_ExpendInput[[#This Row],[Fund Detail Name]]))=TRUE,"99",Tbl_ExpendInput[[#This Row],[Fund Group Code]]))</f>
        <v>99</v>
      </c>
      <c r="O1747" s="14">
        <f>VLOOKUP(Tbl_ExpendInput[[#This Row],[Agency Code]],TblAgencies[],12,FALSE)</f>
        <v>799</v>
      </c>
    </row>
    <row r="1748" spans="1:15" x14ac:dyDescent="0.35">
      <c r="A1748">
        <v>2022</v>
      </c>
      <c r="B1748" t="s">
        <v>1901</v>
      </c>
      <c r="C1748" t="s">
        <v>668</v>
      </c>
      <c r="D1748" s="17">
        <v>756</v>
      </c>
      <c r="E1748" t="s">
        <v>756</v>
      </c>
      <c r="F1748" t="s">
        <v>1972</v>
      </c>
      <c r="G1748" t="s">
        <v>1973</v>
      </c>
      <c r="H1748" t="s">
        <v>1516</v>
      </c>
      <c r="I1748" t="s">
        <v>948</v>
      </c>
      <c r="J1748" t="s">
        <v>1517</v>
      </c>
      <c r="K1748" t="s">
        <v>949</v>
      </c>
      <c r="L1748">
        <v>27143463.68</v>
      </c>
      <c r="M1748" t="str">
        <f>IF(Tbl_ExpendInput[[#This Row],[Fund Detail Code]]="09119",Tbl_ExpendInput[[#This Row],[Fund Group Name]],IF(ISNUMBER(SEARCH("covid",Tbl_ExpendInput[[#This Row],[Fund Detail Name]]))=TRUE,"COVID Funds",Tbl_ExpendInput[[#This Row],[Fund Group Name]]))</f>
        <v>COVID Funds</v>
      </c>
      <c r="N1748" s="14" t="str">
        <f>IF(Tbl_ExpendInput[[#This Row],[Fund Detail Code]]="09119",Tbl_ExpendInput[[#This Row],[Fund Group Code]],IF(ISNUMBER(SEARCH("covid",Tbl_ExpendInput[[#This Row],[Fund Detail Name]]))=TRUE,"99",Tbl_ExpendInput[[#This Row],[Fund Group Code]]))</f>
        <v>99</v>
      </c>
      <c r="O1748" s="14">
        <f>VLOOKUP(Tbl_ExpendInput[[#This Row],[Agency Code]],TblAgencies[],12,FALSE)</f>
        <v>799</v>
      </c>
    </row>
    <row r="1749" spans="1:15" x14ac:dyDescent="0.35">
      <c r="A1749">
        <v>2022</v>
      </c>
      <c r="B1749" t="s">
        <v>1901</v>
      </c>
      <c r="C1749" t="s">
        <v>668</v>
      </c>
      <c r="D1749" s="17">
        <v>756</v>
      </c>
      <c r="E1749" t="s">
        <v>756</v>
      </c>
      <c r="F1749" t="s">
        <v>1938</v>
      </c>
      <c r="G1749" t="s">
        <v>1576</v>
      </c>
      <c r="H1749" t="s">
        <v>1552</v>
      </c>
      <c r="I1749" t="s">
        <v>927</v>
      </c>
      <c r="J1749" t="s">
        <v>1553</v>
      </c>
      <c r="K1749" t="s">
        <v>928</v>
      </c>
      <c r="L1749">
        <v>10071885</v>
      </c>
      <c r="M1749" t="str">
        <f>IF(Tbl_ExpendInput[[#This Row],[Fund Detail Code]]="09119",Tbl_ExpendInput[[#This Row],[Fund Group Name]],IF(ISNUMBER(SEARCH("covid",Tbl_ExpendInput[[#This Row],[Fund Detail Name]]))=TRUE,"COVID Funds",Tbl_ExpendInput[[#This Row],[Fund Group Name]]))</f>
        <v>General</v>
      </c>
      <c r="N1749" s="14" t="str">
        <f>IF(Tbl_ExpendInput[[#This Row],[Fund Detail Code]]="09119",Tbl_ExpendInput[[#This Row],[Fund Group Code]],IF(ISNUMBER(SEARCH("covid",Tbl_ExpendInput[[#This Row],[Fund Detail Name]]))=TRUE,"99",Tbl_ExpendInput[[#This Row],[Fund Group Code]]))</f>
        <v>01</v>
      </c>
      <c r="O1749" s="14">
        <f>VLOOKUP(Tbl_ExpendInput[[#This Row],[Agency Code]],TblAgencies[],12,FALSE)</f>
        <v>799</v>
      </c>
    </row>
    <row r="1750" spans="1:15" x14ac:dyDescent="0.35">
      <c r="A1750">
        <v>2022</v>
      </c>
      <c r="B1750" t="s">
        <v>1901</v>
      </c>
      <c r="C1750" t="s">
        <v>668</v>
      </c>
      <c r="D1750" s="17">
        <v>757</v>
      </c>
      <c r="E1750" t="s">
        <v>758</v>
      </c>
      <c r="F1750" t="s">
        <v>1577</v>
      </c>
      <c r="G1750" t="s">
        <v>1658</v>
      </c>
      <c r="H1750" t="s">
        <v>1552</v>
      </c>
      <c r="I1750" t="s">
        <v>927</v>
      </c>
      <c r="J1750" t="s">
        <v>1553</v>
      </c>
      <c r="K1750" t="s">
        <v>928</v>
      </c>
      <c r="L1750">
        <v>292420</v>
      </c>
      <c r="M1750" t="str">
        <f>IF(Tbl_ExpendInput[[#This Row],[Fund Detail Code]]="09119",Tbl_ExpendInput[[#This Row],[Fund Group Name]],IF(ISNUMBER(SEARCH("covid",Tbl_ExpendInput[[#This Row],[Fund Detail Name]]))=TRUE,"COVID Funds",Tbl_ExpendInput[[#This Row],[Fund Group Name]]))</f>
        <v>General</v>
      </c>
      <c r="N1750" s="14" t="str">
        <f>IF(Tbl_ExpendInput[[#This Row],[Fund Detail Code]]="09119",Tbl_ExpendInput[[#This Row],[Fund Group Code]],IF(ISNUMBER(SEARCH("covid",Tbl_ExpendInput[[#This Row],[Fund Detail Name]]))=TRUE,"99",Tbl_ExpendInput[[#This Row],[Fund Group Code]]))</f>
        <v>01</v>
      </c>
      <c r="O1750" s="14">
        <f>VLOOKUP(Tbl_ExpendInput[[#This Row],[Agency Code]],TblAgencies[],12,FALSE)</f>
        <v>799</v>
      </c>
    </row>
    <row r="1751" spans="1:15" x14ac:dyDescent="0.35">
      <c r="A1751">
        <v>2022</v>
      </c>
      <c r="B1751" t="s">
        <v>1901</v>
      </c>
      <c r="C1751" t="s">
        <v>668</v>
      </c>
      <c r="D1751" s="17">
        <v>757</v>
      </c>
      <c r="E1751" t="s">
        <v>758</v>
      </c>
      <c r="F1751" t="s">
        <v>1975</v>
      </c>
      <c r="G1751" t="s">
        <v>1976</v>
      </c>
      <c r="H1751" t="s">
        <v>1552</v>
      </c>
      <c r="I1751" t="s">
        <v>927</v>
      </c>
      <c r="J1751" t="s">
        <v>1553</v>
      </c>
      <c r="K1751" t="s">
        <v>928</v>
      </c>
      <c r="L1751">
        <v>456354</v>
      </c>
      <c r="M1751" t="str">
        <f>IF(Tbl_ExpendInput[[#This Row],[Fund Detail Code]]="09119",Tbl_ExpendInput[[#This Row],[Fund Group Name]],IF(ISNUMBER(SEARCH("covid",Tbl_ExpendInput[[#This Row],[Fund Detail Name]]))=TRUE,"COVID Funds",Tbl_ExpendInput[[#This Row],[Fund Group Name]]))</f>
        <v>General</v>
      </c>
      <c r="N1751" s="14" t="str">
        <f>IF(Tbl_ExpendInput[[#This Row],[Fund Detail Code]]="09119",Tbl_ExpendInput[[#This Row],[Fund Group Code]],IF(ISNUMBER(SEARCH("covid",Tbl_ExpendInput[[#This Row],[Fund Detail Name]]))=TRUE,"99",Tbl_ExpendInput[[#This Row],[Fund Group Code]]))</f>
        <v>01</v>
      </c>
      <c r="O1751" s="14">
        <f>VLOOKUP(Tbl_ExpendInput[[#This Row],[Agency Code]],TblAgencies[],12,FALSE)</f>
        <v>799</v>
      </c>
    </row>
    <row r="1752" spans="1:15" x14ac:dyDescent="0.35">
      <c r="A1752">
        <v>2022</v>
      </c>
      <c r="B1752" t="s">
        <v>1901</v>
      </c>
      <c r="C1752" t="s">
        <v>668</v>
      </c>
      <c r="D1752" s="17">
        <v>757</v>
      </c>
      <c r="E1752" t="s">
        <v>758</v>
      </c>
      <c r="F1752" t="s">
        <v>1972</v>
      </c>
      <c r="G1752" t="s">
        <v>1973</v>
      </c>
      <c r="H1752" t="s">
        <v>1552</v>
      </c>
      <c r="I1752" t="s">
        <v>927</v>
      </c>
      <c r="J1752" t="s">
        <v>1553</v>
      </c>
      <c r="K1752" t="s">
        <v>928</v>
      </c>
      <c r="L1752">
        <v>12288100</v>
      </c>
      <c r="M1752" t="str">
        <f>IF(Tbl_ExpendInput[[#This Row],[Fund Detail Code]]="09119",Tbl_ExpendInput[[#This Row],[Fund Group Name]],IF(ISNUMBER(SEARCH("covid",Tbl_ExpendInput[[#This Row],[Fund Detail Name]]))=TRUE,"COVID Funds",Tbl_ExpendInput[[#This Row],[Fund Group Name]]))</f>
        <v>General</v>
      </c>
      <c r="N1752" s="14" t="str">
        <f>IF(Tbl_ExpendInput[[#This Row],[Fund Detail Code]]="09119",Tbl_ExpendInput[[#This Row],[Fund Group Code]],IF(ISNUMBER(SEARCH("covid",Tbl_ExpendInput[[#This Row],[Fund Detail Name]]))=TRUE,"99",Tbl_ExpendInput[[#This Row],[Fund Group Code]]))</f>
        <v>01</v>
      </c>
      <c r="O1752" s="14">
        <f>VLOOKUP(Tbl_ExpendInput[[#This Row],[Agency Code]],TblAgencies[],12,FALSE)</f>
        <v>799</v>
      </c>
    </row>
    <row r="1753" spans="1:15" x14ac:dyDescent="0.35">
      <c r="A1753">
        <v>2022</v>
      </c>
      <c r="B1753" t="s">
        <v>1901</v>
      </c>
      <c r="C1753" t="s">
        <v>668</v>
      </c>
      <c r="D1753" s="17">
        <v>761</v>
      </c>
      <c r="E1753" t="s">
        <v>764</v>
      </c>
      <c r="F1753" t="s">
        <v>1577</v>
      </c>
      <c r="G1753" t="s">
        <v>1658</v>
      </c>
      <c r="H1753" t="s">
        <v>1552</v>
      </c>
      <c r="I1753" t="s">
        <v>927</v>
      </c>
      <c r="J1753" t="s">
        <v>1553</v>
      </c>
      <c r="K1753" t="s">
        <v>928</v>
      </c>
      <c r="L1753">
        <v>671832</v>
      </c>
      <c r="M1753" t="str">
        <f>IF(Tbl_ExpendInput[[#This Row],[Fund Detail Code]]="09119",Tbl_ExpendInput[[#This Row],[Fund Group Name]],IF(ISNUMBER(SEARCH("covid",Tbl_ExpendInput[[#This Row],[Fund Detail Name]]))=TRUE,"COVID Funds",Tbl_ExpendInput[[#This Row],[Fund Group Name]]))</f>
        <v>General</v>
      </c>
      <c r="N1753" s="14" t="str">
        <f>IF(Tbl_ExpendInput[[#This Row],[Fund Detail Code]]="09119",Tbl_ExpendInput[[#This Row],[Fund Group Code]],IF(ISNUMBER(SEARCH("covid",Tbl_ExpendInput[[#This Row],[Fund Detail Name]]))=TRUE,"99",Tbl_ExpendInput[[#This Row],[Fund Group Code]]))</f>
        <v>01</v>
      </c>
      <c r="O1753" s="14">
        <f>VLOOKUP(Tbl_ExpendInput[[#This Row],[Agency Code]],TblAgencies[],12,FALSE)</f>
        <v>799</v>
      </c>
    </row>
    <row r="1754" spans="1:15" x14ac:dyDescent="0.35">
      <c r="A1754">
        <v>2022</v>
      </c>
      <c r="B1754" t="s">
        <v>1901</v>
      </c>
      <c r="C1754" t="s">
        <v>668</v>
      </c>
      <c r="D1754" s="17">
        <v>761</v>
      </c>
      <c r="E1754" t="s">
        <v>764</v>
      </c>
      <c r="F1754" t="s">
        <v>1975</v>
      </c>
      <c r="G1754" t="s">
        <v>1976</v>
      </c>
      <c r="H1754" t="s">
        <v>1552</v>
      </c>
      <c r="I1754" t="s">
        <v>927</v>
      </c>
      <c r="J1754" t="s">
        <v>1553</v>
      </c>
      <c r="K1754" t="s">
        <v>928</v>
      </c>
      <c r="L1754">
        <v>1039398</v>
      </c>
      <c r="M1754" t="str">
        <f>IF(Tbl_ExpendInput[[#This Row],[Fund Detail Code]]="09119",Tbl_ExpendInput[[#This Row],[Fund Group Name]],IF(ISNUMBER(SEARCH("covid",Tbl_ExpendInput[[#This Row],[Fund Detail Name]]))=TRUE,"COVID Funds",Tbl_ExpendInput[[#This Row],[Fund Group Name]]))</f>
        <v>General</v>
      </c>
      <c r="N1754" s="14" t="str">
        <f>IF(Tbl_ExpendInput[[#This Row],[Fund Detail Code]]="09119",Tbl_ExpendInput[[#This Row],[Fund Group Code]],IF(ISNUMBER(SEARCH("covid",Tbl_ExpendInput[[#This Row],[Fund Detail Name]]))=TRUE,"99",Tbl_ExpendInput[[#This Row],[Fund Group Code]]))</f>
        <v>01</v>
      </c>
      <c r="O1754" s="14">
        <f>VLOOKUP(Tbl_ExpendInput[[#This Row],[Agency Code]],TblAgencies[],12,FALSE)</f>
        <v>799</v>
      </c>
    </row>
    <row r="1755" spans="1:15" x14ac:dyDescent="0.35">
      <c r="A1755">
        <v>2022</v>
      </c>
      <c r="B1755" t="s">
        <v>1901</v>
      </c>
      <c r="C1755" t="s">
        <v>668</v>
      </c>
      <c r="D1755" s="17">
        <v>761</v>
      </c>
      <c r="E1755" t="s">
        <v>764</v>
      </c>
      <c r="F1755" t="s">
        <v>1972</v>
      </c>
      <c r="G1755" t="s">
        <v>1973</v>
      </c>
      <c r="H1755" t="s">
        <v>1552</v>
      </c>
      <c r="I1755" t="s">
        <v>927</v>
      </c>
      <c r="J1755" t="s">
        <v>1553</v>
      </c>
      <c r="K1755" t="s">
        <v>928</v>
      </c>
      <c r="L1755">
        <v>10669274</v>
      </c>
      <c r="M1755" t="str">
        <f>IF(Tbl_ExpendInput[[#This Row],[Fund Detail Code]]="09119",Tbl_ExpendInput[[#This Row],[Fund Group Name]],IF(ISNUMBER(SEARCH("covid",Tbl_ExpendInput[[#This Row],[Fund Detail Name]]))=TRUE,"COVID Funds",Tbl_ExpendInput[[#This Row],[Fund Group Name]]))</f>
        <v>General</v>
      </c>
      <c r="N1755" s="14" t="str">
        <f>IF(Tbl_ExpendInput[[#This Row],[Fund Detail Code]]="09119",Tbl_ExpendInput[[#This Row],[Fund Group Code]],IF(ISNUMBER(SEARCH("covid",Tbl_ExpendInput[[#This Row],[Fund Detail Name]]))=TRUE,"99",Tbl_ExpendInput[[#This Row],[Fund Group Code]]))</f>
        <v>01</v>
      </c>
      <c r="O1755" s="14">
        <f>VLOOKUP(Tbl_ExpendInput[[#This Row],[Agency Code]],TblAgencies[],12,FALSE)</f>
        <v>799</v>
      </c>
    </row>
    <row r="1756" spans="1:15" x14ac:dyDescent="0.35">
      <c r="A1756">
        <v>2022</v>
      </c>
      <c r="B1756" t="s">
        <v>1901</v>
      </c>
      <c r="C1756" t="s">
        <v>668</v>
      </c>
      <c r="D1756" s="17">
        <v>766</v>
      </c>
      <c r="E1756" t="s">
        <v>694</v>
      </c>
      <c r="F1756" t="s">
        <v>1984</v>
      </c>
      <c r="G1756" t="s">
        <v>1985</v>
      </c>
      <c r="H1756" t="s">
        <v>1552</v>
      </c>
      <c r="I1756" t="s">
        <v>927</v>
      </c>
      <c r="J1756" t="s">
        <v>1553</v>
      </c>
      <c r="K1756" t="s">
        <v>928</v>
      </c>
      <c r="L1756">
        <v>2627897.63</v>
      </c>
      <c r="M1756" t="str">
        <f>IF(Tbl_ExpendInput[[#This Row],[Fund Detail Code]]="09119",Tbl_ExpendInput[[#This Row],[Fund Group Name]],IF(ISNUMBER(SEARCH("covid",Tbl_ExpendInput[[#This Row],[Fund Detail Name]]))=TRUE,"COVID Funds",Tbl_ExpendInput[[#This Row],[Fund Group Name]]))</f>
        <v>General</v>
      </c>
      <c r="N1756" s="14" t="str">
        <f>IF(Tbl_ExpendInput[[#This Row],[Fund Detail Code]]="09119",Tbl_ExpendInput[[#This Row],[Fund Group Code]],IF(ISNUMBER(SEARCH("covid",Tbl_ExpendInput[[#This Row],[Fund Detail Name]]))=TRUE,"99",Tbl_ExpendInput[[#This Row],[Fund Group Code]]))</f>
        <v>01</v>
      </c>
      <c r="O1756" s="14">
        <f>VLOOKUP(Tbl_ExpendInput[[#This Row],[Agency Code]],TblAgencies[],12,FALSE)</f>
        <v>766</v>
      </c>
    </row>
    <row r="1757" spans="1:15" x14ac:dyDescent="0.35">
      <c r="A1757">
        <v>2022</v>
      </c>
      <c r="B1757" t="s">
        <v>1901</v>
      </c>
      <c r="C1757" t="s">
        <v>668</v>
      </c>
      <c r="D1757" s="17">
        <v>766</v>
      </c>
      <c r="E1757" t="s">
        <v>694</v>
      </c>
      <c r="F1757" t="s">
        <v>1984</v>
      </c>
      <c r="G1757" t="s">
        <v>1985</v>
      </c>
      <c r="H1757" t="s">
        <v>1519</v>
      </c>
      <c r="I1757" t="s">
        <v>930</v>
      </c>
      <c r="J1757" t="s">
        <v>1570</v>
      </c>
      <c r="K1757" t="s">
        <v>930</v>
      </c>
      <c r="L1757">
        <v>26399.46</v>
      </c>
      <c r="M1757" t="str">
        <f>IF(Tbl_ExpendInput[[#This Row],[Fund Detail Code]]="09119",Tbl_ExpendInput[[#This Row],[Fund Group Name]],IF(ISNUMBER(SEARCH("covid",Tbl_ExpendInput[[#This Row],[Fund Detail Name]]))=TRUE,"COVID Funds",Tbl_ExpendInput[[#This Row],[Fund Group Name]]))</f>
        <v>Federal Trust</v>
      </c>
      <c r="N1757" s="14" t="str">
        <f>IF(Tbl_ExpendInput[[#This Row],[Fund Detail Code]]="09119",Tbl_ExpendInput[[#This Row],[Fund Group Code]],IF(ISNUMBER(SEARCH("covid",Tbl_ExpendInput[[#This Row],[Fund Detail Name]]))=TRUE,"99",Tbl_ExpendInput[[#This Row],[Fund Group Code]]))</f>
        <v>10</v>
      </c>
      <c r="O1757" s="14">
        <f>VLOOKUP(Tbl_ExpendInput[[#This Row],[Agency Code]],TblAgencies[],12,FALSE)</f>
        <v>766</v>
      </c>
    </row>
    <row r="1758" spans="1:15" x14ac:dyDescent="0.35">
      <c r="A1758">
        <v>2022</v>
      </c>
      <c r="B1758" t="s">
        <v>1901</v>
      </c>
      <c r="C1758" t="s">
        <v>668</v>
      </c>
      <c r="D1758" s="17">
        <v>767</v>
      </c>
      <c r="E1758" t="s">
        <v>766</v>
      </c>
      <c r="F1758" t="s">
        <v>1577</v>
      </c>
      <c r="G1758" t="s">
        <v>1658</v>
      </c>
      <c r="H1758" t="s">
        <v>1552</v>
      </c>
      <c r="I1758" t="s">
        <v>927</v>
      </c>
      <c r="J1758" t="s">
        <v>1553</v>
      </c>
      <c r="K1758" t="s">
        <v>928</v>
      </c>
      <c r="L1758">
        <v>723231</v>
      </c>
      <c r="M1758" t="str">
        <f>IF(Tbl_ExpendInput[[#This Row],[Fund Detail Code]]="09119",Tbl_ExpendInput[[#This Row],[Fund Group Name]],IF(ISNUMBER(SEARCH("covid",Tbl_ExpendInput[[#This Row],[Fund Detail Name]]))=TRUE,"COVID Funds",Tbl_ExpendInput[[#This Row],[Fund Group Name]]))</f>
        <v>General</v>
      </c>
      <c r="N1758" s="14" t="str">
        <f>IF(Tbl_ExpendInput[[#This Row],[Fund Detail Code]]="09119",Tbl_ExpendInput[[#This Row],[Fund Group Code]],IF(ISNUMBER(SEARCH("covid",Tbl_ExpendInput[[#This Row],[Fund Detail Name]]))=TRUE,"99",Tbl_ExpendInput[[#This Row],[Fund Group Code]]))</f>
        <v>01</v>
      </c>
      <c r="O1758" s="14">
        <f>VLOOKUP(Tbl_ExpendInput[[#This Row],[Agency Code]],TblAgencies[],12,FALSE)</f>
        <v>799</v>
      </c>
    </row>
    <row r="1759" spans="1:15" x14ac:dyDescent="0.35">
      <c r="A1759">
        <v>2022</v>
      </c>
      <c r="B1759" t="s">
        <v>1901</v>
      </c>
      <c r="C1759" t="s">
        <v>668</v>
      </c>
      <c r="D1759" s="17">
        <v>767</v>
      </c>
      <c r="E1759" t="s">
        <v>766</v>
      </c>
      <c r="F1759" t="s">
        <v>1986</v>
      </c>
      <c r="G1759" t="s">
        <v>1987</v>
      </c>
      <c r="H1759" t="s">
        <v>1552</v>
      </c>
      <c r="I1759" t="s">
        <v>927</v>
      </c>
      <c r="J1759" t="s">
        <v>1553</v>
      </c>
      <c r="K1759" t="s">
        <v>928</v>
      </c>
      <c r="L1759">
        <v>104284799</v>
      </c>
      <c r="M1759" t="str">
        <f>IF(Tbl_ExpendInput[[#This Row],[Fund Detail Code]]="09119",Tbl_ExpendInput[[#This Row],[Fund Group Name]],IF(ISNUMBER(SEARCH("covid",Tbl_ExpendInput[[#This Row],[Fund Detail Name]]))=TRUE,"COVID Funds",Tbl_ExpendInput[[#This Row],[Fund Group Name]]))</f>
        <v>General</v>
      </c>
      <c r="N1759" s="14" t="str">
        <f>IF(Tbl_ExpendInput[[#This Row],[Fund Detail Code]]="09119",Tbl_ExpendInput[[#This Row],[Fund Group Code]],IF(ISNUMBER(SEARCH("covid",Tbl_ExpendInput[[#This Row],[Fund Detail Name]]))=TRUE,"99",Tbl_ExpendInput[[#This Row],[Fund Group Code]]))</f>
        <v>01</v>
      </c>
      <c r="O1759" s="14">
        <f>VLOOKUP(Tbl_ExpendInput[[#This Row],[Agency Code]],TblAgencies[],12,FALSE)</f>
        <v>799</v>
      </c>
    </row>
    <row r="1760" spans="1:15" x14ac:dyDescent="0.35">
      <c r="A1760">
        <v>2022</v>
      </c>
      <c r="B1760" t="s">
        <v>1901</v>
      </c>
      <c r="C1760" t="s">
        <v>668</v>
      </c>
      <c r="D1760" s="17">
        <v>767</v>
      </c>
      <c r="E1760" t="s">
        <v>766</v>
      </c>
      <c r="F1760" t="s">
        <v>1986</v>
      </c>
      <c r="G1760" t="s">
        <v>1987</v>
      </c>
      <c r="H1760" t="s">
        <v>1539</v>
      </c>
      <c r="I1760" t="s">
        <v>941</v>
      </c>
      <c r="J1760" t="s">
        <v>1971</v>
      </c>
      <c r="K1760" t="s">
        <v>943</v>
      </c>
      <c r="L1760">
        <v>2031195.62</v>
      </c>
      <c r="M1760" t="str">
        <f>IF(Tbl_ExpendInput[[#This Row],[Fund Detail Code]]="09119",Tbl_ExpendInput[[#This Row],[Fund Group Name]],IF(ISNUMBER(SEARCH("covid",Tbl_ExpendInput[[#This Row],[Fund Detail Name]]))=TRUE,"COVID Funds",Tbl_ExpendInput[[#This Row],[Fund Group Name]]))</f>
        <v>Dedicated Special Revenue</v>
      </c>
      <c r="N1760" s="14" t="str">
        <f>IF(Tbl_ExpendInput[[#This Row],[Fund Detail Code]]="09119",Tbl_ExpendInput[[#This Row],[Fund Group Code]],IF(ISNUMBER(SEARCH("covid",Tbl_ExpendInput[[#This Row],[Fund Detail Name]]))=TRUE,"99",Tbl_ExpendInput[[#This Row],[Fund Group Code]]))</f>
        <v>09</v>
      </c>
      <c r="O1760" s="14">
        <f>VLOOKUP(Tbl_ExpendInput[[#This Row],[Agency Code]],TblAgencies[],12,FALSE)</f>
        <v>799</v>
      </c>
    </row>
    <row r="1761" spans="1:15" x14ac:dyDescent="0.35">
      <c r="A1761">
        <v>2022</v>
      </c>
      <c r="B1761" t="s">
        <v>1901</v>
      </c>
      <c r="C1761" t="s">
        <v>668</v>
      </c>
      <c r="D1761" s="17">
        <v>767</v>
      </c>
      <c r="E1761" t="s">
        <v>766</v>
      </c>
      <c r="F1761" t="s">
        <v>1986</v>
      </c>
      <c r="G1761" t="s">
        <v>1987</v>
      </c>
      <c r="H1761" t="s">
        <v>1519</v>
      </c>
      <c r="I1761" t="s">
        <v>930</v>
      </c>
      <c r="J1761" t="s">
        <v>1570</v>
      </c>
      <c r="K1761" t="s">
        <v>930</v>
      </c>
      <c r="L1761">
        <v>318553.44</v>
      </c>
      <c r="M1761" t="str">
        <f>IF(Tbl_ExpendInput[[#This Row],[Fund Detail Code]]="09119",Tbl_ExpendInput[[#This Row],[Fund Group Name]],IF(ISNUMBER(SEARCH("covid",Tbl_ExpendInput[[#This Row],[Fund Detail Name]]))=TRUE,"COVID Funds",Tbl_ExpendInput[[#This Row],[Fund Group Name]]))</f>
        <v>Federal Trust</v>
      </c>
      <c r="N1761" s="14" t="str">
        <f>IF(Tbl_ExpendInput[[#This Row],[Fund Detail Code]]="09119",Tbl_ExpendInput[[#This Row],[Fund Group Code]],IF(ISNUMBER(SEARCH("covid",Tbl_ExpendInput[[#This Row],[Fund Detail Name]]))=TRUE,"99",Tbl_ExpendInput[[#This Row],[Fund Group Code]]))</f>
        <v>10</v>
      </c>
      <c r="O1761" s="14">
        <f>VLOOKUP(Tbl_ExpendInput[[#This Row],[Agency Code]],TblAgencies[],12,FALSE)</f>
        <v>799</v>
      </c>
    </row>
    <row r="1762" spans="1:15" x14ac:dyDescent="0.35">
      <c r="A1762">
        <v>2022</v>
      </c>
      <c r="B1762" t="s">
        <v>1901</v>
      </c>
      <c r="C1762" t="s">
        <v>668</v>
      </c>
      <c r="D1762" s="17">
        <v>767</v>
      </c>
      <c r="E1762" t="s">
        <v>766</v>
      </c>
      <c r="F1762" t="s">
        <v>1988</v>
      </c>
      <c r="G1762" t="s">
        <v>1989</v>
      </c>
      <c r="H1762" t="s">
        <v>1552</v>
      </c>
      <c r="I1762" t="s">
        <v>927</v>
      </c>
      <c r="J1762" t="s">
        <v>1553</v>
      </c>
      <c r="K1762" t="s">
        <v>928</v>
      </c>
      <c r="L1762">
        <v>20601560</v>
      </c>
      <c r="M1762" t="str">
        <f>IF(Tbl_ExpendInput[[#This Row],[Fund Detail Code]]="09119",Tbl_ExpendInput[[#This Row],[Fund Group Name]],IF(ISNUMBER(SEARCH("covid",Tbl_ExpendInput[[#This Row],[Fund Detail Name]]))=TRUE,"COVID Funds",Tbl_ExpendInput[[#This Row],[Fund Group Name]]))</f>
        <v>General</v>
      </c>
      <c r="N1762" s="14" t="str">
        <f>IF(Tbl_ExpendInput[[#This Row],[Fund Detail Code]]="09119",Tbl_ExpendInput[[#This Row],[Fund Group Code]],IF(ISNUMBER(SEARCH("covid",Tbl_ExpendInput[[#This Row],[Fund Detail Name]]))=TRUE,"99",Tbl_ExpendInput[[#This Row],[Fund Group Code]]))</f>
        <v>01</v>
      </c>
      <c r="O1762" s="14">
        <f>VLOOKUP(Tbl_ExpendInput[[#This Row],[Agency Code]],TblAgencies[],12,FALSE)</f>
        <v>799</v>
      </c>
    </row>
    <row r="1763" spans="1:15" x14ac:dyDescent="0.35">
      <c r="A1763">
        <v>2022</v>
      </c>
      <c r="B1763" t="s">
        <v>1901</v>
      </c>
      <c r="C1763" t="s">
        <v>668</v>
      </c>
      <c r="D1763" s="17">
        <v>767</v>
      </c>
      <c r="E1763" t="s">
        <v>766</v>
      </c>
      <c r="F1763" t="s">
        <v>1988</v>
      </c>
      <c r="G1763" t="s">
        <v>1989</v>
      </c>
      <c r="H1763" t="s">
        <v>1563</v>
      </c>
      <c r="I1763" t="s">
        <v>932</v>
      </c>
      <c r="J1763" t="s">
        <v>1990</v>
      </c>
      <c r="K1763" t="s">
        <v>1489</v>
      </c>
      <c r="L1763">
        <v>681224.37</v>
      </c>
      <c r="M1763" t="str">
        <f>IF(Tbl_ExpendInput[[#This Row],[Fund Detail Code]]="09119",Tbl_ExpendInput[[#This Row],[Fund Group Name]],IF(ISNUMBER(SEARCH("covid",Tbl_ExpendInput[[#This Row],[Fund Detail Name]]))=TRUE,"COVID Funds",Tbl_ExpendInput[[#This Row],[Fund Group Name]]))</f>
        <v>Special</v>
      </c>
      <c r="N1763" s="14" t="str">
        <f>IF(Tbl_ExpendInput[[#This Row],[Fund Detail Code]]="09119",Tbl_ExpendInput[[#This Row],[Fund Group Code]],IF(ISNUMBER(SEARCH("covid",Tbl_ExpendInput[[#This Row],[Fund Detail Name]]))=TRUE,"99",Tbl_ExpendInput[[#This Row],[Fund Group Code]]))</f>
        <v>02</v>
      </c>
      <c r="O1763" s="14">
        <f>VLOOKUP(Tbl_ExpendInput[[#This Row],[Agency Code]],TblAgencies[],12,FALSE)</f>
        <v>799</v>
      </c>
    </row>
    <row r="1764" spans="1:15" x14ac:dyDescent="0.35">
      <c r="A1764">
        <v>2022</v>
      </c>
      <c r="B1764" t="s">
        <v>1901</v>
      </c>
      <c r="C1764" t="s">
        <v>668</v>
      </c>
      <c r="D1764" s="17">
        <v>768</v>
      </c>
      <c r="E1764" t="s">
        <v>768</v>
      </c>
      <c r="F1764" t="s">
        <v>1577</v>
      </c>
      <c r="G1764" t="s">
        <v>1658</v>
      </c>
      <c r="H1764" t="s">
        <v>1552</v>
      </c>
      <c r="I1764" t="s">
        <v>927</v>
      </c>
      <c r="J1764" t="s">
        <v>1553</v>
      </c>
      <c r="K1764" t="s">
        <v>928</v>
      </c>
      <c r="L1764">
        <v>817330</v>
      </c>
      <c r="M1764" t="str">
        <f>IF(Tbl_ExpendInput[[#This Row],[Fund Detail Code]]="09119",Tbl_ExpendInput[[#This Row],[Fund Group Name]],IF(ISNUMBER(SEARCH("covid",Tbl_ExpendInput[[#This Row],[Fund Detail Name]]))=TRUE,"COVID Funds",Tbl_ExpendInput[[#This Row],[Fund Group Name]]))</f>
        <v>General</v>
      </c>
      <c r="N1764" s="14" t="str">
        <f>IF(Tbl_ExpendInput[[#This Row],[Fund Detail Code]]="09119",Tbl_ExpendInput[[#This Row],[Fund Group Code]],IF(ISNUMBER(SEARCH("covid",Tbl_ExpendInput[[#This Row],[Fund Detail Name]]))=TRUE,"99",Tbl_ExpendInput[[#This Row],[Fund Group Code]]))</f>
        <v>01</v>
      </c>
      <c r="O1764" s="14">
        <f>VLOOKUP(Tbl_ExpendInput[[#This Row],[Agency Code]],TblAgencies[],12,FALSE)</f>
        <v>799</v>
      </c>
    </row>
    <row r="1765" spans="1:15" x14ac:dyDescent="0.35">
      <c r="A1765">
        <v>2022</v>
      </c>
      <c r="B1765" t="s">
        <v>1901</v>
      </c>
      <c r="C1765" t="s">
        <v>668</v>
      </c>
      <c r="D1765" s="17">
        <v>768</v>
      </c>
      <c r="E1765" t="s">
        <v>768</v>
      </c>
      <c r="F1765" t="s">
        <v>1975</v>
      </c>
      <c r="G1765" t="s">
        <v>1976</v>
      </c>
      <c r="H1765" t="s">
        <v>1552</v>
      </c>
      <c r="I1765" t="s">
        <v>927</v>
      </c>
      <c r="J1765" t="s">
        <v>1553</v>
      </c>
      <c r="K1765" t="s">
        <v>928</v>
      </c>
      <c r="L1765">
        <v>2681553</v>
      </c>
      <c r="M1765" t="str">
        <f>IF(Tbl_ExpendInput[[#This Row],[Fund Detail Code]]="09119",Tbl_ExpendInput[[#This Row],[Fund Group Name]],IF(ISNUMBER(SEARCH("covid",Tbl_ExpendInput[[#This Row],[Fund Detail Name]]))=TRUE,"COVID Funds",Tbl_ExpendInput[[#This Row],[Fund Group Name]]))</f>
        <v>General</v>
      </c>
      <c r="N1765" s="14" t="str">
        <f>IF(Tbl_ExpendInput[[#This Row],[Fund Detail Code]]="09119",Tbl_ExpendInput[[#This Row],[Fund Group Code]],IF(ISNUMBER(SEARCH("covid",Tbl_ExpendInput[[#This Row],[Fund Detail Name]]))=TRUE,"99",Tbl_ExpendInput[[#This Row],[Fund Group Code]]))</f>
        <v>01</v>
      </c>
      <c r="O1765" s="14">
        <f>VLOOKUP(Tbl_ExpendInput[[#This Row],[Agency Code]],TblAgencies[],12,FALSE)</f>
        <v>799</v>
      </c>
    </row>
    <row r="1766" spans="1:15" x14ac:dyDescent="0.35">
      <c r="A1766">
        <v>2022</v>
      </c>
      <c r="B1766" t="s">
        <v>1901</v>
      </c>
      <c r="C1766" t="s">
        <v>668</v>
      </c>
      <c r="D1766" s="17">
        <v>768</v>
      </c>
      <c r="E1766" t="s">
        <v>768</v>
      </c>
      <c r="F1766" t="s">
        <v>1972</v>
      </c>
      <c r="G1766" t="s">
        <v>1973</v>
      </c>
      <c r="H1766" t="s">
        <v>1552</v>
      </c>
      <c r="I1766" t="s">
        <v>927</v>
      </c>
      <c r="J1766" t="s">
        <v>1553</v>
      </c>
      <c r="K1766" t="s">
        <v>928</v>
      </c>
      <c r="L1766">
        <v>25298073</v>
      </c>
      <c r="M1766" t="str">
        <f>IF(Tbl_ExpendInput[[#This Row],[Fund Detail Code]]="09119",Tbl_ExpendInput[[#This Row],[Fund Group Name]],IF(ISNUMBER(SEARCH("covid",Tbl_ExpendInput[[#This Row],[Fund Detail Name]]))=TRUE,"COVID Funds",Tbl_ExpendInput[[#This Row],[Fund Group Name]]))</f>
        <v>General</v>
      </c>
      <c r="N1766" s="14" t="str">
        <f>IF(Tbl_ExpendInput[[#This Row],[Fund Detail Code]]="09119",Tbl_ExpendInput[[#This Row],[Fund Group Code]],IF(ISNUMBER(SEARCH("covid",Tbl_ExpendInput[[#This Row],[Fund Detail Name]]))=TRUE,"99",Tbl_ExpendInput[[#This Row],[Fund Group Code]]))</f>
        <v>01</v>
      </c>
      <c r="O1766" s="14">
        <f>VLOOKUP(Tbl_ExpendInput[[#This Row],[Agency Code]],TblAgencies[],12,FALSE)</f>
        <v>799</v>
      </c>
    </row>
    <row r="1767" spans="1:15" x14ac:dyDescent="0.35">
      <c r="A1767">
        <v>2022</v>
      </c>
      <c r="B1767" t="s">
        <v>1901</v>
      </c>
      <c r="C1767" t="s">
        <v>668</v>
      </c>
      <c r="D1767" s="17">
        <v>769</v>
      </c>
      <c r="E1767" t="s">
        <v>770</v>
      </c>
      <c r="F1767" t="s">
        <v>1577</v>
      </c>
      <c r="G1767" t="s">
        <v>1658</v>
      </c>
      <c r="H1767" t="s">
        <v>1552</v>
      </c>
      <c r="I1767" t="s">
        <v>927</v>
      </c>
      <c r="J1767" t="s">
        <v>1553</v>
      </c>
      <c r="K1767" t="s">
        <v>928</v>
      </c>
      <c r="L1767">
        <v>2192562</v>
      </c>
      <c r="M1767" t="str">
        <f>IF(Tbl_ExpendInput[[#This Row],[Fund Detail Code]]="09119",Tbl_ExpendInput[[#This Row],[Fund Group Name]],IF(ISNUMBER(SEARCH("covid",Tbl_ExpendInput[[#This Row],[Fund Detail Name]]))=TRUE,"COVID Funds",Tbl_ExpendInput[[#This Row],[Fund Group Name]]))</f>
        <v>General</v>
      </c>
      <c r="N1767" s="14" t="str">
        <f>IF(Tbl_ExpendInput[[#This Row],[Fund Detail Code]]="09119",Tbl_ExpendInput[[#This Row],[Fund Group Code]],IF(ISNUMBER(SEARCH("covid",Tbl_ExpendInput[[#This Row],[Fund Detail Name]]))=TRUE,"99",Tbl_ExpendInput[[#This Row],[Fund Group Code]]))</f>
        <v>01</v>
      </c>
      <c r="O1767" s="14">
        <f>VLOOKUP(Tbl_ExpendInput[[#This Row],[Agency Code]],TblAgencies[],12,FALSE)</f>
        <v>799</v>
      </c>
    </row>
    <row r="1768" spans="1:15" x14ac:dyDescent="0.35">
      <c r="A1768">
        <v>2022</v>
      </c>
      <c r="B1768" t="s">
        <v>1901</v>
      </c>
      <c r="C1768" t="s">
        <v>668</v>
      </c>
      <c r="D1768" s="17">
        <v>769</v>
      </c>
      <c r="E1768" t="s">
        <v>770</v>
      </c>
      <c r="F1768" t="s">
        <v>1975</v>
      </c>
      <c r="G1768" t="s">
        <v>1976</v>
      </c>
      <c r="H1768" t="s">
        <v>1552</v>
      </c>
      <c r="I1768" t="s">
        <v>927</v>
      </c>
      <c r="J1768" t="s">
        <v>1553</v>
      </c>
      <c r="K1768" t="s">
        <v>928</v>
      </c>
      <c r="L1768">
        <v>27063155</v>
      </c>
      <c r="M1768" t="str">
        <f>IF(Tbl_ExpendInput[[#This Row],[Fund Detail Code]]="09119",Tbl_ExpendInput[[#This Row],[Fund Group Name]],IF(ISNUMBER(SEARCH("covid",Tbl_ExpendInput[[#This Row],[Fund Detail Name]]))=TRUE,"COVID Funds",Tbl_ExpendInput[[#This Row],[Fund Group Name]]))</f>
        <v>General</v>
      </c>
      <c r="N1768" s="14" t="str">
        <f>IF(Tbl_ExpendInput[[#This Row],[Fund Detail Code]]="09119",Tbl_ExpendInput[[#This Row],[Fund Group Code]],IF(ISNUMBER(SEARCH("covid",Tbl_ExpendInput[[#This Row],[Fund Detail Name]]))=TRUE,"99",Tbl_ExpendInput[[#This Row],[Fund Group Code]]))</f>
        <v>01</v>
      </c>
      <c r="O1768" s="14">
        <f>VLOOKUP(Tbl_ExpendInput[[#This Row],[Agency Code]],TblAgencies[],12,FALSE)</f>
        <v>799</v>
      </c>
    </row>
    <row r="1769" spans="1:15" x14ac:dyDescent="0.35">
      <c r="A1769">
        <v>2022</v>
      </c>
      <c r="B1769" t="s">
        <v>1901</v>
      </c>
      <c r="C1769" t="s">
        <v>668</v>
      </c>
      <c r="D1769" s="17">
        <v>769</v>
      </c>
      <c r="E1769" t="s">
        <v>770</v>
      </c>
      <c r="F1769" t="s">
        <v>1972</v>
      </c>
      <c r="G1769" t="s">
        <v>1973</v>
      </c>
      <c r="H1769" t="s">
        <v>1552</v>
      </c>
      <c r="I1769" t="s">
        <v>927</v>
      </c>
      <c r="J1769" t="s">
        <v>1553</v>
      </c>
      <c r="K1769" t="s">
        <v>928</v>
      </c>
      <c r="L1769">
        <v>58271938</v>
      </c>
      <c r="M1769" t="str">
        <f>IF(Tbl_ExpendInput[[#This Row],[Fund Detail Code]]="09119",Tbl_ExpendInput[[#This Row],[Fund Group Name]],IF(ISNUMBER(SEARCH("covid",Tbl_ExpendInput[[#This Row],[Fund Detail Name]]))=TRUE,"COVID Funds",Tbl_ExpendInput[[#This Row],[Fund Group Name]]))</f>
        <v>General</v>
      </c>
      <c r="N1769" s="14" t="str">
        <f>IF(Tbl_ExpendInput[[#This Row],[Fund Detail Code]]="09119",Tbl_ExpendInput[[#This Row],[Fund Group Code]],IF(ISNUMBER(SEARCH("covid",Tbl_ExpendInput[[#This Row],[Fund Detail Name]]))=TRUE,"99",Tbl_ExpendInput[[#This Row],[Fund Group Code]]))</f>
        <v>01</v>
      </c>
      <c r="O1769" s="14">
        <f>VLOOKUP(Tbl_ExpendInput[[#This Row],[Agency Code]],TblAgencies[],12,FALSE)</f>
        <v>799</v>
      </c>
    </row>
    <row r="1770" spans="1:15" x14ac:dyDescent="0.35">
      <c r="A1770">
        <v>2022</v>
      </c>
      <c r="B1770" t="s">
        <v>1901</v>
      </c>
      <c r="C1770" t="s">
        <v>668</v>
      </c>
      <c r="D1770" s="17">
        <v>770</v>
      </c>
      <c r="E1770" t="s">
        <v>772</v>
      </c>
      <c r="F1770" t="s">
        <v>1577</v>
      </c>
      <c r="G1770" t="s">
        <v>1658</v>
      </c>
      <c r="H1770" t="s">
        <v>1552</v>
      </c>
      <c r="I1770" t="s">
        <v>927</v>
      </c>
      <c r="J1770" t="s">
        <v>1553</v>
      </c>
      <c r="K1770" t="s">
        <v>928</v>
      </c>
      <c r="L1770">
        <v>604450</v>
      </c>
      <c r="M1770" t="str">
        <f>IF(Tbl_ExpendInput[[#This Row],[Fund Detail Code]]="09119",Tbl_ExpendInput[[#This Row],[Fund Group Name]],IF(ISNUMBER(SEARCH("covid",Tbl_ExpendInput[[#This Row],[Fund Detail Name]]))=TRUE,"COVID Funds",Tbl_ExpendInput[[#This Row],[Fund Group Name]]))</f>
        <v>General</v>
      </c>
      <c r="N1770" s="14" t="str">
        <f>IF(Tbl_ExpendInput[[#This Row],[Fund Detail Code]]="09119",Tbl_ExpendInput[[#This Row],[Fund Group Code]],IF(ISNUMBER(SEARCH("covid",Tbl_ExpendInput[[#This Row],[Fund Detail Name]]))=TRUE,"99",Tbl_ExpendInput[[#This Row],[Fund Group Code]]))</f>
        <v>01</v>
      </c>
      <c r="O1770" s="14">
        <f>VLOOKUP(Tbl_ExpendInput[[#This Row],[Agency Code]],TblAgencies[],12,FALSE)</f>
        <v>799</v>
      </c>
    </row>
    <row r="1771" spans="1:15" x14ac:dyDescent="0.35">
      <c r="A1771">
        <v>2022</v>
      </c>
      <c r="B1771" t="s">
        <v>1901</v>
      </c>
      <c r="C1771" t="s">
        <v>668</v>
      </c>
      <c r="D1771" s="17">
        <v>770</v>
      </c>
      <c r="E1771" t="s">
        <v>772</v>
      </c>
      <c r="F1771" t="s">
        <v>1975</v>
      </c>
      <c r="G1771" t="s">
        <v>1976</v>
      </c>
      <c r="H1771" t="s">
        <v>1552</v>
      </c>
      <c r="I1771" t="s">
        <v>927</v>
      </c>
      <c r="J1771" t="s">
        <v>1553</v>
      </c>
      <c r="K1771" t="s">
        <v>928</v>
      </c>
      <c r="L1771">
        <v>3624490</v>
      </c>
      <c r="M1771" t="str">
        <f>IF(Tbl_ExpendInput[[#This Row],[Fund Detail Code]]="09119",Tbl_ExpendInput[[#This Row],[Fund Group Name]],IF(ISNUMBER(SEARCH("covid",Tbl_ExpendInput[[#This Row],[Fund Detail Name]]))=TRUE,"COVID Funds",Tbl_ExpendInput[[#This Row],[Fund Group Name]]))</f>
        <v>General</v>
      </c>
      <c r="N1771" s="14" t="str">
        <f>IF(Tbl_ExpendInput[[#This Row],[Fund Detail Code]]="09119",Tbl_ExpendInput[[#This Row],[Fund Group Code]],IF(ISNUMBER(SEARCH("covid",Tbl_ExpendInput[[#This Row],[Fund Detail Name]]))=TRUE,"99",Tbl_ExpendInput[[#This Row],[Fund Group Code]]))</f>
        <v>01</v>
      </c>
      <c r="O1771" s="14">
        <f>VLOOKUP(Tbl_ExpendInput[[#This Row],[Agency Code]],TblAgencies[],12,FALSE)</f>
        <v>799</v>
      </c>
    </row>
    <row r="1772" spans="1:15" x14ac:dyDescent="0.35">
      <c r="A1772">
        <v>2022</v>
      </c>
      <c r="B1772" t="s">
        <v>1901</v>
      </c>
      <c r="C1772" t="s">
        <v>668</v>
      </c>
      <c r="D1772" s="17">
        <v>770</v>
      </c>
      <c r="E1772" t="s">
        <v>772</v>
      </c>
      <c r="F1772" t="s">
        <v>1972</v>
      </c>
      <c r="G1772" t="s">
        <v>1973</v>
      </c>
      <c r="H1772" t="s">
        <v>1552</v>
      </c>
      <c r="I1772" t="s">
        <v>927</v>
      </c>
      <c r="J1772" t="s">
        <v>1553</v>
      </c>
      <c r="K1772" t="s">
        <v>928</v>
      </c>
      <c r="L1772">
        <v>25192842</v>
      </c>
      <c r="M1772" t="str">
        <f>IF(Tbl_ExpendInput[[#This Row],[Fund Detail Code]]="09119",Tbl_ExpendInput[[#This Row],[Fund Group Name]],IF(ISNUMBER(SEARCH("covid",Tbl_ExpendInput[[#This Row],[Fund Detail Name]]))=TRUE,"COVID Funds",Tbl_ExpendInput[[#This Row],[Fund Group Name]]))</f>
        <v>General</v>
      </c>
      <c r="N1772" s="14" t="str">
        <f>IF(Tbl_ExpendInput[[#This Row],[Fund Detail Code]]="09119",Tbl_ExpendInput[[#This Row],[Fund Group Code]],IF(ISNUMBER(SEARCH("covid",Tbl_ExpendInput[[#This Row],[Fund Detail Name]]))=TRUE,"99",Tbl_ExpendInput[[#This Row],[Fund Group Code]]))</f>
        <v>01</v>
      </c>
      <c r="O1772" s="14">
        <f>VLOOKUP(Tbl_ExpendInput[[#This Row],[Agency Code]],TblAgencies[],12,FALSE)</f>
        <v>799</v>
      </c>
    </row>
    <row r="1773" spans="1:15" x14ac:dyDescent="0.35">
      <c r="A1773">
        <v>2022</v>
      </c>
      <c r="B1773" t="s">
        <v>1901</v>
      </c>
      <c r="C1773" t="s">
        <v>668</v>
      </c>
      <c r="D1773" s="17">
        <v>771</v>
      </c>
      <c r="E1773" t="s">
        <v>774</v>
      </c>
      <c r="F1773" t="s">
        <v>1577</v>
      </c>
      <c r="G1773" t="s">
        <v>1658</v>
      </c>
      <c r="H1773" t="s">
        <v>1552</v>
      </c>
      <c r="I1773" t="s">
        <v>927</v>
      </c>
      <c r="J1773" t="s">
        <v>1553</v>
      </c>
      <c r="K1773" t="s">
        <v>928</v>
      </c>
      <c r="L1773">
        <v>904029</v>
      </c>
      <c r="M1773" t="str">
        <f>IF(Tbl_ExpendInput[[#This Row],[Fund Detail Code]]="09119",Tbl_ExpendInput[[#This Row],[Fund Group Name]],IF(ISNUMBER(SEARCH("covid",Tbl_ExpendInput[[#This Row],[Fund Detail Name]]))=TRUE,"COVID Funds",Tbl_ExpendInput[[#This Row],[Fund Group Name]]))</f>
        <v>General</v>
      </c>
      <c r="N1773" s="14" t="str">
        <f>IF(Tbl_ExpendInput[[#This Row],[Fund Detail Code]]="09119",Tbl_ExpendInput[[#This Row],[Fund Group Code]],IF(ISNUMBER(SEARCH("covid",Tbl_ExpendInput[[#This Row],[Fund Detail Name]]))=TRUE,"99",Tbl_ExpendInput[[#This Row],[Fund Group Code]]))</f>
        <v>01</v>
      </c>
      <c r="O1773" s="14">
        <f>VLOOKUP(Tbl_ExpendInput[[#This Row],[Agency Code]],TblAgencies[],12,FALSE)</f>
        <v>799</v>
      </c>
    </row>
    <row r="1774" spans="1:15" x14ac:dyDescent="0.35">
      <c r="A1774">
        <v>2022</v>
      </c>
      <c r="B1774" t="s">
        <v>1901</v>
      </c>
      <c r="C1774" t="s">
        <v>668</v>
      </c>
      <c r="D1774" s="17">
        <v>771</v>
      </c>
      <c r="E1774" t="s">
        <v>774</v>
      </c>
      <c r="F1774" t="s">
        <v>1975</v>
      </c>
      <c r="G1774" t="s">
        <v>1976</v>
      </c>
      <c r="H1774" t="s">
        <v>1552</v>
      </c>
      <c r="I1774" t="s">
        <v>927</v>
      </c>
      <c r="J1774" t="s">
        <v>1553</v>
      </c>
      <c r="K1774" t="s">
        <v>928</v>
      </c>
      <c r="L1774">
        <v>4892750</v>
      </c>
      <c r="M1774" t="str">
        <f>IF(Tbl_ExpendInput[[#This Row],[Fund Detail Code]]="09119",Tbl_ExpendInput[[#This Row],[Fund Group Name]],IF(ISNUMBER(SEARCH("covid",Tbl_ExpendInput[[#This Row],[Fund Detail Name]]))=TRUE,"COVID Funds",Tbl_ExpendInput[[#This Row],[Fund Group Name]]))</f>
        <v>General</v>
      </c>
      <c r="N1774" s="14" t="str">
        <f>IF(Tbl_ExpendInput[[#This Row],[Fund Detail Code]]="09119",Tbl_ExpendInput[[#This Row],[Fund Group Code]],IF(ISNUMBER(SEARCH("covid",Tbl_ExpendInput[[#This Row],[Fund Detail Name]]))=TRUE,"99",Tbl_ExpendInput[[#This Row],[Fund Group Code]]))</f>
        <v>01</v>
      </c>
      <c r="O1774" s="14">
        <f>VLOOKUP(Tbl_ExpendInput[[#This Row],[Agency Code]],TblAgencies[],12,FALSE)</f>
        <v>799</v>
      </c>
    </row>
    <row r="1775" spans="1:15" x14ac:dyDescent="0.35">
      <c r="A1775">
        <v>2022</v>
      </c>
      <c r="B1775" t="s">
        <v>1901</v>
      </c>
      <c r="C1775" t="s">
        <v>668</v>
      </c>
      <c r="D1775" s="17">
        <v>771</v>
      </c>
      <c r="E1775" t="s">
        <v>774</v>
      </c>
      <c r="F1775" t="s">
        <v>1972</v>
      </c>
      <c r="G1775" t="s">
        <v>1973</v>
      </c>
      <c r="H1775" t="s">
        <v>1552</v>
      </c>
      <c r="I1775" t="s">
        <v>927</v>
      </c>
      <c r="J1775" t="s">
        <v>1553</v>
      </c>
      <c r="K1775" t="s">
        <v>928</v>
      </c>
      <c r="L1775">
        <v>18975589</v>
      </c>
      <c r="M1775" t="str">
        <f>IF(Tbl_ExpendInput[[#This Row],[Fund Detail Code]]="09119",Tbl_ExpendInput[[#This Row],[Fund Group Name]],IF(ISNUMBER(SEARCH("covid",Tbl_ExpendInput[[#This Row],[Fund Detail Name]]))=TRUE,"COVID Funds",Tbl_ExpendInput[[#This Row],[Fund Group Name]]))</f>
        <v>General</v>
      </c>
      <c r="N1775" s="14" t="str">
        <f>IF(Tbl_ExpendInput[[#This Row],[Fund Detail Code]]="09119",Tbl_ExpendInput[[#This Row],[Fund Group Code]],IF(ISNUMBER(SEARCH("covid",Tbl_ExpendInput[[#This Row],[Fund Detail Name]]))=TRUE,"99",Tbl_ExpendInput[[#This Row],[Fund Group Code]]))</f>
        <v>01</v>
      </c>
      <c r="O1775" s="14">
        <f>VLOOKUP(Tbl_ExpendInput[[#This Row],[Agency Code]],TblAgencies[],12,FALSE)</f>
        <v>799</v>
      </c>
    </row>
    <row r="1776" spans="1:15" x14ac:dyDescent="0.35">
      <c r="A1776">
        <v>2022</v>
      </c>
      <c r="B1776" t="s">
        <v>1901</v>
      </c>
      <c r="C1776" t="s">
        <v>668</v>
      </c>
      <c r="D1776" s="17">
        <v>772</v>
      </c>
      <c r="E1776" t="s">
        <v>776</v>
      </c>
      <c r="F1776" t="s">
        <v>1577</v>
      </c>
      <c r="G1776" t="s">
        <v>1658</v>
      </c>
      <c r="H1776" t="s">
        <v>1552</v>
      </c>
      <c r="I1776" t="s">
        <v>927</v>
      </c>
      <c r="J1776" t="s">
        <v>1553</v>
      </c>
      <c r="K1776" t="s">
        <v>928</v>
      </c>
      <c r="L1776">
        <v>787023</v>
      </c>
      <c r="M1776" t="str">
        <f>IF(Tbl_ExpendInput[[#This Row],[Fund Detail Code]]="09119",Tbl_ExpendInput[[#This Row],[Fund Group Name]],IF(ISNUMBER(SEARCH("covid",Tbl_ExpendInput[[#This Row],[Fund Detail Name]]))=TRUE,"COVID Funds",Tbl_ExpendInput[[#This Row],[Fund Group Name]]))</f>
        <v>General</v>
      </c>
      <c r="N1776" s="14" t="str">
        <f>IF(Tbl_ExpendInput[[#This Row],[Fund Detail Code]]="09119",Tbl_ExpendInput[[#This Row],[Fund Group Code]],IF(ISNUMBER(SEARCH("covid",Tbl_ExpendInput[[#This Row],[Fund Detail Name]]))=TRUE,"99",Tbl_ExpendInput[[#This Row],[Fund Group Code]]))</f>
        <v>01</v>
      </c>
      <c r="O1776" s="14">
        <f>VLOOKUP(Tbl_ExpendInput[[#This Row],[Agency Code]],TblAgencies[],12,FALSE)</f>
        <v>799</v>
      </c>
    </row>
    <row r="1777" spans="1:15" x14ac:dyDescent="0.35">
      <c r="A1777">
        <v>2022</v>
      </c>
      <c r="B1777" t="s">
        <v>1901</v>
      </c>
      <c r="C1777" t="s">
        <v>668</v>
      </c>
      <c r="D1777" s="17">
        <v>772</v>
      </c>
      <c r="E1777" t="s">
        <v>776</v>
      </c>
      <c r="F1777" t="s">
        <v>1975</v>
      </c>
      <c r="G1777" t="s">
        <v>1976</v>
      </c>
      <c r="H1777" t="s">
        <v>1552</v>
      </c>
      <c r="I1777" t="s">
        <v>927</v>
      </c>
      <c r="J1777" t="s">
        <v>1553</v>
      </c>
      <c r="K1777" t="s">
        <v>928</v>
      </c>
      <c r="L1777">
        <v>4649636</v>
      </c>
      <c r="M1777" t="str">
        <f>IF(Tbl_ExpendInput[[#This Row],[Fund Detail Code]]="09119",Tbl_ExpendInput[[#This Row],[Fund Group Name]],IF(ISNUMBER(SEARCH("covid",Tbl_ExpendInput[[#This Row],[Fund Detail Name]]))=TRUE,"COVID Funds",Tbl_ExpendInput[[#This Row],[Fund Group Name]]))</f>
        <v>General</v>
      </c>
      <c r="N1777" s="14" t="str">
        <f>IF(Tbl_ExpendInput[[#This Row],[Fund Detail Code]]="09119",Tbl_ExpendInput[[#This Row],[Fund Group Code]],IF(ISNUMBER(SEARCH("covid",Tbl_ExpendInput[[#This Row],[Fund Detail Name]]))=TRUE,"99",Tbl_ExpendInput[[#This Row],[Fund Group Code]]))</f>
        <v>01</v>
      </c>
      <c r="O1777" s="14">
        <f>VLOOKUP(Tbl_ExpendInput[[#This Row],[Agency Code]],TblAgencies[],12,FALSE)</f>
        <v>799</v>
      </c>
    </row>
    <row r="1778" spans="1:15" x14ac:dyDescent="0.35">
      <c r="A1778">
        <v>2022</v>
      </c>
      <c r="B1778" t="s">
        <v>1901</v>
      </c>
      <c r="C1778" t="s">
        <v>668</v>
      </c>
      <c r="D1778" s="17">
        <v>772</v>
      </c>
      <c r="E1778" t="s">
        <v>776</v>
      </c>
      <c r="F1778" t="s">
        <v>1972</v>
      </c>
      <c r="G1778" t="s">
        <v>1973</v>
      </c>
      <c r="H1778" t="s">
        <v>1552</v>
      </c>
      <c r="I1778" t="s">
        <v>927</v>
      </c>
      <c r="J1778" t="s">
        <v>1553</v>
      </c>
      <c r="K1778" t="s">
        <v>928</v>
      </c>
      <c r="L1778">
        <v>27353875</v>
      </c>
      <c r="M1778" t="str">
        <f>IF(Tbl_ExpendInput[[#This Row],[Fund Detail Code]]="09119",Tbl_ExpendInput[[#This Row],[Fund Group Name]],IF(ISNUMBER(SEARCH("covid",Tbl_ExpendInput[[#This Row],[Fund Detail Name]]))=TRUE,"COVID Funds",Tbl_ExpendInput[[#This Row],[Fund Group Name]]))</f>
        <v>General</v>
      </c>
      <c r="N1778" s="14" t="str">
        <f>IF(Tbl_ExpendInput[[#This Row],[Fund Detail Code]]="09119",Tbl_ExpendInput[[#This Row],[Fund Group Code]],IF(ISNUMBER(SEARCH("covid",Tbl_ExpendInput[[#This Row],[Fund Detail Name]]))=TRUE,"99",Tbl_ExpendInput[[#This Row],[Fund Group Code]]))</f>
        <v>01</v>
      </c>
      <c r="O1778" s="14">
        <f>VLOOKUP(Tbl_ExpendInput[[#This Row],[Agency Code]],TblAgencies[],12,FALSE)</f>
        <v>799</v>
      </c>
    </row>
    <row r="1779" spans="1:15" x14ac:dyDescent="0.35">
      <c r="A1779">
        <v>2022</v>
      </c>
      <c r="B1779" t="s">
        <v>1901</v>
      </c>
      <c r="C1779" t="s">
        <v>668</v>
      </c>
      <c r="D1779" s="17">
        <v>773</v>
      </c>
      <c r="E1779" t="s">
        <v>778</v>
      </c>
      <c r="F1779" t="s">
        <v>1577</v>
      </c>
      <c r="G1779" t="s">
        <v>1658</v>
      </c>
      <c r="H1779" t="s">
        <v>1552</v>
      </c>
      <c r="I1779" t="s">
        <v>927</v>
      </c>
      <c r="J1779" t="s">
        <v>1553</v>
      </c>
      <c r="K1779" t="s">
        <v>928</v>
      </c>
      <c r="L1779">
        <v>979433</v>
      </c>
      <c r="M1779" t="str">
        <f>IF(Tbl_ExpendInput[[#This Row],[Fund Detail Code]]="09119",Tbl_ExpendInput[[#This Row],[Fund Group Name]],IF(ISNUMBER(SEARCH("covid",Tbl_ExpendInput[[#This Row],[Fund Detail Name]]))=TRUE,"COVID Funds",Tbl_ExpendInput[[#This Row],[Fund Group Name]]))</f>
        <v>General</v>
      </c>
      <c r="N1779" s="14" t="str">
        <f>IF(Tbl_ExpendInput[[#This Row],[Fund Detail Code]]="09119",Tbl_ExpendInput[[#This Row],[Fund Group Code]],IF(ISNUMBER(SEARCH("covid",Tbl_ExpendInput[[#This Row],[Fund Detail Name]]))=TRUE,"99",Tbl_ExpendInput[[#This Row],[Fund Group Code]]))</f>
        <v>01</v>
      </c>
      <c r="O1779" s="14">
        <f>VLOOKUP(Tbl_ExpendInput[[#This Row],[Agency Code]],TblAgencies[],12,FALSE)</f>
        <v>799</v>
      </c>
    </row>
    <row r="1780" spans="1:15" x14ac:dyDescent="0.35">
      <c r="A1780">
        <v>2022</v>
      </c>
      <c r="B1780" t="s">
        <v>1901</v>
      </c>
      <c r="C1780" t="s">
        <v>668</v>
      </c>
      <c r="D1780" s="17">
        <v>773</v>
      </c>
      <c r="E1780" t="s">
        <v>778</v>
      </c>
      <c r="F1780" t="s">
        <v>1975</v>
      </c>
      <c r="G1780" t="s">
        <v>1976</v>
      </c>
      <c r="H1780" t="s">
        <v>1552</v>
      </c>
      <c r="I1780" t="s">
        <v>927</v>
      </c>
      <c r="J1780" t="s">
        <v>1553</v>
      </c>
      <c r="K1780" t="s">
        <v>928</v>
      </c>
      <c r="L1780">
        <v>4769230</v>
      </c>
      <c r="M1780" t="str">
        <f>IF(Tbl_ExpendInput[[#This Row],[Fund Detail Code]]="09119",Tbl_ExpendInput[[#This Row],[Fund Group Name]],IF(ISNUMBER(SEARCH("covid",Tbl_ExpendInput[[#This Row],[Fund Detail Name]]))=TRUE,"COVID Funds",Tbl_ExpendInput[[#This Row],[Fund Group Name]]))</f>
        <v>General</v>
      </c>
      <c r="N1780" s="14" t="str">
        <f>IF(Tbl_ExpendInput[[#This Row],[Fund Detail Code]]="09119",Tbl_ExpendInput[[#This Row],[Fund Group Code]],IF(ISNUMBER(SEARCH("covid",Tbl_ExpendInput[[#This Row],[Fund Detail Name]]))=TRUE,"99",Tbl_ExpendInput[[#This Row],[Fund Group Code]]))</f>
        <v>01</v>
      </c>
      <c r="O1780" s="14">
        <f>VLOOKUP(Tbl_ExpendInput[[#This Row],[Agency Code]],TblAgencies[],12,FALSE)</f>
        <v>799</v>
      </c>
    </row>
    <row r="1781" spans="1:15" x14ac:dyDescent="0.35">
      <c r="A1781">
        <v>2022</v>
      </c>
      <c r="B1781" t="s">
        <v>1901</v>
      </c>
      <c r="C1781" t="s">
        <v>668</v>
      </c>
      <c r="D1781" s="17">
        <v>773</v>
      </c>
      <c r="E1781" t="s">
        <v>778</v>
      </c>
      <c r="F1781" t="s">
        <v>1972</v>
      </c>
      <c r="G1781" t="s">
        <v>1973</v>
      </c>
      <c r="H1781" t="s">
        <v>1552</v>
      </c>
      <c r="I1781" t="s">
        <v>927</v>
      </c>
      <c r="J1781" t="s">
        <v>1553</v>
      </c>
      <c r="K1781" t="s">
        <v>928</v>
      </c>
      <c r="L1781">
        <v>21547700</v>
      </c>
      <c r="M1781" t="str">
        <f>IF(Tbl_ExpendInput[[#This Row],[Fund Detail Code]]="09119",Tbl_ExpendInput[[#This Row],[Fund Group Name]],IF(ISNUMBER(SEARCH("covid",Tbl_ExpendInput[[#This Row],[Fund Detail Name]]))=TRUE,"COVID Funds",Tbl_ExpendInput[[#This Row],[Fund Group Name]]))</f>
        <v>General</v>
      </c>
      <c r="N1781" s="14" t="str">
        <f>IF(Tbl_ExpendInput[[#This Row],[Fund Detail Code]]="09119",Tbl_ExpendInput[[#This Row],[Fund Group Code]],IF(ISNUMBER(SEARCH("covid",Tbl_ExpendInput[[#This Row],[Fund Detail Name]]))=TRUE,"99",Tbl_ExpendInput[[#This Row],[Fund Group Code]]))</f>
        <v>01</v>
      </c>
      <c r="O1781" s="14">
        <f>VLOOKUP(Tbl_ExpendInput[[#This Row],[Agency Code]],TblAgencies[],12,FALSE)</f>
        <v>799</v>
      </c>
    </row>
    <row r="1782" spans="1:15" x14ac:dyDescent="0.35">
      <c r="A1782">
        <v>2022</v>
      </c>
      <c r="B1782" t="s">
        <v>1901</v>
      </c>
      <c r="C1782" t="s">
        <v>668</v>
      </c>
      <c r="D1782" s="17">
        <v>774</v>
      </c>
      <c r="E1782" t="s">
        <v>780</v>
      </c>
      <c r="F1782" t="s">
        <v>1577</v>
      </c>
      <c r="G1782" t="s">
        <v>1658</v>
      </c>
      <c r="H1782" t="s">
        <v>1552</v>
      </c>
      <c r="I1782" t="s">
        <v>927</v>
      </c>
      <c r="J1782" t="s">
        <v>1553</v>
      </c>
      <c r="K1782" t="s">
        <v>928</v>
      </c>
      <c r="L1782">
        <v>1080206</v>
      </c>
      <c r="M1782" t="str">
        <f>IF(Tbl_ExpendInput[[#This Row],[Fund Detail Code]]="09119",Tbl_ExpendInput[[#This Row],[Fund Group Name]],IF(ISNUMBER(SEARCH("covid",Tbl_ExpendInput[[#This Row],[Fund Detail Name]]))=TRUE,"COVID Funds",Tbl_ExpendInput[[#This Row],[Fund Group Name]]))</f>
        <v>General</v>
      </c>
      <c r="N1782" s="14" t="str">
        <f>IF(Tbl_ExpendInput[[#This Row],[Fund Detail Code]]="09119",Tbl_ExpendInput[[#This Row],[Fund Group Code]],IF(ISNUMBER(SEARCH("covid",Tbl_ExpendInput[[#This Row],[Fund Detail Name]]))=TRUE,"99",Tbl_ExpendInput[[#This Row],[Fund Group Code]]))</f>
        <v>01</v>
      </c>
      <c r="O1782" s="14">
        <f>VLOOKUP(Tbl_ExpendInput[[#This Row],[Agency Code]],TblAgencies[],12,FALSE)</f>
        <v>799</v>
      </c>
    </row>
    <row r="1783" spans="1:15" x14ac:dyDescent="0.35">
      <c r="A1783">
        <v>2022</v>
      </c>
      <c r="B1783" t="s">
        <v>1901</v>
      </c>
      <c r="C1783" t="s">
        <v>668</v>
      </c>
      <c r="D1783" s="17">
        <v>774</v>
      </c>
      <c r="E1783" t="s">
        <v>780</v>
      </c>
      <c r="F1783" t="s">
        <v>1975</v>
      </c>
      <c r="G1783" t="s">
        <v>1976</v>
      </c>
      <c r="H1783" t="s">
        <v>1552</v>
      </c>
      <c r="I1783" t="s">
        <v>927</v>
      </c>
      <c r="J1783" t="s">
        <v>1553</v>
      </c>
      <c r="K1783" t="s">
        <v>928</v>
      </c>
      <c r="L1783">
        <v>5933410</v>
      </c>
      <c r="M1783" t="str">
        <f>IF(Tbl_ExpendInput[[#This Row],[Fund Detail Code]]="09119",Tbl_ExpendInput[[#This Row],[Fund Group Name]],IF(ISNUMBER(SEARCH("covid",Tbl_ExpendInput[[#This Row],[Fund Detail Name]]))=TRUE,"COVID Funds",Tbl_ExpendInput[[#This Row],[Fund Group Name]]))</f>
        <v>General</v>
      </c>
      <c r="N1783" s="14" t="str">
        <f>IF(Tbl_ExpendInput[[#This Row],[Fund Detail Code]]="09119",Tbl_ExpendInput[[#This Row],[Fund Group Code]],IF(ISNUMBER(SEARCH("covid",Tbl_ExpendInput[[#This Row],[Fund Detail Name]]))=TRUE,"99",Tbl_ExpendInput[[#This Row],[Fund Group Code]]))</f>
        <v>01</v>
      </c>
      <c r="O1783" s="14">
        <f>VLOOKUP(Tbl_ExpendInput[[#This Row],[Agency Code]],TblAgencies[],12,FALSE)</f>
        <v>799</v>
      </c>
    </row>
    <row r="1784" spans="1:15" x14ac:dyDescent="0.35">
      <c r="A1784">
        <v>2022</v>
      </c>
      <c r="B1784" t="s">
        <v>1901</v>
      </c>
      <c r="C1784" t="s">
        <v>668</v>
      </c>
      <c r="D1784" s="17">
        <v>774</v>
      </c>
      <c r="E1784" t="s">
        <v>780</v>
      </c>
      <c r="F1784" t="s">
        <v>1972</v>
      </c>
      <c r="G1784" t="s">
        <v>1973</v>
      </c>
      <c r="H1784" t="s">
        <v>1552</v>
      </c>
      <c r="I1784" t="s">
        <v>927</v>
      </c>
      <c r="J1784" t="s">
        <v>1553</v>
      </c>
      <c r="K1784" t="s">
        <v>928</v>
      </c>
      <c r="L1784">
        <v>21111409</v>
      </c>
      <c r="M1784" t="str">
        <f>IF(Tbl_ExpendInput[[#This Row],[Fund Detail Code]]="09119",Tbl_ExpendInput[[#This Row],[Fund Group Name]],IF(ISNUMBER(SEARCH("covid",Tbl_ExpendInput[[#This Row],[Fund Detail Name]]))=TRUE,"COVID Funds",Tbl_ExpendInput[[#This Row],[Fund Group Name]]))</f>
        <v>General</v>
      </c>
      <c r="N1784" s="14" t="str">
        <f>IF(Tbl_ExpendInput[[#This Row],[Fund Detail Code]]="09119",Tbl_ExpendInput[[#This Row],[Fund Group Code]],IF(ISNUMBER(SEARCH("covid",Tbl_ExpendInput[[#This Row],[Fund Detail Name]]))=TRUE,"99",Tbl_ExpendInput[[#This Row],[Fund Group Code]]))</f>
        <v>01</v>
      </c>
      <c r="O1784" s="14">
        <f>VLOOKUP(Tbl_ExpendInput[[#This Row],[Agency Code]],TblAgencies[],12,FALSE)</f>
        <v>799</v>
      </c>
    </row>
    <row r="1785" spans="1:15" x14ac:dyDescent="0.35">
      <c r="A1785">
        <v>2022</v>
      </c>
      <c r="B1785" t="s">
        <v>1901</v>
      </c>
      <c r="C1785" t="s">
        <v>668</v>
      </c>
      <c r="D1785" s="17">
        <v>775</v>
      </c>
      <c r="E1785" t="s">
        <v>782</v>
      </c>
      <c r="F1785" t="s">
        <v>1577</v>
      </c>
      <c r="G1785" t="s">
        <v>1658</v>
      </c>
      <c r="H1785" t="s">
        <v>1552</v>
      </c>
      <c r="I1785" t="s">
        <v>927</v>
      </c>
      <c r="J1785" t="s">
        <v>1553</v>
      </c>
      <c r="K1785" t="s">
        <v>928</v>
      </c>
      <c r="L1785">
        <v>1017696</v>
      </c>
      <c r="M1785" t="str">
        <f>IF(Tbl_ExpendInput[[#This Row],[Fund Detail Code]]="09119",Tbl_ExpendInput[[#This Row],[Fund Group Name]],IF(ISNUMBER(SEARCH("covid",Tbl_ExpendInput[[#This Row],[Fund Detail Name]]))=TRUE,"COVID Funds",Tbl_ExpendInput[[#This Row],[Fund Group Name]]))</f>
        <v>General</v>
      </c>
      <c r="N1785" s="14" t="str">
        <f>IF(Tbl_ExpendInput[[#This Row],[Fund Detail Code]]="09119",Tbl_ExpendInput[[#This Row],[Fund Group Code]],IF(ISNUMBER(SEARCH("covid",Tbl_ExpendInput[[#This Row],[Fund Detail Name]]))=TRUE,"99",Tbl_ExpendInput[[#This Row],[Fund Group Code]]))</f>
        <v>01</v>
      </c>
      <c r="O1785" s="14">
        <f>VLOOKUP(Tbl_ExpendInput[[#This Row],[Agency Code]],TblAgencies[],12,FALSE)</f>
        <v>799</v>
      </c>
    </row>
    <row r="1786" spans="1:15" x14ac:dyDescent="0.35">
      <c r="A1786">
        <v>2022</v>
      </c>
      <c r="B1786" t="s">
        <v>1901</v>
      </c>
      <c r="C1786" t="s">
        <v>668</v>
      </c>
      <c r="D1786" s="17">
        <v>775</v>
      </c>
      <c r="E1786" t="s">
        <v>782</v>
      </c>
      <c r="F1786" t="s">
        <v>1975</v>
      </c>
      <c r="G1786" t="s">
        <v>1976</v>
      </c>
      <c r="H1786" t="s">
        <v>1552</v>
      </c>
      <c r="I1786" t="s">
        <v>927</v>
      </c>
      <c r="J1786" t="s">
        <v>1553</v>
      </c>
      <c r="K1786" t="s">
        <v>928</v>
      </c>
      <c r="L1786">
        <v>2739518</v>
      </c>
      <c r="M1786" t="str">
        <f>IF(Tbl_ExpendInput[[#This Row],[Fund Detail Code]]="09119",Tbl_ExpendInput[[#This Row],[Fund Group Name]],IF(ISNUMBER(SEARCH("covid",Tbl_ExpendInput[[#This Row],[Fund Detail Name]]))=TRUE,"COVID Funds",Tbl_ExpendInput[[#This Row],[Fund Group Name]]))</f>
        <v>General</v>
      </c>
      <c r="N1786" s="14" t="str">
        <f>IF(Tbl_ExpendInput[[#This Row],[Fund Detail Code]]="09119",Tbl_ExpendInput[[#This Row],[Fund Group Code]],IF(ISNUMBER(SEARCH("covid",Tbl_ExpendInput[[#This Row],[Fund Detail Name]]))=TRUE,"99",Tbl_ExpendInput[[#This Row],[Fund Group Code]]))</f>
        <v>01</v>
      </c>
      <c r="O1786" s="14">
        <f>VLOOKUP(Tbl_ExpendInput[[#This Row],[Agency Code]],TblAgencies[],12,FALSE)</f>
        <v>799</v>
      </c>
    </row>
    <row r="1787" spans="1:15" x14ac:dyDescent="0.35">
      <c r="A1787">
        <v>2022</v>
      </c>
      <c r="B1787" t="s">
        <v>1901</v>
      </c>
      <c r="C1787" t="s">
        <v>668</v>
      </c>
      <c r="D1787" s="17">
        <v>775</v>
      </c>
      <c r="E1787" t="s">
        <v>782</v>
      </c>
      <c r="F1787" t="s">
        <v>1972</v>
      </c>
      <c r="G1787" t="s">
        <v>1973</v>
      </c>
      <c r="H1787" t="s">
        <v>1552</v>
      </c>
      <c r="I1787" t="s">
        <v>927</v>
      </c>
      <c r="J1787" t="s">
        <v>1553</v>
      </c>
      <c r="K1787" t="s">
        <v>928</v>
      </c>
      <c r="L1787">
        <v>22470660</v>
      </c>
      <c r="M1787" t="str">
        <f>IF(Tbl_ExpendInput[[#This Row],[Fund Detail Code]]="09119",Tbl_ExpendInput[[#This Row],[Fund Group Name]],IF(ISNUMBER(SEARCH("covid",Tbl_ExpendInput[[#This Row],[Fund Detail Name]]))=TRUE,"COVID Funds",Tbl_ExpendInput[[#This Row],[Fund Group Name]]))</f>
        <v>General</v>
      </c>
      <c r="N1787" s="14" t="str">
        <f>IF(Tbl_ExpendInput[[#This Row],[Fund Detail Code]]="09119",Tbl_ExpendInput[[#This Row],[Fund Group Code]],IF(ISNUMBER(SEARCH("covid",Tbl_ExpendInput[[#This Row],[Fund Detail Name]]))=TRUE,"99",Tbl_ExpendInput[[#This Row],[Fund Group Code]]))</f>
        <v>01</v>
      </c>
      <c r="O1787" s="14">
        <f>VLOOKUP(Tbl_ExpendInput[[#This Row],[Agency Code]],TblAgencies[],12,FALSE)</f>
        <v>799</v>
      </c>
    </row>
    <row r="1788" spans="1:15" x14ac:dyDescent="0.35">
      <c r="A1788">
        <v>2022</v>
      </c>
      <c r="B1788" t="s">
        <v>1901</v>
      </c>
      <c r="C1788" t="s">
        <v>668</v>
      </c>
      <c r="D1788" s="17">
        <v>776</v>
      </c>
      <c r="E1788" t="s">
        <v>784</v>
      </c>
      <c r="F1788" t="s">
        <v>1577</v>
      </c>
      <c r="G1788" t="s">
        <v>1658</v>
      </c>
      <c r="H1788" t="s">
        <v>1552</v>
      </c>
      <c r="I1788" t="s">
        <v>927</v>
      </c>
      <c r="J1788" t="s">
        <v>1553</v>
      </c>
      <c r="K1788" t="s">
        <v>928</v>
      </c>
      <c r="L1788">
        <v>1062089</v>
      </c>
      <c r="M1788" t="str">
        <f>IF(Tbl_ExpendInput[[#This Row],[Fund Detail Code]]="09119",Tbl_ExpendInput[[#This Row],[Fund Group Name]],IF(ISNUMBER(SEARCH("covid",Tbl_ExpendInput[[#This Row],[Fund Detail Name]]))=TRUE,"COVID Funds",Tbl_ExpendInput[[#This Row],[Fund Group Name]]))</f>
        <v>General</v>
      </c>
      <c r="N1788" s="14" t="str">
        <f>IF(Tbl_ExpendInput[[#This Row],[Fund Detail Code]]="09119",Tbl_ExpendInput[[#This Row],[Fund Group Code]],IF(ISNUMBER(SEARCH("covid",Tbl_ExpendInput[[#This Row],[Fund Detail Name]]))=TRUE,"99",Tbl_ExpendInput[[#This Row],[Fund Group Code]]))</f>
        <v>01</v>
      </c>
      <c r="O1788" s="14">
        <f>VLOOKUP(Tbl_ExpendInput[[#This Row],[Agency Code]],TblAgencies[],12,FALSE)</f>
        <v>799</v>
      </c>
    </row>
    <row r="1789" spans="1:15" x14ac:dyDescent="0.35">
      <c r="A1789">
        <v>2022</v>
      </c>
      <c r="B1789" t="s">
        <v>1901</v>
      </c>
      <c r="C1789" t="s">
        <v>668</v>
      </c>
      <c r="D1789" s="17">
        <v>776</v>
      </c>
      <c r="E1789" t="s">
        <v>784</v>
      </c>
      <c r="F1789" t="s">
        <v>1975</v>
      </c>
      <c r="G1789" t="s">
        <v>1976</v>
      </c>
      <c r="H1789" t="s">
        <v>1552</v>
      </c>
      <c r="I1789" t="s">
        <v>927</v>
      </c>
      <c r="J1789" t="s">
        <v>1553</v>
      </c>
      <c r="K1789" t="s">
        <v>928</v>
      </c>
      <c r="L1789">
        <v>3292733</v>
      </c>
      <c r="M1789" t="str">
        <f>IF(Tbl_ExpendInput[[#This Row],[Fund Detail Code]]="09119",Tbl_ExpendInput[[#This Row],[Fund Group Name]],IF(ISNUMBER(SEARCH("covid",Tbl_ExpendInput[[#This Row],[Fund Detail Name]]))=TRUE,"COVID Funds",Tbl_ExpendInput[[#This Row],[Fund Group Name]]))</f>
        <v>General</v>
      </c>
      <c r="N1789" s="14" t="str">
        <f>IF(Tbl_ExpendInput[[#This Row],[Fund Detail Code]]="09119",Tbl_ExpendInput[[#This Row],[Fund Group Code]],IF(ISNUMBER(SEARCH("covid",Tbl_ExpendInput[[#This Row],[Fund Detail Name]]))=TRUE,"99",Tbl_ExpendInput[[#This Row],[Fund Group Code]]))</f>
        <v>01</v>
      </c>
      <c r="O1789" s="14">
        <f>VLOOKUP(Tbl_ExpendInput[[#This Row],[Agency Code]],TblAgencies[],12,FALSE)</f>
        <v>799</v>
      </c>
    </row>
    <row r="1790" spans="1:15" x14ac:dyDescent="0.35">
      <c r="A1790">
        <v>2022</v>
      </c>
      <c r="B1790" t="s">
        <v>1901</v>
      </c>
      <c r="C1790" t="s">
        <v>668</v>
      </c>
      <c r="D1790" s="17">
        <v>776</v>
      </c>
      <c r="E1790" t="s">
        <v>784</v>
      </c>
      <c r="F1790" t="s">
        <v>1972</v>
      </c>
      <c r="G1790" t="s">
        <v>1973</v>
      </c>
      <c r="H1790" t="s">
        <v>1552</v>
      </c>
      <c r="I1790" t="s">
        <v>927</v>
      </c>
      <c r="J1790" t="s">
        <v>1553</v>
      </c>
      <c r="K1790" t="s">
        <v>928</v>
      </c>
      <c r="L1790">
        <v>21652093</v>
      </c>
      <c r="M1790" t="str">
        <f>IF(Tbl_ExpendInput[[#This Row],[Fund Detail Code]]="09119",Tbl_ExpendInput[[#This Row],[Fund Group Name]],IF(ISNUMBER(SEARCH("covid",Tbl_ExpendInput[[#This Row],[Fund Detail Name]]))=TRUE,"COVID Funds",Tbl_ExpendInput[[#This Row],[Fund Group Name]]))</f>
        <v>General</v>
      </c>
      <c r="N1790" s="14" t="str">
        <f>IF(Tbl_ExpendInput[[#This Row],[Fund Detail Code]]="09119",Tbl_ExpendInput[[#This Row],[Fund Group Code]],IF(ISNUMBER(SEARCH("covid",Tbl_ExpendInput[[#This Row],[Fund Detail Name]]))=TRUE,"99",Tbl_ExpendInput[[#This Row],[Fund Group Code]]))</f>
        <v>01</v>
      </c>
      <c r="O1790" s="14">
        <f>VLOOKUP(Tbl_ExpendInput[[#This Row],[Agency Code]],TblAgencies[],12,FALSE)</f>
        <v>799</v>
      </c>
    </row>
    <row r="1791" spans="1:15" x14ac:dyDescent="0.35">
      <c r="A1791">
        <v>2022</v>
      </c>
      <c r="B1791" t="s">
        <v>1901</v>
      </c>
      <c r="C1791" t="s">
        <v>668</v>
      </c>
      <c r="D1791" s="17">
        <v>777</v>
      </c>
      <c r="E1791" t="s">
        <v>690</v>
      </c>
      <c r="F1791" t="s">
        <v>1577</v>
      </c>
      <c r="G1791" t="s">
        <v>1658</v>
      </c>
      <c r="H1791" t="s">
        <v>1552</v>
      </c>
      <c r="I1791" t="s">
        <v>927</v>
      </c>
      <c r="J1791" t="s">
        <v>1553</v>
      </c>
      <c r="K1791" t="s">
        <v>928</v>
      </c>
      <c r="L1791">
        <v>11235725.9</v>
      </c>
      <c r="M1791" t="str">
        <f>IF(Tbl_ExpendInput[[#This Row],[Fund Detail Code]]="09119",Tbl_ExpendInput[[#This Row],[Fund Group Name]],IF(ISNUMBER(SEARCH("covid",Tbl_ExpendInput[[#This Row],[Fund Detail Name]]))=TRUE,"COVID Funds",Tbl_ExpendInput[[#This Row],[Fund Group Name]]))</f>
        <v>General</v>
      </c>
      <c r="N1791" s="14" t="str">
        <f>IF(Tbl_ExpendInput[[#This Row],[Fund Detail Code]]="09119",Tbl_ExpendInput[[#This Row],[Fund Group Code]],IF(ISNUMBER(SEARCH("covid",Tbl_ExpendInput[[#This Row],[Fund Detail Name]]))=TRUE,"99",Tbl_ExpendInput[[#This Row],[Fund Group Code]]))</f>
        <v>01</v>
      </c>
      <c r="O1791" s="14">
        <f>VLOOKUP(Tbl_ExpendInput[[#This Row],[Agency Code]],TblAgencies[],12,FALSE)</f>
        <v>777</v>
      </c>
    </row>
    <row r="1792" spans="1:15" x14ac:dyDescent="0.35">
      <c r="A1792">
        <v>2022</v>
      </c>
      <c r="B1792" t="s">
        <v>1901</v>
      </c>
      <c r="C1792" t="s">
        <v>668</v>
      </c>
      <c r="D1792" s="17">
        <v>777</v>
      </c>
      <c r="E1792" t="s">
        <v>690</v>
      </c>
      <c r="F1792" t="s">
        <v>1577</v>
      </c>
      <c r="G1792" t="s">
        <v>1658</v>
      </c>
      <c r="H1792" t="s">
        <v>1519</v>
      </c>
      <c r="I1792" t="s">
        <v>930</v>
      </c>
      <c r="J1792" t="s">
        <v>1570</v>
      </c>
      <c r="K1792" t="s">
        <v>930</v>
      </c>
      <c r="L1792">
        <v>414238.69</v>
      </c>
      <c r="M1792" t="str">
        <f>IF(Tbl_ExpendInput[[#This Row],[Fund Detail Code]]="09119",Tbl_ExpendInput[[#This Row],[Fund Group Name]],IF(ISNUMBER(SEARCH("covid",Tbl_ExpendInput[[#This Row],[Fund Detail Name]]))=TRUE,"COVID Funds",Tbl_ExpendInput[[#This Row],[Fund Group Name]]))</f>
        <v>Federal Trust</v>
      </c>
      <c r="N1792" s="14" t="str">
        <f>IF(Tbl_ExpendInput[[#This Row],[Fund Detail Code]]="09119",Tbl_ExpendInput[[#This Row],[Fund Group Code]],IF(ISNUMBER(SEARCH("covid",Tbl_ExpendInput[[#This Row],[Fund Detail Name]]))=TRUE,"99",Tbl_ExpendInput[[#This Row],[Fund Group Code]]))</f>
        <v>10</v>
      </c>
      <c r="O1792" s="14">
        <f>VLOOKUP(Tbl_ExpendInput[[#This Row],[Agency Code]],TblAgencies[],12,FALSE)</f>
        <v>777</v>
      </c>
    </row>
    <row r="1793" spans="1:15" x14ac:dyDescent="0.35">
      <c r="A1793">
        <v>2022</v>
      </c>
      <c r="B1793" t="s">
        <v>1901</v>
      </c>
      <c r="C1793" t="s">
        <v>668</v>
      </c>
      <c r="D1793" s="17">
        <v>777</v>
      </c>
      <c r="E1793" t="s">
        <v>690</v>
      </c>
      <c r="F1793" t="s">
        <v>1577</v>
      </c>
      <c r="G1793" t="s">
        <v>1658</v>
      </c>
      <c r="H1793" t="s">
        <v>1519</v>
      </c>
      <c r="I1793" t="s">
        <v>930</v>
      </c>
      <c r="J1793" t="s">
        <v>1588</v>
      </c>
      <c r="K1793" t="s">
        <v>1169</v>
      </c>
      <c r="L1793">
        <v>434063.67</v>
      </c>
      <c r="M1793" t="str">
        <f>IF(Tbl_ExpendInput[[#This Row],[Fund Detail Code]]="09119",Tbl_ExpendInput[[#This Row],[Fund Group Name]],IF(ISNUMBER(SEARCH("covid",Tbl_ExpendInput[[#This Row],[Fund Detail Name]]))=TRUE,"COVID Funds",Tbl_ExpendInput[[#This Row],[Fund Group Name]]))</f>
        <v>COVID Funds</v>
      </c>
      <c r="N1793" s="14" t="str">
        <f>IF(Tbl_ExpendInput[[#This Row],[Fund Detail Code]]="09119",Tbl_ExpendInput[[#This Row],[Fund Group Code]],IF(ISNUMBER(SEARCH("covid",Tbl_ExpendInput[[#This Row],[Fund Detail Name]]))=TRUE,"99",Tbl_ExpendInput[[#This Row],[Fund Group Code]]))</f>
        <v>99</v>
      </c>
      <c r="O1793" s="14">
        <f>VLOOKUP(Tbl_ExpendInput[[#This Row],[Agency Code]],TblAgencies[],12,FALSE)</f>
        <v>777</v>
      </c>
    </row>
    <row r="1794" spans="1:15" x14ac:dyDescent="0.35">
      <c r="A1794">
        <v>2022</v>
      </c>
      <c r="B1794" t="s">
        <v>1901</v>
      </c>
      <c r="C1794" t="s">
        <v>668</v>
      </c>
      <c r="D1794" s="17">
        <v>777</v>
      </c>
      <c r="E1794" t="s">
        <v>690</v>
      </c>
      <c r="F1794" t="s">
        <v>1995</v>
      </c>
      <c r="G1794" t="s">
        <v>1996</v>
      </c>
      <c r="H1794" t="s">
        <v>1552</v>
      </c>
      <c r="I1794" t="s">
        <v>927</v>
      </c>
      <c r="J1794" t="s">
        <v>1553</v>
      </c>
      <c r="K1794" t="s">
        <v>928</v>
      </c>
      <c r="L1794">
        <v>2995402</v>
      </c>
      <c r="M1794" t="str">
        <f>IF(Tbl_ExpendInput[[#This Row],[Fund Detail Code]]="09119",Tbl_ExpendInput[[#This Row],[Fund Group Name]],IF(ISNUMBER(SEARCH("covid",Tbl_ExpendInput[[#This Row],[Fund Detail Name]]))=TRUE,"COVID Funds",Tbl_ExpendInput[[#This Row],[Fund Group Name]]))</f>
        <v>General</v>
      </c>
      <c r="N1794" s="14" t="str">
        <f>IF(Tbl_ExpendInput[[#This Row],[Fund Detail Code]]="09119",Tbl_ExpendInput[[#This Row],[Fund Group Code]],IF(ISNUMBER(SEARCH("covid",Tbl_ExpendInput[[#This Row],[Fund Detail Name]]))=TRUE,"99",Tbl_ExpendInput[[#This Row],[Fund Group Code]]))</f>
        <v>01</v>
      </c>
      <c r="O1794" s="14">
        <f>VLOOKUP(Tbl_ExpendInput[[#This Row],[Agency Code]],TblAgencies[],12,FALSE)</f>
        <v>777</v>
      </c>
    </row>
    <row r="1795" spans="1:15" x14ac:dyDescent="0.35">
      <c r="A1795">
        <v>2022</v>
      </c>
      <c r="B1795" t="s">
        <v>1901</v>
      </c>
      <c r="C1795" t="s">
        <v>668</v>
      </c>
      <c r="D1795" s="17">
        <v>777</v>
      </c>
      <c r="E1795" t="s">
        <v>690</v>
      </c>
      <c r="F1795" t="s">
        <v>1986</v>
      </c>
      <c r="G1795" t="s">
        <v>1987</v>
      </c>
      <c r="H1795" t="s">
        <v>1552</v>
      </c>
      <c r="I1795" t="s">
        <v>927</v>
      </c>
      <c r="J1795" t="s">
        <v>1553</v>
      </c>
      <c r="K1795" t="s">
        <v>928</v>
      </c>
      <c r="L1795">
        <v>69985505.269999996</v>
      </c>
      <c r="M1795" t="str">
        <f>IF(Tbl_ExpendInput[[#This Row],[Fund Detail Code]]="09119",Tbl_ExpendInput[[#This Row],[Fund Group Name]],IF(ISNUMBER(SEARCH("covid",Tbl_ExpendInput[[#This Row],[Fund Detail Name]]))=TRUE,"COVID Funds",Tbl_ExpendInput[[#This Row],[Fund Group Name]]))</f>
        <v>General</v>
      </c>
      <c r="N1795" s="14" t="str">
        <f>IF(Tbl_ExpendInput[[#This Row],[Fund Detail Code]]="09119",Tbl_ExpendInput[[#This Row],[Fund Group Code]],IF(ISNUMBER(SEARCH("covid",Tbl_ExpendInput[[#This Row],[Fund Detail Name]]))=TRUE,"99",Tbl_ExpendInput[[#This Row],[Fund Group Code]]))</f>
        <v>01</v>
      </c>
      <c r="O1795" s="14">
        <f>VLOOKUP(Tbl_ExpendInput[[#This Row],[Agency Code]],TblAgencies[],12,FALSE)</f>
        <v>777</v>
      </c>
    </row>
    <row r="1796" spans="1:15" x14ac:dyDescent="0.35">
      <c r="A1796">
        <v>2022</v>
      </c>
      <c r="B1796" t="s">
        <v>1901</v>
      </c>
      <c r="C1796" t="s">
        <v>668</v>
      </c>
      <c r="D1796" s="17">
        <v>777</v>
      </c>
      <c r="E1796" t="s">
        <v>690</v>
      </c>
      <c r="F1796" t="s">
        <v>1986</v>
      </c>
      <c r="G1796" t="s">
        <v>1987</v>
      </c>
      <c r="H1796" t="s">
        <v>1519</v>
      </c>
      <c r="I1796" t="s">
        <v>930</v>
      </c>
      <c r="J1796" t="s">
        <v>1570</v>
      </c>
      <c r="K1796" t="s">
        <v>930</v>
      </c>
      <c r="L1796">
        <v>3682.54</v>
      </c>
      <c r="M1796" t="str">
        <f>IF(Tbl_ExpendInput[[#This Row],[Fund Detail Code]]="09119",Tbl_ExpendInput[[#This Row],[Fund Group Name]],IF(ISNUMBER(SEARCH("covid",Tbl_ExpendInput[[#This Row],[Fund Detail Name]]))=TRUE,"COVID Funds",Tbl_ExpendInput[[#This Row],[Fund Group Name]]))</f>
        <v>Federal Trust</v>
      </c>
      <c r="N1796" s="14" t="str">
        <f>IF(Tbl_ExpendInput[[#This Row],[Fund Detail Code]]="09119",Tbl_ExpendInput[[#This Row],[Fund Group Code]],IF(ISNUMBER(SEARCH("covid",Tbl_ExpendInput[[#This Row],[Fund Detail Name]]))=TRUE,"99",Tbl_ExpendInput[[#This Row],[Fund Group Code]]))</f>
        <v>10</v>
      </c>
      <c r="O1796" s="14">
        <f>VLOOKUP(Tbl_ExpendInput[[#This Row],[Agency Code]],TblAgencies[],12,FALSE)</f>
        <v>777</v>
      </c>
    </row>
    <row r="1797" spans="1:15" x14ac:dyDescent="0.35">
      <c r="A1797">
        <v>2022</v>
      </c>
      <c r="B1797" t="s">
        <v>1901</v>
      </c>
      <c r="C1797" t="s">
        <v>668</v>
      </c>
      <c r="D1797" s="17">
        <v>777</v>
      </c>
      <c r="E1797" t="s">
        <v>690</v>
      </c>
      <c r="F1797" t="s">
        <v>1986</v>
      </c>
      <c r="G1797" t="s">
        <v>1987</v>
      </c>
      <c r="H1797" t="s">
        <v>1516</v>
      </c>
      <c r="I1797" t="s">
        <v>948</v>
      </c>
      <c r="J1797" t="s">
        <v>1517</v>
      </c>
      <c r="K1797" t="s">
        <v>949</v>
      </c>
      <c r="L1797">
        <v>707931.05</v>
      </c>
      <c r="M1797" t="str">
        <f>IF(Tbl_ExpendInput[[#This Row],[Fund Detail Code]]="09119",Tbl_ExpendInput[[#This Row],[Fund Group Name]],IF(ISNUMBER(SEARCH("covid",Tbl_ExpendInput[[#This Row],[Fund Detail Name]]))=TRUE,"COVID Funds",Tbl_ExpendInput[[#This Row],[Fund Group Name]]))</f>
        <v>COVID Funds</v>
      </c>
      <c r="N1797" s="14" t="str">
        <f>IF(Tbl_ExpendInput[[#This Row],[Fund Detail Code]]="09119",Tbl_ExpendInput[[#This Row],[Fund Group Code]],IF(ISNUMBER(SEARCH("covid",Tbl_ExpendInput[[#This Row],[Fund Detail Name]]))=TRUE,"99",Tbl_ExpendInput[[#This Row],[Fund Group Code]]))</f>
        <v>99</v>
      </c>
      <c r="O1797" s="14">
        <f>VLOOKUP(Tbl_ExpendInput[[#This Row],[Agency Code]],TblAgencies[],12,FALSE)</f>
        <v>777</v>
      </c>
    </row>
    <row r="1798" spans="1:15" x14ac:dyDescent="0.35">
      <c r="A1798">
        <v>2022</v>
      </c>
      <c r="B1798" t="s">
        <v>1901</v>
      </c>
      <c r="C1798" t="s">
        <v>668</v>
      </c>
      <c r="D1798" s="17">
        <v>777</v>
      </c>
      <c r="E1798" t="s">
        <v>690</v>
      </c>
      <c r="F1798" t="s">
        <v>1997</v>
      </c>
      <c r="G1798" t="s">
        <v>1998</v>
      </c>
      <c r="H1798" t="s">
        <v>1552</v>
      </c>
      <c r="I1798" t="s">
        <v>927</v>
      </c>
      <c r="J1798" t="s">
        <v>1553</v>
      </c>
      <c r="K1798" t="s">
        <v>928</v>
      </c>
      <c r="L1798">
        <v>50599133.43</v>
      </c>
      <c r="M1798" t="str">
        <f>IF(Tbl_ExpendInput[[#This Row],[Fund Detail Code]]="09119",Tbl_ExpendInput[[#This Row],[Fund Group Name]],IF(ISNUMBER(SEARCH("covid",Tbl_ExpendInput[[#This Row],[Fund Detail Name]]))=TRUE,"COVID Funds",Tbl_ExpendInput[[#This Row],[Fund Group Name]]))</f>
        <v>General</v>
      </c>
      <c r="N1798" s="14" t="str">
        <f>IF(Tbl_ExpendInput[[#This Row],[Fund Detail Code]]="09119",Tbl_ExpendInput[[#This Row],[Fund Group Code]],IF(ISNUMBER(SEARCH("covid",Tbl_ExpendInput[[#This Row],[Fund Detail Name]]))=TRUE,"99",Tbl_ExpendInput[[#This Row],[Fund Group Code]]))</f>
        <v>01</v>
      </c>
      <c r="O1798" s="14">
        <f>VLOOKUP(Tbl_ExpendInput[[#This Row],[Agency Code]],TblAgencies[],12,FALSE)</f>
        <v>777</v>
      </c>
    </row>
    <row r="1799" spans="1:15" x14ac:dyDescent="0.35">
      <c r="A1799">
        <v>2022</v>
      </c>
      <c r="B1799" t="s">
        <v>1901</v>
      </c>
      <c r="C1799" t="s">
        <v>668</v>
      </c>
      <c r="D1799" s="17">
        <v>777</v>
      </c>
      <c r="E1799" t="s">
        <v>690</v>
      </c>
      <c r="F1799" t="s">
        <v>1997</v>
      </c>
      <c r="G1799" t="s">
        <v>1998</v>
      </c>
      <c r="H1799" t="s">
        <v>1519</v>
      </c>
      <c r="I1799" t="s">
        <v>930</v>
      </c>
      <c r="J1799" t="s">
        <v>1570</v>
      </c>
      <c r="K1799" t="s">
        <v>930</v>
      </c>
      <c r="L1799">
        <v>1188400.45</v>
      </c>
      <c r="M1799" t="str">
        <f>IF(Tbl_ExpendInput[[#This Row],[Fund Detail Code]]="09119",Tbl_ExpendInput[[#This Row],[Fund Group Name]],IF(ISNUMBER(SEARCH("covid",Tbl_ExpendInput[[#This Row],[Fund Detail Name]]))=TRUE,"COVID Funds",Tbl_ExpendInput[[#This Row],[Fund Group Name]]))</f>
        <v>Federal Trust</v>
      </c>
      <c r="N1799" s="14" t="str">
        <f>IF(Tbl_ExpendInput[[#This Row],[Fund Detail Code]]="09119",Tbl_ExpendInput[[#This Row],[Fund Group Code]],IF(ISNUMBER(SEARCH("covid",Tbl_ExpendInput[[#This Row],[Fund Detail Name]]))=TRUE,"99",Tbl_ExpendInput[[#This Row],[Fund Group Code]]))</f>
        <v>10</v>
      </c>
      <c r="O1799" s="14">
        <f>VLOOKUP(Tbl_ExpendInput[[#This Row],[Agency Code]],TblAgencies[],12,FALSE)</f>
        <v>777</v>
      </c>
    </row>
    <row r="1800" spans="1:15" x14ac:dyDescent="0.35">
      <c r="A1800">
        <v>2022</v>
      </c>
      <c r="B1800" t="s">
        <v>1901</v>
      </c>
      <c r="C1800" t="s">
        <v>668</v>
      </c>
      <c r="D1800" s="17">
        <v>777</v>
      </c>
      <c r="E1800" t="s">
        <v>690</v>
      </c>
      <c r="F1800" t="s">
        <v>1972</v>
      </c>
      <c r="G1800" t="s">
        <v>1973</v>
      </c>
      <c r="H1800" t="s">
        <v>1552</v>
      </c>
      <c r="I1800" t="s">
        <v>927</v>
      </c>
      <c r="J1800" t="s">
        <v>1553</v>
      </c>
      <c r="K1800" t="s">
        <v>928</v>
      </c>
      <c r="L1800">
        <v>54552971.039999999</v>
      </c>
      <c r="M1800" t="str">
        <f>IF(Tbl_ExpendInput[[#This Row],[Fund Detail Code]]="09119",Tbl_ExpendInput[[#This Row],[Fund Group Name]],IF(ISNUMBER(SEARCH("covid",Tbl_ExpendInput[[#This Row],[Fund Detail Name]]))=TRUE,"COVID Funds",Tbl_ExpendInput[[#This Row],[Fund Group Name]]))</f>
        <v>General</v>
      </c>
      <c r="N1800" s="14" t="str">
        <f>IF(Tbl_ExpendInput[[#This Row],[Fund Detail Code]]="09119",Tbl_ExpendInput[[#This Row],[Fund Group Code]],IF(ISNUMBER(SEARCH("covid",Tbl_ExpendInput[[#This Row],[Fund Detail Name]]))=TRUE,"99",Tbl_ExpendInput[[#This Row],[Fund Group Code]]))</f>
        <v>01</v>
      </c>
      <c r="O1800" s="14">
        <f>VLOOKUP(Tbl_ExpendInput[[#This Row],[Agency Code]],TblAgencies[],12,FALSE)</f>
        <v>777</v>
      </c>
    </row>
    <row r="1801" spans="1:15" x14ac:dyDescent="0.35">
      <c r="A1801">
        <v>2022</v>
      </c>
      <c r="B1801" t="s">
        <v>1901</v>
      </c>
      <c r="C1801" t="s">
        <v>668</v>
      </c>
      <c r="D1801" s="17">
        <v>777</v>
      </c>
      <c r="E1801" t="s">
        <v>690</v>
      </c>
      <c r="F1801" t="s">
        <v>1972</v>
      </c>
      <c r="G1801" t="s">
        <v>1973</v>
      </c>
      <c r="H1801" t="s">
        <v>1563</v>
      </c>
      <c r="I1801" t="s">
        <v>932</v>
      </c>
      <c r="J1801" t="s">
        <v>1999</v>
      </c>
      <c r="K1801" t="s">
        <v>1490</v>
      </c>
      <c r="L1801">
        <v>137344.01</v>
      </c>
      <c r="M1801" t="str">
        <f>IF(Tbl_ExpendInput[[#This Row],[Fund Detail Code]]="09119",Tbl_ExpendInput[[#This Row],[Fund Group Name]],IF(ISNUMBER(SEARCH("covid",Tbl_ExpendInput[[#This Row],[Fund Detail Name]]))=TRUE,"COVID Funds",Tbl_ExpendInput[[#This Row],[Fund Group Name]]))</f>
        <v>Special</v>
      </c>
      <c r="N1801" s="14" t="str">
        <f>IF(Tbl_ExpendInput[[#This Row],[Fund Detail Code]]="09119",Tbl_ExpendInput[[#This Row],[Fund Group Code]],IF(ISNUMBER(SEARCH("covid",Tbl_ExpendInput[[#This Row],[Fund Detail Name]]))=TRUE,"99",Tbl_ExpendInput[[#This Row],[Fund Group Code]]))</f>
        <v>02</v>
      </c>
      <c r="O1801" s="14">
        <f>VLOOKUP(Tbl_ExpendInput[[#This Row],[Agency Code]],TblAgencies[],12,FALSE)</f>
        <v>777</v>
      </c>
    </row>
    <row r="1802" spans="1:15" x14ac:dyDescent="0.35">
      <c r="A1802">
        <v>2022</v>
      </c>
      <c r="B1802" t="s">
        <v>1901</v>
      </c>
      <c r="C1802" t="s">
        <v>668</v>
      </c>
      <c r="D1802" s="17">
        <v>777</v>
      </c>
      <c r="E1802" t="s">
        <v>690</v>
      </c>
      <c r="F1802" t="s">
        <v>1972</v>
      </c>
      <c r="G1802" t="s">
        <v>1973</v>
      </c>
      <c r="H1802" t="s">
        <v>1519</v>
      </c>
      <c r="I1802" t="s">
        <v>930</v>
      </c>
      <c r="J1802" t="s">
        <v>1570</v>
      </c>
      <c r="K1802" t="s">
        <v>930</v>
      </c>
      <c r="L1802">
        <v>9403.25</v>
      </c>
      <c r="M1802" t="str">
        <f>IF(Tbl_ExpendInput[[#This Row],[Fund Detail Code]]="09119",Tbl_ExpendInput[[#This Row],[Fund Group Name]],IF(ISNUMBER(SEARCH("covid",Tbl_ExpendInput[[#This Row],[Fund Detail Name]]))=TRUE,"COVID Funds",Tbl_ExpendInput[[#This Row],[Fund Group Name]]))</f>
        <v>Federal Trust</v>
      </c>
      <c r="N1802" s="14" t="str">
        <f>IF(Tbl_ExpendInput[[#This Row],[Fund Detail Code]]="09119",Tbl_ExpendInput[[#This Row],[Fund Group Code]],IF(ISNUMBER(SEARCH("covid",Tbl_ExpendInput[[#This Row],[Fund Detail Name]]))=TRUE,"99",Tbl_ExpendInput[[#This Row],[Fund Group Code]]))</f>
        <v>10</v>
      </c>
      <c r="O1802" s="14">
        <f>VLOOKUP(Tbl_ExpendInput[[#This Row],[Agency Code]],TblAgencies[],12,FALSE)</f>
        <v>777</v>
      </c>
    </row>
    <row r="1803" spans="1:15" x14ac:dyDescent="0.35">
      <c r="A1803">
        <v>2022</v>
      </c>
      <c r="B1803" t="s">
        <v>1901</v>
      </c>
      <c r="C1803" t="s">
        <v>668</v>
      </c>
      <c r="D1803" s="17">
        <v>777</v>
      </c>
      <c r="E1803" t="s">
        <v>690</v>
      </c>
      <c r="F1803" t="s">
        <v>1972</v>
      </c>
      <c r="G1803" t="s">
        <v>1973</v>
      </c>
      <c r="H1803" t="s">
        <v>1519</v>
      </c>
      <c r="I1803" t="s">
        <v>930</v>
      </c>
      <c r="J1803" t="s">
        <v>1937</v>
      </c>
      <c r="K1803" t="s">
        <v>1007</v>
      </c>
      <c r="L1803">
        <v>28414.75</v>
      </c>
      <c r="M1803" t="str">
        <f>IF(Tbl_ExpendInput[[#This Row],[Fund Detail Code]]="09119",Tbl_ExpendInput[[#This Row],[Fund Group Name]],IF(ISNUMBER(SEARCH("covid",Tbl_ExpendInput[[#This Row],[Fund Detail Name]]))=TRUE,"COVID Funds",Tbl_ExpendInput[[#This Row],[Fund Group Name]]))</f>
        <v>COVID Funds</v>
      </c>
      <c r="N1803" s="14" t="str">
        <f>IF(Tbl_ExpendInput[[#This Row],[Fund Detail Code]]="09119",Tbl_ExpendInput[[#This Row],[Fund Group Code]],IF(ISNUMBER(SEARCH("covid",Tbl_ExpendInput[[#This Row],[Fund Detail Name]]))=TRUE,"99",Tbl_ExpendInput[[#This Row],[Fund Group Code]]))</f>
        <v>99</v>
      </c>
      <c r="O1803" s="14">
        <f>VLOOKUP(Tbl_ExpendInput[[#This Row],[Agency Code]],TblAgencies[],12,FALSE)</f>
        <v>777</v>
      </c>
    </row>
    <row r="1804" spans="1:15" x14ac:dyDescent="0.35">
      <c r="A1804">
        <v>2022</v>
      </c>
      <c r="B1804" t="s">
        <v>1901</v>
      </c>
      <c r="C1804" t="s">
        <v>668</v>
      </c>
      <c r="D1804" s="17">
        <v>777</v>
      </c>
      <c r="E1804" t="s">
        <v>690</v>
      </c>
      <c r="F1804" t="s">
        <v>1972</v>
      </c>
      <c r="G1804" t="s">
        <v>1973</v>
      </c>
      <c r="H1804" t="s">
        <v>1516</v>
      </c>
      <c r="I1804" t="s">
        <v>948</v>
      </c>
      <c r="J1804" t="s">
        <v>1517</v>
      </c>
      <c r="K1804" t="s">
        <v>949</v>
      </c>
      <c r="L1804">
        <v>23748.43</v>
      </c>
      <c r="M1804" t="str">
        <f>IF(Tbl_ExpendInput[[#This Row],[Fund Detail Code]]="09119",Tbl_ExpendInput[[#This Row],[Fund Group Name]],IF(ISNUMBER(SEARCH("covid",Tbl_ExpendInput[[#This Row],[Fund Detail Name]]))=TRUE,"COVID Funds",Tbl_ExpendInput[[#This Row],[Fund Group Name]]))</f>
        <v>COVID Funds</v>
      </c>
      <c r="N1804" s="14" t="str">
        <f>IF(Tbl_ExpendInput[[#This Row],[Fund Detail Code]]="09119",Tbl_ExpendInput[[#This Row],[Fund Group Code]],IF(ISNUMBER(SEARCH("covid",Tbl_ExpendInput[[#This Row],[Fund Detail Name]]))=TRUE,"99",Tbl_ExpendInput[[#This Row],[Fund Group Code]]))</f>
        <v>99</v>
      </c>
      <c r="O1804" s="14">
        <f>VLOOKUP(Tbl_ExpendInput[[#This Row],[Agency Code]],TblAgencies[],12,FALSE)</f>
        <v>777</v>
      </c>
    </row>
    <row r="1805" spans="1:15" x14ac:dyDescent="0.35">
      <c r="A1805">
        <v>2022</v>
      </c>
      <c r="B1805" t="s">
        <v>1901</v>
      </c>
      <c r="C1805" t="s">
        <v>668</v>
      </c>
      <c r="D1805" s="17">
        <v>777</v>
      </c>
      <c r="E1805" t="s">
        <v>690</v>
      </c>
      <c r="F1805" t="s">
        <v>1938</v>
      </c>
      <c r="G1805" t="s">
        <v>1576</v>
      </c>
      <c r="H1805" t="s">
        <v>1552</v>
      </c>
      <c r="I1805" t="s">
        <v>927</v>
      </c>
      <c r="J1805" t="s">
        <v>1553</v>
      </c>
      <c r="K1805" t="s">
        <v>928</v>
      </c>
      <c r="L1805">
        <v>19566942</v>
      </c>
      <c r="M1805" t="str">
        <f>IF(Tbl_ExpendInput[[#This Row],[Fund Detail Code]]="09119",Tbl_ExpendInput[[#This Row],[Fund Group Name]],IF(ISNUMBER(SEARCH("covid",Tbl_ExpendInput[[#This Row],[Fund Detail Name]]))=TRUE,"COVID Funds",Tbl_ExpendInput[[#This Row],[Fund Group Name]]))</f>
        <v>General</v>
      </c>
      <c r="N1805" s="14" t="str">
        <f>IF(Tbl_ExpendInput[[#This Row],[Fund Detail Code]]="09119",Tbl_ExpendInput[[#This Row],[Fund Group Code]],IF(ISNUMBER(SEARCH("covid",Tbl_ExpendInput[[#This Row],[Fund Detail Name]]))=TRUE,"99",Tbl_ExpendInput[[#This Row],[Fund Group Code]]))</f>
        <v>01</v>
      </c>
      <c r="O1805" s="14">
        <f>VLOOKUP(Tbl_ExpendInput[[#This Row],[Agency Code]],TblAgencies[],12,FALSE)</f>
        <v>777</v>
      </c>
    </row>
    <row r="1806" spans="1:15" x14ac:dyDescent="0.35">
      <c r="A1806">
        <v>2022</v>
      </c>
      <c r="B1806" t="s">
        <v>1901</v>
      </c>
      <c r="C1806" t="s">
        <v>668</v>
      </c>
      <c r="D1806" s="17">
        <v>777</v>
      </c>
      <c r="E1806" t="s">
        <v>690</v>
      </c>
      <c r="F1806" t="s">
        <v>1938</v>
      </c>
      <c r="G1806" t="s">
        <v>1576</v>
      </c>
      <c r="H1806" t="s">
        <v>1563</v>
      </c>
      <c r="I1806" t="s">
        <v>932</v>
      </c>
      <c r="J1806" t="s">
        <v>1999</v>
      </c>
      <c r="K1806" t="s">
        <v>1490</v>
      </c>
      <c r="L1806">
        <v>4260</v>
      </c>
      <c r="M1806" t="str">
        <f>IF(Tbl_ExpendInput[[#This Row],[Fund Detail Code]]="09119",Tbl_ExpendInput[[#This Row],[Fund Group Name]],IF(ISNUMBER(SEARCH("covid",Tbl_ExpendInput[[#This Row],[Fund Detail Name]]))=TRUE,"COVID Funds",Tbl_ExpendInput[[#This Row],[Fund Group Name]]))</f>
        <v>Special</v>
      </c>
      <c r="N1806" s="14" t="str">
        <f>IF(Tbl_ExpendInput[[#This Row],[Fund Detail Code]]="09119",Tbl_ExpendInput[[#This Row],[Fund Group Code]],IF(ISNUMBER(SEARCH("covid",Tbl_ExpendInput[[#This Row],[Fund Detail Name]]))=TRUE,"99",Tbl_ExpendInput[[#This Row],[Fund Group Code]]))</f>
        <v>02</v>
      </c>
      <c r="O1806" s="14">
        <f>VLOOKUP(Tbl_ExpendInput[[#This Row],[Agency Code]],TblAgencies[],12,FALSE)</f>
        <v>777</v>
      </c>
    </row>
    <row r="1807" spans="1:15" x14ac:dyDescent="0.35">
      <c r="A1807">
        <v>2022</v>
      </c>
      <c r="B1807" t="s">
        <v>1901</v>
      </c>
      <c r="C1807" t="s">
        <v>668</v>
      </c>
      <c r="D1807" s="17">
        <v>777</v>
      </c>
      <c r="E1807" t="s">
        <v>690</v>
      </c>
      <c r="F1807" t="s">
        <v>1938</v>
      </c>
      <c r="G1807" t="s">
        <v>1576</v>
      </c>
      <c r="H1807" t="s">
        <v>1519</v>
      </c>
      <c r="I1807" t="s">
        <v>930</v>
      </c>
      <c r="J1807" t="s">
        <v>1570</v>
      </c>
      <c r="K1807" t="s">
        <v>930</v>
      </c>
      <c r="L1807">
        <v>6358.95</v>
      </c>
      <c r="M1807" t="str">
        <f>IF(Tbl_ExpendInput[[#This Row],[Fund Detail Code]]="09119",Tbl_ExpendInput[[#This Row],[Fund Group Name]],IF(ISNUMBER(SEARCH("covid",Tbl_ExpendInput[[#This Row],[Fund Detail Name]]))=TRUE,"COVID Funds",Tbl_ExpendInput[[#This Row],[Fund Group Name]]))</f>
        <v>Federal Trust</v>
      </c>
      <c r="N1807" s="14" t="str">
        <f>IF(Tbl_ExpendInput[[#This Row],[Fund Detail Code]]="09119",Tbl_ExpendInput[[#This Row],[Fund Group Code]],IF(ISNUMBER(SEARCH("covid",Tbl_ExpendInput[[#This Row],[Fund Detail Name]]))=TRUE,"99",Tbl_ExpendInput[[#This Row],[Fund Group Code]]))</f>
        <v>10</v>
      </c>
      <c r="O1807" s="14">
        <f>VLOOKUP(Tbl_ExpendInput[[#This Row],[Agency Code]],TblAgencies[],12,FALSE)</f>
        <v>777</v>
      </c>
    </row>
    <row r="1808" spans="1:15" x14ac:dyDescent="0.35">
      <c r="A1808">
        <v>2022</v>
      </c>
      <c r="B1808" t="s">
        <v>1901</v>
      </c>
      <c r="C1808" t="s">
        <v>668</v>
      </c>
      <c r="D1808" s="17">
        <v>777</v>
      </c>
      <c r="E1808" t="s">
        <v>690</v>
      </c>
      <c r="F1808" t="s">
        <v>1938</v>
      </c>
      <c r="G1808" t="s">
        <v>1576</v>
      </c>
      <c r="H1808" t="s">
        <v>1516</v>
      </c>
      <c r="I1808" t="s">
        <v>948</v>
      </c>
      <c r="J1808" t="s">
        <v>1517</v>
      </c>
      <c r="K1808" t="s">
        <v>949</v>
      </c>
      <c r="L1808">
        <v>135687.14000000001</v>
      </c>
      <c r="M1808" t="str">
        <f>IF(Tbl_ExpendInput[[#This Row],[Fund Detail Code]]="09119",Tbl_ExpendInput[[#This Row],[Fund Group Name]],IF(ISNUMBER(SEARCH("covid",Tbl_ExpendInput[[#This Row],[Fund Detail Name]]))=TRUE,"COVID Funds",Tbl_ExpendInput[[#This Row],[Fund Group Name]]))</f>
        <v>COVID Funds</v>
      </c>
      <c r="N1808" s="14" t="str">
        <f>IF(Tbl_ExpendInput[[#This Row],[Fund Detail Code]]="09119",Tbl_ExpendInput[[#This Row],[Fund Group Code]],IF(ISNUMBER(SEARCH("covid",Tbl_ExpendInput[[#This Row],[Fund Detail Name]]))=TRUE,"99",Tbl_ExpendInput[[#This Row],[Fund Group Code]]))</f>
        <v>99</v>
      </c>
      <c r="O1808" s="14">
        <f>VLOOKUP(Tbl_ExpendInput[[#This Row],[Agency Code]],TblAgencies[],12,FALSE)</f>
        <v>777</v>
      </c>
    </row>
    <row r="1809" spans="1:15" x14ac:dyDescent="0.35">
      <c r="A1809">
        <v>2022</v>
      </c>
      <c r="B1809" t="s">
        <v>1901</v>
      </c>
      <c r="C1809" t="s">
        <v>668</v>
      </c>
      <c r="D1809" s="17">
        <v>778</v>
      </c>
      <c r="E1809" t="s">
        <v>688</v>
      </c>
      <c r="F1809" t="s">
        <v>2000</v>
      </c>
      <c r="G1809" t="s">
        <v>2001</v>
      </c>
      <c r="H1809" t="s">
        <v>1552</v>
      </c>
      <c r="I1809" t="s">
        <v>927</v>
      </c>
      <c r="J1809" t="s">
        <v>1553</v>
      </c>
      <c r="K1809" t="s">
        <v>928</v>
      </c>
      <c r="L1809">
        <v>51211069.810000002</v>
      </c>
      <c r="M1809" t="str">
        <f>IF(Tbl_ExpendInput[[#This Row],[Fund Detail Code]]="09119",Tbl_ExpendInput[[#This Row],[Fund Group Name]],IF(ISNUMBER(SEARCH("covid",Tbl_ExpendInput[[#This Row],[Fund Detail Name]]))=TRUE,"COVID Funds",Tbl_ExpendInput[[#This Row],[Fund Group Name]]))</f>
        <v>General</v>
      </c>
      <c r="N1809" s="14" t="str">
        <f>IF(Tbl_ExpendInput[[#This Row],[Fund Detail Code]]="09119",Tbl_ExpendInput[[#This Row],[Fund Group Code]],IF(ISNUMBER(SEARCH("covid",Tbl_ExpendInput[[#This Row],[Fund Detail Name]]))=TRUE,"99",Tbl_ExpendInput[[#This Row],[Fund Group Code]]))</f>
        <v>01</v>
      </c>
      <c r="O1809" s="14">
        <f>VLOOKUP(Tbl_ExpendInput[[#This Row],[Agency Code]],TblAgencies[],12,FALSE)</f>
        <v>778</v>
      </c>
    </row>
    <row r="1810" spans="1:15" x14ac:dyDescent="0.35">
      <c r="A1810">
        <v>2022</v>
      </c>
      <c r="B1810" t="s">
        <v>1901</v>
      </c>
      <c r="C1810" t="s">
        <v>668</v>
      </c>
      <c r="D1810" s="17">
        <v>778</v>
      </c>
      <c r="E1810" t="s">
        <v>688</v>
      </c>
      <c r="F1810" t="s">
        <v>2000</v>
      </c>
      <c r="G1810" t="s">
        <v>2001</v>
      </c>
      <c r="H1810" t="s">
        <v>1519</v>
      </c>
      <c r="I1810" t="s">
        <v>930</v>
      </c>
      <c r="J1810" t="s">
        <v>1570</v>
      </c>
      <c r="K1810" t="s">
        <v>930</v>
      </c>
      <c r="L1810">
        <v>2414077.58</v>
      </c>
      <c r="M1810" t="str">
        <f>IF(Tbl_ExpendInput[[#This Row],[Fund Detail Code]]="09119",Tbl_ExpendInput[[#This Row],[Fund Group Name]],IF(ISNUMBER(SEARCH("covid",Tbl_ExpendInput[[#This Row],[Fund Detail Name]]))=TRUE,"COVID Funds",Tbl_ExpendInput[[#This Row],[Fund Group Name]]))</f>
        <v>Federal Trust</v>
      </c>
      <c r="N1810" s="14" t="str">
        <f>IF(Tbl_ExpendInput[[#This Row],[Fund Detail Code]]="09119",Tbl_ExpendInput[[#This Row],[Fund Group Code]],IF(ISNUMBER(SEARCH("covid",Tbl_ExpendInput[[#This Row],[Fund Detail Name]]))=TRUE,"99",Tbl_ExpendInput[[#This Row],[Fund Group Code]]))</f>
        <v>10</v>
      </c>
      <c r="O1810" s="14">
        <f>VLOOKUP(Tbl_ExpendInput[[#This Row],[Agency Code]],TblAgencies[],12,FALSE)</f>
        <v>778</v>
      </c>
    </row>
    <row r="1811" spans="1:15" x14ac:dyDescent="0.35">
      <c r="A1811">
        <v>2022</v>
      </c>
      <c r="B1811" t="s">
        <v>1901</v>
      </c>
      <c r="C1811" t="s">
        <v>668</v>
      </c>
      <c r="D1811" s="17">
        <v>778</v>
      </c>
      <c r="E1811" t="s">
        <v>688</v>
      </c>
      <c r="F1811" t="s">
        <v>2000</v>
      </c>
      <c r="G1811" t="s">
        <v>2001</v>
      </c>
      <c r="H1811" t="s">
        <v>1519</v>
      </c>
      <c r="I1811" t="s">
        <v>930</v>
      </c>
      <c r="J1811" t="s">
        <v>1937</v>
      </c>
      <c r="K1811" t="s">
        <v>1007</v>
      </c>
      <c r="L1811">
        <v>4034.25</v>
      </c>
      <c r="M1811" t="str">
        <f>IF(Tbl_ExpendInput[[#This Row],[Fund Detail Code]]="09119",Tbl_ExpendInput[[#This Row],[Fund Group Name]],IF(ISNUMBER(SEARCH("covid",Tbl_ExpendInput[[#This Row],[Fund Detail Name]]))=TRUE,"COVID Funds",Tbl_ExpendInput[[#This Row],[Fund Group Name]]))</f>
        <v>COVID Funds</v>
      </c>
      <c r="N1811" s="14" t="str">
        <f>IF(Tbl_ExpendInput[[#This Row],[Fund Detail Code]]="09119",Tbl_ExpendInput[[#This Row],[Fund Group Code]],IF(ISNUMBER(SEARCH("covid",Tbl_ExpendInput[[#This Row],[Fund Detail Name]]))=TRUE,"99",Tbl_ExpendInput[[#This Row],[Fund Group Code]]))</f>
        <v>99</v>
      </c>
      <c r="O1811" s="14">
        <f>VLOOKUP(Tbl_ExpendInput[[#This Row],[Agency Code]],TblAgencies[],12,FALSE)</f>
        <v>778</v>
      </c>
    </row>
    <row r="1812" spans="1:15" x14ac:dyDescent="0.35">
      <c r="A1812">
        <v>2022</v>
      </c>
      <c r="B1812" t="s">
        <v>1901</v>
      </c>
      <c r="C1812" t="s">
        <v>668</v>
      </c>
      <c r="D1812" s="17">
        <v>778</v>
      </c>
      <c r="E1812" t="s">
        <v>688</v>
      </c>
      <c r="F1812" t="s">
        <v>2000</v>
      </c>
      <c r="G1812" t="s">
        <v>2001</v>
      </c>
      <c r="H1812" t="s">
        <v>1516</v>
      </c>
      <c r="I1812" t="s">
        <v>948</v>
      </c>
      <c r="J1812" t="s">
        <v>1517</v>
      </c>
      <c r="K1812" t="s">
        <v>949</v>
      </c>
      <c r="L1812">
        <v>261591.61</v>
      </c>
      <c r="M1812" t="str">
        <f>IF(Tbl_ExpendInput[[#This Row],[Fund Detail Code]]="09119",Tbl_ExpendInput[[#This Row],[Fund Group Name]],IF(ISNUMBER(SEARCH("covid",Tbl_ExpendInput[[#This Row],[Fund Detail Name]]))=TRUE,"COVID Funds",Tbl_ExpendInput[[#This Row],[Fund Group Name]]))</f>
        <v>COVID Funds</v>
      </c>
      <c r="N1812" s="14" t="str">
        <f>IF(Tbl_ExpendInput[[#This Row],[Fund Detail Code]]="09119",Tbl_ExpendInput[[#This Row],[Fund Group Code]],IF(ISNUMBER(SEARCH("covid",Tbl_ExpendInput[[#This Row],[Fund Detail Name]]))=TRUE,"99",Tbl_ExpendInput[[#This Row],[Fund Group Code]]))</f>
        <v>99</v>
      </c>
      <c r="O1812" s="14">
        <f>VLOOKUP(Tbl_ExpendInput[[#This Row],[Agency Code]],TblAgencies[],12,FALSE)</f>
        <v>778</v>
      </c>
    </row>
    <row r="1813" spans="1:15" x14ac:dyDescent="0.35">
      <c r="A1813">
        <v>2022</v>
      </c>
      <c r="B1813" t="s">
        <v>1901</v>
      </c>
      <c r="C1813" t="s">
        <v>668</v>
      </c>
      <c r="D1813" s="17">
        <v>779</v>
      </c>
      <c r="E1813" t="s">
        <v>786</v>
      </c>
      <c r="F1813" t="s">
        <v>1577</v>
      </c>
      <c r="G1813" t="s">
        <v>1658</v>
      </c>
      <c r="H1813" t="s">
        <v>1552</v>
      </c>
      <c r="I1813" t="s">
        <v>927</v>
      </c>
      <c r="J1813" t="s">
        <v>1553</v>
      </c>
      <c r="K1813" t="s">
        <v>928</v>
      </c>
      <c r="L1813">
        <v>1285970</v>
      </c>
      <c r="M1813" t="str">
        <f>IF(Tbl_ExpendInput[[#This Row],[Fund Detail Code]]="09119",Tbl_ExpendInput[[#This Row],[Fund Group Name]],IF(ISNUMBER(SEARCH("covid",Tbl_ExpendInput[[#This Row],[Fund Detail Name]]))=TRUE,"COVID Funds",Tbl_ExpendInput[[#This Row],[Fund Group Name]]))</f>
        <v>General</v>
      </c>
      <c r="N1813" s="14" t="str">
        <f>IF(Tbl_ExpendInput[[#This Row],[Fund Detail Code]]="09119",Tbl_ExpendInput[[#This Row],[Fund Group Code]],IF(ISNUMBER(SEARCH("covid",Tbl_ExpendInput[[#This Row],[Fund Detail Name]]))=TRUE,"99",Tbl_ExpendInput[[#This Row],[Fund Group Code]]))</f>
        <v>01</v>
      </c>
      <c r="O1813" s="14">
        <f>VLOOKUP(Tbl_ExpendInput[[#This Row],[Agency Code]],TblAgencies[],12,FALSE)</f>
        <v>799</v>
      </c>
    </row>
    <row r="1814" spans="1:15" x14ac:dyDescent="0.35">
      <c r="A1814">
        <v>2022</v>
      </c>
      <c r="B1814" t="s">
        <v>1901</v>
      </c>
      <c r="C1814" t="s">
        <v>668</v>
      </c>
      <c r="D1814" s="17">
        <v>779</v>
      </c>
      <c r="E1814" t="s">
        <v>786</v>
      </c>
      <c r="F1814" t="s">
        <v>1975</v>
      </c>
      <c r="G1814" t="s">
        <v>1976</v>
      </c>
      <c r="H1814" t="s">
        <v>1552</v>
      </c>
      <c r="I1814" t="s">
        <v>927</v>
      </c>
      <c r="J1814" t="s">
        <v>1553</v>
      </c>
      <c r="K1814" t="s">
        <v>928</v>
      </c>
      <c r="L1814">
        <v>10285881</v>
      </c>
      <c r="M1814" t="str">
        <f>IF(Tbl_ExpendInput[[#This Row],[Fund Detail Code]]="09119",Tbl_ExpendInput[[#This Row],[Fund Group Name]],IF(ISNUMBER(SEARCH("covid",Tbl_ExpendInput[[#This Row],[Fund Detail Name]]))=TRUE,"COVID Funds",Tbl_ExpendInput[[#This Row],[Fund Group Name]]))</f>
        <v>General</v>
      </c>
      <c r="N1814" s="14" t="str">
        <f>IF(Tbl_ExpendInput[[#This Row],[Fund Detail Code]]="09119",Tbl_ExpendInput[[#This Row],[Fund Group Code]],IF(ISNUMBER(SEARCH("covid",Tbl_ExpendInput[[#This Row],[Fund Detail Name]]))=TRUE,"99",Tbl_ExpendInput[[#This Row],[Fund Group Code]]))</f>
        <v>01</v>
      </c>
      <c r="O1814" s="14">
        <f>VLOOKUP(Tbl_ExpendInput[[#This Row],[Agency Code]],TblAgencies[],12,FALSE)</f>
        <v>799</v>
      </c>
    </row>
    <row r="1815" spans="1:15" x14ac:dyDescent="0.35">
      <c r="A1815">
        <v>2022</v>
      </c>
      <c r="B1815" t="s">
        <v>1901</v>
      </c>
      <c r="C1815" t="s">
        <v>668</v>
      </c>
      <c r="D1815" s="17">
        <v>779</v>
      </c>
      <c r="E1815" t="s">
        <v>786</v>
      </c>
      <c r="F1815" t="s">
        <v>1972</v>
      </c>
      <c r="G1815" t="s">
        <v>1973</v>
      </c>
      <c r="H1815" t="s">
        <v>1552</v>
      </c>
      <c r="I1815" t="s">
        <v>927</v>
      </c>
      <c r="J1815" t="s">
        <v>1553</v>
      </c>
      <c r="K1815" t="s">
        <v>928</v>
      </c>
      <c r="L1815">
        <v>49873874</v>
      </c>
      <c r="M1815" t="str">
        <f>IF(Tbl_ExpendInput[[#This Row],[Fund Detail Code]]="09119",Tbl_ExpendInput[[#This Row],[Fund Group Name]],IF(ISNUMBER(SEARCH("covid",Tbl_ExpendInput[[#This Row],[Fund Detail Name]]))=TRUE,"COVID Funds",Tbl_ExpendInput[[#This Row],[Fund Group Name]]))</f>
        <v>General</v>
      </c>
      <c r="N1815" s="14" t="str">
        <f>IF(Tbl_ExpendInput[[#This Row],[Fund Detail Code]]="09119",Tbl_ExpendInput[[#This Row],[Fund Group Code]],IF(ISNUMBER(SEARCH("covid",Tbl_ExpendInput[[#This Row],[Fund Detail Name]]))=TRUE,"99",Tbl_ExpendInput[[#This Row],[Fund Group Code]]))</f>
        <v>01</v>
      </c>
      <c r="O1815" s="14">
        <f>VLOOKUP(Tbl_ExpendInput[[#This Row],[Agency Code]],TblAgencies[],12,FALSE)</f>
        <v>799</v>
      </c>
    </row>
    <row r="1816" spans="1:15" x14ac:dyDescent="0.35">
      <c r="A1816">
        <v>2022</v>
      </c>
      <c r="B1816" t="s">
        <v>1901</v>
      </c>
      <c r="C1816" t="s">
        <v>668</v>
      </c>
      <c r="D1816" s="17">
        <v>785</v>
      </c>
      <c r="E1816" t="s">
        <v>788</v>
      </c>
      <c r="F1816" t="s">
        <v>1577</v>
      </c>
      <c r="G1816" t="s">
        <v>1658</v>
      </c>
      <c r="H1816" t="s">
        <v>1552</v>
      </c>
      <c r="I1816" t="s">
        <v>927</v>
      </c>
      <c r="J1816" t="s">
        <v>1553</v>
      </c>
      <c r="K1816" t="s">
        <v>928</v>
      </c>
      <c r="L1816">
        <v>1117985</v>
      </c>
      <c r="M1816" t="str">
        <f>IF(Tbl_ExpendInput[[#This Row],[Fund Detail Code]]="09119",Tbl_ExpendInput[[#This Row],[Fund Group Name]],IF(ISNUMBER(SEARCH("covid",Tbl_ExpendInput[[#This Row],[Fund Detail Name]]))=TRUE,"COVID Funds",Tbl_ExpendInput[[#This Row],[Fund Group Name]]))</f>
        <v>General</v>
      </c>
      <c r="N1816" s="14" t="str">
        <f>IF(Tbl_ExpendInput[[#This Row],[Fund Detail Code]]="09119",Tbl_ExpendInput[[#This Row],[Fund Group Code]],IF(ISNUMBER(SEARCH("covid",Tbl_ExpendInput[[#This Row],[Fund Detail Name]]))=TRUE,"99",Tbl_ExpendInput[[#This Row],[Fund Group Code]]))</f>
        <v>01</v>
      </c>
      <c r="O1816" s="14">
        <f>VLOOKUP(Tbl_ExpendInput[[#This Row],[Agency Code]],TblAgencies[],12,FALSE)</f>
        <v>799</v>
      </c>
    </row>
    <row r="1817" spans="1:15" x14ac:dyDescent="0.35">
      <c r="A1817">
        <v>2022</v>
      </c>
      <c r="B1817" t="s">
        <v>1901</v>
      </c>
      <c r="C1817" t="s">
        <v>668</v>
      </c>
      <c r="D1817" s="17">
        <v>785</v>
      </c>
      <c r="E1817" t="s">
        <v>788</v>
      </c>
      <c r="F1817" t="s">
        <v>1975</v>
      </c>
      <c r="G1817" t="s">
        <v>1976</v>
      </c>
      <c r="H1817" t="s">
        <v>1552</v>
      </c>
      <c r="I1817" t="s">
        <v>927</v>
      </c>
      <c r="J1817" t="s">
        <v>1553</v>
      </c>
      <c r="K1817" t="s">
        <v>928</v>
      </c>
      <c r="L1817">
        <v>2572526</v>
      </c>
      <c r="M1817" t="str">
        <f>IF(Tbl_ExpendInput[[#This Row],[Fund Detail Code]]="09119",Tbl_ExpendInput[[#This Row],[Fund Group Name]],IF(ISNUMBER(SEARCH("covid",Tbl_ExpendInput[[#This Row],[Fund Detail Name]]))=TRUE,"COVID Funds",Tbl_ExpendInput[[#This Row],[Fund Group Name]]))</f>
        <v>General</v>
      </c>
      <c r="N1817" s="14" t="str">
        <f>IF(Tbl_ExpendInput[[#This Row],[Fund Detail Code]]="09119",Tbl_ExpendInput[[#This Row],[Fund Group Code]],IF(ISNUMBER(SEARCH("covid",Tbl_ExpendInput[[#This Row],[Fund Detail Name]]))=TRUE,"99",Tbl_ExpendInput[[#This Row],[Fund Group Code]]))</f>
        <v>01</v>
      </c>
      <c r="O1817" s="14">
        <f>VLOOKUP(Tbl_ExpendInput[[#This Row],[Agency Code]],TblAgencies[],12,FALSE)</f>
        <v>799</v>
      </c>
    </row>
    <row r="1818" spans="1:15" x14ac:dyDescent="0.35">
      <c r="A1818">
        <v>2022</v>
      </c>
      <c r="B1818" t="s">
        <v>1901</v>
      </c>
      <c r="C1818" t="s">
        <v>668</v>
      </c>
      <c r="D1818" s="17">
        <v>785</v>
      </c>
      <c r="E1818" t="s">
        <v>788</v>
      </c>
      <c r="F1818" t="s">
        <v>1972</v>
      </c>
      <c r="G1818" t="s">
        <v>1973</v>
      </c>
      <c r="H1818" t="s">
        <v>1552</v>
      </c>
      <c r="I1818" t="s">
        <v>927</v>
      </c>
      <c r="J1818" t="s">
        <v>1553</v>
      </c>
      <c r="K1818" t="s">
        <v>928</v>
      </c>
      <c r="L1818">
        <v>24291023</v>
      </c>
      <c r="M1818" t="str">
        <f>IF(Tbl_ExpendInput[[#This Row],[Fund Detail Code]]="09119",Tbl_ExpendInput[[#This Row],[Fund Group Name]],IF(ISNUMBER(SEARCH("covid",Tbl_ExpendInput[[#This Row],[Fund Detail Name]]))=TRUE,"COVID Funds",Tbl_ExpendInput[[#This Row],[Fund Group Name]]))</f>
        <v>General</v>
      </c>
      <c r="N1818" s="14" t="str">
        <f>IF(Tbl_ExpendInput[[#This Row],[Fund Detail Code]]="09119",Tbl_ExpendInput[[#This Row],[Fund Group Code]],IF(ISNUMBER(SEARCH("covid",Tbl_ExpendInput[[#This Row],[Fund Detail Name]]))=TRUE,"99",Tbl_ExpendInput[[#This Row],[Fund Group Code]]))</f>
        <v>01</v>
      </c>
      <c r="O1818" s="14">
        <f>VLOOKUP(Tbl_ExpendInput[[#This Row],[Agency Code]],TblAgencies[],12,FALSE)</f>
        <v>799</v>
      </c>
    </row>
    <row r="1819" spans="1:15" x14ac:dyDescent="0.35">
      <c r="A1819">
        <v>2022</v>
      </c>
      <c r="B1819" t="s">
        <v>1901</v>
      </c>
      <c r="C1819" t="s">
        <v>668</v>
      </c>
      <c r="D1819" s="17">
        <v>799</v>
      </c>
      <c r="E1819" t="s">
        <v>680</v>
      </c>
      <c r="F1819" t="s">
        <v>1988</v>
      </c>
      <c r="G1819" t="s">
        <v>1989</v>
      </c>
      <c r="H1819" t="s">
        <v>1516</v>
      </c>
      <c r="I1819" t="s">
        <v>948</v>
      </c>
      <c r="J1819" t="s">
        <v>1517</v>
      </c>
      <c r="K1819" t="s">
        <v>949</v>
      </c>
      <c r="L1819">
        <v>542640</v>
      </c>
      <c r="M1819" t="str">
        <f>IF(Tbl_ExpendInput[[#This Row],[Fund Detail Code]]="09119",Tbl_ExpendInput[[#This Row],[Fund Group Name]],IF(ISNUMBER(SEARCH("covid",Tbl_ExpendInput[[#This Row],[Fund Detail Name]]))=TRUE,"COVID Funds",Tbl_ExpendInput[[#This Row],[Fund Group Name]]))</f>
        <v>COVID Funds</v>
      </c>
      <c r="N1819" s="14" t="str">
        <f>IF(Tbl_ExpendInput[[#This Row],[Fund Detail Code]]="09119",Tbl_ExpendInput[[#This Row],[Fund Group Code]],IF(ISNUMBER(SEARCH("covid",Tbl_ExpendInput[[#This Row],[Fund Detail Name]]))=TRUE,"99",Tbl_ExpendInput[[#This Row],[Fund Group Code]]))</f>
        <v>99</v>
      </c>
      <c r="O1819" s="14">
        <f>VLOOKUP(Tbl_ExpendInput[[#This Row],[Agency Code]],TblAgencies[],12,FALSE)</f>
        <v>799</v>
      </c>
    </row>
    <row r="1820" spans="1:15" x14ac:dyDescent="0.35">
      <c r="A1820">
        <v>2022</v>
      </c>
      <c r="B1820" t="s">
        <v>1901</v>
      </c>
      <c r="C1820" t="s">
        <v>668</v>
      </c>
      <c r="D1820" s="17">
        <v>799</v>
      </c>
      <c r="E1820" t="s">
        <v>680</v>
      </c>
      <c r="F1820" t="s">
        <v>1972</v>
      </c>
      <c r="G1820" t="s">
        <v>1973</v>
      </c>
      <c r="H1820" t="s">
        <v>1516</v>
      </c>
      <c r="I1820" t="s">
        <v>948</v>
      </c>
      <c r="J1820" t="s">
        <v>1517</v>
      </c>
      <c r="K1820" t="s">
        <v>949</v>
      </c>
      <c r="L1820">
        <v>17409700</v>
      </c>
      <c r="M1820" t="str">
        <f>IF(Tbl_ExpendInput[[#This Row],[Fund Detail Code]]="09119",Tbl_ExpendInput[[#This Row],[Fund Group Name]],IF(ISNUMBER(SEARCH("covid",Tbl_ExpendInput[[#This Row],[Fund Detail Name]]))=TRUE,"COVID Funds",Tbl_ExpendInput[[#This Row],[Fund Group Name]]))</f>
        <v>COVID Funds</v>
      </c>
      <c r="N1820" s="14" t="str">
        <f>IF(Tbl_ExpendInput[[#This Row],[Fund Detail Code]]="09119",Tbl_ExpendInput[[#This Row],[Fund Group Code]],IF(ISNUMBER(SEARCH("covid",Tbl_ExpendInput[[#This Row],[Fund Detail Name]]))=TRUE,"99",Tbl_ExpendInput[[#This Row],[Fund Group Code]]))</f>
        <v>99</v>
      </c>
      <c r="O1820" s="14">
        <f>VLOOKUP(Tbl_ExpendInput[[#This Row],[Agency Code]],TblAgencies[],12,FALSE)</f>
        <v>799</v>
      </c>
    </row>
    <row r="1821" spans="1:15" x14ac:dyDescent="0.35">
      <c r="A1821">
        <v>2022</v>
      </c>
      <c r="B1821" t="s">
        <v>1901</v>
      </c>
      <c r="C1821" t="s">
        <v>668</v>
      </c>
      <c r="D1821" s="17">
        <v>799</v>
      </c>
      <c r="E1821" t="s">
        <v>680</v>
      </c>
      <c r="F1821" t="s">
        <v>1938</v>
      </c>
      <c r="G1821" t="s">
        <v>1576</v>
      </c>
      <c r="H1821" t="s">
        <v>1516</v>
      </c>
      <c r="I1821" t="s">
        <v>948</v>
      </c>
      <c r="J1821" t="s">
        <v>1517</v>
      </c>
      <c r="K1821" t="s">
        <v>949</v>
      </c>
      <c r="L1821">
        <v>64600</v>
      </c>
      <c r="M1821" t="str">
        <f>IF(Tbl_ExpendInput[[#This Row],[Fund Detail Code]]="09119",Tbl_ExpendInput[[#This Row],[Fund Group Name]],IF(ISNUMBER(SEARCH("covid",Tbl_ExpendInput[[#This Row],[Fund Detail Name]]))=TRUE,"COVID Funds",Tbl_ExpendInput[[#This Row],[Fund Group Name]]))</f>
        <v>COVID Funds</v>
      </c>
      <c r="N1821" s="14" t="str">
        <f>IF(Tbl_ExpendInput[[#This Row],[Fund Detail Code]]="09119",Tbl_ExpendInput[[#This Row],[Fund Group Code]],IF(ISNUMBER(SEARCH("covid",Tbl_ExpendInput[[#This Row],[Fund Detail Name]]))=TRUE,"99",Tbl_ExpendInput[[#This Row],[Fund Group Code]]))</f>
        <v>99</v>
      </c>
      <c r="O1821" s="14">
        <f>VLOOKUP(Tbl_ExpendInput[[#This Row],[Agency Code]],TblAgencies[],12,FALSE)</f>
        <v>799</v>
      </c>
    </row>
    <row r="1822" spans="1:15" x14ac:dyDescent="0.35">
      <c r="A1822">
        <v>2022</v>
      </c>
      <c r="B1822" t="s">
        <v>1901</v>
      </c>
      <c r="C1822" t="s">
        <v>668</v>
      </c>
      <c r="D1822" s="17">
        <v>957</v>
      </c>
      <c r="E1822" t="s">
        <v>672</v>
      </c>
      <c r="F1822" t="s">
        <v>2002</v>
      </c>
      <c r="G1822" t="s">
        <v>2003</v>
      </c>
      <c r="H1822" t="s">
        <v>1552</v>
      </c>
      <c r="I1822" t="s">
        <v>927</v>
      </c>
      <c r="J1822" t="s">
        <v>1553</v>
      </c>
      <c r="K1822" t="s">
        <v>928</v>
      </c>
      <c r="L1822">
        <v>718613.67</v>
      </c>
      <c r="M1822" t="str">
        <f>IF(Tbl_ExpendInput[[#This Row],[Fund Detail Code]]="09119",Tbl_ExpendInput[[#This Row],[Fund Group Name]],IF(ISNUMBER(SEARCH("covid",Tbl_ExpendInput[[#This Row],[Fund Detail Name]]))=TRUE,"COVID Funds",Tbl_ExpendInput[[#This Row],[Fund Group Name]]))</f>
        <v>General</v>
      </c>
      <c r="N1822" s="14" t="str">
        <f>IF(Tbl_ExpendInput[[#This Row],[Fund Detail Code]]="09119",Tbl_ExpendInput[[#This Row],[Fund Group Code]],IF(ISNUMBER(SEARCH("covid",Tbl_ExpendInput[[#This Row],[Fund Detail Name]]))=TRUE,"99",Tbl_ExpendInput[[#This Row],[Fund Group Code]]))</f>
        <v>01</v>
      </c>
      <c r="O1822" s="14">
        <f>VLOOKUP(Tbl_ExpendInput[[#This Row],[Agency Code]],TblAgencies[],12,FALSE)</f>
        <v>957</v>
      </c>
    </row>
    <row r="1823" spans="1:15" x14ac:dyDescent="0.35">
      <c r="A1823">
        <v>2022</v>
      </c>
      <c r="B1823" t="s">
        <v>1901</v>
      </c>
      <c r="C1823" t="s">
        <v>668</v>
      </c>
      <c r="D1823" s="17">
        <v>957</v>
      </c>
      <c r="E1823" t="s">
        <v>672</v>
      </c>
      <c r="F1823" t="s">
        <v>2002</v>
      </c>
      <c r="G1823" t="s">
        <v>2003</v>
      </c>
      <c r="H1823" t="s">
        <v>1563</v>
      </c>
      <c r="I1823" t="s">
        <v>932</v>
      </c>
      <c r="J1823" t="s">
        <v>2004</v>
      </c>
      <c r="K1823" t="s">
        <v>1511</v>
      </c>
      <c r="L1823">
        <v>1080310.8999999999</v>
      </c>
      <c r="M1823" t="str">
        <f>IF(Tbl_ExpendInput[[#This Row],[Fund Detail Code]]="09119",Tbl_ExpendInput[[#This Row],[Fund Group Name]],IF(ISNUMBER(SEARCH("covid",Tbl_ExpendInput[[#This Row],[Fund Detail Name]]))=TRUE,"COVID Funds",Tbl_ExpendInput[[#This Row],[Fund Group Name]]))</f>
        <v>Special</v>
      </c>
      <c r="N1823" s="14" t="str">
        <f>IF(Tbl_ExpendInput[[#This Row],[Fund Detail Code]]="09119",Tbl_ExpendInput[[#This Row],[Fund Group Code]],IF(ISNUMBER(SEARCH("covid",Tbl_ExpendInput[[#This Row],[Fund Detail Name]]))=TRUE,"99",Tbl_ExpendInput[[#This Row],[Fund Group Code]]))</f>
        <v>02</v>
      </c>
      <c r="O1823" s="14">
        <f>VLOOKUP(Tbl_ExpendInput[[#This Row],[Agency Code]],TblAgencies[],12,FALSE)</f>
        <v>957</v>
      </c>
    </row>
    <row r="1824" spans="1:15" x14ac:dyDescent="0.35">
      <c r="A1824">
        <v>2022</v>
      </c>
      <c r="B1824" t="s">
        <v>1901</v>
      </c>
      <c r="C1824" t="s">
        <v>668</v>
      </c>
      <c r="D1824" s="17">
        <v>957</v>
      </c>
      <c r="E1824" t="s">
        <v>672</v>
      </c>
      <c r="F1824" t="s">
        <v>2002</v>
      </c>
      <c r="G1824" t="s">
        <v>2003</v>
      </c>
      <c r="H1824" t="s">
        <v>1563</v>
      </c>
      <c r="I1824" t="s">
        <v>932</v>
      </c>
      <c r="J1824" t="s">
        <v>2005</v>
      </c>
      <c r="K1824" t="s">
        <v>1510</v>
      </c>
      <c r="L1824">
        <v>1795</v>
      </c>
      <c r="M1824" t="str">
        <f>IF(Tbl_ExpendInput[[#This Row],[Fund Detail Code]]="09119",Tbl_ExpendInput[[#This Row],[Fund Group Name]],IF(ISNUMBER(SEARCH("covid",Tbl_ExpendInput[[#This Row],[Fund Detail Name]]))=TRUE,"COVID Funds",Tbl_ExpendInput[[#This Row],[Fund Group Name]]))</f>
        <v>Special</v>
      </c>
      <c r="N1824" s="14" t="str">
        <f>IF(Tbl_ExpendInput[[#This Row],[Fund Detail Code]]="09119",Tbl_ExpendInput[[#This Row],[Fund Group Code]],IF(ISNUMBER(SEARCH("covid",Tbl_ExpendInput[[#This Row],[Fund Detail Name]]))=TRUE,"99",Tbl_ExpendInput[[#This Row],[Fund Group Code]]))</f>
        <v>02</v>
      </c>
      <c r="O1824" s="14">
        <f>VLOOKUP(Tbl_ExpendInput[[#This Row],[Agency Code]],TblAgencies[],12,FALSE)</f>
        <v>957</v>
      </c>
    </row>
    <row r="1825" spans="1:15" x14ac:dyDescent="0.35">
      <c r="A1825">
        <v>2022</v>
      </c>
      <c r="B1825" t="s">
        <v>1901</v>
      </c>
      <c r="C1825" t="s">
        <v>668</v>
      </c>
      <c r="D1825" s="17">
        <v>957</v>
      </c>
      <c r="E1825" t="s">
        <v>672</v>
      </c>
      <c r="F1825" t="s">
        <v>2002</v>
      </c>
      <c r="G1825" t="s">
        <v>2003</v>
      </c>
      <c r="H1825" t="s">
        <v>1519</v>
      </c>
      <c r="I1825" t="s">
        <v>930</v>
      </c>
      <c r="J1825" t="s">
        <v>1570</v>
      </c>
      <c r="K1825" t="s">
        <v>930</v>
      </c>
      <c r="L1825">
        <v>212282.94</v>
      </c>
      <c r="M1825" t="str">
        <f>IF(Tbl_ExpendInput[[#This Row],[Fund Detail Code]]="09119",Tbl_ExpendInput[[#This Row],[Fund Group Name]],IF(ISNUMBER(SEARCH("covid",Tbl_ExpendInput[[#This Row],[Fund Detail Name]]))=TRUE,"COVID Funds",Tbl_ExpendInput[[#This Row],[Fund Group Name]]))</f>
        <v>Federal Trust</v>
      </c>
      <c r="N1825" s="14" t="str">
        <f>IF(Tbl_ExpendInput[[#This Row],[Fund Detail Code]]="09119",Tbl_ExpendInput[[#This Row],[Fund Group Code]],IF(ISNUMBER(SEARCH("covid",Tbl_ExpendInput[[#This Row],[Fund Detail Name]]))=TRUE,"99",Tbl_ExpendInput[[#This Row],[Fund Group Code]]))</f>
        <v>10</v>
      </c>
      <c r="O1825" s="14">
        <f>VLOOKUP(Tbl_ExpendInput[[#This Row],[Agency Code]],TblAgencies[],12,FALSE)</f>
        <v>957</v>
      </c>
    </row>
    <row r="1826" spans="1:15" x14ac:dyDescent="0.35">
      <c r="A1826">
        <v>2022</v>
      </c>
      <c r="B1826" t="s">
        <v>1901</v>
      </c>
      <c r="C1826" t="s">
        <v>668</v>
      </c>
      <c r="D1826" s="17">
        <v>960</v>
      </c>
      <c r="E1826" t="s">
        <v>686</v>
      </c>
      <c r="F1826" t="s">
        <v>2006</v>
      </c>
      <c r="G1826" t="s">
        <v>2007</v>
      </c>
      <c r="H1826" t="s">
        <v>1552</v>
      </c>
      <c r="I1826" t="s">
        <v>927</v>
      </c>
      <c r="J1826" t="s">
        <v>1553</v>
      </c>
      <c r="K1826" t="s">
        <v>928</v>
      </c>
      <c r="L1826">
        <v>2722750.02</v>
      </c>
      <c r="M1826" t="str">
        <f>IF(Tbl_ExpendInput[[#This Row],[Fund Detail Code]]="09119",Tbl_ExpendInput[[#This Row],[Fund Group Name]],IF(ISNUMBER(SEARCH("covid",Tbl_ExpendInput[[#This Row],[Fund Detail Name]]))=TRUE,"COVID Funds",Tbl_ExpendInput[[#This Row],[Fund Group Name]]))</f>
        <v>General</v>
      </c>
      <c r="N1826" s="14" t="str">
        <f>IF(Tbl_ExpendInput[[#This Row],[Fund Detail Code]]="09119",Tbl_ExpendInput[[#This Row],[Fund Group Code]],IF(ISNUMBER(SEARCH("covid",Tbl_ExpendInput[[#This Row],[Fund Detail Name]]))=TRUE,"99",Tbl_ExpendInput[[#This Row],[Fund Group Code]]))</f>
        <v>01</v>
      </c>
      <c r="O1826" s="14">
        <f>VLOOKUP(Tbl_ExpendInput[[#This Row],[Agency Code]],TblAgencies[],12,FALSE)</f>
        <v>960</v>
      </c>
    </row>
    <row r="1827" spans="1:15" x14ac:dyDescent="0.35">
      <c r="A1827">
        <v>2022</v>
      </c>
      <c r="B1827" t="s">
        <v>1901</v>
      </c>
      <c r="C1827" t="s">
        <v>668</v>
      </c>
      <c r="D1827" s="17">
        <v>960</v>
      </c>
      <c r="E1827" t="s">
        <v>686</v>
      </c>
      <c r="F1827" t="s">
        <v>2006</v>
      </c>
      <c r="G1827" t="s">
        <v>2007</v>
      </c>
      <c r="H1827" t="s">
        <v>1563</v>
      </c>
      <c r="I1827" t="s">
        <v>932</v>
      </c>
      <c r="J1827" t="s">
        <v>1909</v>
      </c>
      <c r="K1827" t="s">
        <v>958</v>
      </c>
      <c r="L1827">
        <v>0</v>
      </c>
      <c r="M1827" t="str">
        <f>IF(Tbl_ExpendInput[[#This Row],[Fund Detail Code]]="09119",Tbl_ExpendInput[[#This Row],[Fund Group Name]],IF(ISNUMBER(SEARCH("covid",Tbl_ExpendInput[[#This Row],[Fund Detail Name]]))=TRUE,"COVID Funds",Tbl_ExpendInput[[#This Row],[Fund Group Name]]))</f>
        <v>Special</v>
      </c>
      <c r="N1827" s="14" t="str">
        <f>IF(Tbl_ExpendInput[[#This Row],[Fund Detail Code]]="09119",Tbl_ExpendInput[[#This Row],[Fund Group Code]],IF(ISNUMBER(SEARCH("covid",Tbl_ExpendInput[[#This Row],[Fund Detail Name]]))=TRUE,"99",Tbl_ExpendInput[[#This Row],[Fund Group Code]]))</f>
        <v>02</v>
      </c>
      <c r="O1827" s="14">
        <f>VLOOKUP(Tbl_ExpendInput[[#This Row],[Agency Code]],TblAgencies[],12,FALSE)</f>
        <v>960</v>
      </c>
    </row>
    <row r="1828" spans="1:15" x14ac:dyDescent="0.35">
      <c r="A1828">
        <v>2022</v>
      </c>
      <c r="B1828" t="s">
        <v>1901</v>
      </c>
      <c r="C1828" t="s">
        <v>668</v>
      </c>
      <c r="D1828" s="17">
        <v>960</v>
      </c>
      <c r="E1828" t="s">
        <v>686</v>
      </c>
      <c r="F1828" t="s">
        <v>2006</v>
      </c>
      <c r="G1828" t="s">
        <v>2007</v>
      </c>
      <c r="H1828" t="s">
        <v>1563</v>
      </c>
      <c r="I1828" t="s">
        <v>932</v>
      </c>
      <c r="J1828" t="s">
        <v>2008</v>
      </c>
      <c r="K1828" t="s">
        <v>1512</v>
      </c>
      <c r="L1828">
        <v>456703.89</v>
      </c>
      <c r="M1828" t="str">
        <f>IF(Tbl_ExpendInput[[#This Row],[Fund Detail Code]]="09119",Tbl_ExpendInput[[#This Row],[Fund Group Name]],IF(ISNUMBER(SEARCH("covid",Tbl_ExpendInput[[#This Row],[Fund Detail Name]]))=TRUE,"COVID Funds",Tbl_ExpendInput[[#This Row],[Fund Group Name]]))</f>
        <v>Special</v>
      </c>
      <c r="N1828" s="14" t="str">
        <f>IF(Tbl_ExpendInput[[#This Row],[Fund Detail Code]]="09119",Tbl_ExpendInput[[#This Row],[Fund Group Code]],IF(ISNUMBER(SEARCH("covid",Tbl_ExpendInput[[#This Row],[Fund Detail Name]]))=TRUE,"99",Tbl_ExpendInput[[#This Row],[Fund Group Code]]))</f>
        <v>02</v>
      </c>
      <c r="O1828" s="14">
        <f>VLOOKUP(Tbl_ExpendInput[[#This Row],[Agency Code]],TblAgencies[],12,FALSE)</f>
        <v>960</v>
      </c>
    </row>
    <row r="1829" spans="1:15" x14ac:dyDescent="0.35">
      <c r="A1829">
        <v>2022</v>
      </c>
      <c r="B1829" t="s">
        <v>1901</v>
      </c>
      <c r="C1829" t="s">
        <v>668</v>
      </c>
      <c r="D1829" s="17">
        <v>960</v>
      </c>
      <c r="E1829" t="s">
        <v>686</v>
      </c>
      <c r="F1829" t="s">
        <v>2009</v>
      </c>
      <c r="G1829" t="s">
        <v>2010</v>
      </c>
      <c r="H1829" t="s">
        <v>1563</v>
      </c>
      <c r="I1829" t="s">
        <v>932</v>
      </c>
      <c r="J1829" t="s">
        <v>1909</v>
      </c>
      <c r="K1829" t="s">
        <v>958</v>
      </c>
      <c r="L1829">
        <v>8533959.6799999997</v>
      </c>
      <c r="M1829" t="str">
        <f>IF(Tbl_ExpendInput[[#This Row],[Fund Detail Code]]="09119",Tbl_ExpendInput[[#This Row],[Fund Group Name]],IF(ISNUMBER(SEARCH("covid",Tbl_ExpendInput[[#This Row],[Fund Detail Name]]))=TRUE,"COVID Funds",Tbl_ExpendInput[[#This Row],[Fund Group Name]]))</f>
        <v>Special</v>
      </c>
      <c r="N1829" s="14" t="str">
        <f>IF(Tbl_ExpendInput[[#This Row],[Fund Detail Code]]="09119",Tbl_ExpendInput[[#This Row],[Fund Group Code]],IF(ISNUMBER(SEARCH("covid",Tbl_ExpendInput[[#This Row],[Fund Detail Name]]))=TRUE,"99",Tbl_ExpendInput[[#This Row],[Fund Group Code]]))</f>
        <v>02</v>
      </c>
      <c r="O1829" s="14">
        <f>VLOOKUP(Tbl_ExpendInput[[#This Row],[Agency Code]],TblAgencies[],12,FALSE)</f>
        <v>960</v>
      </c>
    </row>
    <row r="1830" spans="1:15" x14ac:dyDescent="0.35">
      <c r="A1830">
        <v>2022</v>
      </c>
      <c r="B1830" t="s">
        <v>1901</v>
      </c>
      <c r="C1830" t="s">
        <v>668</v>
      </c>
      <c r="D1830" s="17">
        <v>960</v>
      </c>
      <c r="E1830" t="s">
        <v>686</v>
      </c>
      <c r="F1830" t="s">
        <v>2009</v>
      </c>
      <c r="G1830" t="s">
        <v>2010</v>
      </c>
      <c r="H1830" t="s">
        <v>1563</v>
      </c>
      <c r="I1830" t="s">
        <v>932</v>
      </c>
      <c r="J1830" t="s">
        <v>2008</v>
      </c>
      <c r="K1830" t="s">
        <v>1512</v>
      </c>
      <c r="L1830">
        <v>26851.38</v>
      </c>
      <c r="M1830" t="str">
        <f>IF(Tbl_ExpendInput[[#This Row],[Fund Detail Code]]="09119",Tbl_ExpendInput[[#This Row],[Fund Group Name]],IF(ISNUMBER(SEARCH("covid",Tbl_ExpendInput[[#This Row],[Fund Detail Name]]))=TRUE,"COVID Funds",Tbl_ExpendInput[[#This Row],[Fund Group Name]]))</f>
        <v>Special</v>
      </c>
      <c r="N1830" s="14" t="str">
        <f>IF(Tbl_ExpendInput[[#This Row],[Fund Detail Code]]="09119",Tbl_ExpendInput[[#This Row],[Fund Group Code]],IF(ISNUMBER(SEARCH("covid",Tbl_ExpendInput[[#This Row],[Fund Detail Name]]))=TRUE,"99",Tbl_ExpendInput[[#This Row],[Fund Group Code]]))</f>
        <v>02</v>
      </c>
      <c r="O1830" s="14">
        <f>VLOOKUP(Tbl_ExpendInput[[#This Row],[Agency Code]],TblAgencies[],12,FALSE)</f>
        <v>960</v>
      </c>
    </row>
    <row r="1831" spans="1:15" x14ac:dyDescent="0.35">
      <c r="A1831">
        <v>2022</v>
      </c>
      <c r="B1831" t="s">
        <v>1901</v>
      </c>
      <c r="C1831" t="s">
        <v>668</v>
      </c>
      <c r="D1831" s="17">
        <v>960</v>
      </c>
      <c r="E1831" t="s">
        <v>686</v>
      </c>
      <c r="F1831" t="s">
        <v>2011</v>
      </c>
      <c r="G1831" t="s">
        <v>2012</v>
      </c>
      <c r="H1831" t="s">
        <v>1563</v>
      </c>
      <c r="I1831" t="s">
        <v>932</v>
      </c>
      <c r="J1831" t="s">
        <v>1909</v>
      </c>
      <c r="K1831" t="s">
        <v>958</v>
      </c>
      <c r="L1831">
        <v>34832325.25</v>
      </c>
      <c r="M1831" t="str">
        <f>IF(Tbl_ExpendInput[[#This Row],[Fund Detail Code]]="09119",Tbl_ExpendInput[[#This Row],[Fund Group Name]],IF(ISNUMBER(SEARCH("covid",Tbl_ExpendInput[[#This Row],[Fund Detail Name]]))=TRUE,"COVID Funds",Tbl_ExpendInput[[#This Row],[Fund Group Name]]))</f>
        <v>Special</v>
      </c>
      <c r="N1831" s="14" t="str">
        <f>IF(Tbl_ExpendInput[[#This Row],[Fund Detail Code]]="09119",Tbl_ExpendInput[[#This Row],[Fund Group Code]],IF(ISNUMBER(SEARCH("covid",Tbl_ExpendInput[[#This Row],[Fund Detail Name]]))=TRUE,"99",Tbl_ExpendInput[[#This Row],[Fund Group Code]]))</f>
        <v>02</v>
      </c>
      <c r="O1831" s="14">
        <f>VLOOKUP(Tbl_ExpendInput[[#This Row],[Agency Code]],TblAgencies[],12,FALSE)</f>
        <v>960</v>
      </c>
    </row>
    <row r="1832" spans="1:15" x14ac:dyDescent="0.35">
      <c r="A1832">
        <v>2022</v>
      </c>
      <c r="B1832" t="s">
        <v>1901</v>
      </c>
      <c r="C1832" t="s">
        <v>668</v>
      </c>
      <c r="D1832" s="17">
        <v>960</v>
      </c>
      <c r="E1832" t="s">
        <v>686</v>
      </c>
      <c r="F1832" t="s">
        <v>2011</v>
      </c>
      <c r="G1832" t="s">
        <v>2012</v>
      </c>
      <c r="H1832" t="s">
        <v>1519</v>
      </c>
      <c r="I1832" t="s">
        <v>930</v>
      </c>
      <c r="J1832" t="s">
        <v>1570</v>
      </c>
      <c r="K1832" t="s">
        <v>930</v>
      </c>
      <c r="L1832">
        <v>2492.71</v>
      </c>
      <c r="M1832" t="str">
        <f>IF(Tbl_ExpendInput[[#This Row],[Fund Detail Code]]="09119",Tbl_ExpendInput[[#This Row],[Fund Group Name]],IF(ISNUMBER(SEARCH("covid",Tbl_ExpendInput[[#This Row],[Fund Detail Name]]))=TRUE,"COVID Funds",Tbl_ExpendInput[[#This Row],[Fund Group Name]]))</f>
        <v>Federal Trust</v>
      </c>
      <c r="N1832" s="14" t="str">
        <f>IF(Tbl_ExpendInput[[#This Row],[Fund Detail Code]]="09119",Tbl_ExpendInput[[#This Row],[Fund Group Code]],IF(ISNUMBER(SEARCH("covid",Tbl_ExpendInput[[#This Row],[Fund Detail Name]]))=TRUE,"99",Tbl_ExpendInput[[#This Row],[Fund Group Code]]))</f>
        <v>10</v>
      </c>
      <c r="O1832" s="14">
        <f>VLOOKUP(Tbl_ExpendInput[[#This Row],[Agency Code]],TblAgencies[],12,FALSE)</f>
        <v>960</v>
      </c>
    </row>
    <row r="1833" spans="1:15" x14ac:dyDescent="0.35">
      <c r="A1833">
        <v>2022</v>
      </c>
      <c r="B1833" t="s">
        <v>1901</v>
      </c>
      <c r="C1833" t="s">
        <v>668</v>
      </c>
      <c r="D1833" s="17">
        <v>977</v>
      </c>
      <c r="E1833" t="s">
        <v>676</v>
      </c>
      <c r="F1833" t="s">
        <v>2013</v>
      </c>
      <c r="G1833" t="s">
        <v>2014</v>
      </c>
      <c r="H1833" t="s">
        <v>1552</v>
      </c>
      <c r="I1833" t="s">
        <v>927</v>
      </c>
      <c r="J1833" t="s">
        <v>1553</v>
      </c>
      <c r="K1833" t="s">
        <v>928</v>
      </c>
      <c r="L1833">
        <v>318028.39</v>
      </c>
      <c r="M1833" t="str">
        <f>IF(Tbl_ExpendInput[[#This Row],[Fund Detail Code]]="09119",Tbl_ExpendInput[[#This Row],[Fund Group Name]],IF(ISNUMBER(SEARCH("covid",Tbl_ExpendInput[[#This Row],[Fund Detail Name]]))=TRUE,"COVID Funds",Tbl_ExpendInput[[#This Row],[Fund Group Name]]))</f>
        <v>General</v>
      </c>
      <c r="N1833" s="14" t="str">
        <f>IF(Tbl_ExpendInput[[#This Row],[Fund Detail Code]]="09119",Tbl_ExpendInput[[#This Row],[Fund Group Code]],IF(ISNUMBER(SEARCH("covid",Tbl_ExpendInput[[#This Row],[Fund Detail Name]]))=TRUE,"99",Tbl_ExpendInput[[#This Row],[Fund Group Code]]))</f>
        <v>01</v>
      </c>
      <c r="O1833" s="14">
        <f>VLOOKUP(Tbl_ExpendInput[[#This Row],[Agency Code]],TblAgencies[],12,FALSE)</f>
        <v>977</v>
      </c>
    </row>
    <row r="1834" spans="1:15" x14ac:dyDescent="0.35">
      <c r="A1834">
        <v>2022</v>
      </c>
      <c r="B1834" t="s">
        <v>1901</v>
      </c>
      <c r="C1834" t="s">
        <v>668</v>
      </c>
      <c r="D1834" s="17">
        <v>999</v>
      </c>
      <c r="E1834" t="s">
        <v>674</v>
      </c>
      <c r="F1834" t="s">
        <v>2015</v>
      </c>
      <c r="G1834" t="s">
        <v>2016</v>
      </c>
      <c r="H1834" t="s">
        <v>1666</v>
      </c>
      <c r="I1834" t="s">
        <v>981</v>
      </c>
      <c r="J1834" t="s">
        <v>2017</v>
      </c>
      <c r="K1834" t="s">
        <v>1513</v>
      </c>
      <c r="L1834">
        <v>15157893.51</v>
      </c>
      <c r="M1834" t="str">
        <f>IF(Tbl_ExpendInput[[#This Row],[Fund Detail Code]]="09119",Tbl_ExpendInput[[#This Row],[Fund Group Name]],IF(ISNUMBER(SEARCH("covid",Tbl_ExpendInput[[#This Row],[Fund Detail Name]]))=TRUE,"COVID Funds",Tbl_ExpendInput[[#This Row],[Fund Group Name]]))</f>
        <v>Enterprise</v>
      </c>
      <c r="N1834" s="14" t="str">
        <f>IF(Tbl_ExpendInput[[#This Row],[Fund Detail Code]]="09119",Tbl_ExpendInput[[#This Row],[Fund Group Code]],IF(ISNUMBER(SEARCH("covid",Tbl_ExpendInput[[#This Row],[Fund Detail Name]]))=TRUE,"99",Tbl_ExpendInput[[#This Row],[Fund Group Code]]))</f>
        <v>05</v>
      </c>
      <c r="O1834" s="14">
        <f>VLOOKUP(Tbl_ExpendInput[[#This Row],[Agency Code]],TblAgencies[],12,FALSE)</f>
        <v>999</v>
      </c>
    </row>
    <row r="1835" spans="1:15" x14ac:dyDescent="0.35">
      <c r="A1835">
        <v>2022</v>
      </c>
      <c r="B1835" t="s">
        <v>1901</v>
      </c>
      <c r="C1835" t="s">
        <v>668</v>
      </c>
      <c r="D1835" s="17">
        <v>999</v>
      </c>
      <c r="E1835" t="s">
        <v>674</v>
      </c>
      <c r="F1835" t="s">
        <v>2018</v>
      </c>
      <c r="G1835" t="s">
        <v>2019</v>
      </c>
      <c r="H1835" t="s">
        <v>1666</v>
      </c>
      <c r="I1835" t="s">
        <v>981</v>
      </c>
      <c r="J1835" t="s">
        <v>2017</v>
      </c>
      <c r="K1835" t="s">
        <v>1513</v>
      </c>
      <c r="L1835">
        <v>905124294.13999999</v>
      </c>
      <c r="M1835" t="str">
        <f>IF(Tbl_ExpendInput[[#This Row],[Fund Detail Code]]="09119",Tbl_ExpendInput[[#This Row],[Fund Group Name]],IF(ISNUMBER(SEARCH("covid",Tbl_ExpendInput[[#This Row],[Fund Detail Name]]))=TRUE,"COVID Funds",Tbl_ExpendInput[[#This Row],[Fund Group Name]]))</f>
        <v>Enterprise</v>
      </c>
      <c r="N1835" s="14" t="str">
        <f>IF(Tbl_ExpendInput[[#This Row],[Fund Detail Code]]="09119",Tbl_ExpendInput[[#This Row],[Fund Group Code]],IF(ISNUMBER(SEARCH("covid",Tbl_ExpendInput[[#This Row],[Fund Detail Name]]))=TRUE,"99",Tbl_ExpendInput[[#This Row],[Fund Group Code]]))</f>
        <v>05</v>
      </c>
      <c r="O1835" s="14">
        <f>VLOOKUP(Tbl_ExpendInput[[#This Row],[Agency Code]],TblAgencies[],12,FALSE)</f>
        <v>999</v>
      </c>
    </row>
    <row r="1836" spans="1:15" x14ac:dyDescent="0.35">
      <c r="A1836">
        <v>2022</v>
      </c>
      <c r="B1836" t="s">
        <v>1901</v>
      </c>
      <c r="C1836" t="s">
        <v>668</v>
      </c>
      <c r="D1836" s="17">
        <v>999</v>
      </c>
      <c r="E1836" t="s">
        <v>674</v>
      </c>
      <c r="F1836" t="s">
        <v>2018</v>
      </c>
      <c r="G1836" t="s">
        <v>2019</v>
      </c>
      <c r="H1836" t="s">
        <v>1519</v>
      </c>
      <c r="I1836" t="s">
        <v>930</v>
      </c>
      <c r="J1836" t="s">
        <v>1520</v>
      </c>
      <c r="K1836" t="s">
        <v>1308</v>
      </c>
      <c r="L1836">
        <v>1693644.62</v>
      </c>
      <c r="M1836" t="str">
        <f>IF(Tbl_ExpendInput[[#This Row],[Fund Detail Code]]="09119",Tbl_ExpendInput[[#This Row],[Fund Group Name]],IF(ISNUMBER(SEARCH("covid",Tbl_ExpendInput[[#This Row],[Fund Detail Name]]))=TRUE,"COVID Funds",Tbl_ExpendInput[[#This Row],[Fund Group Name]]))</f>
        <v>COVID Funds</v>
      </c>
      <c r="N1836" s="14" t="str">
        <f>IF(Tbl_ExpendInput[[#This Row],[Fund Detail Code]]="09119",Tbl_ExpendInput[[#This Row],[Fund Group Code]],IF(ISNUMBER(SEARCH("covid",Tbl_ExpendInput[[#This Row],[Fund Detail Name]]))=TRUE,"99",Tbl_ExpendInput[[#This Row],[Fund Group Code]]))</f>
        <v>99</v>
      </c>
      <c r="O1836" s="14">
        <f>VLOOKUP(Tbl_ExpendInput[[#This Row],[Agency Code]],TblAgencies[],12,FALSE)</f>
        <v>999</v>
      </c>
    </row>
    <row r="1837" spans="1:15" x14ac:dyDescent="0.35">
      <c r="A1837">
        <v>2022</v>
      </c>
      <c r="B1837" t="s">
        <v>1546</v>
      </c>
      <c r="C1837" t="s">
        <v>13</v>
      </c>
      <c r="D1837" s="17">
        <v>100</v>
      </c>
      <c r="E1837" t="s">
        <v>18</v>
      </c>
      <c r="F1837" t="s">
        <v>2020</v>
      </c>
      <c r="G1837" t="s">
        <v>2021</v>
      </c>
      <c r="H1837" t="s">
        <v>1552</v>
      </c>
      <c r="I1837" t="s">
        <v>927</v>
      </c>
      <c r="J1837" t="s">
        <v>1553</v>
      </c>
      <c r="K1837" t="s">
        <v>928</v>
      </c>
      <c r="L1837">
        <v>18446128.699999999</v>
      </c>
      <c r="M1837" t="str">
        <f>IF(Tbl_ExpendInput[[#This Row],[Fund Detail Code]]="09119",Tbl_ExpendInput[[#This Row],[Fund Group Name]],IF(ISNUMBER(SEARCH("covid",Tbl_ExpendInput[[#This Row],[Fund Detail Name]]))=TRUE,"COVID Funds",Tbl_ExpendInput[[#This Row],[Fund Group Name]]))</f>
        <v>General</v>
      </c>
      <c r="N1837" s="14" t="str">
        <f>IF(Tbl_ExpendInput[[#This Row],[Fund Detail Code]]="09119",Tbl_ExpendInput[[#This Row],[Fund Group Code]],IF(ISNUMBER(SEARCH("covid",Tbl_ExpendInput[[#This Row],[Fund Detail Name]]))=TRUE,"99",Tbl_ExpendInput[[#This Row],[Fund Group Code]]))</f>
        <v>01</v>
      </c>
      <c r="O1837" s="14">
        <f>VLOOKUP(Tbl_ExpendInput[[#This Row],[Agency Code]],TblAgencies[],12,FALSE)</f>
        <v>100</v>
      </c>
    </row>
    <row r="1838" spans="1:15" x14ac:dyDescent="0.35">
      <c r="A1838">
        <v>2022</v>
      </c>
      <c r="B1838" t="s">
        <v>1546</v>
      </c>
      <c r="C1838" t="s">
        <v>13</v>
      </c>
      <c r="D1838" s="17">
        <v>101</v>
      </c>
      <c r="E1838" t="s">
        <v>16</v>
      </c>
      <c r="F1838" t="s">
        <v>2020</v>
      </c>
      <c r="G1838" t="s">
        <v>2021</v>
      </c>
      <c r="H1838" t="s">
        <v>1552</v>
      </c>
      <c r="I1838" t="s">
        <v>927</v>
      </c>
      <c r="J1838" t="s">
        <v>1553</v>
      </c>
      <c r="K1838" t="s">
        <v>928</v>
      </c>
      <c r="L1838">
        <v>31074395.530000001</v>
      </c>
      <c r="M1838" t="str">
        <f>IF(Tbl_ExpendInput[[#This Row],[Fund Detail Code]]="09119",Tbl_ExpendInput[[#This Row],[Fund Group Name]],IF(ISNUMBER(SEARCH("covid",Tbl_ExpendInput[[#This Row],[Fund Detail Name]]))=TRUE,"COVID Funds",Tbl_ExpendInput[[#This Row],[Fund Group Name]]))</f>
        <v>General</v>
      </c>
      <c r="N1838" s="14" t="str">
        <f>IF(Tbl_ExpendInput[[#This Row],[Fund Detail Code]]="09119",Tbl_ExpendInput[[#This Row],[Fund Group Code]],IF(ISNUMBER(SEARCH("covid",Tbl_ExpendInput[[#This Row],[Fund Detail Name]]))=TRUE,"99",Tbl_ExpendInput[[#This Row],[Fund Group Code]]))</f>
        <v>01</v>
      </c>
      <c r="O1838" s="14">
        <f>VLOOKUP(Tbl_ExpendInput[[#This Row],[Agency Code]],TblAgencies[],12,FALSE)</f>
        <v>101</v>
      </c>
    </row>
    <row r="1839" spans="1:15" x14ac:dyDescent="0.35">
      <c r="A1839">
        <v>2022</v>
      </c>
      <c r="B1839" t="s">
        <v>1546</v>
      </c>
      <c r="C1839" t="s">
        <v>13</v>
      </c>
      <c r="D1839" s="17">
        <v>105</v>
      </c>
      <c r="E1839" t="s">
        <v>105</v>
      </c>
      <c r="F1839" t="s">
        <v>1692</v>
      </c>
      <c r="G1839" t="s">
        <v>1693</v>
      </c>
      <c r="H1839" t="s">
        <v>1552</v>
      </c>
      <c r="I1839" t="s">
        <v>927</v>
      </c>
      <c r="J1839" t="s">
        <v>1553</v>
      </c>
      <c r="K1839" t="s">
        <v>928</v>
      </c>
      <c r="L1839">
        <v>801784</v>
      </c>
      <c r="M1839" t="str">
        <f>IF(Tbl_ExpendInput[[#This Row],[Fund Detail Code]]="09119",Tbl_ExpendInput[[#This Row],[Fund Group Name]],IF(ISNUMBER(SEARCH("covid",Tbl_ExpendInput[[#This Row],[Fund Detail Name]]))=TRUE,"COVID Funds",Tbl_ExpendInput[[#This Row],[Fund Group Name]]))</f>
        <v>General</v>
      </c>
      <c r="N1839" s="14" t="str">
        <f>IF(Tbl_ExpendInput[[#This Row],[Fund Detail Code]]="09119",Tbl_ExpendInput[[#This Row],[Fund Group Code]],IF(ISNUMBER(SEARCH("covid",Tbl_ExpendInput[[#This Row],[Fund Detail Name]]))=TRUE,"99",Tbl_ExpendInput[[#This Row],[Fund Group Code]]))</f>
        <v>01</v>
      </c>
      <c r="O1839" s="14">
        <f>VLOOKUP(Tbl_ExpendInput[[#This Row],[Agency Code]],TblAgencies[],12,FALSE)</f>
        <v>105</v>
      </c>
    </row>
    <row r="1840" spans="1:15" x14ac:dyDescent="0.35">
      <c r="A1840">
        <v>2022</v>
      </c>
      <c r="B1840" t="s">
        <v>1546</v>
      </c>
      <c r="C1840" t="s">
        <v>13</v>
      </c>
      <c r="D1840" s="17">
        <v>107</v>
      </c>
      <c r="E1840" t="s">
        <v>28</v>
      </c>
      <c r="F1840" t="s">
        <v>2022</v>
      </c>
      <c r="G1840" t="s">
        <v>2023</v>
      </c>
      <c r="H1840" t="s">
        <v>1552</v>
      </c>
      <c r="I1840" t="s">
        <v>927</v>
      </c>
      <c r="J1840" t="s">
        <v>1553</v>
      </c>
      <c r="K1840" t="s">
        <v>928</v>
      </c>
      <c r="L1840">
        <v>8283265.4900000002</v>
      </c>
      <c r="M1840" t="str">
        <f>IF(Tbl_ExpendInput[[#This Row],[Fund Detail Code]]="09119",Tbl_ExpendInput[[#This Row],[Fund Group Name]],IF(ISNUMBER(SEARCH("covid",Tbl_ExpendInput[[#This Row],[Fund Detail Name]]))=TRUE,"COVID Funds",Tbl_ExpendInput[[#This Row],[Fund Group Name]]))</f>
        <v>General</v>
      </c>
      <c r="N1840" s="14" t="str">
        <f>IF(Tbl_ExpendInput[[#This Row],[Fund Detail Code]]="09119",Tbl_ExpendInput[[#This Row],[Fund Group Code]],IF(ISNUMBER(SEARCH("covid",Tbl_ExpendInput[[#This Row],[Fund Detail Name]]))=TRUE,"99",Tbl_ExpendInput[[#This Row],[Fund Group Code]]))</f>
        <v>01</v>
      </c>
      <c r="O1840" s="14">
        <f>VLOOKUP(Tbl_ExpendInput[[#This Row],[Agency Code]],TblAgencies[],12,FALSE)</f>
        <v>107</v>
      </c>
    </row>
    <row r="1841" spans="1:15" x14ac:dyDescent="0.35">
      <c r="A1841">
        <v>2022</v>
      </c>
      <c r="B1841" t="s">
        <v>1546</v>
      </c>
      <c r="C1841" t="s">
        <v>13</v>
      </c>
      <c r="D1841" s="17">
        <v>107</v>
      </c>
      <c r="E1841" t="s">
        <v>28</v>
      </c>
      <c r="F1841" t="s">
        <v>2022</v>
      </c>
      <c r="G1841" t="s">
        <v>2023</v>
      </c>
      <c r="H1841" t="s">
        <v>1563</v>
      </c>
      <c r="I1841" t="s">
        <v>932</v>
      </c>
      <c r="J1841" t="s">
        <v>2024</v>
      </c>
      <c r="K1841" t="s">
        <v>933</v>
      </c>
      <c r="L1841">
        <v>6</v>
      </c>
      <c r="M1841" t="str">
        <f>IF(Tbl_ExpendInput[[#This Row],[Fund Detail Code]]="09119",Tbl_ExpendInput[[#This Row],[Fund Group Name]],IF(ISNUMBER(SEARCH("covid",Tbl_ExpendInput[[#This Row],[Fund Detail Name]]))=TRUE,"COVID Funds",Tbl_ExpendInput[[#This Row],[Fund Group Name]]))</f>
        <v>Special</v>
      </c>
      <c r="N1841" s="14" t="str">
        <f>IF(Tbl_ExpendInput[[#This Row],[Fund Detail Code]]="09119",Tbl_ExpendInput[[#This Row],[Fund Group Code]],IF(ISNUMBER(SEARCH("covid",Tbl_ExpendInput[[#This Row],[Fund Detail Name]]))=TRUE,"99",Tbl_ExpendInput[[#This Row],[Fund Group Code]]))</f>
        <v>02</v>
      </c>
      <c r="O1841" s="14">
        <f>VLOOKUP(Tbl_ExpendInput[[#This Row],[Agency Code]],TblAgencies[],12,FALSE)</f>
        <v>107</v>
      </c>
    </row>
    <row r="1842" spans="1:15" x14ac:dyDescent="0.35">
      <c r="A1842">
        <v>2022</v>
      </c>
      <c r="B1842" t="s">
        <v>1546</v>
      </c>
      <c r="C1842" t="s">
        <v>13</v>
      </c>
      <c r="D1842" s="17">
        <v>107</v>
      </c>
      <c r="E1842" t="s">
        <v>28</v>
      </c>
      <c r="F1842" t="s">
        <v>2022</v>
      </c>
      <c r="G1842" t="s">
        <v>2023</v>
      </c>
      <c r="H1842" t="s">
        <v>1563</v>
      </c>
      <c r="I1842" t="s">
        <v>932</v>
      </c>
      <c r="J1842" t="s">
        <v>2025</v>
      </c>
      <c r="K1842" t="s">
        <v>934</v>
      </c>
      <c r="L1842">
        <v>246822.06</v>
      </c>
      <c r="M1842" t="str">
        <f>IF(Tbl_ExpendInput[[#This Row],[Fund Detail Code]]="09119",Tbl_ExpendInput[[#This Row],[Fund Group Name]],IF(ISNUMBER(SEARCH("covid",Tbl_ExpendInput[[#This Row],[Fund Detail Name]]))=TRUE,"COVID Funds",Tbl_ExpendInput[[#This Row],[Fund Group Name]]))</f>
        <v>Special</v>
      </c>
      <c r="N1842" s="14" t="str">
        <f>IF(Tbl_ExpendInput[[#This Row],[Fund Detail Code]]="09119",Tbl_ExpendInput[[#This Row],[Fund Group Code]],IF(ISNUMBER(SEARCH("covid",Tbl_ExpendInput[[#This Row],[Fund Detail Name]]))=TRUE,"99",Tbl_ExpendInput[[#This Row],[Fund Group Code]]))</f>
        <v>02</v>
      </c>
      <c r="O1842" s="14">
        <f>VLOOKUP(Tbl_ExpendInput[[#This Row],[Agency Code]],TblAgencies[],12,FALSE)</f>
        <v>107</v>
      </c>
    </row>
    <row r="1843" spans="1:15" x14ac:dyDescent="0.35">
      <c r="A1843">
        <v>2022</v>
      </c>
      <c r="B1843" t="s">
        <v>1546</v>
      </c>
      <c r="C1843" t="s">
        <v>13</v>
      </c>
      <c r="D1843" s="17">
        <v>108</v>
      </c>
      <c r="E1843" t="s">
        <v>44</v>
      </c>
      <c r="F1843" t="s">
        <v>2020</v>
      </c>
      <c r="G1843" t="s">
        <v>2021</v>
      </c>
      <c r="H1843" t="s">
        <v>1552</v>
      </c>
      <c r="I1843" t="s">
        <v>927</v>
      </c>
      <c r="J1843" t="s">
        <v>1553</v>
      </c>
      <c r="K1843" t="s">
        <v>928</v>
      </c>
      <c r="L1843">
        <v>2825.55</v>
      </c>
      <c r="M1843" t="str">
        <f>IF(Tbl_ExpendInput[[#This Row],[Fund Detail Code]]="09119",Tbl_ExpendInput[[#This Row],[Fund Group Name]],IF(ISNUMBER(SEARCH("covid",Tbl_ExpendInput[[#This Row],[Fund Detail Name]]))=TRUE,"COVID Funds",Tbl_ExpendInput[[#This Row],[Fund Group Name]]))</f>
        <v>General</v>
      </c>
      <c r="N1843" s="14" t="str">
        <f>IF(Tbl_ExpendInput[[#This Row],[Fund Detail Code]]="09119",Tbl_ExpendInput[[#This Row],[Fund Group Code]],IF(ISNUMBER(SEARCH("covid",Tbl_ExpendInput[[#This Row],[Fund Detail Name]]))=TRUE,"99",Tbl_ExpendInput[[#This Row],[Fund Group Code]]))</f>
        <v>01</v>
      </c>
      <c r="O1843" s="14">
        <f>VLOOKUP(Tbl_ExpendInput[[#This Row],[Agency Code]],TblAgencies[],12,FALSE)</f>
        <v>108</v>
      </c>
    </row>
    <row r="1844" spans="1:15" x14ac:dyDescent="0.35">
      <c r="A1844">
        <v>2022</v>
      </c>
      <c r="B1844" t="s">
        <v>1546</v>
      </c>
      <c r="C1844" t="s">
        <v>13</v>
      </c>
      <c r="D1844" s="17">
        <v>108</v>
      </c>
      <c r="E1844" t="s">
        <v>44</v>
      </c>
      <c r="F1844" t="s">
        <v>2020</v>
      </c>
      <c r="G1844" t="s">
        <v>2021</v>
      </c>
      <c r="H1844" t="s">
        <v>1563</v>
      </c>
      <c r="I1844" t="s">
        <v>932</v>
      </c>
      <c r="J1844" t="s">
        <v>2026</v>
      </c>
      <c r="K1844" t="s">
        <v>935</v>
      </c>
      <c r="L1844">
        <v>21</v>
      </c>
      <c r="M1844" t="str">
        <f>IF(Tbl_ExpendInput[[#This Row],[Fund Detail Code]]="09119",Tbl_ExpendInput[[#This Row],[Fund Group Name]],IF(ISNUMBER(SEARCH("covid",Tbl_ExpendInput[[#This Row],[Fund Detail Name]]))=TRUE,"COVID Funds",Tbl_ExpendInput[[#This Row],[Fund Group Name]]))</f>
        <v>Special</v>
      </c>
      <c r="N1844" s="14" t="str">
        <f>IF(Tbl_ExpendInput[[#This Row],[Fund Detail Code]]="09119",Tbl_ExpendInput[[#This Row],[Fund Group Code]],IF(ISNUMBER(SEARCH("covid",Tbl_ExpendInput[[#This Row],[Fund Detail Name]]))=TRUE,"99",Tbl_ExpendInput[[#This Row],[Fund Group Code]]))</f>
        <v>02</v>
      </c>
      <c r="O1844" s="14">
        <f>VLOOKUP(Tbl_ExpendInput[[#This Row],[Agency Code]],TblAgencies[],12,FALSE)</f>
        <v>108</v>
      </c>
    </row>
    <row r="1845" spans="1:15" x14ac:dyDescent="0.35">
      <c r="A1845">
        <v>2022</v>
      </c>
      <c r="B1845" t="s">
        <v>1546</v>
      </c>
      <c r="C1845" t="s">
        <v>13</v>
      </c>
      <c r="D1845" s="17">
        <v>109</v>
      </c>
      <c r="E1845" t="s">
        <v>26</v>
      </c>
      <c r="F1845" t="s">
        <v>2027</v>
      </c>
      <c r="G1845" t="s">
        <v>2028</v>
      </c>
      <c r="H1845" t="s">
        <v>1552</v>
      </c>
      <c r="I1845" t="s">
        <v>927</v>
      </c>
      <c r="J1845" t="s">
        <v>1553</v>
      </c>
      <c r="K1845" t="s">
        <v>928</v>
      </c>
      <c r="L1845">
        <v>6561932.0300000003</v>
      </c>
      <c r="M1845" t="str">
        <f>IF(Tbl_ExpendInput[[#This Row],[Fund Detail Code]]="09119",Tbl_ExpendInput[[#This Row],[Fund Group Name]],IF(ISNUMBER(SEARCH("covid",Tbl_ExpendInput[[#This Row],[Fund Detail Name]]))=TRUE,"COVID Funds",Tbl_ExpendInput[[#This Row],[Fund Group Name]]))</f>
        <v>General</v>
      </c>
      <c r="N1845" s="14" t="str">
        <f>IF(Tbl_ExpendInput[[#This Row],[Fund Detail Code]]="09119",Tbl_ExpendInput[[#This Row],[Fund Group Code]],IF(ISNUMBER(SEARCH("covid",Tbl_ExpendInput[[#This Row],[Fund Detail Name]]))=TRUE,"99",Tbl_ExpendInput[[#This Row],[Fund Group Code]]))</f>
        <v>01</v>
      </c>
      <c r="O1845" s="14">
        <f>VLOOKUP(Tbl_ExpendInput[[#This Row],[Agency Code]],TblAgencies[],12,FALSE)</f>
        <v>109</v>
      </c>
    </row>
    <row r="1846" spans="1:15" x14ac:dyDescent="0.35">
      <c r="A1846">
        <v>2022</v>
      </c>
      <c r="B1846" t="s">
        <v>1546</v>
      </c>
      <c r="C1846" t="s">
        <v>13</v>
      </c>
      <c r="D1846" s="17">
        <v>109</v>
      </c>
      <c r="E1846" t="s">
        <v>26</v>
      </c>
      <c r="F1846" t="s">
        <v>2027</v>
      </c>
      <c r="G1846" t="s">
        <v>2028</v>
      </c>
      <c r="H1846" t="s">
        <v>1563</v>
      </c>
      <c r="I1846" t="s">
        <v>932</v>
      </c>
      <c r="J1846" t="s">
        <v>2029</v>
      </c>
      <c r="K1846" t="s">
        <v>936</v>
      </c>
      <c r="L1846">
        <v>42824</v>
      </c>
      <c r="M1846" t="str">
        <f>IF(Tbl_ExpendInput[[#This Row],[Fund Detail Code]]="09119",Tbl_ExpendInput[[#This Row],[Fund Group Name]],IF(ISNUMBER(SEARCH("covid",Tbl_ExpendInput[[#This Row],[Fund Detail Name]]))=TRUE,"COVID Funds",Tbl_ExpendInput[[#This Row],[Fund Group Name]]))</f>
        <v>Special</v>
      </c>
      <c r="N1846" s="14" t="str">
        <f>IF(Tbl_ExpendInput[[#This Row],[Fund Detail Code]]="09119",Tbl_ExpendInput[[#This Row],[Fund Group Code]],IF(ISNUMBER(SEARCH("covid",Tbl_ExpendInput[[#This Row],[Fund Detail Name]]))=TRUE,"99",Tbl_ExpendInput[[#This Row],[Fund Group Code]]))</f>
        <v>02</v>
      </c>
      <c r="O1846" s="14">
        <f>VLOOKUP(Tbl_ExpendInput[[#This Row],[Agency Code]],TblAgencies[],12,FALSE)</f>
        <v>109</v>
      </c>
    </row>
    <row r="1847" spans="1:15" x14ac:dyDescent="0.35">
      <c r="A1847">
        <v>2022</v>
      </c>
      <c r="B1847" t="s">
        <v>1546</v>
      </c>
      <c r="C1847" t="s">
        <v>13</v>
      </c>
      <c r="D1847" s="17">
        <v>110</v>
      </c>
      <c r="E1847" t="s">
        <v>103</v>
      </c>
      <c r="F1847" t="s">
        <v>2030</v>
      </c>
      <c r="G1847" t="s">
        <v>2031</v>
      </c>
      <c r="H1847" t="s">
        <v>1552</v>
      </c>
      <c r="I1847" t="s">
        <v>927</v>
      </c>
      <c r="J1847" t="s">
        <v>1553</v>
      </c>
      <c r="K1847" t="s">
        <v>928</v>
      </c>
      <c r="L1847">
        <v>5081238.17</v>
      </c>
      <c r="M1847" t="str">
        <f>IF(Tbl_ExpendInput[[#This Row],[Fund Detail Code]]="09119",Tbl_ExpendInput[[#This Row],[Fund Group Name]],IF(ISNUMBER(SEARCH("covid",Tbl_ExpendInput[[#This Row],[Fund Detail Name]]))=TRUE,"COVID Funds",Tbl_ExpendInput[[#This Row],[Fund Group Name]]))</f>
        <v>General</v>
      </c>
      <c r="N1847" s="14" t="str">
        <f>IF(Tbl_ExpendInput[[#This Row],[Fund Detail Code]]="09119",Tbl_ExpendInput[[#This Row],[Fund Group Code]],IF(ISNUMBER(SEARCH("covid",Tbl_ExpendInput[[#This Row],[Fund Detail Name]]))=TRUE,"99",Tbl_ExpendInput[[#This Row],[Fund Group Code]]))</f>
        <v>01</v>
      </c>
      <c r="O1847" s="14">
        <f>VLOOKUP(Tbl_ExpendInput[[#This Row],[Agency Code]],TblAgencies[],12,FALSE)</f>
        <v>110</v>
      </c>
    </row>
    <row r="1848" spans="1:15" x14ac:dyDescent="0.35">
      <c r="A1848">
        <v>2022</v>
      </c>
      <c r="B1848" t="s">
        <v>1546</v>
      </c>
      <c r="C1848" t="s">
        <v>13</v>
      </c>
      <c r="D1848" s="17">
        <v>110</v>
      </c>
      <c r="E1848" t="s">
        <v>103</v>
      </c>
      <c r="F1848" t="s">
        <v>2030</v>
      </c>
      <c r="G1848" t="s">
        <v>2031</v>
      </c>
      <c r="H1848" t="s">
        <v>1546</v>
      </c>
      <c r="I1848" t="s">
        <v>937</v>
      </c>
      <c r="J1848" t="s">
        <v>2032</v>
      </c>
      <c r="K1848" t="s">
        <v>938</v>
      </c>
      <c r="L1848">
        <v>121670.31</v>
      </c>
      <c r="M1848" t="str">
        <f>IF(Tbl_ExpendInput[[#This Row],[Fund Detail Code]]="09119",Tbl_ExpendInput[[#This Row],[Fund Group Name]],IF(ISNUMBER(SEARCH("covid",Tbl_ExpendInput[[#This Row],[Fund Detail Name]]))=TRUE,"COVID Funds",Tbl_ExpendInput[[#This Row],[Fund Group Name]]))</f>
        <v>Trust And Agency</v>
      </c>
      <c r="N1848" s="14" t="str">
        <f>IF(Tbl_ExpendInput[[#This Row],[Fund Detail Code]]="09119",Tbl_ExpendInput[[#This Row],[Fund Group Code]],IF(ISNUMBER(SEARCH("covid",Tbl_ExpendInput[[#This Row],[Fund Detail Name]]))=TRUE,"99",Tbl_ExpendInput[[#This Row],[Fund Group Code]]))</f>
        <v>07</v>
      </c>
      <c r="O1848" s="14">
        <f>VLOOKUP(Tbl_ExpendInput[[#This Row],[Agency Code]],TblAgencies[],12,FALSE)</f>
        <v>110</v>
      </c>
    </row>
    <row r="1849" spans="1:15" x14ac:dyDescent="0.35">
      <c r="A1849">
        <v>2022</v>
      </c>
      <c r="B1849" t="s">
        <v>1546</v>
      </c>
      <c r="C1849" t="s">
        <v>13</v>
      </c>
      <c r="D1849" s="17">
        <v>118</v>
      </c>
      <c r="E1849" t="s">
        <v>42</v>
      </c>
      <c r="F1849" t="s">
        <v>2033</v>
      </c>
      <c r="G1849" t="s">
        <v>2034</v>
      </c>
      <c r="H1849" t="s">
        <v>1552</v>
      </c>
      <c r="I1849" t="s">
        <v>927</v>
      </c>
      <c r="J1849" t="s">
        <v>1553</v>
      </c>
      <c r="K1849" t="s">
        <v>928</v>
      </c>
      <c r="L1849">
        <v>9</v>
      </c>
      <c r="M1849" t="str">
        <f>IF(Tbl_ExpendInput[[#This Row],[Fund Detail Code]]="09119",Tbl_ExpendInput[[#This Row],[Fund Group Name]],IF(ISNUMBER(SEARCH("covid",Tbl_ExpendInput[[#This Row],[Fund Detail Name]]))=TRUE,"COVID Funds",Tbl_ExpendInput[[#This Row],[Fund Group Name]]))</f>
        <v>General</v>
      </c>
      <c r="N1849" s="14" t="str">
        <f>IF(Tbl_ExpendInput[[#This Row],[Fund Detail Code]]="09119",Tbl_ExpendInput[[#This Row],[Fund Group Code]],IF(ISNUMBER(SEARCH("covid",Tbl_ExpendInput[[#This Row],[Fund Detail Name]]))=TRUE,"99",Tbl_ExpendInput[[#This Row],[Fund Group Code]]))</f>
        <v>01</v>
      </c>
      <c r="O1849" s="14">
        <f>VLOOKUP(Tbl_ExpendInput[[#This Row],[Agency Code]],TblAgencies[],12,FALSE)</f>
        <v>118</v>
      </c>
    </row>
    <row r="1850" spans="1:15" x14ac:dyDescent="0.35">
      <c r="A1850">
        <v>2022</v>
      </c>
      <c r="B1850" t="s">
        <v>1546</v>
      </c>
      <c r="C1850" t="s">
        <v>13</v>
      </c>
      <c r="D1850" s="17">
        <v>133</v>
      </c>
      <c r="E1850" t="s">
        <v>20</v>
      </c>
      <c r="F1850" t="s">
        <v>2030</v>
      </c>
      <c r="G1850" t="s">
        <v>2031</v>
      </c>
      <c r="H1850" t="s">
        <v>1552</v>
      </c>
      <c r="I1850" t="s">
        <v>927</v>
      </c>
      <c r="J1850" t="s">
        <v>1553</v>
      </c>
      <c r="K1850" t="s">
        <v>928</v>
      </c>
      <c r="L1850">
        <v>13426376.220000001</v>
      </c>
      <c r="M1850" t="str">
        <f>IF(Tbl_ExpendInput[[#This Row],[Fund Detail Code]]="09119",Tbl_ExpendInput[[#This Row],[Fund Group Name]],IF(ISNUMBER(SEARCH("covid",Tbl_ExpendInput[[#This Row],[Fund Detail Name]]))=TRUE,"COVID Funds",Tbl_ExpendInput[[#This Row],[Fund Group Name]]))</f>
        <v>General</v>
      </c>
      <c r="N1850" s="14" t="str">
        <f>IF(Tbl_ExpendInput[[#This Row],[Fund Detail Code]]="09119",Tbl_ExpendInput[[#This Row],[Fund Group Code]],IF(ISNUMBER(SEARCH("covid",Tbl_ExpendInput[[#This Row],[Fund Detail Name]]))=TRUE,"99",Tbl_ExpendInput[[#This Row],[Fund Group Code]]))</f>
        <v>01</v>
      </c>
      <c r="O1850" s="14">
        <f>VLOOKUP(Tbl_ExpendInput[[#This Row],[Agency Code]],TblAgencies[],12,FALSE)</f>
        <v>133</v>
      </c>
    </row>
    <row r="1851" spans="1:15" x14ac:dyDescent="0.35">
      <c r="A1851">
        <v>2022</v>
      </c>
      <c r="B1851" t="s">
        <v>1546</v>
      </c>
      <c r="C1851" t="s">
        <v>13</v>
      </c>
      <c r="D1851" s="17">
        <v>133</v>
      </c>
      <c r="E1851" t="s">
        <v>20</v>
      </c>
      <c r="F1851" t="s">
        <v>2030</v>
      </c>
      <c r="G1851" t="s">
        <v>2031</v>
      </c>
      <c r="H1851" t="s">
        <v>1563</v>
      </c>
      <c r="I1851" t="s">
        <v>932</v>
      </c>
      <c r="J1851" t="s">
        <v>2035</v>
      </c>
      <c r="K1851" t="s">
        <v>991</v>
      </c>
      <c r="L1851">
        <v>1384905.63</v>
      </c>
      <c r="M1851" t="str">
        <f>IF(Tbl_ExpendInput[[#This Row],[Fund Detail Code]]="09119",Tbl_ExpendInput[[#This Row],[Fund Group Name]],IF(ISNUMBER(SEARCH("covid",Tbl_ExpendInput[[#This Row],[Fund Detail Name]]))=TRUE,"COVID Funds",Tbl_ExpendInput[[#This Row],[Fund Group Name]]))</f>
        <v>Special</v>
      </c>
      <c r="N1851" s="14" t="str">
        <f>IF(Tbl_ExpendInput[[#This Row],[Fund Detail Code]]="09119",Tbl_ExpendInput[[#This Row],[Fund Group Code]],IF(ISNUMBER(SEARCH("covid",Tbl_ExpendInput[[#This Row],[Fund Detail Name]]))=TRUE,"99",Tbl_ExpendInput[[#This Row],[Fund Group Code]]))</f>
        <v>02</v>
      </c>
      <c r="O1851" s="14">
        <f>VLOOKUP(Tbl_ExpendInput[[#This Row],[Agency Code]],TblAgencies[],12,FALSE)</f>
        <v>133</v>
      </c>
    </row>
    <row r="1852" spans="1:15" x14ac:dyDescent="0.35">
      <c r="A1852">
        <v>2022</v>
      </c>
      <c r="B1852" t="s">
        <v>1546</v>
      </c>
      <c r="C1852" t="s">
        <v>13</v>
      </c>
      <c r="D1852" s="17">
        <v>142</v>
      </c>
      <c r="E1852" t="s">
        <v>101</v>
      </c>
      <c r="F1852" t="s">
        <v>1924</v>
      </c>
      <c r="G1852" t="s">
        <v>1925</v>
      </c>
      <c r="H1852" t="s">
        <v>1552</v>
      </c>
      <c r="I1852" t="s">
        <v>927</v>
      </c>
      <c r="J1852" t="s">
        <v>1553</v>
      </c>
      <c r="K1852" t="s">
        <v>928</v>
      </c>
      <c r="L1852">
        <v>1294002.24</v>
      </c>
      <c r="M1852" t="str">
        <f>IF(Tbl_ExpendInput[[#This Row],[Fund Detail Code]]="09119",Tbl_ExpendInput[[#This Row],[Fund Group Name]],IF(ISNUMBER(SEARCH("covid",Tbl_ExpendInput[[#This Row],[Fund Detail Name]]))=TRUE,"COVID Funds",Tbl_ExpendInput[[#This Row],[Fund Group Name]]))</f>
        <v>General</v>
      </c>
      <c r="N1852" s="14" t="str">
        <f>IF(Tbl_ExpendInput[[#This Row],[Fund Detail Code]]="09119",Tbl_ExpendInput[[#This Row],[Fund Group Code]],IF(ISNUMBER(SEARCH("covid",Tbl_ExpendInput[[#This Row],[Fund Detail Name]]))=TRUE,"99",Tbl_ExpendInput[[#This Row],[Fund Group Code]]))</f>
        <v>01</v>
      </c>
      <c r="O1852" s="14">
        <f>VLOOKUP(Tbl_ExpendInput[[#This Row],[Agency Code]],TblAgencies[],12,FALSE)</f>
        <v>142</v>
      </c>
    </row>
    <row r="1853" spans="1:15" x14ac:dyDescent="0.35">
      <c r="A1853">
        <v>2022</v>
      </c>
      <c r="B1853" t="s">
        <v>1546</v>
      </c>
      <c r="C1853" t="s">
        <v>13</v>
      </c>
      <c r="D1853" s="17">
        <v>145</v>
      </c>
      <c r="E1853" t="s">
        <v>38</v>
      </c>
      <c r="F1853" t="s">
        <v>1692</v>
      </c>
      <c r="G1853" t="s">
        <v>1693</v>
      </c>
      <c r="H1853" t="s">
        <v>1552</v>
      </c>
      <c r="I1853" t="s">
        <v>927</v>
      </c>
      <c r="J1853" t="s">
        <v>1553</v>
      </c>
      <c r="K1853" t="s">
        <v>928</v>
      </c>
      <c r="L1853">
        <v>73148.08</v>
      </c>
      <c r="M1853" t="str">
        <f>IF(Tbl_ExpendInput[[#This Row],[Fund Detail Code]]="09119",Tbl_ExpendInput[[#This Row],[Fund Group Name]],IF(ISNUMBER(SEARCH("covid",Tbl_ExpendInput[[#This Row],[Fund Detail Name]]))=TRUE,"COVID Funds",Tbl_ExpendInput[[#This Row],[Fund Group Name]]))</f>
        <v>General</v>
      </c>
      <c r="N1853" s="14" t="str">
        <f>IF(Tbl_ExpendInput[[#This Row],[Fund Detail Code]]="09119",Tbl_ExpendInput[[#This Row],[Fund Group Code]],IF(ISNUMBER(SEARCH("covid",Tbl_ExpendInput[[#This Row],[Fund Detail Name]]))=TRUE,"99",Tbl_ExpendInput[[#This Row],[Fund Group Code]]))</f>
        <v>01</v>
      </c>
      <c r="O1853" s="14">
        <f>VLOOKUP(Tbl_ExpendInput[[#This Row],[Agency Code]],TblAgencies[],12,FALSE)</f>
        <v>145</v>
      </c>
    </row>
    <row r="1854" spans="1:15" x14ac:dyDescent="0.35">
      <c r="A1854">
        <v>2022</v>
      </c>
      <c r="B1854" t="s">
        <v>1546</v>
      </c>
      <c r="C1854" t="s">
        <v>13</v>
      </c>
      <c r="D1854" s="17">
        <v>330</v>
      </c>
      <c r="E1854" t="s">
        <v>83</v>
      </c>
      <c r="F1854" t="s">
        <v>1680</v>
      </c>
      <c r="G1854" t="s">
        <v>1681</v>
      </c>
      <c r="H1854" t="s">
        <v>1552</v>
      </c>
      <c r="I1854" t="s">
        <v>927</v>
      </c>
      <c r="J1854" t="s">
        <v>1553</v>
      </c>
      <c r="K1854" t="s">
        <v>928</v>
      </c>
      <c r="L1854">
        <v>227371.17</v>
      </c>
      <c r="M1854" t="str">
        <f>IF(Tbl_ExpendInput[[#This Row],[Fund Detail Code]]="09119",Tbl_ExpendInput[[#This Row],[Fund Group Name]],IF(ISNUMBER(SEARCH("covid",Tbl_ExpendInput[[#This Row],[Fund Detail Name]]))=TRUE,"COVID Funds",Tbl_ExpendInput[[#This Row],[Fund Group Name]]))</f>
        <v>General</v>
      </c>
      <c r="N1854" s="14" t="str">
        <f>IF(Tbl_ExpendInput[[#This Row],[Fund Detail Code]]="09119",Tbl_ExpendInput[[#This Row],[Fund Group Code]],IF(ISNUMBER(SEARCH("covid",Tbl_ExpendInput[[#This Row],[Fund Detail Name]]))=TRUE,"99",Tbl_ExpendInput[[#This Row],[Fund Group Code]]))</f>
        <v>01</v>
      </c>
      <c r="O1854" s="14">
        <f>VLOOKUP(Tbl_ExpendInput[[#This Row],[Agency Code]],TblAgencies[],12,FALSE)</f>
        <v>330</v>
      </c>
    </row>
    <row r="1855" spans="1:15" x14ac:dyDescent="0.35">
      <c r="A1855">
        <v>2022</v>
      </c>
      <c r="B1855" t="s">
        <v>1546</v>
      </c>
      <c r="C1855" t="s">
        <v>13</v>
      </c>
      <c r="D1855" s="17">
        <v>413</v>
      </c>
      <c r="E1855" t="s">
        <v>22</v>
      </c>
      <c r="F1855" t="s">
        <v>2036</v>
      </c>
      <c r="G1855" t="s">
        <v>2037</v>
      </c>
      <c r="H1855" t="s">
        <v>1563</v>
      </c>
      <c r="I1855" t="s">
        <v>932</v>
      </c>
      <c r="J1855" t="s">
        <v>2038</v>
      </c>
      <c r="K1855" t="s">
        <v>1329</v>
      </c>
      <c r="L1855">
        <v>2146380.77</v>
      </c>
      <c r="M1855" t="str">
        <f>IF(Tbl_ExpendInput[[#This Row],[Fund Detail Code]]="09119",Tbl_ExpendInput[[#This Row],[Fund Group Name]],IF(ISNUMBER(SEARCH("covid",Tbl_ExpendInput[[#This Row],[Fund Detail Name]]))=TRUE,"COVID Funds",Tbl_ExpendInput[[#This Row],[Fund Group Name]]))</f>
        <v>Special</v>
      </c>
      <c r="N1855" s="14" t="str">
        <f>IF(Tbl_ExpendInput[[#This Row],[Fund Detail Code]]="09119",Tbl_ExpendInput[[#This Row],[Fund Group Code]],IF(ISNUMBER(SEARCH("covid",Tbl_ExpendInput[[#This Row],[Fund Detail Name]]))=TRUE,"99",Tbl_ExpendInput[[#This Row],[Fund Group Code]]))</f>
        <v>02</v>
      </c>
      <c r="O1855" s="14">
        <f>VLOOKUP(Tbl_ExpendInput[[#This Row],[Agency Code]],TblAgencies[],12,FALSE)</f>
        <v>413</v>
      </c>
    </row>
    <row r="1856" spans="1:15" x14ac:dyDescent="0.35">
      <c r="A1856">
        <v>2022</v>
      </c>
      <c r="B1856" t="s">
        <v>1546</v>
      </c>
      <c r="C1856" t="s">
        <v>13</v>
      </c>
      <c r="D1856" s="17">
        <v>413</v>
      </c>
      <c r="E1856" t="s">
        <v>22</v>
      </c>
      <c r="F1856" t="s">
        <v>2036</v>
      </c>
      <c r="G1856" t="s">
        <v>2037</v>
      </c>
      <c r="H1856" t="s">
        <v>1519</v>
      </c>
      <c r="I1856" t="s">
        <v>930</v>
      </c>
      <c r="J1856" t="s">
        <v>1570</v>
      </c>
      <c r="K1856" t="s">
        <v>930</v>
      </c>
      <c r="L1856">
        <v>195840.97</v>
      </c>
      <c r="M1856" t="str">
        <f>IF(Tbl_ExpendInput[[#This Row],[Fund Detail Code]]="09119",Tbl_ExpendInput[[#This Row],[Fund Group Name]],IF(ISNUMBER(SEARCH("covid",Tbl_ExpendInput[[#This Row],[Fund Detail Name]]))=TRUE,"COVID Funds",Tbl_ExpendInput[[#This Row],[Fund Group Name]]))</f>
        <v>Federal Trust</v>
      </c>
      <c r="N1856" s="14" t="str">
        <f>IF(Tbl_ExpendInput[[#This Row],[Fund Detail Code]]="09119",Tbl_ExpendInput[[#This Row],[Fund Group Code]],IF(ISNUMBER(SEARCH("covid",Tbl_ExpendInput[[#This Row],[Fund Detail Name]]))=TRUE,"99",Tbl_ExpendInput[[#This Row],[Fund Group Code]]))</f>
        <v>10</v>
      </c>
      <c r="O1856" s="14">
        <f>VLOOKUP(Tbl_ExpendInput[[#This Row],[Agency Code]],TblAgencies[],12,FALSE)</f>
        <v>413</v>
      </c>
    </row>
    <row r="1857" spans="1:15" x14ac:dyDescent="0.35">
      <c r="A1857">
        <v>2022</v>
      </c>
      <c r="B1857" t="s">
        <v>1546</v>
      </c>
      <c r="C1857" t="s">
        <v>13</v>
      </c>
      <c r="D1857" s="17">
        <v>820</v>
      </c>
      <c r="E1857" t="s">
        <v>30</v>
      </c>
      <c r="F1857" t="s">
        <v>1857</v>
      </c>
      <c r="G1857" t="s">
        <v>2039</v>
      </c>
      <c r="H1857" t="s">
        <v>1552</v>
      </c>
      <c r="I1857" t="s">
        <v>927</v>
      </c>
      <c r="J1857" t="s">
        <v>1553</v>
      </c>
      <c r="K1857" t="s">
        <v>928</v>
      </c>
      <c r="L1857">
        <v>151007.18</v>
      </c>
      <c r="M1857" t="str">
        <f>IF(Tbl_ExpendInput[[#This Row],[Fund Detail Code]]="09119",Tbl_ExpendInput[[#This Row],[Fund Group Name]],IF(ISNUMBER(SEARCH("covid",Tbl_ExpendInput[[#This Row],[Fund Detail Name]]))=TRUE,"COVID Funds",Tbl_ExpendInput[[#This Row],[Fund Group Name]]))</f>
        <v>General</v>
      </c>
      <c r="N1857" s="14" t="str">
        <f>IF(Tbl_ExpendInput[[#This Row],[Fund Detail Code]]="09119",Tbl_ExpendInput[[#This Row],[Fund Group Code]],IF(ISNUMBER(SEARCH("covid",Tbl_ExpendInput[[#This Row],[Fund Detail Name]]))=TRUE,"99",Tbl_ExpendInput[[#This Row],[Fund Group Code]]))</f>
        <v>01</v>
      </c>
      <c r="O1857" s="14">
        <f>VLOOKUP(Tbl_ExpendInput[[#This Row],[Agency Code]],TblAgencies[],12,FALSE)</f>
        <v>820</v>
      </c>
    </row>
    <row r="1858" spans="1:15" x14ac:dyDescent="0.35">
      <c r="A1858">
        <v>2022</v>
      </c>
      <c r="B1858" t="s">
        <v>1546</v>
      </c>
      <c r="C1858" t="s">
        <v>13</v>
      </c>
      <c r="D1858" s="17">
        <v>834</v>
      </c>
      <c r="E1858" t="s">
        <v>46</v>
      </c>
      <c r="F1858" t="s">
        <v>1692</v>
      </c>
      <c r="G1858" t="s">
        <v>1693</v>
      </c>
      <c r="H1858" t="s">
        <v>1552</v>
      </c>
      <c r="I1858" t="s">
        <v>927</v>
      </c>
      <c r="J1858" t="s">
        <v>1553</v>
      </c>
      <c r="K1858" t="s">
        <v>928</v>
      </c>
      <c r="L1858">
        <v>242933.85</v>
      </c>
      <c r="M1858" t="str">
        <f>IF(Tbl_ExpendInput[[#This Row],[Fund Detail Code]]="09119",Tbl_ExpendInput[[#This Row],[Fund Group Name]],IF(ISNUMBER(SEARCH("covid",Tbl_ExpendInput[[#This Row],[Fund Detail Name]]))=TRUE,"COVID Funds",Tbl_ExpendInput[[#This Row],[Fund Group Name]]))</f>
        <v>General</v>
      </c>
      <c r="N1858" s="14" t="str">
        <f>IF(Tbl_ExpendInput[[#This Row],[Fund Detail Code]]="09119",Tbl_ExpendInput[[#This Row],[Fund Group Code]],IF(ISNUMBER(SEARCH("covid",Tbl_ExpendInput[[#This Row],[Fund Detail Name]]))=TRUE,"99",Tbl_ExpendInput[[#This Row],[Fund Group Code]]))</f>
        <v>01</v>
      </c>
      <c r="O1858" s="14">
        <f>VLOOKUP(Tbl_ExpendInput[[#This Row],[Agency Code]],TblAgencies[],12,FALSE)</f>
        <v>834</v>
      </c>
    </row>
    <row r="1859" spans="1:15" x14ac:dyDescent="0.35">
      <c r="A1859">
        <v>2022</v>
      </c>
      <c r="B1859" t="s">
        <v>1546</v>
      </c>
      <c r="C1859" t="s">
        <v>13</v>
      </c>
      <c r="D1859" s="17">
        <v>837</v>
      </c>
      <c r="E1859" t="s">
        <v>32</v>
      </c>
      <c r="F1859" t="s">
        <v>1828</v>
      </c>
      <c r="G1859" t="s">
        <v>1829</v>
      </c>
      <c r="H1859" t="s">
        <v>1552</v>
      </c>
      <c r="I1859" t="s">
        <v>927</v>
      </c>
      <c r="J1859" t="s">
        <v>1553</v>
      </c>
      <c r="K1859" t="s">
        <v>928</v>
      </c>
      <c r="L1859">
        <v>433.25</v>
      </c>
      <c r="M1859" t="str">
        <f>IF(Tbl_ExpendInput[[#This Row],[Fund Detail Code]]="09119",Tbl_ExpendInput[[#This Row],[Fund Group Name]],IF(ISNUMBER(SEARCH("covid",Tbl_ExpendInput[[#This Row],[Fund Detail Name]]))=TRUE,"COVID Funds",Tbl_ExpendInput[[#This Row],[Fund Group Name]]))</f>
        <v>General</v>
      </c>
      <c r="N1859" s="14" t="str">
        <f>IF(Tbl_ExpendInput[[#This Row],[Fund Detail Code]]="09119",Tbl_ExpendInput[[#This Row],[Fund Group Code]],IF(ISNUMBER(SEARCH("covid",Tbl_ExpendInput[[#This Row],[Fund Detail Name]]))=TRUE,"99",Tbl_ExpendInput[[#This Row],[Fund Group Code]]))</f>
        <v>01</v>
      </c>
      <c r="O1859" s="14">
        <f>VLOOKUP(Tbl_ExpendInput[[#This Row],[Agency Code]],TblAgencies[],12,FALSE)</f>
        <v>837</v>
      </c>
    </row>
    <row r="1860" spans="1:15" x14ac:dyDescent="0.35">
      <c r="A1860">
        <v>2022</v>
      </c>
      <c r="B1860" t="s">
        <v>1546</v>
      </c>
      <c r="C1860" t="s">
        <v>13</v>
      </c>
      <c r="D1860" s="17">
        <v>839</v>
      </c>
      <c r="E1860" t="s">
        <v>97</v>
      </c>
      <c r="F1860" t="s">
        <v>1828</v>
      </c>
      <c r="G1860" t="s">
        <v>1829</v>
      </c>
      <c r="H1860" t="s">
        <v>1552</v>
      </c>
      <c r="I1860" t="s">
        <v>927</v>
      </c>
      <c r="J1860" t="s">
        <v>1553</v>
      </c>
      <c r="K1860" t="s">
        <v>928</v>
      </c>
      <c r="L1860">
        <v>340772.56</v>
      </c>
      <c r="M1860" t="str">
        <f>IF(Tbl_ExpendInput[[#This Row],[Fund Detail Code]]="09119",Tbl_ExpendInput[[#This Row],[Fund Group Name]],IF(ISNUMBER(SEARCH("covid",Tbl_ExpendInput[[#This Row],[Fund Detail Name]]))=TRUE,"COVID Funds",Tbl_ExpendInput[[#This Row],[Fund Group Name]]))</f>
        <v>General</v>
      </c>
      <c r="N1860" s="14" t="str">
        <f>IF(Tbl_ExpendInput[[#This Row],[Fund Detail Code]]="09119",Tbl_ExpendInput[[#This Row],[Fund Group Code]],IF(ISNUMBER(SEARCH("covid",Tbl_ExpendInput[[#This Row],[Fund Detail Name]]))=TRUE,"99",Tbl_ExpendInput[[#This Row],[Fund Group Code]]))</f>
        <v>01</v>
      </c>
      <c r="O1860" s="14">
        <f>VLOOKUP(Tbl_ExpendInput[[#This Row],[Agency Code]],TblAgencies[],12,FALSE)</f>
        <v>839</v>
      </c>
    </row>
    <row r="1861" spans="1:15" x14ac:dyDescent="0.35">
      <c r="A1861">
        <v>2022</v>
      </c>
      <c r="B1861" t="s">
        <v>1546</v>
      </c>
      <c r="C1861" t="s">
        <v>13</v>
      </c>
      <c r="D1861" s="17">
        <v>840</v>
      </c>
      <c r="E1861" t="s">
        <v>48</v>
      </c>
      <c r="F1861" t="s">
        <v>2040</v>
      </c>
      <c r="G1861" t="s">
        <v>2041</v>
      </c>
      <c r="H1861" t="s">
        <v>1552</v>
      </c>
      <c r="I1861" t="s">
        <v>927</v>
      </c>
      <c r="J1861" t="s">
        <v>1553</v>
      </c>
      <c r="K1861" t="s">
        <v>928</v>
      </c>
      <c r="L1861">
        <v>1195.74</v>
      </c>
      <c r="M1861" t="str">
        <f>IF(Tbl_ExpendInput[[#This Row],[Fund Detail Code]]="09119",Tbl_ExpendInput[[#This Row],[Fund Group Name]],IF(ISNUMBER(SEARCH("covid",Tbl_ExpendInput[[#This Row],[Fund Detail Name]]))=TRUE,"COVID Funds",Tbl_ExpendInput[[#This Row],[Fund Group Name]]))</f>
        <v>General</v>
      </c>
      <c r="N1861" s="14" t="str">
        <f>IF(Tbl_ExpendInput[[#This Row],[Fund Detail Code]]="09119",Tbl_ExpendInput[[#This Row],[Fund Group Code]],IF(ISNUMBER(SEARCH("covid",Tbl_ExpendInput[[#This Row],[Fund Detail Name]]))=TRUE,"99",Tbl_ExpendInput[[#This Row],[Fund Group Code]]))</f>
        <v>01</v>
      </c>
      <c r="O1861" s="14">
        <f>VLOOKUP(Tbl_ExpendInput[[#This Row],[Agency Code]],TblAgencies[],12,FALSE)</f>
        <v>840</v>
      </c>
    </row>
    <row r="1862" spans="1:15" x14ac:dyDescent="0.35">
      <c r="A1862">
        <v>2022</v>
      </c>
      <c r="B1862" t="s">
        <v>1546</v>
      </c>
      <c r="C1862" t="s">
        <v>13</v>
      </c>
      <c r="D1862" s="17">
        <v>842</v>
      </c>
      <c r="E1862" t="s">
        <v>91</v>
      </c>
      <c r="F1862" t="s">
        <v>2033</v>
      </c>
      <c r="G1862" t="s">
        <v>2034</v>
      </c>
      <c r="H1862" t="s">
        <v>1552</v>
      </c>
      <c r="I1862" t="s">
        <v>927</v>
      </c>
      <c r="J1862" t="s">
        <v>1553</v>
      </c>
      <c r="K1862" t="s">
        <v>928</v>
      </c>
      <c r="L1862">
        <v>343490</v>
      </c>
      <c r="M1862" t="str">
        <f>IF(Tbl_ExpendInput[[#This Row],[Fund Detail Code]]="09119",Tbl_ExpendInput[[#This Row],[Fund Group Name]],IF(ISNUMBER(SEARCH("covid",Tbl_ExpendInput[[#This Row],[Fund Detail Name]]))=TRUE,"COVID Funds",Tbl_ExpendInput[[#This Row],[Fund Group Name]]))</f>
        <v>General</v>
      </c>
      <c r="N1862" s="14" t="str">
        <f>IF(Tbl_ExpendInput[[#This Row],[Fund Detail Code]]="09119",Tbl_ExpendInput[[#This Row],[Fund Group Code]],IF(ISNUMBER(SEARCH("covid",Tbl_ExpendInput[[#This Row],[Fund Detail Name]]))=TRUE,"99",Tbl_ExpendInput[[#This Row],[Fund Group Code]]))</f>
        <v>01</v>
      </c>
      <c r="O1862" s="14">
        <f>VLOOKUP(Tbl_ExpendInput[[#This Row],[Agency Code]],TblAgencies[],12,FALSE)</f>
        <v>842</v>
      </c>
    </row>
    <row r="1863" spans="1:15" x14ac:dyDescent="0.35">
      <c r="A1863">
        <v>2022</v>
      </c>
      <c r="B1863" t="s">
        <v>1546</v>
      </c>
      <c r="C1863" t="s">
        <v>13</v>
      </c>
      <c r="D1863" s="17">
        <v>844</v>
      </c>
      <c r="E1863" t="s">
        <v>95</v>
      </c>
      <c r="F1863" t="s">
        <v>1772</v>
      </c>
      <c r="G1863" t="s">
        <v>1773</v>
      </c>
      <c r="H1863" t="s">
        <v>1552</v>
      </c>
      <c r="I1863" t="s">
        <v>927</v>
      </c>
      <c r="J1863" t="s">
        <v>1553</v>
      </c>
      <c r="K1863" t="s">
        <v>928</v>
      </c>
      <c r="L1863">
        <v>916922.84</v>
      </c>
      <c r="M1863" t="str">
        <f>IF(Tbl_ExpendInput[[#This Row],[Fund Detail Code]]="09119",Tbl_ExpendInput[[#This Row],[Fund Group Name]],IF(ISNUMBER(SEARCH("covid",Tbl_ExpendInput[[#This Row],[Fund Detail Name]]))=TRUE,"COVID Funds",Tbl_ExpendInput[[#This Row],[Fund Group Name]]))</f>
        <v>General</v>
      </c>
      <c r="N1863" s="14" t="str">
        <f>IF(Tbl_ExpendInput[[#This Row],[Fund Detail Code]]="09119",Tbl_ExpendInput[[#This Row],[Fund Group Code]],IF(ISNUMBER(SEARCH("covid",Tbl_ExpendInput[[#This Row],[Fund Detail Name]]))=TRUE,"99",Tbl_ExpendInput[[#This Row],[Fund Group Code]]))</f>
        <v>01</v>
      </c>
      <c r="O1863" s="14">
        <f>VLOOKUP(Tbl_ExpendInput[[#This Row],[Agency Code]],TblAgencies[],12,FALSE)</f>
        <v>844</v>
      </c>
    </row>
    <row r="1864" spans="1:15" x14ac:dyDescent="0.35">
      <c r="A1864">
        <v>2022</v>
      </c>
      <c r="B1864" t="s">
        <v>1546</v>
      </c>
      <c r="C1864" t="s">
        <v>13</v>
      </c>
      <c r="D1864" s="17">
        <v>845</v>
      </c>
      <c r="E1864" t="s">
        <v>34</v>
      </c>
      <c r="F1864" t="s">
        <v>1560</v>
      </c>
      <c r="G1864" t="s">
        <v>2042</v>
      </c>
      <c r="H1864" t="s">
        <v>1552</v>
      </c>
      <c r="I1864" t="s">
        <v>927</v>
      </c>
      <c r="J1864" t="s">
        <v>1553</v>
      </c>
      <c r="K1864" t="s">
        <v>928</v>
      </c>
      <c r="L1864">
        <v>107888.88</v>
      </c>
      <c r="M1864" t="str">
        <f>IF(Tbl_ExpendInput[[#This Row],[Fund Detail Code]]="09119",Tbl_ExpendInput[[#This Row],[Fund Group Name]],IF(ISNUMBER(SEARCH("covid",Tbl_ExpendInput[[#This Row],[Fund Detail Name]]))=TRUE,"COVID Funds",Tbl_ExpendInput[[#This Row],[Fund Group Name]]))</f>
        <v>General</v>
      </c>
      <c r="N1864" s="14" t="str">
        <f>IF(Tbl_ExpendInput[[#This Row],[Fund Detail Code]]="09119",Tbl_ExpendInput[[#This Row],[Fund Group Code]],IF(ISNUMBER(SEARCH("covid",Tbl_ExpendInput[[#This Row],[Fund Detail Name]]))=TRUE,"99",Tbl_ExpendInput[[#This Row],[Fund Group Code]]))</f>
        <v>01</v>
      </c>
      <c r="O1864" s="14">
        <f>VLOOKUP(Tbl_ExpendInput[[#This Row],[Agency Code]],TblAgencies[],12,FALSE)</f>
        <v>845</v>
      </c>
    </row>
    <row r="1865" spans="1:15" x14ac:dyDescent="0.35">
      <c r="A1865">
        <v>2022</v>
      </c>
      <c r="B1865" t="s">
        <v>1546</v>
      </c>
      <c r="C1865" t="s">
        <v>13</v>
      </c>
      <c r="D1865" s="17">
        <v>845</v>
      </c>
      <c r="E1865" t="s">
        <v>34</v>
      </c>
      <c r="F1865" t="s">
        <v>1560</v>
      </c>
      <c r="G1865" t="s">
        <v>2042</v>
      </c>
      <c r="H1865" t="s">
        <v>1563</v>
      </c>
      <c r="I1865" t="s">
        <v>932</v>
      </c>
      <c r="J1865" t="s">
        <v>2043</v>
      </c>
      <c r="K1865" t="s">
        <v>1498</v>
      </c>
      <c r="L1865">
        <v>359643.57</v>
      </c>
      <c r="M1865" t="str">
        <f>IF(Tbl_ExpendInput[[#This Row],[Fund Detail Code]]="09119",Tbl_ExpendInput[[#This Row],[Fund Group Name]],IF(ISNUMBER(SEARCH("covid",Tbl_ExpendInput[[#This Row],[Fund Detail Name]]))=TRUE,"COVID Funds",Tbl_ExpendInput[[#This Row],[Fund Group Name]]))</f>
        <v>Special</v>
      </c>
      <c r="N1865" s="14" t="str">
        <f>IF(Tbl_ExpendInput[[#This Row],[Fund Detail Code]]="09119",Tbl_ExpendInput[[#This Row],[Fund Group Code]],IF(ISNUMBER(SEARCH("covid",Tbl_ExpendInput[[#This Row],[Fund Detail Name]]))=TRUE,"99",Tbl_ExpendInput[[#This Row],[Fund Group Code]]))</f>
        <v>02</v>
      </c>
      <c r="O1865" s="14">
        <f>VLOOKUP(Tbl_ExpendInput[[#This Row],[Agency Code]],TblAgencies[],12,FALSE)</f>
        <v>845</v>
      </c>
    </row>
    <row r="1866" spans="1:15" x14ac:dyDescent="0.35">
      <c r="A1866">
        <v>2022</v>
      </c>
      <c r="B1866" t="s">
        <v>1546</v>
      </c>
      <c r="C1866" t="s">
        <v>13</v>
      </c>
      <c r="D1866" s="17">
        <v>847</v>
      </c>
      <c r="E1866" t="s">
        <v>36</v>
      </c>
      <c r="F1866" t="s">
        <v>2044</v>
      </c>
      <c r="G1866" t="s">
        <v>2045</v>
      </c>
      <c r="H1866" t="s">
        <v>1552</v>
      </c>
      <c r="I1866" t="s">
        <v>927</v>
      </c>
      <c r="J1866" t="s">
        <v>1553</v>
      </c>
      <c r="K1866" t="s">
        <v>928</v>
      </c>
      <c r="L1866">
        <v>167411.12</v>
      </c>
      <c r="M1866" t="str">
        <f>IF(Tbl_ExpendInput[[#This Row],[Fund Detail Code]]="09119",Tbl_ExpendInput[[#This Row],[Fund Group Name]],IF(ISNUMBER(SEARCH("covid",Tbl_ExpendInput[[#This Row],[Fund Detail Name]]))=TRUE,"COVID Funds",Tbl_ExpendInput[[#This Row],[Fund Group Name]]))</f>
        <v>General</v>
      </c>
      <c r="N1866" s="14" t="str">
        <f>IF(Tbl_ExpendInput[[#This Row],[Fund Detail Code]]="09119",Tbl_ExpendInput[[#This Row],[Fund Group Code]],IF(ISNUMBER(SEARCH("covid",Tbl_ExpendInput[[#This Row],[Fund Detail Name]]))=TRUE,"99",Tbl_ExpendInput[[#This Row],[Fund Group Code]]))</f>
        <v>01</v>
      </c>
      <c r="O1866" s="14">
        <f>VLOOKUP(Tbl_ExpendInput[[#This Row],[Agency Code]],TblAgencies[],12,FALSE)</f>
        <v>847</v>
      </c>
    </row>
    <row r="1867" spans="1:15" x14ac:dyDescent="0.35">
      <c r="A1867">
        <v>2022</v>
      </c>
      <c r="B1867" t="s">
        <v>1546</v>
      </c>
      <c r="C1867" t="s">
        <v>13</v>
      </c>
      <c r="D1867" s="17">
        <v>858</v>
      </c>
      <c r="E1867" t="s">
        <v>50</v>
      </c>
      <c r="F1867" t="s">
        <v>1560</v>
      </c>
      <c r="G1867" t="s">
        <v>2042</v>
      </c>
      <c r="H1867" t="s">
        <v>1552</v>
      </c>
      <c r="I1867" t="s">
        <v>927</v>
      </c>
      <c r="J1867" t="s">
        <v>1553</v>
      </c>
      <c r="K1867" t="s">
        <v>928</v>
      </c>
      <c r="L1867">
        <v>2140</v>
      </c>
      <c r="M1867" t="str">
        <f>IF(Tbl_ExpendInput[[#This Row],[Fund Detail Code]]="09119",Tbl_ExpendInput[[#This Row],[Fund Group Name]],IF(ISNUMBER(SEARCH("covid",Tbl_ExpendInput[[#This Row],[Fund Detail Name]]))=TRUE,"COVID Funds",Tbl_ExpendInput[[#This Row],[Fund Group Name]]))</f>
        <v>General</v>
      </c>
      <c r="N1867" s="14" t="str">
        <f>IF(Tbl_ExpendInput[[#This Row],[Fund Detail Code]]="09119",Tbl_ExpendInput[[#This Row],[Fund Group Code]],IF(ISNUMBER(SEARCH("covid",Tbl_ExpendInput[[#This Row],[Fund Detail Name]]))=TRUE,"99",Tbl_ExpendInput[[#This Row],[Fund Group Code]]))</f>
        <v>01</v>
      </c>
      <c r="O1867" s="14">
        <f>VLOOKUP(Tbl_ExpendInput[[#This Row],[Agency Code]],TblAgencies[],12,FALSE)</f>
        <v>858</v>
      </c>
    </row>
    <row r="1868" spans="1:15" x14ac:dyDescent="0.35">
      <c r="A1868">
        <v>2022</v>
      </c>
      <c r="B1868" t="s">
        <v>1546</v>
      </c>
      <c r="C1868" t="s">
        <v>13</v>
      </c>
      <c r="D1868" s="17">
        <v>860</v>
      </c>
      <c r="E1868" t="s">
        <v>54</v>
      </c>
      <c r="F1868" t="s">
        <v>2046</v>
      </c>
      <c r="G1868" t="s">
        <v>2047</v>
      </c>
      <c r="H1868" t="s">
        <v>1552</v>
      </c>
      <c r="I1868" t="s">
        <v>927</v>
      </c>
      <c r="J1868" t="s">
        <v>1553</v>
      </c>
      <c r="K1868" t="s">
        <v>928</v>
      </c>
      <c r="L1868">
        <v>13</v>
      </c>
      <c r="M1868" t="str">
        <f>IF(Tbl_ExpendInput[[#This Row],[Fund Detail Code]]="09119",Tbl_ExpendInput[[#This Row],[Fund Group Name]],IF(ISNUMBER(SEARCH("covid",Tbl_ExpendInput[[#This Row],[Fund Detail Name]]))=TRUE,"COVID Funds",Tbl_ExpendInput[[#This Row],[Fund Group Name]]))</f>
        <v>General</v>
      </c>
      <c r="N1868" s="14" t="str">
        <f>IF(Tbl_ExpendInput[[#This Row],[Fund Detail Code]]="09119",Tbl_ExpendInput[[#This Row],[Fund Group Code]],IF(ISNUMBER(SEARCH("covid",Tbl_ExpendInput[[#This Row],[Fund Detail Name]]))=TRUE,"99",Tbl_ExpendInput[[#This Row],[Fund Group Code]]))</f>
        <v>01</v>
      </c>
      <c r="O1868" s="14">
        <f>VLOOKUP(Tbl_ExpendInput[[#This Row],[Agency Code]],TblAgencies[],12,FALSE)</f>
        <v>860</v>
      </c>
    </row>
    <row r="1869" spans="1:15" x14ac:dyDescent="0.35">
      <c r="A1869">
        <v>2022</v>
      </c>
      <c r="B1869" t="s">
        <v>1546</v>
      </c>
      <c r="C1869" t="s">
        <v>13</v>
      </c>
      <c r="D1869" s="17">
        <v>862</v>
      </c>
      <c r="E1869" t="s">
        <v>56</v>
      </c>
      <c r="F1869" t="s">
        <v>1680</v>
      </c>
      <c r="G1869" t="s">
        <v>1681</v>
      </c>
      <c r="H1869" t="s">
        <v>1552</v>
      </c>
      <c r="I1869" t="s">
        <v>927</v>
      </c>
      <c r="J1869" t="s">
        <v>1553</v>
      </c>
      <c r="K1869" t="s">
        <v>928</v>
      </c>
      <c r="L1869">
        <v>2364.56</v>
      </c>
      <c r="M1869" t="str">
        <f>IF(Tbl_ExpendInput[[#This Row],[Fund Detail Code]]="09119",Tbl_ExpendInput[[#This Row],[Fund Group Name]],IF(ISNUMBER(SEARCH("covid",Tbl_ExpendInput[[#This Row],[Fund Detail Name]]))=TRUE,"COVID Funds",Tbl_ExpendInput[[#This Row],[Fund Group Name]]))</f>
        <v>General</v>
      </c>
      <c r="N1869" s="14" t="str">
        <f>IF(Tbl_ExpendInput[[#This Row],[Fund Detail Code]]="09119",Tbl_ExpendInput[[#This Row],[Fund Group Code]],IF(ISNUMBER(SEARCH("covid",Tbl_ExpendInput[[#This Row],[Fund Detail Name]]))=TRUE,"99",Tbl_ExpendInput[[#This Row],[Fund Group Code]]))</f>
        <v>01</v>
      </c>
      <c r="O1869" s="14">
        <f>VLOOKUP(Tbl_ExpendInput[[#This Row],[Agency Code]],TblAgencies[],12,FALSE)</f>
        <v>862</v>
      </c>
    </row>
    <row r="1870" spans="1:15" x14ac:dyDescent="0.35">
      <c r="A1870">
        <v>2022</v>
      </c>
      <c r="B1870" t="s">
        <v>1546</v>
      </c>
      <c r="C1870" t="s">
        <v>13</v>
      </c>
      <c r="D1870" s="17">
        <v>863</v>
      </c>
      <c r="E1870" t="s">
        <v>58</v>
      </c>
      <c r="F1870" t="s">
        <v>2033</v>
      </c>
      <c r="G1870" t="s">
        <v>2034</v>
      </c>
      <c r="H1870" t="s">
        <v>1552</v>
      </c>
      <c r="I1870" t="s">
        <v>927</v>
      </c>
      <c r="J1870" t="s">
        <v>1553</v>
      </c>
      <c r="K1870" t="s">
        <v>928</v>
      </c>
      <c r="L1870">
        <v>8</v>
      </c>
      <c r="M1870" t="str">
        <f>IF(Tbl_ExpendInput[[#This Row],[Fund Detail Code]]="09119",Tbl_ExpendInput[[#This Row],[Fund Group Name]],IF(ISNUMBER(SEARCH("covid",Tbl_ExpendInput[[#This Row],[Fund Detail Name]]))=TRUE,"COVID Funds",Tbl_ExpendInput[[#This Row],[Fund Group Name]]))</f>
        <v>General</v>
      </c>
      <c r="N1870" s="14" t="str">
        <f>IF(Tbl_ExpendInput[[#This Row],[Fund Detail Code]]="09119",Tbl_ExpendInput[[#This Row],[Fund Group Code]],IF(ISNUMBER(SEARCH("covid",Tbl_ExpendInput[[#This Row],[Fund Detail Name]]))=TRUE,"99",Tbl_ExpendInput[[#This Row],[Fund Group Code]]))</f>
        <v>01</v>
      </c>
      <c r="O1870" s="14">
        <f>VLOOKUP(Tbl_ExpendInput[[#This Row],[Agency Code]],TblAgencies[],12,FALSE)</f>
        <v>863</v>
      </c>
    </row>
    <row r="1871" spans="1:15" x14ac:dyDescent="0.35">
      <c r="A1871">
        <v>2022</v>
      </c>
      <c r="B1871" t="s">
        <v>1546</v>
      </c>
      <c r="C1871" t="s">
        <v>13</v>
      </c>
      <c r="D1871" s="17">
        <v>864</v>
      </c>
      <c r="E1871" t="s">
        <v>60</v>
      </c>
      <c r="F1871" t="s">
        <v>1680</v>
      </c>
      <c r="G1871" t="s">
        <v>1681</v>
      </c>
      <c r="H1871" t="s">
        <v>1552</v>
      </c>
      <c r="I1871" t="s">
        <v>927</v>
      </c>
      <c r="J1871" t="s">
        <v>1553</v>
      </c>
      <c r="K1871" t="s">
        <v>928</v>
      </c>
      <c r="L1871">
        <v>341</v>
      </c>
      <c r="M1871" t="str">
        <f>IF(Tbl_ExpendInput[[#This Row],[Fund Detail Code]]="09119",Tbl_ExpendInput[[#This Row],[Fund Group Name]],IF(ISNUMBER(SEARCH("covid",Tbl_ExpendInput[[#This Row],[Fund Detail Name]]))=TRUE,"COVID Funds",Tbl_ExpendInput[[#This Row],[Fund Group Name]]))</f>
        <v>General</v>
      </c>
      <c r="N1871" s="14" t="str">
        <f>IF(Tbl_ExpendInput[[#This Row],[Fund Detail Code]]="09119",Tbl_ExpendInput[[#This Row],[Fund Group Code]],IF(ISNUMBER(SEARCH("covid",Tbl_ExpendInput[[#This Row],[Fund Detail Name]]))=TRUE,"99",Tbl_ExpendInput[[#This Row],[Fund Group Code]]))</f>
        <v>01</v>
      </c>
      <c r="O1871" s="14">
        <f>VLOOKUP(Tbl_ExpendInput[[#This Row],[Agency Code]],TblAgencies[],12,FALSE)</f>
        <v>864</v>
      </c>
    </row>
    <row r="1872" spans="1:15" x14ac:dyDescent="0.35">
      <c r="A1872">
        <v>2022</v>
      </c>
      <c r="B1872" t="s">
        <v>1546</v>
      </c>
      <c r="C1872" t="s">
        <v>13</v>
      </c>
      <c r="D1872" s="17">
        <v>865</v>
      </c>
      <c r="E1872" t="s">
        <v>62</v>
      </c>
      <c r="F1872" t="s">
        <v>1692</v>
      </c>
      <c r="G1872" t="s">
        <v>1693</v>
      </c>
      <c r="H1872" t="s">
        <v>1552</v>
      </c>
      <c r="I1872" t="s">
        <v>927</v>
      </c>
      <c r="J1872" t="s">
        <v>1553</v>
      </c>
      <c r="K1872" t="s">
        <v>928</v>
      </c>
      <c r="L1872">
        <v>43</v>
      </c>
      <c r="M1872" t="str">
        <f>IF(Tbl_ExpendInput[[#This Row],[Fund Detail Code]]="09119",Tbl_ExpendInput[[#This Row],[Fund Group Name]],IF(ISNUMBER(SEARCH("covid",Tbl_ExpendInput[[#This Row],[Fund Detail Name]]))=TRUE,"COVID Funds",Tbl_ExpendInput[[#This Row],[Fund Group Name]]))</f>
        <v>General</v>
      </c>
      <c r="N1872" s="14" t="str">
        <f>IF(Tbl_ExpendInput[[#This Row],[Fund Detail Code]]="09119",Tbl_ExpendInput[[#This Row],[Fund Group Code]],IF(ISNUMBER(SEARCH("covid",Tbl_ExpendInput[[#This Row],[Fund Detail Name]]))=TRUE,"99",Tbl_ExpendInput[[#This Row],[Fund Group Code]]))</f>
        <v>01</v>
      </c>
      <c r="O1872" s="14">
        <f>VLOOKUP(Tbl_ExpendInput[[#This Row],[Agency Code]],TblAgencies[],12,FALSE)</f>
        <v>865</v>
      </c>
    </row>
    <row r="1873" spans="1:15" x14ac:dyDescent="0.35">
      <c r="A1873">
        <v>2022</v>
      </c>
      <c r="B1873" t="s">
        <v>1546</v>
      </c>
      <c r="C1873" t="s">
        <v>13</v>
      </c>
      <c r="D1873" s="17">
        <v>871</v>
      </c>
      <c r="E1873" t="s">
        <v>70</v>
      </c>
      <c r="F1873" t="s">
        <v>1772</v>
      </c>
      <c r="G1873" t="s">
        <v>1773</v>
      </c>
      <c r="H1873" t="s">
        <v>1552</v>
      </c>
      <c r="I1873" t="s">
        <v>927</v>
      </c>
      <c r="J1873" t="s">
        <v>1553</v>
      </c>
      <c r="K1873" t="s">
        <v>928</v>
      </c>
      <c r="L1873">
        <v>98.07</v>
      </c>
      <c r="M1873" t="str">
        <f>IF(Tbl_ExpendInput[[#This Row],[Fund Detail Code]]="09119",Tbl_ExpendInput[[#This Row],[Fund Group Name]],IF(ISNUMBER(SEARCH("covid",Tbl_ExpendInput[[#This Row],[Fund Detail Name]]))=TRUE,"COVID Funds",Tbl_ExpendInput[[#This Row],[Fund Group Name]]))</f>
        <v>General</v>
      </c>
      <c r="N1873" s="14" t="str">
        <f>IF(Tbl_ExpendInput[[#This Row],[Fund Detail Code]]="09119",Tbl_ExpendInput[[#This Row],[Fund Group Code]],IF(ISNUMBER(SEARCH("covid",Tbl_ExpendInput[[#This Row],[Fund Detail Name]]))=TRUE,"99",Tbl_ExpendInput[[#This Row],[Fund Group Code]]))</f>
        <v>01</v>
      </c>
      <c r="O1873" s="14">
        <f>VLOOKUP(Tbl_ExpendInput[[#This Row],[Agency Code]],TblAgencies[],12,FALSE)</f>
        <v>871</v>
      </c>
    </row>
    <row r="1874" spans="1:15" x14ac:dyDescent="0.35">
      <c r="A1874">
        <v>2022</v>
      </c>
      <c r="B1874" t="s">
        <v>1546</v>
      </c>
      <c r="C1874" t="s">
        <v>13</v>
      </c>
      <c r="D1874" s="17">
        <v>875</v>
      </c>
      <c r="E1874" t="s">
        <v>79</v>
      </c>
      <c r="F1874" t="s">
        <v>1805</v>
      </c>
      <c r="G1874" t="s">
        <v>2048</v>
      </c>
      <c r="H1874" t="s">
        <v>1552</v>
      </c>
      <c r="I1874" t="s">
        <v>927</v>
      </c>
      <c r="J1874" t="s">
        <v>1553</v>
      </c>
      <c r="K1874" t="s">
        <v>928</v>
      </c>
      <c r="L1874">
        <v>68</v>
      </c>
      <c r="M1874" t="str">
        <f>IF(Tbl_ExpendInput[[#This Row],[Fund Detail Code]]="09119",Tbl_ExpendInput[[#This Row],[Fund Group Name]],IF(ISNUMBER(SEARCH("covid",Tbl_ExpendInput[[#This Row],[Fund Detail Name]]))=TRUE,"COVID Funds",Tbl_ExpendInput[[#This Row],[Fund Group Name]]))</f>
        <v>General</v>
      </c>
      <c r="N1874" s="14" t="str">
        <f>IF(Tbl_ExpendInput[[#This Row],[Fund Detail Code]]="09119",Tbl_ExpendInput[[#This Row],[Fund Group Code]],IF(ISNUMBER(SEARCH("covid",Tbl_ExpendInput[[#This Row],[Fund Detail Name]]))=TRUE,"99",Tbl_ExpendInput[[#This Row],[Fund Group Code]]))</f>
        <v>01</v>
      </c>
      <c r="O1874" s="14">
        <f>VLOOKUP(Tbl_ExpendInput[[#This Row],[Agency Code]],TblAgencies[],12,FALSE)</f>
        <v>875</v>
      </c>
    </row>
    <row r="1875" spans="1:15" x14ac:dyDescent="0.35">
      <c r="A1875">
        <v>2022</v>
      </c>
      <c r="B1875" t="s">
        <v>1546</v>
      </c>
      <c r="C1875" t="s">
        <v>13</v>
      </c>
      <c r="D1875" s="17">
        <v>876</v>
      </c>
      <c r="E1875" t="s">
        <v>72</v>
      </c>
      <c r="F1875" t="s">
        <v>1706</v>
      </c>
      <c r="G1875" t="s">
        <v>1707</v>
      </c>
      <c r="H1875" t="s">
        <v>1552</v>
      </c>
      <c r="I1875" t="s">
        <v>927</v>
      </c>
      <c r="J1875" t="s">
        <v>1553</v>
      </c>
      <c r="K1875" t="s">
        <v>928</v>
      </c>
      <c r="L1875">
        <v>487567.41</v>
      </c>
      <c r="M1875" t="str">
        <f>IF(Tbl_ExpendInput[[#This Row],[Fund Detail Code]]="09119",Tbl_ExpendInput[[#This Row],[Fund Group Name]],IF(ISNUMBER(SEARCH("covid",Tbl_ExpendInput[[#This Row],[Fund Detail Name]]))=TRUE,"COVID Funds",Tbl_ExpendInput[[#This Row],[Fund Group Name]]))</f>
        <v>General</v>
      </c>
      <c r="N1875" s="14" t="str">
        <f>IF(Tbl_ExpendInput[[#This Row],[Fund Detail Code]]="09119",Tbl_ExpendInput[[#This Row],[Fund Group Code]],IF(ISNUMBER(SEARCH("covid",Tbl_ExpendInput[[#This Row],[Fund Detail Name]]))=TRUE,"99",Tbl_ExpendInput[[#This Row],[Fund Group Code]]))</f>
        <v>01</v>
      </c>
      <c r="O1875" s="14">
        <f>VLOOKUP(Tbl_ExpendInput[[#This Row],[Agency Code]],TblAgencies[],12,FALSE)</f>
        <v>876</v>
      </c>
    </row>
    <row r="1876" spans="1:15" x14ac:dyDescent="0.35">
      <c r="A1876">
        <v>2022</v>
      </c>
      <c r="B1876" t="s">
        <v>1546</v>
      </c>
      <c r="C1876" t="s">
        <v>13</v>
      </c>
      <c r="D1876" s="17">
        <v>878</v>
      </c>
      <c r="E1876" t="s">
        <v>85</v>
      </c>
      <c r="F1876" t="s">
        <v>1680</v>
      </c>
      <c r="G1876" t="s">
        <v>1681</v>
      </c>
      <c r="H1876" t="s">
        <v>1552</v>
      </c>
      <c r="I1876" t="s">
        <v>927</v>
      </c>
      <c r="J1876" t="s">
        <v>1553</v>
      </c>
      <c r="K1876" t="s">
        <v>928</v>
      </c>
      <c r="L1876">
        <v>364.56</v>
      </c>
      <c r="M1876" t="str">
        <f>IF(Tbl_ExpendInput[[#This Row],[Fund Detail Code]]="09119",Tbl_ExpendInput[[#This Row],[Fund Group Name]],IF(ISNUMBER(SEARCH("covid",Tbl_ExpendInput[[#This Row],[Fund Detail Name]]))=TRUE,"COVID Funds",Tbl_ExpendInput[[#This Row],[Fund Group Name]]))</f>
        <v>General</v>
      </c>
      <c r="N1876" s="14" t="str">
        <f>IF(Tbl_ExpendInput[[#This Row],[Fund Detail Code]]="09119",Tbl_ExpendInput[[#This Row],[Fund Group Code]],IF(ISNUMBER(SEARCH("covid",Tbl_ExpendInput[[#This Row],[Fund Detail Name]]))=TRUE,"99",Tbl_ExpendInput[[#This Row],[Fund Group Code]]))</f>
        <v>01</v>
      </c>
      <c r="O1876" s="14">
        <f>VLOOKUP(Tbl_ExpendInput[[#This Row],[Agency Code]],TblAgencies[],12,FALSE)</f>
        <v>878</v>
      </c>
    </row>
    <row r="1877" spans="1:15" x14ac:dyDescent="0.35">
      <c r="A1877">
        <v>2022</v>
      </c>
      <c r="B1877" t="s">
        <v>1546</v>
      </c>
      <c r="C1877" t="s">
        <v>13</v>
      </c>
      <c r="D1877" s="17">
        <v>880</v>
      </c>
      <c r="E1877" t="s">
        <v>93</v>
      </c>
      <c r="F1877" t="s">
        <v>2049</v>
      </c>
      <c r="G1877" t="s">
        <v>2050</v>
      </c>
      <c r="H1877" t="s">
        <v>1552</v>
      </c>
      <c r="I1877" t="s">
        <v>927</v>
      </c>
      <c r="J1877" t="s">
        <v>1553</v>
      </c>
      <c r="K1877" t="s">
        <v>928</v>
      </c>
      <c r="L1877">
        <v>40129</v>
      </c>
      <c r="M1877" t="str">
        <f>IF(Tbl_ExpendInput[[#This Row],[Fund Detail Code]]="09119",Tbl_ExpendInput[[#This Row],[Fund Group Name]],IF(ISNUMBER(SEARCH("covid",Tbl_ExpendInput[[#This Row],[Fund Detail Name]]))=TRUE,"COVID Funds",Tbl_ExpendInput[[#This Row],[Fund Group Name]]))</f>
        <v>General</v>
      </c>
      <c r="N1877" s="14" t="str">
        <f>IF(Tbl_ExpendInput[[#This Row],[Fund Detail Code]]="09119",Tbl_ExpendInput[[#This Row],[Fund Group Code]],IF(ISNUMBER(SEARCH("covid",Tbl_ExpendInput[[#This Row],[Fund Detail Name]]))=TRUE,"99",Tbl_ExpendInput[[#This Row],[Fund Group Code]]))</f>
        <v>01</v>
      </c>
      <c r="O1877" s="14">
        <f>VLOOKUP(Tbl_ExpendInput[[#This Row],[Agency Code]],TblAgencies[],12,FALSE)</f>
        <v>880</v>
      </c>
    </row>
    <row r="1878" spans="1:15" x14ac:dyDescent="0.35">
      <c r="A1878">
        <v>2022</v>
      </c>
      <c r="B1878" t="s">
        <v>1546</v>
      </c>
      <c r="C1878" t="s">
        <v>13</v>
      </c>
      <c r="D1878" s="17">
        <v>882</v>
      </c>
      <c r="E1878" t="s">
        <v>99</v>
      </c>
      <c r="F1878" t="s">
        <v>1772</v>
      </c>
      <c r="G1878" t="s">
        <v>1773</v>
      </c>
      <c r="H1878" t="s">
        <v>1552</v>
      </c>
      <c r="I1878" t="s">
        <v>927</v>
      </c>
      <c r="J1878" t="s">
        <v>1553</v>
      </c>
      <c r="K1878" t="s">
        <v>928</v>
      </c>
      <c r="L1878">
        <v>89534.48</v>
      </c>
      <c r="M1878" t="str">
        <f>IF(Tbl_ExpendInput[[#This Row],[Fund Detail Code]]="09119",Tbl_ExpendInput[[#This Row],[Fund Group Name]],IF(ISNUMBER(SEARCH("covid",Tbl_ExpendInput[[#This Row],[Fund Detail Name]]))=TRUE,"COVID Funds",Tbl_ExpendInput[[#This Row],[Fund Group Name]]))</f>
        <v>General</v>
      </c>
      <c r="N1878" s="14" t="str">
        <f>IF(Tbl_ExpendInput[[#This Row],[Fund Detail Code]]="09119",Tbl_ExpendInput[[#This Row],[Fund Group Code]],IF(ISNUMBER(SEARCH("covid",Tbl_ExpendInput[[#This Row],[Fund Detail Name]]))=TRUE,"99",Tbl_ExpendInput[[#This Row],[Fund Group Code]]))</f>
        <v>01</v>
      </c>
      <c r="O1878" s="14">
        <f>VLOOKUP(Tbl_ExpendInput[[#This Row],[Agency Code]],TblAgencies[],12,FALSE)</f>
        <v>882</v>
      </c>
    </row>
    <row r="1879" spans="1:15" x14ac:dyDescent="0.35">
      <c r="A1879">
        <v>2022</v>
      </c>
      <c r="B1879" t="s">
        <v>1546</v>
      </c>
      <c r="C1879" t="s">
        <v>13</v>
      </c>
      <c r="D1879" s="17">
        <v>961</v>
      </c>
      <c r="E1879" t="s">
        <v>24</v>
      </c>
      <c r="F1879" t="s">
        <v>1938</v>
      </c>
      <c r="G1879" t="s">
        <v>1576</v>
      </c>
      <c r="H1879" t="s">
        <v>1552</v>
      </c>
      <c r="I1879" t="s">
        <v>927</v>
      </c>
      <c r="J1879" t="s">
        <v>1553</v>
      </c>
      <c r="K1879" t="s">
        <v>928</v>
      </c>
      <c r="L1879">
        <v>10263605.67</v>
      </c>
      <c r="M1879" t="str">
        <f>IF(Tbl_ExpendInput[[#This Row],[Fund Detail Code]]="09119",Tbl_ExpendInput[[#This Row],[Fund Group Name]],IF(ISNUMBER(SEARCH("covid",Tbl_ExpendInput[[#This Row],[Fund Detail Name]]))=TRUE,"COVID Funds",Tbl_ExpendInput[[#This Row],[Fund Group Name]]))</f>
        <v>General</v>
      </c>
      <c r="N1879" s="14" t="str">
        <f>IF(Tbl_ExpendInput[[#This Row],[Fund Detail Code]]="09119",Tbl_ExpendInput[[#This Row],[Fund Group Code]],IF(ISNUMBER(SEARCH("covid",Tbl_ExpendInput[[#This Row],[Fund Detail Name]]))=TRUE,"99",Tbl_ExpendInput[[#This Row],[Fund Group Code]]))</f>
        <v>01</v>
      </c>
      <c r="O1879" s="14">
        <f>VLOOKUP(Tbl_ExpendInput[[#This Row],[Agency Code]],TblAgencies[],12,FALSE)</f>
        <v>961</v>
      </c>
    </row>
    <row r="1880" spans="1:15" x14ac:dyDescent="0.35">
      <c r="A1880">
        <v>2022</v>
      </c>
      <c r="B1880" t="s">
        <v>1546</v>
      </c>
      <c r="C1880" t="s">
        <v>13</v>
      </c>
      <c r="D1880" s="17">
        <v>961</v>
      </c>
      <c r="E1880" t="s">
        <v>24</v>
      </c>
      <c r="F1880" t="s">
        <v>1938</v>
      </c>
      <c r="G1880" t="s">
        <v>1576</v>
      </c>
      <c r="H1880" t="s">
        <v>1519</v>
      </c>
      <c r="I1880" t="s">
        <v>930</v>
      </c>
      <c r="J1880" t="s">
        <v>1937</v>
      </c>
      <c r="K1880" t="s">
        <v>1007</v>
      </c>
      <c r="L1880">
        <v>17327.32</v>
      </c>
      <c r="M1880" t="str">
        <f>IF(Tbl_ExpendInput[[#This Row],[Fund Detail Code]]="09119",Tbl_ExpendInput[[#This Row],[Fund Group Name]],IF(ISNUMBER(SEARCH("covid",Tbl_ExpendInput[[#This Row],[Fund Detail Name]]))=TRUE,"COVID Funds",Tbl_ExpendInput[[#This Row],[Fund Group Name]]))</f>
        <v>COVID Funds</v>
      </c>
      <c r="N1880" s="14" t="str">
        <f>IF(Tbl_ExpendInput[[#This Row],[Fund Detail Code]]="09119",Tbl_ExpendInput[[#This Row],[Fund Group Code]],IF(ISNUMBER(SEARCH("covid",Tbl_ExpendInput[[#This Row],[Fund Detail Name]]))=TRUE,"99",Tbl_ExpendInput[[#This Row],[Fund Group Code]]))</f>
        <v>99</v>
      </c>
      <c r="O1880" s="14">
        <f>VLOOKUP(Tbl_ExpendInput[[#This Row],[Agency Code]],TblAgencies[],12,FALSE)</f>
        <v>961</v>
      </c>
    </row>
    <row r="1881" spans="1:15" x14ac:dyDescent="0.35">
      <c r="A1881">
        <v>2022</v>
      </c>
      <c r="B1881" t="s">
        <v>1546</v>
      </c>
      <c r="C1881" t="s">
        <v>13</v>
      </c>
      <c r="D1881" s="17">
        <v>961</v>
      </c>
      <c r="E1881" t="s">
        <v>24</v>
      </c>
      <c r="F1881" t="s">
        <v>1938</v>
      </c>
      <c r="G1881" t="s">
        <v>1576</v>
      </c>
      <c r="H1881" t="s">
        <v>1516</v>
      </c>
      <c r="I1881" t="s">
        <v>948</v>
      </c>
      <c r="J1881" t="s">
        <v>1517</v>
      </c>
      <c r="K1881" t="s">
        <v>949</v>
      </c>
      <c r="L1881">
        <v>339097.5</v>
      </c>
      <c r="M1881" t="str">
        <f>IF(Tbl_ExpendInput[[#This Row],[Fund Detail Code]]="09119",Tbl_ExpendInput[[#This Row],[Fund Group Name]],IF(ISNUMBER(SEARCH("covid",Tbl_ExpendInput[[#This Row],[Fund Detail Name]]))=TRUE,"COVID Funds",Tbl_ExpendInput[[#This Row],[Fund Group Name]]))</f>
        <v>COVID Funds</v>
      </c>
      <c r="N1881" s="14" t="str">
        <f>IF(Tbl_ExpendInput[[#This Row],[Fund Detail Code]]="09119",Tbl_ExpendInput[[#This Row],[Fund Group Code]],IF(ISNUMBER(SEARCH("covid",Tbl_ExpendInput[[#This Row],[Fund Detail Name]]))=TRUE,"99",Tbl_ExpendInput[[#This Row],[Fund Group Code]]))</f>
        <v>99</v>
      </c>
      <c r="O1881" s="14">
        <f>VLOOKUP(Tbl_ExpendInput[[#This Row],[Agency Code]],TblAgencies[],12,FALSE)</f>
        <v>961</v>
      </c>
    </row>
    <row r="1882" spans="1:15" x14ac:dyDescent="0.35">
      <c r="A1882">
        <v>2022</v>
      </c>
      <c r="B1882" t="s">
        <v>1546</v>
      </c>
      <c r="C1882" t="s">
        <v>13</v>
      </c>
      <c r="D1882" s="17">
        <v>971</v>
      </c>
      <c r="E1882" t="s">
        <v>40</v>
      </c>
      <c r="F1882" t="s">
        <v>2051</v>
      </c>
      <c r="G1882" t="s">
        <v>2052</v>
      </c>
      <c r="H1882" t="s">
        <v>1552</v>
      </c>
      <c r="I1882" t="s">
        <v>927</v>
      </c>
      <c r="J1882" t="s">
        <v>1553</v>
      </c>
      <c r="K1882" t="s">
        <v>928</v>
      </c>
      <c r="L1882">
        <v>41</v>
      </c>
      <c r="M1882" t="str">
        <f>IF(Tbl_ExpendInput[[#This Row],[Fund Detail Code]]="09119",Tbl_ExpendInput[[#This Row],[Fund Group Name]],IF(ISNUMBER(SEARCH("covid",Tbl_ExpendInput[[#This Row],[Fund Detail Name]]))=TRUE,"COVID Funds",Tbl_ExpendInput[[#This Row],[Fund Group Name]]))</f>
        <v>General</v>
      </c>
      <c r="N1882" s="14" t="str">
        <f>IF(Tbl_ExpendInput[[#This Row],[Fund Detail Code]]="09119",Tbl_ExpendInput[[#This Row],[Fund Group Code]],IF(ISNUMBER(SEARCH("covid",Tbl_ExpendInput[[#This Row],[Fund Detail Name]]))=TRUE,"99",Tbl_ExpendInput[[#This Row],[Fund Group Code]]))</f>
        <v>01</v>
      </c>
      <c r="O1882" s="14">
        <f>VLOOKUP(Tbl_ExpendInput[[#This Row],[Agency Code]],TblAgencies[],12,FALSE)</f>
        <v>971</v>
      </c>
    </row>
    <row r="1883" spans="1:15" x14ac:dyDescent="0.35">
      <c r="A1883">
        <v>2022</v>
      </c>
      <c r="B1883" t="s">
        <v>1622</v>
      </c>
      <c r="C1883" t="s">
        <v>122</v>
      </c>
      <c r="D1883" s="17">
        <v>103</v>
      </c>
      <c r="E1883" t="s">
        <v>136</v>
      </c>
      <c r="F1883" t="s">
        <v>1806</v>
      </c>
      <c r="G1883" t="s">
        <v>1807</v>
      </c>
      <c r="H1883" t="s">
        <v>1552</v>
      </c>
      <c r="I1883" t="s">
        <v>927</v>
      </c>
      <c r="J1883" t="s">
        <v>1553</v>
      </c>
      <c r="K1883" t="s">
        <v>928</v>
      </c>
      <c r="L1883">
        <v>32647295.059999999</v>
      </c>
      <c r="M1883" t="str">
        <f>IF(Tbl_ExpendInput[[#This Row],[Fund Detail Code]]="09119",Tbl_ExpendInput[[#This Row],[Fund Group Name]],IF(ISNUMBER(SEARCH("covid",Tbl_ExpendInput[[#This Row],[Fund Detail Name]]))=TRUE,"COVID Funds",Tbl_ExpendInput[[#This Row],[Fund Group Name]]))</f>
        <v>General</v>
      </c>
      <c r="N1883" s="14" t="str">
        <f>IF(Tbl_ExpendInput[[#This Row],[Fund Detail Code]]="09119",Tbl_ExpendInput[[#This Row],[Fund Group Code]],IF(ISNUMBER(SEARCH("covid",Tbl_ExpendInput[[#This Row],[Fund Detail Name]]))=TRUE,"99",Tbl_ExpendInput[[#This Row],[Fund Group Code]]))</f>
        <v>01</v>
      </c>
      <c r="O1883" s="14">
        <f>VLOOKUP(Tbl_ExpendInput[[#This Row],[Agency Code]],TblAgencies[],12,FALSE)</f>
        <v>103</v>
      </c>
    </row>
    <row r="1884" spans="1:15" x14ac:dyDescent="0.35">
      <c r="A1884">
        <v>2022</v>
      </c>
      <c r="B1884" t="s">
        <v>1622</v>
      </c>
      <c r="C1884" t="s">
        <v>122</v>
      </c>
      <c r="D1884" s="17">
        <v>111</v>
      </c>
      <c r="E1884" t="s">
        <v>124</v>
      </c>
      <c r="F1884" t="s">
        <v>1806</v>
      </c>
      <c r="G1884" t="s">
        <v>1807</v>
      </c>
      <c r="H1884" t="s">
        <v>1552</v>
      </c>
      <c r="I1884" t="s">
        <v>927</v>
      </c>
      <c r="J1884" t="s">
        <v>1553</v>
      </c>
      <c r="K1884" t="s">
        <v>928</v>
      </c>
      <c r="L1884">
        <v>9239202.75</v>
      </c>
      <c r="M1884" t="str">
        <f>IF(Tbl_ExpendInput[[#This Row],[Fund Detail Code]]="09119",Tbl_ExpendInput[[#This Row],[Fund Group Name]],IF(ISNUMBER(SEARCH("covid",Tbl_ExpendInput[[#This Row],[Fund Detail Name]]))=TRUE,"COVID Funds",Tbl_ExpendInput[[#This Row],[Fund Group Name]]))</f>
        <v>General</v>
      </c>
      <c r="N1884" s="14" t="str">
        <f>IF(Tbl_ExpendInput[[#This Row],[Fund Detail Code]]="09119",Tbl_ExpendInput[[#This Row],[Fund Group Code]],IF(ISNUMBER(SEARCH("covid",Tbl_ExpendInput[[#This Row],[Fund Detail Name]]))=TRUE,"99",Tbl_ExpendInput[[#This Row],[Fund Group Code]]))</f>
        <v>01</v>
      </c>
      <c r="O1884" s="14">
        <f>VLOOKUP(Tbl_ExpendInput[[#This Row],[Agency Code]],TblAgencies[],12,FALSE)</f>
        <v>111</v>
      </c>
    </row>
    <row r="1885" spans="1:15" x14ac:dyDescent="0.35">
      <c r="A1885">
        <v>2022</v>
      </c>
      <c r="B1885" t="s">
        <v>1622</v>
      </c>
      <c r="C1885" t="s">
        <v>122</v>
      </c>
      <c r="D1885" s="17">
        <v>111</v>
      </c>
      <c r="E1885" t="s">
        <v>124</v>
      </c>
      <c r="F1885" t="s">
        <v>1806</v>
      </c>
      <c r="G1885" t="s">
        <v>1807</v>
      </c>
      <c r="H1885" t="s">
        <v>1563</v>
      </c>
      <c r="I1885" t="s">
        <v>932</v>
      </c>
      <c r="J1885" t="s">
        <v>2053</v>
      </c>
      <c r="K1885" t="s">
        <v>939</v>
      </c>
      <c r="L1885">
        <v>179280</v>
      </c>
      <c r="M1885" t="str">
        <f>IF(Tbl_ExpendInput[[#This Row],[Fund Detail Code]]="09119",Tbl_ExpendInput[[#This Row],[Fund Group Name]],IF(ISNUMBER(SEARCH("covid",Tbl_ExpendInput[[#This Row],[Fund Detail Name]]))=TRUE,"COVID Funds",Tbl_ExpendInput[[#This Row],[Fund Group Name]]))</f>
        <v>Special</v>
      </c>
      <c r="N1885" s="14" t="str">
        <f>IF(Tbl_ExpendInput[[#This Row],[Fund Detail Code]]="09119",Tbl_ExpendInput[[#This Row],[Fund Group Code]],IF(ISNUMBER(SEARCH("covid",Tbl_ExpendInput[[#This Row],[Fund Detail Name]]))=TRUE,"99",Tbl_ExpendInput[[#This Row],[Fund Group Code]]))</f>
        <v>02</v>
      </c>
      <c r="O1885" s="14">
        <f>VLOOKUP(Tbl_ExpendInput[[#This Row],[Agency Code]],TblAgencies[],12,FALSE)</f>
        <v>111</v>
      </c>
    </row>
    <row r="1886" spans="1:15" x14ac:dyDescent="0.35">
      <c r="A1886">
        <v>2022</v>
      </c>
      <c r="B1886" t="s">
        <v>1622</v>
      </c>
      <c r="C1886" t="s">
        <v>122</v>
      </c>
      <c r="D1886" s="17">
        <v>111</v>
      </c>
      <c r="E1886" t="s">
        <v>124</v>
      </c>
      <c r="F1886" t="s">
        <v>2054</v>
      </c>
      <c r="G1886" t="s">
        <v>2055</v>
      </c>
      <c r="H1886" t="s">
        <v>1552</v>
      </c>
      <c r="I1886" t="s">
        <v>927</v>
      </c>
      <c r="J1886" t="s">
        <v>1553</v>
      </c>
      <c r="K1886" t="s">
        <v>928</v>
      </c>
      <c r="L1886">
        <v>1106319.2</v>
      </c>
      <c r="M1886" t="str">
        <f>IF(Tbl_ExpendInput[[#This Row],[Fund Detail Code]]="09119",Tbl_ExpendInput[[#This Row],[Fund Group Name]],IF(ISNUMBER(SEARCH("covid",Tbl_ExpendInput[[#This Row],[Fund Detail Name]]))=TRUE,"COVID Funds",Tbl_ExpendInput[[#This Row],[Fund Group Name]]))</f>
        <v>General</v>
      </c>
      <c r="N1886" s="14" t="str">
        <f>IF(Tbl_ExpendInput[[#This Row],[Fund Detail Code]]="09119",Tbl_ExpendInput[[#This Row],[Fund Group Code]],IF(ISNUMBER(SEARCH("covid",Tbl_ExpendInput[[#This Row],[Fund Detail Name]]))=TRUE,"99",Tbl_ExpendInput[[#This Row],[Fund Group Code]]))</f>
        <v>01</v>
      </c>
      <c r="O1886" s="14">
        <f>VLOOKUP(Tbl_ExpendInput[[#This Row],[Agency Code]],TblAgencies[],12,FALSE)</f>
        <v>111</v>
      </c>
    </row>
    <row r="1887" spans="1:15" x14ac:dyDescent="0.35">
      <c r="A1887">
        <v>2022</v>
      </c>
      <c r="B1887" t="s">
        <v>1622</v>
      </c>
      <c r="C1887" t="s">
        <v>122</v>
      </c>
      <c r="D1887" s="17">
        <v>111</v>
      </c>
      <c r="E1887" t="s">
        <v>124</v>
      </c>
      <c r="F1887" t="s">
        <v>2002</v>
      </c>
      <c r="G1887" t="s">
        <v>2003</v>
      </c>
      <c r="H1887" t="s">
        <v>1552</v>
      </c>
      <c r="I1887" t="s">
        <v>927</v>
      </c>
      <c r="J1887" t="s">
        <v>1553</v>
      </c>
      <c r="K1887" t="s">
        <v>928</v>
      </c>
      <c r="L1887">
        <v>1347491.73</v>
      </c>
      <c r="M1887" t="str">
        <f>IF(Tbl_ExpendInput[[#This Row],[Fund Detail Code]]="09119",Tbl_ExpendInput[[#This Row],[Fund Group Name]],IF(ISNUMBER(SEARCH("covid",Tbl_ExpendInput[[#This Row],[Fund Detail Name]]))=TRUE,"COVID Funds",Tbl_ExpendInput[[#This Row],[Fund Group Name]]))</f>
        <v>General</v>
      </c>
      <c r="N1887" s="14" t="str">
        <f>IF(Tbl_ExpendInput[[#This Row],[Fund Detail Code]]="09119",Tbl_ExpendInput[[#This Row],[Fund Group Code]],IF(ISNUMBER(SEARCH("covid",Tbl_ExpendInput[[#This Row],[Fund Detail Name]]))=TRUE,"99",Tbl_ExpendInput[[#This Row],[Fund Group Code]]))</f>
        <v>01</v>
      </c>
      <c r="O1887" s="14">
        <f>VLOOKUP(Tbl_ExpendInput[[#This Row],[Agency Code]],TblAgencies[],12,FALSE)</f>
        <v>111</v>
      </c>
    </row>
    <row r="1888" spans="1:15" x14ac:dyDescent="0.35">
      <c r="A1888">
        <v>2022</v>
      </c>
      <c r="B1888" t="s">
        <v>1622</v>
      </c>
      <c r="C1888" t="s">
        <v>122</v>
      </c>
      <c r="D1888" s="17">
        <v>111</v>
      </c>
      <c r="E1888" t="s">
        <v>124</v>
      </c>
      <c r="F1888" t="s">
        <v>1938</v>
      </c>
      <c r="G1888" t="s">
        <v>1576</v>
      </c>
      <c r="H1888" t="s">
        <v>1552</v>
      </c>
      <c r="I1888" t="s">
        <v>927</v>
      </c>
      <c r="J1888" t="s">
        <v>1553</v>
      </c>
      <c r="K1888" t="s">
        <v>928</v>
      </c>
      <c r="L1888">
        <v>34656633.810000002</v>
      </c>
      <c r="M1888" t="str">
        <f>IF(Tbl_ExpendInput[[#This Row],[Fund Detail Code]]="09119",Tbl_ExpendInput[[#This Row],[Fund Group Name]],IF(ISNUMBER(SEARCH("covid",Tbl_ExpendInput[[#This Row],[Fund Detail Name]]))=TRUE,"COVID Funds",Tbl_ExpendInput[[#This Row],[Fund Group Name]]))</f>
        <v>General</v>
      </c>
      <c r="N1888" s="14" t="str">
        <f>IF(Tbl_ExpendInput[[#This Row],[Fund Detail Code]]="09119",Tbl_ExpendInput[[#This Row],[Fund Group Code]],IF(ISNUMBER(SEARCH("covid",Tbl_ExpendInput[[#This Row],[Fund Detail Name]]))=TRUE,"99",Tbl_ExpendInput[[#This Row],[Fund Group Code]]))</f>
        <v>01</v>
      </c>
      <c r="O1888" s="14">
        <f>VLOOKUP(Tbl_ExpendInput[[#This Row],[Agency Code]],TblAgencies[],12,FALSE)</f>
        <v>111</v>
      </c>
    </row>
    <row r="1889" spans="1:15" x14ac:dyDescent="0.35">
      <c r="A1889">
        <v>2022</v>
      </c>
      <c r="B1889" t="s">
        <v>1622</v>
      </c>
      <c r="C1889" t="s">
        <v>122</v>
      </c>
      <c r="D1889" s="17">
        <v>111</v>
      </c>
      <c r="E1889" t="s">
        <v>124</v>
      </c>
      <c r="F1889" t="s">
        <v>1938</v>
      </c>
      <c r="G1889" t="s">
        <v>1576</v>
      </c>
      <c r="H1889" t="s">
        <v>1539</v>
      </c>
      <c r="I1889" t="s">
        <v>941</v>
      </c>
      <c r="J1889" t="s">
        <v>2056</v>
      </c>
      <c r="K1889" t="s">
        <v>944</v>
      </c>
      <c r="L1889">
        <v>868729</v>
      </c>
      <c r="M1889" t="str">
        <f>IF(Tbl_ExpendInput[[#This Row],[Fund Detail Code]]="09119",Tbl_ExpendInput[[#This Row],[Fund Group Name]],IF(ISNUMBER(SEARCH("covid",Tbl_ExpendInput[[#This Row],[Fund Detail Name]]))=TRUE,"COVID Funds",Tbl_ExpendInput[[#This Row],[Fund Group Name]]))</f>
        <v>Dedicated Special Revenue</v>
      </c>
      <c r="N1889" s="14" t="str">
        <f>IF(Tbl_ExpendInput[[#This Row],[Fund Detail Code]]="09119",Tbl_ExpendInput[[#This Row],[Fund Group Code]],IF(ISNUMBER(SEARCH("covid",Tbl_ExpendInput[[#This Row],[Fund Detail Name]]))=TRUE,"99",Tbl_ExpendInput[[#This Row],[Fund Group Code]]))</f>
        <v>09</v>
      </c>
      <c r="O1889" s="14">
        <f>VLOOKUP(Tbl_ExpendInput[[#This Row],[Agency Code]],TblAgencies[],12,FALSE)</f>
        <v>111</v>
      </c>
    </row>
    <row r="1890" spans="1:15" x14ac:dyDescent="0.35">
      <c r="A1890">
        <v>2022</v>
      </c>
      <c r="B1890" t="s">
        <v>1622</v>
      </c>
      <c r="C1890" t="s">
        <v>122</v>
      </c>
      <c r="D1890" s="17">
        <v>111</v>
      </c>
      <c r="E1890" t="s">
        <v>124</v>
      </c>
      <c r="F1890" t="s">
        <v>1938</v>
      </c>
      <c r="G1890" t="s">
        <v>1576</v>
      </c>
      <c r="H1890" t="s">
        <v>1539</v>
      </c>
      <c r="I1890" t="s">
        <v>941</v>
      </c>
      <c r="J1890" t="s">
        <v>2057</v>
      </c>
      <c r="K1890" t="s">
        <v>942</v>
      </c>
      <c r="L1890">
        <v>4021788.13</v>
      </c>
      <c r="M1890" t="str">
        <f>IF(Tbl_ExpendInput[[#This Row],[Fund Detail Code]]="09119",Tbl_ExpendInput[[#This Row],[Fund Group Name]],IF(ISNUMBER(SEARCH("covid",Tbl_ExpendInput[[#This Row],[Fund Detail Name]]))=TRUE,"COVID Funds",Tbl_ExpendInput[[#This Row],[Fund Group Name]]))</f>
        <v>Dedicated Special Revenue</v>
      </c>
      <c r="N1890" s="14" t="str">
        <f>IF(Tbl_ExpendInput[[#This Row],[Fund Detail Code]]="09119",Tbl_ExpendInput[[#This Row],[Fund Group Code]],IF(ISNUMBER(SEARCH("covid",Tbl_ExpendInput[[#This Row],[Fund Detail Name]]))=TRUE,"99",Tbl_ExpendInput[[#This Row],[Fund Group Code]]))</f>
        <v>09</v>
      </c>
      <c r="O1890" s="14">
        <f>VLOOKUP(Tbl_ExpendInput[[#This Row],[Agency Code]],TblAgencies[],12,FALSE)</f>
        <v>111</v>
      </c>
    </row>
    <row r="1891" spans="1:15" x14ac:dyDescent="0.35">
      <c r="A1891">
        <v>2022</v>
      </c>
      <c r="B1891" t="s">
        <v>1622</v>
      </c>
      <c r="C1891" t="s">
        <v>122</v>
      </c>
      <c r="D1891" s="17">
        <v>111</v>
      </c>
      <c r="E1891" t="s">
        <v>124</v>
      </c>
      <c r="F1891" t="s">
        <v>1938</v>
      </c>
      <c r="G1891" t="s">
        <v>1576</v>
      </c>
      <c r="H1891" t="s">
        <v>1539</v>
      </c>
      <c r="I1891" t="s">
        <v>941</v>
      </c>
      <c r="J1891" t="s">
        <v>1971</v>
      </c>
      <c r="K1891" t="s">
        <v>943</v>
      </c>
      <c r="L1891">
        <v>131233.92000000001</v>
      </c>
      <c r="M1891" t="str">
        <f>IF(Tbl_ExpendInput[[#This Row],[Fund Detail Code]]="09119",Tbl_ExpendInput[[#This Row],[Fund Group Name]],IF(ISNUMBER(SEARCH("covid",Tbl_ExpendInput[[#This Row],[Fund Detail Name]]))=TRUE,"COVID Funds",Tbl_ExpendInput[[#This Row],[Fund Group Name]]))</f>
        <v>Dedicated Special Revenue</v>
      </c>
      <c r="N1891" s="14" t="str">
        <f>IF(Tbl_ExpendInput[[#This Row],[Fund Detail Code]]="09119",Tbl_ExpendInput[[#This Row],[Fund Group Code]],IF(ISNUMBER(SEARCH("covid",Tbl_ExpendInput[[#This Row],[Fund Detail Name]]))=TRUE,"99",Tbl_ExpendInput[[#This Row],[Fund Group Code]]))</f>
        <v>09</v>
      </c>
      <c r="O1891" s="14">
        <f>VLOOKUP(Tbl_ExpendInput[[#This Row],[Agency Code]],TblAgencies[],12,FALSE)</f>
        <v>111</v>
      </c>
    </row>
    <row r="1892" spans="1:15" x14ac:dyDescent="0.35">
      <c r="A1892">
        <v>2022</v>
      </c>
      <c r="B1892" t="s">
        <v>1622</v>
      </c>
      <c r="C1892" t="s">
        <v>122</v>
      </c>
      <c r="D1892" s="17">
        <v>111</v>
      </c>
      <c r="E1892" t="s">
        <v>124</v>
      </c>
      <c r="F1892" t="s">
        <v>1938</v>
      </c>
      <c r="G1892" t="s">
        <v>1576</v>
      </c>
      <c r="H1892" t="s">
        <v>1519</v>
      </c>
      <c r="I1892" t="s">
        <v>930</v>
      </c>
      <c r="J1892" t="s">
        <v>1570</v>
      </c>
      <c r="K1892" t="s">
        <v>930</v>
      </c>
      <c r="L1892">
        <v>1388215.1</v>
      </c>
      <c r="M1892" t="str">
        <f>IF(Tbl_ExpendInput[[#This Row],[Fund Detail Code]]="09119",Tbl_ExpendInput[[#This Row],[Fund Group Name]],IF(ISNUMBER(SEARCH("covid",Tbl_ExpendInput[[#This Row],[Fund Detail Name]]))=TRUE,"COVID Funds",Tbl_ExpendInput[[#This Row],[Fund Group Name]]))</f>
        <v>Federal Trust</v>
      </c>
      <c r="N1892" s="14" t="str">
        <f>IF(Tbl_ExpendInput[[#This Row],[Fund Detail Code]]="09119",Tbl_ExpendInput[[#This Row],[Fund Group Code]],IF(ISNUMBER(SEARCH("covid",Tbl_ExpendInput[[#This Row],[Fund Detail Name]]))=TRUE,"99",Tbl_ExpendInput[[#This Row],[Fund Group Code]]))</f>
        <v>10</v>
      </c>
      <c r="O1892" s="14">
        <f>VLOOKUP(Tbl_ExpendInput[[#This Row],[Agency Code]],TblAgencies[],12,FALSE)</f>
        <v>111</v>
      </c>
    </row>
    <row r="1893" spans="1:15" x14ac:dyDescent="0.35">
      <c r="A1893">
        <v>2022</v>
      </c>
      <c r="B1893" t="s">
        <v>1622</v>
      </c>
      <c r="C1893" t="s">
        <v>122</v>
      </c>
      <c r="D1893" s="17">
        <v>112</v>
      </c>
      <c r="E1893" t="s">
        <v>140</v>
      </c>
      <c r="F1893" t="s">
        <v>2002</v>
      </c>
      <c r="G1893" t="s">
        <v>2003</v>
      </c>
      <c r="H1893" t="s">
        <v>1552</v>
      </c>
      <c r="I1893" t="s">
        <v>927</v>
      </c>
      <c r="J1893" t="s">
        <v>1553</v>
      </c>
      <c r="K1893" t="s">
        <v>928</v>
      </c>
      <c r="L1893">
        <v>657184.13</v>
      </c>
      <c r="M1893" t="str">
        <f>IF(Tbl_ExpendInput[[#This Row],[Fund Detail Code]]="09119",Tbl_ExpendInput[[#This Row],[Fund Group Name]],IF(ISNUMBER(SEARCH("covid",Tbl_ExpendInput[[#This Row],[Fund Detail Name]]))=TRUE,"COVID Funds",Tbl_ExpendInput[[#This Row],[Fund Group Name]]))</f>
        <v>General</v>
      </c>
      <c r="N1893" s="14" t="str">
        <f>IF(Tbl_ExpendInput[[#This Row],[Fund Detail Code]]="09119",Tbl_ExpendInput[[#This Row],[Fund Group Code]],IF(ISNUMBER(SEARCH("covid",Tbl_ExpendInput[[#This Row],[Fund Detail Name]]))=TRUE,"99",Tbl_ExpendInput[[#This Row],[Fund Group Code]]))</f>
        <v>01</v>
      </c>
      <c r="O1893" s="14">
        <f>VLOOKUP(Tbl_ExpendInput[[#This Row],[Agency Code]],TblAgencies[],12,FALSE)</f>
        <v>112</v>
      </c>
    </row>
    <row r="1894" spans="1:15" x14ac:dyDescent="0.35">
      <c r="A1894">
        <v>2022</v>
      </c>
      <c r="B1894" t="s">
        <v>1622</v>
      </c>
      <c r="C1894" t="s">
        <v>122</v>
      </c>
      <c r="D1894" s="17">
        <v>113</v>
      </c>
      <c r="E1894" t="s">
        <v>128</v>
      </c>
      <c r="F1894" t="s">
        <v>1806</v>
      </c>
      <c r="G1894" t="s">
        <v>1807</v>
      </c>
      <c r="H1894" t="s">
        <v>1552</v>
      </c>
      <c r="I1894" t="s">
        <v>927</v>
      </c>
      <c r="J1894" t="s">
        <v>1553</v>
      </c>
      <c r="K1894" t="s">
        <v>928</v>
      </c>
      <c r="L1894">
        <v>111593031</v>
      </c>
      <c r="M1894" t="str">
        <f>IF(Tbl_ExpendInput[[#This Row],[Fund Detail Code]]="09119",Tbl_ExpendInput[[#This Row],[Fund Group Name]],IF(ISNUMBER(SEARCH("covid",Tbl_ExpendInput[[#This Row],[Fund Detail Name]]))=TRUE,"COVID Funds",Tbl_ExpendInput[[#This Row],[Fund Group Name]]))</f>
        <v>General</v>
      </c>
      <c r="N1894" s="14" t="str">
        <f>IF(Tbl_ExpendInput[[#This Row],[Fund Detail Code]]="09119",Tbl_ExpendInput[[#This Row],[Fund Group Code]],IF(ISNUMBER(SEARCH("covid",Tbl_ExpendInput[[#This Row],[Fund Detail Name]]))=TRUE,"99",Tbl_ExpendInput[[#This Row],[Fund Group Code]]))</f>
        <v>01</v>
      </c>
      <c r="O1894" s="14">
        <f>VLOOKUP(Tbl_ExpendInput[[#This Row],[Agency Code]],TblAgencies[],12,FALSE)</f>
        <v>113</v>
      </c>
    </row>
    <row r="1895" spans="1:15" x14ac:dyDescent="0.35">
      <c r="A1895">
        <v>2022</v>
      </c>
      <c r="B1895" t="s">
        <v>1622</v>
      </c>
      <c r="C1895" t="s">
        <v>122</v>
      </c>
      <c r="D1895" s="17">
        <v>114</v>
      </c>
      <c r="E1895" t="s">
        <v>130</v>
      </c>
      <c r="F1895" t="s">
        <v>1806</v>
      </c>
      <c r="G1895" t="s">
        <v>1807</v>
      </c>
      <c r="H1895" t="s">
        <v>1552</v>
      </c>
      <c r="I1895" t="s">
        <v>927</v>
      </c>
      <c r="J1895" t="s">
        <v>1553</v>
      </c>
      <c r="K1895" t="s">
        <v>928</v>
      </c>
      <c r="L1895">
        <v>116608889.39</v>
      </c>
      <c r="M1895" t="str">
        <f>IF(Tbl_ExpendInput[[#This Row],[Fund Detail Code]]="09119",Tbl_ExpendInput[[#This Row],[Fund Group Name]],IF(ISNUMBER(SEARCH("covid",Tbl_ExpendInput[[#This Row],[Fund Detail Name]]))=TRUE,"COVID Funds",Tbl_ExpendInput[[#This Row],[Fund Group Name]]))</f>
        <v>General</v>
      </c>
      <c r="N1895" s="14" t="str">
        <f>IF(Tbl_ExpendInput[[#This Row],[Fund Detail Code]]="09119",Tbl_ExpendInput[[#This Row],[Fund Group Code]],IF(ISNUMBER(SEARCH("covid",Tbl_ExpendInput[[#This Row],[Fund Detail Name]]))=TRUE,"99",Tbl_ExpendInput[[#This Row],[Fund Group Code]]))</f>
        <v>01</v>
      </c>
      <c r="O1895" s="14">
        <f>VLOOKUP(Tbl_ExpendInput[[#This Row],[Agency Code]],TblAgencies[],12,FALSE)</f>
        <v>114</v>
      </c>
    </row>
    <row r="1896" spans="1:15" x14ac:dyDescent="0.35">
      <c r="A1896">
        <v>2022</v>
      </c>
      <c r="B1896" t="s">
        <v>1622</v>
      </c>
      <c r="C1896" t="s">
        <v>122</v>
      </c>
      <c r="D1896" s="17">
        <v>115</v>
      </c>
      <c r="E1896" t="s">
        <v>132</v>
      </c>
      <c r="F1896" t="s">
        <v>1806</v>
      </c>
      <c r="G1896" t="s">
        <v>1807</v>
      </c>
      <c r="H1896" t="s">
        <v>1552</v>
      </c>
      <c r="I1896" t="s">
        <v>927</v>
      </c>
      <c r="J1896" t="s">
        <v>1553</v>
      </c>
      <c r="K1896" t="s">
        <v>928</v>
      </c>
      <c r="L1896">
        <v>105431232.01000001</v>
      </c>
      <c r="M1896" t="str">
        <f>IF(Tbl_ExpendInput[[#This Row],[Fund Detail Code]]="09119",Tbl_ExpendInput[[#This Row],[Fund Group Name]],IF(ISNUMBER(SEARCH("covid",Tbl_ExpendInput[[#This Row],[Fund Detail Name]]))=TRUE,"COVID Funds",Tbl_ExpendInput[[#This Row],[Fund Group Name]]))</f>
        <v>General</v>
      </c>
      <c r="N1896" s="14" t="str">
        <f>IF(Tbl_ExpendInput[[#This Row],[Fund Detail Code]]="09119",Tbl_ExpendInput[[#This Row],[Fund Group Code]],IF(ISNUMBER(SEARCH("covid",Tbl_ExpendInput[[#This Row],[Fund Detail Name]]))=TRUE,"99",Tbl_ExpendInput[[#This Row],[Fund Group Code]]))</f>
        <v>01</v>
      </c>
      <c r="O1896" s="14">
        <f>VLOOKUP(Tbl_ExpendInput[[#This Row],[Agency Code]],TblAgencies[],12,FALSE)</f>
        <v>115</v>
      </c>
    </row>
    <row r="1897" spans="1:15" x14ac:dyDescent="0.35">
      <c r="A1897">
        <v>2022</v>
      </c>
      <c r="B1897" t="s">
        <v>1622</v>
      </c>
      <c r="C1897" t="s">
        <v>122</v>
      </c>
      <c r="D1897" s="17">
        <v>116</v>
      </c>
      <c r="E1897" t="s">
        <v>134</v>
      </c>
      <c r="F1897" t="s">
        <v>1806</v>
      </c>
      <c r="G1897" t="s">
        <v>1807</v>
      </c>
      <c r="H1897" t="s">
        <v>1552</v>
      </c>
      <c r="I1897" t="s">
        <v>927</v>
      </c>
      <c r="J1897" t="s">
        <v>1553</v>
      </c>
      <c r="K1897" t="s">
        <v>928</v>
      </c>
      <c r="L1897">
        <v>19662476.649999999</v>
      </c>
      <c r="M1897" t="str">
        <f>IF(Tbl_ExpendInput[[#This Row],[Fund Detail Code]]="09119",Tbl_ExpendInput[[#This Row],[Fund Group Name]],IF(ISNUMBER(SEARCH("covid",Tbl_ExpendInput[[#This Row],[Fund Detail Name]]))=TRUE,"COVID Funds",Tbl_ExpendInput[[#This Row],[Fund Group Name]]))</f>
        <v>General</v>
      </c>
      <c r="N1897" s="14" t="str">
        <f>IF(Tbl_ExpendInput[[#This Row],[Fund Detail Code]]="09119",Tbl_ExpendInput[[#This Row],[Fund Group Code]],IF(ISNUMBER(SEARCH("covid",Tbl_ExpendInput[[#This Row],[Fund Detail Name]]))=TRUE,"99",Tbl_ExpendInput[[#This Row],[Fund Group Code]]))</f>
        <v>01</v>
      </c>
      <c r="O1897" s="14">
        <f>VLOOKUP(Tbl_ExpendInput[[#This Row],[Agency Code]],TblAgencies[],12,FALSE)</f>
        <v>116</v>
      </c>
    </row>
    <row r="1898" spans="1:15" x14ac:dyDescent="0.35">
      <c r="A1898">
        <v>2022</v>
      </c>
      <c r="B1898" t="s">
        <v>1622</v>
      </c>
      <c r="C1898" t="s">
        <v>122</v>
      </c>
      <c r="D1898" s="17">
        <v>117</v>
      </c>
      <c r="E1898" t="s">
        <v>146</v>
      </c>
      <c r="F1898" t="s">
        <v>2058</v>
      </c>
      <c r="G1898" t="s">
        <v>2059</v>
      </c>
      <c r="H1898" t="s">
        <v>1552</v>
      </c>
      <c r="I1898" t="s">
        <v>927</v>
      </c>
      <c r="J1898" t="s">
        <v>1553</v>
      </c>
      <c r="K1898" t="s">
        <v>928</v>
      </c>
      <c r="L1898">
        <v>7564397</v>
      </c>
      <c r="M1898" t="str">
        <f>IF(Tbl_ExpendInput[[#This Row],[Fund Detail Code]]="09119",Tbl_ExpendInput[[#This Row],[Fund Group Name]],IF(ISNUMBER(SEARCH("covid",Tbl_ExpendInput[[#This Row],[Fund Detail Name]]))=TRUE,"COVID Funds",Tbl_ExpendInput[[#This Row],[Fund Group Name]]))</f>
        <v>General</v>
      </c>
      <c r="N1898" s="14" t="str">
        <f>IF(Tbl_ExpendInput[[#This Row],[Fund Detail Code]]="09119",Tbl_ExpendInput[[#This Row],[Fund Group Code]],IF(ISNUMBER(SEARCH("covid",Tbl_ExpendInput[[#This Row],[Fund Detail Name]]))=TRUE,"99",Tbl_ExpendInput[[#This Row],[Fund Group Code]]))</f>
        <v>01</v>
      </c>
      <c r="O1898" s="14">
        <f>VLOOKUP(Tbl_ExpendInput[[#This Row],[Agency Code]],TblAgencies[],12,FALSE)</f>
        <v>117</v>
      </c>
    </row>
    <row r="1899" spans="1:15" x14ac:dyDescent="0.35">
      <c r="A1899">
        <v>2022</v>
      </c>
      <c r="B1899" t="s">
        <v>1622</v>
      </c>
      <c r="C1899" t="s">
        <v>122</v>
      </c>
      <c r="D1899" s="17">
        <v>117</v>
      </c>
      <c r="E1899" t="s">
        <v>146</v>
      </c>
      <c r="F1899" t="s">
        <v>2058</v>
      </c>
      <c r="G1899" t="s">
        <v>2059</v>
      </c>
      <c r="H1899" t="s">
        <v>1563</v>
      </c>
      <c r="I1899" t="s">
        <v>932</v>
      </c>
      <c r="J1899" t="s">
        <v>2060</v>
      </c>
      <c r="K1899" t="s">
        <v>945</v>
      </c>
      <c r="L1899">
        <v>4351595</v>
      </c>
      <c r="M1899" t="str">
        <f>IF(Tbl_ExpendInput[[#This Row],[Fund Detail Code]]="09119",Tbl_ExpendInput[[#This Row],[Fund Group Name]],IF(ISNUMBER(SEARCH("covid",Tbl_ExpendInput[[#This Row],[Fund Detail Name]]))=TRUE,"COVID Funds",Tbl_ExpendInput[[#This Row],[Fund Group Name]]))</f>
        <v>Special</v>
      </c>
      <c r="N1899" s="14" t="str">
        <f>IF(Tbl_ExpendInput[[#This Row],[Fund Detail Code]]="09119",Tbl_ExpendInput[[#This Row],[Fund Group Code]],IF(ISNUMBER(SEARCH("covid",Tbl_ExpendInput[[#This Row],[Fund Detail Name]]))=TRUE,"99",Tbl_ExpendInput[[#This Row],[Fund Group Code]]))</f>
        <v>02</v>
      </c>
      <c r="O1899" s="14">
        <f>VLOOKUP(Tbl_ExpendInput[[#This Row],[Agency Code]],TblAgencies[],12,FALSE)</f>
        <v>117</v>
      </c>
    </row>
    <row r="1900" spans="1:15" x14ac:dyDescent="0.35">
      <c r="A1900">
        <v>2022</v>
      </c>
      <c r="B1900" t="s">
        <v>1622</v>
      </c>
      <c r="C1900" t="s">
        <v>122</v>
      </c>
      <c r="D1900" s="17">
        <v>117</v>
      </c>
      <c r="E1900" t="s">
        <v>146</v>
      </c>
      <c r="F1900" t="s">
        <v>2058</v>
      </c>
      <c r="G1900" t="s">
        <v>2059</v>
      </c>
      <c r="H1900" t="s">
        <v>1539</v>
      </c>
      <c r="I1900" t="s">
        <v>941</v>
      </c>
      <c r="J1900" t="s">
        <v>1584</v>
      </c>
      <c r="K1900" t="s">
        <v>947</v>
      </c>
      <c r="L1900">
        <v>1000000</v>
      </c>
      <c r="M1900" t="str">
        <f>IF(Tbl_ExpendInput[[#This Row],[Fund Detail Code]]="09119",Tbl_ExpendInput[[#This Row],[Fund Group Name]],IF(ISNUMBER(SEARCH("covid",Tbl_ExpendInput[[#This Row],[Fund Detail Name]]))=TRUE,"COVID Funds",Tbl_ExpendInput[[#This Row],[Fund Group Name]]))</f>
        <v>Dedicated Special Revenue</v>
      </c>
      <c r="N1900" s="14" t="str">
        <f>IF(Tbl_ExpendInput[[#This Row],[Fund Detail Code]]="09119",Tbl_ExpendInput[[#This Row],[Fund Group Code]],IF(ISNUMBER(SEARCH("covid",Tbl_ExpendInput[[#This Row],[Fund Detail Name]]))=TRUE,"99",Tbl_ExpendInput[[#This Row],[Fund Group Code]]))</f>
        <v>09</v>
      </c>
      <c r="O1900" s="14">
        <f>VLOOKUP(Tbl_ExpendInput[[#This Row],[Agency Code]],TblAgencies[],12,FALSE)</f>
        <v>117</v>
      </c>
    </row>
    <row r="1901" spans="1:15" x14ac:dyDescent="0.35">
      <c r="A1901">
        <v>2022</v>
      </c>
      <c r="B1901" t="s">
        <v>1622</v>
      </c>
      <c r="C1901" t="s">
        <v>122</v>
      </c>
      <c r="D1901" s="17">
        <v>117</v>
      </c>
      <c r="E1901" t="s">
        <v>146</v>
      </c>
      <c r="F1901" t="s">
        <v>2058</v>
      </c>
      <c r="G1901" t="s">
        <v>2059</v>
      </c>
      <c r="H1901" t="s">
        <v>1516</v>
      </c>
      <c r="I1901" t="s">
        <v>948</v>
      </c>
      <c r="J1901" t="s">
        <v>1517</v>
      </c>
      <c r="K1901" t="s">
        <v>949</v>
      </c>
      <c r="L1901">
        <v>2500000</v>
      </c>
      <c r="M1901" t="str">
        <f>IF(Tbl_ExpendInput[[#This Row],[Fund Detail Code]]="09119",Tbl_ExpendInput[[#This Row],[Fund Group Name]],IF(ISNUMBER(SEARCH("covid",Tbl_ExpendInput[[#This Row],[Fund Detail Name]]))=TRUE,"COVID Funds",Tbl_ExpendInput[[#This Row],[Fund Group Name]]))</f>
        <v>COVID Funds</v>
      </c>
      <c r="N1901" s="14" t="str">
        <f>IF(Tbl_ExpendInput[[#This Row],[Fund Detail Code]]="09119",Tbl_ExpendInput[[#This Row],[Fund Group Code]],IF(ISNUMBER(SEARCH("covid",Tbl_ExpendInput[[#This Row],[Fund Detail Name]]))=TRUE,"99",Tbl_ExpendInput[[#This Row],[Fund Group Code]]))</f>
        <v>99</v>
      </c>
      <c r="O1901" s="14">
        <f>VLOOKUP(Tbl_ExpendInput[[#This Row],[Agency Code]],TblAgencies[],12,FALSE)</f>
        <v>117</v>
      </c>
    </row>
    <row r="1902" spans="1:15" x14ac:dyDescent="0.35">
      <c r="A1902">
        <v>2022</v>
      </c>
      <c r="B1902" t="s">
        <v>1622</v>
      </c>
      <c r="C1902" t="s">
        <v>122</v>
      </c>
      <c r="D1902" s="17">
        <v>117</v>
      </c>
      <c r="E1902" t="s">
        <v>146</v>
      </c>
      <c r="F1902" t="s">
        <v>1729</v>
      </c>
      <c r="G1902" t="s">
        <v>1730</v>
      </c>
      <c r="H1902" t="s">
        <v>1539</v>
      </c>
      <c r="I1902" t="s">
        <v>941</v>
      </c>
      <c r="J1902" t="s">
        <v>2061</v>
      </c>
      <c r="K1902" t="s">
        <v>946</v>
      </c>
      <c r="L1902">
        <v>13097983.02</v>
      </c>
      <c r="M1902" t="str">
        <f>IF(Tbl_ExpendInput[[#This Row],[Fund Detail Code]]="09119",Tbl_ExpendInput[[#This Row],[Fund Group Name]],IF(ISNUMBER(SEARCH("covid",Tbl_ExpendInput[[#This Row],[Fund Detail Name]]))=TRUE,"COVID Funds",Tbl_ExpendInput[[#This Row],[Fund Group Name]]))</f>
        <v>Dedicated Special Revenue</v>
      </c>
      <c r="N1902" s="14" t="str">
        <f>IF(Tbl_ExpendInput[[#This Row],[Fund Detail Code]]="09119",Tbl_ExpendInput[[#This Row],[Fund Group Code]],IF(ISNUMBER(SEARCH("covid",Tbl_ExpendInput[[#This Row],[Fund Detail Name]]))=TRUE,"99",Tbl_ExpendInput[[#This Row],[Fund Group Code]]))</f>
        <v>09</v>
      </c>
      <c r="O1902" s="14">
        <f>VLOOKUP(Tbl_ExpendInput[[#This Row],[Agency Code]],TblAgencies[],12,FALSE)</f>
        <v>117</v>
      </c>
    </row>
    <row r="1903" spans="1:15" x14ac:dyDescent="0.35">
      <c r="A1903">
        <v>2022</v>
      </c>
      <c r="B1903" t="s">
        <v>1622</v>
      </c>
      <c r="C1903" t="s">
        <v>122</v>
      </c>
      <c r="D1903" s="17">
        <v>125</v>
      </c>
      <c r="E1903" t="s">
        <v>126</v>
      </c>
      <c r="F1903" t="s">
        <v>1806</v>
      </c>
      <c r="G1903" t="s">
        <v>1807</v>
      </c>
      <c r="H1903" t="s">
        <v>1552</v>
      </c>
      <c r="I1903" t="s">
        <v>927</v>
      </c>
      <c r="J1903" t="s">
        <v>1553</v>
      </c>
      <c r="K1903" t="s">
        <v>928</v>
      </c>
      <c r="L1903">
        <v>16131312.310000001</v>
      </c>
      <c r="M1903" t="str">
        <f>IF(Tbl_ExpendInput[[#This Row],[Fund Detail Code]]="09119",Tbl_ExpendInput[[#This Row],[Fund Group Name]],IF(ISNUMBER(SEARCH("covid",Tbl_ExpendInput[[#This Row],[Fund Detail Name]]))=TRUE,"COVID Funds",Tbl_ExpendInput[[#This Row],[Fund Group Name]]))</f>
        <v>General</v>
      </c>
      <c r="N1903" s="14" t="str">
        <f>IF(Tbl_ExpendInput[[#This Row],[Fund Detail Code]]="09119",Tbl_ExpendInput[[#This Row],[Fund Group Code]],IF(ISNUMBER(SEARCH("covid",Tbl_ExpendInput[[#This Row],[Fund Detail Name]]))=TRUE,"99",Tbl_ExpendInput[[#This Row],[Fund Group Code]]))</f>
        <v>01</v>
      </c>
      <c r="O1903" s="14">
        <f>VLOOKUP(Tbl_ExpendInput[[#This Row],[Agency Code]],TblAgencies[],12,FALSE)</f>
        <v>125</v>
      </c>
    </row>
    <row r="1904" spans="1:15" x14ac:dyDescent="0.35">
      <c r="A1904">
        <v>2022</v>
      </c>
      <c r="B1904" t="s">
        <v>1622</v>
      </c>
      <c r="C1904" t="s">
        <v>122</v>
      </c>
      <c r="D1904" s="17">
        <v>160</v>
      </c>
      <c r="E1904" t="s">
        <v>144</v>
      </c>
      <c r="F1904" t="s">
        <v>2062</v>
      </c>
      <c r="G1904" t="s">
        <v>2063</v>
      </c>
      <c r="H1904" t="s">
        <v>1552</v>
      </c>
      <c r="I1904" t="s">
        <v>927</v>
      </c>
      <c r="J1904" t="s">
        <v>1553</v>
      </c>
      <c r="K1904" t="s">
        <v>928</v>
      </c>
      <c r="L1904">
        <v>1212673.75</v>
      </c>
      <c r="M1904" t="str">
        <f>IF(Tbl_ExpendInput[[#This Row],[Fund Detail Code]]="09119",Tbl_ExpendInput[[#This Row],[Fund Group Name]],IF(ISNUMBER(SEARCH("covid",Tbl_ExpendInput[[#This Row],[Fund Detail Name]]))=TRUE,"COVID Funds",Tbl_ExpendInput[[#This Row],[Fund Group Name]]))</f>
        <v>General</v>
      </c>
      <c r="N1904" s="14" t="str">
        <f>IF(Tbl_ExpendInput[[#This Row],[Fund Detail Code]]="09119",Tbl_ExpendInput[[#This Row],[Fund Group Code]],IF(ISNUMBER(SEARCH("covid",Tbl_ExpendInput[[#This Row],[Fund Detail Name]]))=TRUE,"99",Tbl_ExpendInput[[#This Row],[Fund Group Code]]))</f>
        <v>01</v>
      </c>
      <c r="O1904" s="14">
        <f>VLOOKUP(Tbl_ExpendInput[[#This Row],[Agency Code]],TblAgencies[],12,FALSE)</f>
        <v>160</v>
      </c>
    </row>
    <row r="1905" spans="1:15" x14ac:dyDescent="0.35">
      <c r="A1905">
        <v>2022</v>
      </c>
      <c r="B1905" t="s">
        <v>1622</v>
      </c>
      <c r="C1905" t="s">
        <v>122</v>
      </c>
      <c r="D1905" s="17">
        <v>160</v>
      </c>
      <c r="E1905" t="s">
        <v>144</v>
      </c>
      <c r="F1905" t="s">
        <v>2062</v>
      </c>
      <c r="G1905" t="s">
        <v>2063</v>
      </c>
      <c r="H1905" t="s">
        <v>1563</v>
      </c>
      <c r="I1905" t="s">
        <v>932</v>
      </c>
      <c r="J1905" t="s">
        <v>2064</v>
      </c>
      <c r="K1905" t="s">
        <v>1079</v>
      </c>
      <c r="L1905">
        <v>81</v>
      </c>
      <c r="M1905" t="str">
        <f>IF(Tbl_ExpendInput[[#This Row],[Fund Detail Code]]="09119",Tbl_ExpendInput[[#This Row],[Fund Group Name]],IF(ISNUMBER(SEARCH("covid",Tbl_ExpendInput[[#This Row],[Fund Detail Name]]))=TRUE,"COVID Funds",Tbl_ExpendInput[[#This Row],[Fund Group Name]]))</f>
        <v>Special</v>
      </c>
      <c r="N1905" s="14" t="str">
        <f>IF(Tbl_ExpendInput[[#This Row],[Fund Detail Code]]="09119",Tbl_ExpendInput[[#This Row],[Fund Group Code]],IF(ISNUMBER(SEARCH("covid",Tbl_ExpendInput[[#This Row],[Fund Detail Name]]))=TRUE,"99",Tbl_ExpendInput[[#This Row],[Fund Group Code]]))</f>
        <v>02</v>
      </c>
      <c r="O1905" s="14">
        <f>VLOOKUP(Tbl_ExpendInput[[#This Row],[Agency Code]],TblAgencies[],12,FALSE)</f>
        <v>160</v>
      </c>
    </row>
    <row r="1906" spans="1:15" x14ac:dyDescent="0.35">
      <c r="A1906">
        <v>2022</v>
      </c>
      <c r="B1906" t="s">
        <v>1622</v>
      </c>
      <c r="C1906" t="s">
        <v>122</v>
      </c>
      <c r="D1906" s="17">
        <v>233</v>
      </c>
      <c r="E1906" t="s">
        <v>138</v>
      </c>
      <c r="F1906" t="s">
        <v>1729</v>
      </c>
      <c r="G1906" t="s">
        <v>1730</v>
      </c>
      <c r="H1906" t="s">
        <v>1563</v>
      </c>
      <c r="I1906" t="s">
        <v>932</v>
      </c>
      <c r="J1906" t="s">
        <v>2065</v>
      </c>
      <c r="K1906" t="s">
        <v>1239</v>
      </c>
      <c r="L1906">
        <v>1503597.44</v>
      </c>
      <c r="M1906" t="str">
        <f>IF(Tbl_ExpendInput[[#This Row],[Fund Detail Code]]="09119",Tbl_ExpendInput[[#This Row],[Fund Group Name]],IF(ISNUMBER(SEARCH("covid",Tbl_ExpendInput[[#This Row],[Fund Detail Name]]))=TRUE,"COVID Funds",Tbl_ExpendInput[[#This Row],[Fund Group Name]]))</f>
        <v>Special</v>
      </c>
      <c r="N1906" s="14" t="str">
        <f>IF(Tbl_ExpendInput[[#This Row],[Fund Detail Code]]="09119",Tbl_ExpendInput[[#This Row],[Fund Group Code]],IF(ISNUMBER(SEARCH("covid",Tbl_ExpendInput[[#This Row],[Fund Detail Name]]))=TRUE,"99",Tbl_ExpendInput[[#This Row],[Fund Group Code]]))</f>
        <v>02</v>
      </c>
      <c r="O1906" s="14">
        <f>VLOOKUP(Tbl_ExpendInput[[#This Row],[Agency Code]],TblAgencies[],12,FALSE)</f>
        <v>233</v>
      </c>
    </row>
    <row r="1907" spans="1:15" x14ac:dyDescent="0.35">
      <c r="A1907">
        <v>2022</v>
      </c>
      <c r="B1907" t="s">
        <v>1622</v>
      </c>
      <c r="C1907" t="s">
        <v>122</v>
      </c>
      <c r="D1907" s="17">
        <v>848</v>
      </c>
      <c r="E1907" t="s">
        <v>142</v>
      </c>
      <c r="F1907" t="s">
        <v>2058</v>
      </c>
      <c r="G1907" t="s">
        <v>2059</v>
      </c>
      <c r="H1907" t="s">
        <v>1552</v>
      </c>
      <c r="I1907" t="s">
        <v>927</v>
      </c>
      <c r="J1907" t="s">
        <v>1553</v>
      </c>
      <c r="K1907" t="s">
        <v>928</v>
      </c>
      <c r="L1907">
        <v>69483226.079999998</v>
      </c>
      <c r="M1907" t="str">
        <f>IF(Tbl_ExpendInput[[#This Row],[Fund Detail Code]]="09119",Tbl_ExpendInput[[#This Row],[Fund Group Name]],IF(ISNUMBER(SEARCH("covid",Tbl_ExpendInput[[#This Row],[Fund Detail Name]]))=TRUE,"COVID Funds",Tbl_ExpendInput[[#This Row],[Fund Group Name]]))</f>
        <v>General</v>
      </c>
      <c r="N1907" s="14" t="str">
        <f>IF(Tbl_ExpendInput[[#This Row],[Fund Detail Code]]="09119",Tbl_ExpendInput[[#This Row],[Fund Group Code]],IF(ISNUMBER(SEARCH("covid",Tbl_ExpendInput[[#This Row],[Fund Detail Name]]))=TRUE,"99",Tbl_ExpendInput[[#This Row],[Fund Group Code]]))</f>
        <v>01</v>
      </c>
      <c r="O1907" s="14">
        <f>VLOOKUP(Tbl_ExpendInput[[#This Row],[Agency Code]],TblAgencies[],12,FALSE)</f>
        <v>848</v>
      </c>
    </row>
    <row r="1908" spans="1:15" x14ac:dyDescent="0.35">
      <c r="A1908">
        <v>2022</v>
      </c>
      <c r="B1908" t="s">
        <v>1622</v>
      </c>
      <c r="C1908" t="s">
        <v>122</v>
      </c>
      <c r="D1908" s="17">
        <v>848</v>
      </c>
      <c r="E1908" t="s">
        <v>142</v>
      </c>
      <c r="F1908" t="s">
        <v>2058</v>
      </c>
      <c r="G1908" t="s">
        <v>2059</v>
      </c>
      <c r="H1908" t="s">
        <v>1563</v>
      </c>
      <c r="I1908" t="s">
        <v>932</v>
      </c>
      <c r="J1908" t="s">
        <v>2066</v>
      </c>
      <c r="K1908" t="s">
        <v>1499</v>
      </c>
      <c r="L1908">
        <v>35385.58</v>
      </c>
      <c r="M1908" t="str">
        <f>IF(Tbl_ExpendInput[[#This Row],[Fund Detail Code]]="09119",Tbl_ExpendInput[[#This Row],[Fund Group Name]],IF(ISNUMBER(SEARCH("covid",Tbl_ExpendInput[[#This Row],[Fund Detail Name]]))=TRUE,"COVID Funds",Tbl_ExpendInput[[#This Row],[Fund Group Name]]))</f>
        <v>Special</v>
      </c>
      <c r="N1908" s="14" t="str">
        <f>IF(Tbl_ExpendInput[[#This Row],[Fund Detail Code]]="09119",Tbl_ExpendInput[[#This Row],[Fund Group Code]],IF(ISNUMBER(SEARCH("covid",Tbl_ExpendInput[[#This Row],[Fund Detail Name]]))=TRUE,"99",Tbl_ExpendInput[[#This Row],[Fund Group Code]]))</f>
        <v>02</v>
      </c>
      <c r="O1908" s="14">
        <f>VLOOKUP(Tbl_ExpendInput[[#This Row],[Agency Code]],TblAgencies[],12,FALSE)</f>
        <v>848</v>
      </c>
    </row>
    <row r="1909" spans="1:15" x14ac:dyDescent="0.35">
      <c r="A1909">
        <v>2022</v>
      </c>
      <c r="B1909" t="s">
        <v>1539</v>
      </c>
      <c r="C1909" t="s">
        <v>813</v>
      </c>
      <c r="D1909" s="17">
        <v>154</v>
      </c>
      <c r="E1909" t="s">
        <v>821</v>
      </c>
      <c r="F1909" t="s">
        <v>1752</v>
      </c>
      <c r="G1909" t="s">
        <v>2067</v>
      </c>
      <c r="H1909" t="s">
        <v>1550</v>
      </c>
      <c r="I1909" t="s">
        <v>950</v>
      </c>
      <c r="J1909" t="s">
        <v>1595</v>
      </c>
      <c r="K1909" t="s">
        <v>961</v>
      </c>
      <c r="L1909">
        <v>13867860.539999999</v>
      </c>
      <c r="M1909" t="str">
        <f>IF(Tbl_ExpendInput[[#This Row],[Fund Detail Code]]="09119",Tbl_ExpendInput[[#This Row],[Fund Group Name]],IF(ISNUMBER(SEARCH("covid",Tbl_ExpendInput[[#This Row],[Fund Detail Name]]))=TRUE,"COVID Funds",Tbl_ExpendInput[[#This Row],[Fund Group Name]]))</f>
        <v>Commonwealth Transportation</v>
      </c>
      <c r="N1909" s="14" t="str">
        <f>IF(Tbl_ExpendInput[[#This Row],[Fund Detail Code]]="09119",Tbl_ExpendInput[[#This Row],[Fund Group Code]],IF(ISNUMBER(SEARCH("covid",Tbl_ExpendInput[[#This Row],[Fund Detail Name]]))=TRUE,"99",Tbl_ExpendInput[[#This Row],[Fund Group Code]]))</f>
        <v>04</v>
      </c>
      <c r="O1909" s="14">
        <f>VLOOKUP(Tbl_ExpendInput[[#This Row],[Agency Code]],TblAgencies[],12,FALSE)</f>
        <v>154</v>
      </c>
    </row>
    <row r="1910" spans="1:15" x14ac:dyDescent="0.35">
      <c r="A1910">
        <v>2022</v>
      </c>
      <c r="B1910" t="s">
        <v>1539</v>
      </c>
      <c r="C1910" t="s">
        <v>813</v>
      </c>
      <c r="D1910" s="17">
        <v>154</v>
      </c>
      <c r="E1910" t="s">
        <v>821</v>
      </c>
      <c r="F1910" t="s">
        <v>1752</v>
      </c>
      <c r="G1910" t="s">
        <v>2067</v>
      </c>
      <c r="H1910" t="s">
        <v>1550</v>
      </c>
      <c r="I1910" t="s">
        <v>950</v>
      </c>
      <c r="J1910" t="s">
        <v>2068</v>
      </c>
      <c r="K1910" t="s">
        <v>1050</v>
      </c>
      <c r="L1910">
        <v>8305.2000000000007</v>
      </c>
      <c r="M1910" t="str">
        <f>IF(Tbl_ExpendInput[[#This Row],[Fund Detail Code]]="09119",Tbl_ExpendInput[[#This Row],[Fund Group Name]],IF(ISNUMBER(SEARCH("covid",Tbl_ExpendInput[[#This Row],[Fund Detail Name]]))=TRUE,"COVID Funds",Tbl_ExpendInput[[#This Row],[Fund Group Name]]))</f>
        <v>Commonwealth Transportation</v>
      </c>
      <c r="N1910" s="14" t="str">
        <f>IF(Tbl_ExpendInput[[#This Row],[Fund Detail Code]]="09119",Tbl_ExpendInput[[#This Row],[Fund Group Code]],IF(ISNUMBER(SEARCH("covid",Tbl_ExpendInput[[#This Row],[Fund Detail Name]]))=TRUE,"99",Tbl_ExpendInput[[#This Row],[Fund Group Code]]))</f>
        <v>04</v>
      </c>
      <c r="O1910" s="14">
        <f>VLOOKUP(Tbl_ExpendInput[[#This Row],[Agency Code]],TblAgencies[],12,FALSE)</f>
        <v>154</v>
      </c>
    </row>
    <row r="1911" spans="1:15" x14ac:dyDescent="0.35">
      <c r="A1911">
        <v>2022</v>
      </c>
      <c r="B1911" t="s">
        <v>1539</v>
      </c>
      <c r="C1911" t="s">
        <v>813</v>
      </c>
      <c r="D1911" s="17">
        <v>154</v>
      </c>
      <c r="E1911" t="s">
        <v>821</v>
      </c>
      <c r="F1911" t="s">
        <v>1752</v>
      </c>
      <c r="G1911" t="s">
        <v>2067</v>
      </c>
      <c r="H1911" t="s">
        <v>1550</v>
      </c>
      <c r="I1911" t="s">
        <v>950</v>
      </c>
      <c r="J1911" t="s">
        <v>2069</v>
      </c>
      <c r="K1911" t="s">
        <v>1044</v>
      </c>
      <c r="L1911">
        <v>176584365.97</v>
      </c>
      <c r="M1911" t="str">
        <f>IF(Tbl_ExpendInput[[#This Row],[Fund Detail Code]]="09119",Tbl_ExpendInput[[#This Row],[Fund Group Name]],IF(ISNUMBER(SEARCH("covid",Tbl_ExpendInput[[#This Row],[Fund Detail Name]]))=TRUE,"COVID Funds",Tbl_ExpendInput[[#This Row],[Fund Group Name]]))</f>
        <v>Commonwealth Transportation</v>
      </c>
      <c r="N1911" s="14" t="str">
        <f>IF(Tbl_ExpendInput[[#This Row],[Fund Detail Code]]="09119",Tbl_ExpendInput[[#This Row],[Fund Group Code]],IF(ISNUMBER(SEARCH("covid",Tbl_ExpendInput[[#This Row],[Fund Detail Name]]))=TRUE,"99",Tbl_ExpendInput[[#This Row],[Fund Group Code]]))</f>
        <v>04</v>
      </c>
      <c r="O1911" s="14">
        <f>VLOOKUP(Tbl_ExpendInput[[#This Row],[Agency Code]],TblAgencies[],12,FALSE)</f>
        <v>154</v>
      </c>
    </row>
    <row r="1912" spans="1:15" x14ac:dyDescent="0.35">
      <c r="A1912">
        <v>2022</v>
      </c>
      <c r="B1912" t="s">
        <v>1539</v>
      </c>
      <c r="C1912" t="s">
        <v>813</v>
      </c>
      <c r="D1912" s="17">
        <v>154</v>
      </c>
      <c r="E1912" t="s">
        <v>821</v>
      </c>
      <c r="F1912" t="s">
        <v>1752</v>
      </c>
      <c r="G1912" t="s">
        <v>2067</v>
      </c>
      <c r="H1912" t="s">
        <v>1550</v>
      </c>
      <c r="I1912" t="s">
        <v>950</v>
      </c>
      <c r="J1912" t="s">
        <v>2070</v>
      </c>
      <c r="K1912" t="s">
        <v>1045</v>
      </c>
      <c r="L1912">
        <v>2886759.16</v>
      </c>
      <c r="M1912" t="str">
        <f>IF(Tbl_ExpendInput[[#This Row],[Fund Detail Code]]="09119",Tbl_ExpendInput[[#This Row],[Fund Group Name]],IF(ISNUMBER(SEARCH("covid",Tbl_ExpendInput[[#This Row],[Fund Detail Name]]))=TRUE,"COVID Funds",Tbl_ExpendInput[[#This Row],[Fund Group Name]]))</f>
        <v>Commonwealth Transportation</v>
      </c>
      <c r="N1912" s="14" t="str">
        <f>IF(Tbl_ExpendInput[[#This Row],[Fund Detail Code]]="09119",Tbl_ExpendInput[[#This Row],[Fund Group Code]],IF(ISNUMBER(SEARCH("covid",Tbl_ExpendInput[[#This Row],[Fund Detail Name]]))=TRUE,"99",Tbl_ExpendInput[[#This Row],[Fund Group Code]]))</f>
        <v>04</v>
      </c>
      <c r="O1912" s="14">
        <f>VLOOKUP(Tbl_ExpendInput[[#This Row],[Agency Code]],TblAgencies[],12,FALSE)</f>
        <v>154</v>
      </c>
    </row>
    <row r="1913" spans="1:15" x14ac:dyDescent="0.35">
      <c r="A1913">
        <v>2022</v>
      </c>
      <c r="B1913" t="s">
        <v>1539</v>
      </c>
      <c r="C1913" t="s">
        <v>813</v>
      </c>
      <c r="D1913" s="17">
        <v>154</v>
      </c>
      <c r="E1913" t="s">
        <v>821</v>
      </c>
      <c r="F1913" t="s">
        <v>1752</v>
      </c>
      <c r="G1913" t="s">
        <v>2067</v>
      </c>
      <c r="H1913" t="s">
        <v>1550</v>
      </c>
      <c r="I1913" t="s">
        <v>950</v>
      </c>
      <c r="J1913" t="s">
        <v>2071</v>
      </c>
      <c r="K1913" t="s">
        <v>1047</v>
      </c>
      <c r="L1913">
        <v>78773</v>
      </c>
      <c r="M1913" t="str">
        <f>IF(Tbl_ExpendInput[[#This Row],[Fund Detail Code]]="09119",Tbl_ExpendInput[[#This Row],[Fund Group Name]],IF(ISNUMBER(SEARCH("covid",Tbl_ExpendInput[[#This Row],[Fund Detail Name]]))=TRUE,"COVID Funds",Tbl_ExpendInput[[#This Row],[Fund Group Name]]))</f>
        <v>Commonwealth Transportation</v>
      </c>
      <c r="N1913" s="14" t="str">
        <f>IF(Tbl_ExpendInput[[#This Row],[Fund Detail Code]]="09119",Tbl_ExpendInput[[#This Row],[Fund Group Code]],IF(ISNUMBER(SEARCH("covid",Tbl_ExpendInput[[#This Row],[Fund Detail Name]]))=TRUE,"99",Tbl_ExpendInput[[#This Row],[Fund Group Code]]))</f>
        <v>04</v>
      </c>
      <c r="O1913" s="14">
        <f>VLOOKUP(Tbl_ExpendInput[[#This Row],[Agency Code]],TblAgencies[],12,FALSE)</f>
        <v>154</v>
      </c>
    </row>
    <row r="1914" spans="1:15" x14ac:dyDescent="0.35">
      <c r="A1914">
        <v>2022</v>
      </c>
      <c r="B1914" t="s">
        <v>1539</v>
      </c>
      <c r="C1914" t="s">
        <v>813</v>
      </c>
      <c r="D1914" s="17">
        <v>154</v>
      </c>
      <c r="E1914" t="s">
        <v>821</v>
      </c>
      <c r="F1914" t="s">
        <v>1752</v>
      </c>
      <c r="G1914" t="s">
        <v>2067</v>
      </c>
      <c r="H1914" t="s">
        <v>1550</v>
      </c>
      <c r="I1914" t="s">
        <v>950</v>
      </c>
      <c r="J1914" t="s">
        <v>2072</v>
      </c>
      <c r="K1914" t="s">
        <v>1048</v>
      </c>
      <c r="L1914">
        <v>65103.57</v>
      </c>
      <c r="M1914" t="str">
        <f>IF(Tbl_ExpendInput[[#This Row],[Fund Detail Code]]="09119",Tbl_ExpendInput[[#This Row],[Fund Group Name]],IF(ISNUMBER(SEARCH("covid",Tbl_ExpendInput[[#This Row],[Fund Detail Name]]))=TRUE,"COVID Funds",Tbl_ExpendInput[[#This Row],[Fund Group Name]]))</f>
        <v>Commonwealth Transportation</v>
      </c>
      <c r="N1914" s="14" t="str">
        <f>IF(Tbl_ExpendInput[[#This Row],[Fund Detail Code]]="09119",Tbl_ExpendInput[[#This Row],[Fund Group Code]],IF(ISNUMBER(SEARCH("covid",Tbl_ExpendInput[[#This Row],[Fund Detail Name]]))=TRUE,"99",Tbl_ExpendInput[[#This Row],[Fund Group Code]]))</f>
        <v>04</v>
      </c>
      <c r="O1914" s="14">
        <f>VLOOKUP(Tbl_ExpendInput[[#This Row],[Agency Code]],TblAgencies[],12,FALSE)</f>
        <v>154</v>
      </c>
    </row>
    <row r="1915" spans="1:15" x14ac:dyDescent="0.35">
      <c r="A1915">
        <v>2022</v>
      </c>
      <c r="B1915" t="s">
        <v>1539</v>
      </c>
      <c r="C1915" t="s">
        <v>813</v>
      </c>
      <c r="D1915" s="17">
        <v>154</v>
      </c>
      <c r="E1915" t="s">
        <v>821</v>
      </c>
      <c r="F1915" t="s">
        <v>1752</v>
      </c>
      <c r="G1915" t="s">
        <v>2067</v>
      </c>
      <c r="H1915" t="s">
        <v>1546</v>
      </c>
      <c r="I1915" t="s">
        <v>937</v>
      </c>
      <c r="J1915" t="s">
        <v>2073</v>
      </c>
      <c r="K1915" t="s">
        <v>1049</v>
      </c>
      <c r="L1915">
        <v>5446600</v>
      </c>
      <c r="M1915" t="str">
        <f>IF(Tbl_ExpendInput[[#This Row],[Fund Detail Code]]="09119",Tbl_ExpendInput[[#This Row],[Fund Group Name]],IF(ISNUMBER(SEARCH("covid",Tbl_ExpendInput[[#This Row],[Fund Detail Name]]))=TRUE,"COVID Funds",Tbl_ExpendInput[[#This Row],[Fund Group Name]]))</f>
        <v>Trust And Agency</v>
      </c>
      <c r="N1915" s="14" t="str">
        <f>IF(Tbl_ExpendInput[[#This Row],[Fund Detail Code]]="09119",Tbl_ExpendInput[[#This Row],[Fund Group Code]],IF(ISNUMBER(SEARCH("covid",Tbl_ExpendInput[[#This Row],[Fund Detail Name]]))=TRUE,"99",Tbl_ExpendInput[[#This Row],[Fund Group Code]]))</f>
        <v>07</v>
      </c>
      <c r="O1915" s="14">
        <f>VLOOKUP(Tbl_ExpendInput[[#This Row],[Agency Code]],TblAgencies[],12,FALSE)</f>
        <v>154</v>
      </c>
    </row>
    <row r="1916" spans="1:15" x14ac:dyDescent="0.35">
      <c r="A1916">
        <v>2022</v>
      </c>
      <c r="B1916" t="s">
        <v>1539</v>
      </c>
      <c r="C1916" t="s">
        <v>813</v>
      </c>
      <c r="D1916" s="17">
        <v>154</v>
      </c>
      <c r="E1916" t="s">
        <v>821</v>
      </c>
      <c r="F1916" t="s">
        <v>1752</v>
      </c>
      <c r="G1916" t="s">
        <v>2067</v>
      </c>
      <c r="H1916" t="s">
        <v>1519</v>
      </c>
      <c r="I1916" t="s">
        <v>930</v>
      </c>
      <c r="J1916" t="s">
        <v>1570</v>
      </c>
      <c r="K1916" t="s">
        <v>930</v>
      </c>
      <c r="L1916">
        <v>773752.72</v>
      </c>
      <c r="M1916" t="str">
        <f>IF(Tbl_ExpendInput[[#This Row],[Fund Detail Code]]="09119",Tbl_ExpendInput[[#This Row],[Fund Group Name]],IF(ISNUMBER(SEARCH("covid",Tbl_ExpendInput[[#This Row],[Fund Detail Name]]))=TRUE,"COVID Funds",Tbl_ExpendInput[[#This Row],[Fund Group Name]]))</f>
        <v>Federal Trust</v>
      </c>
      <c r="N1916" s="14" t="str">
        <f>IF(Tbl_ExpendInput[[#This Row],[Fund Detail Code]]="09119",Tbl_ExpendInput[[#This Row],[Fund Group Code]],IF(ISNUMBER(SEARCH("covid",Tbl_ExpendInput[[#This Row],[Fund Detail Name]]))=TRUE,"99",Tbl_ExpendInput[[#This Row],[Fund Group Code]]))</f>
        <v>10</v>
      </c>
      <c r="O1916" s="14">
        <f>VLOOKUP(Tbl_ExpendInput[[#This Row],[Agency Code]],TblAgencies[],12,FALSE)</f>
        <v>154</v>
      </c>
    </row>
    <row r="1917" spans="1:15" x14ac:dyDescent="0.35">
      <c r="A1917">
        <v>2022</v>
      </c>
      <c r="B1917" t="s">
        <v>1539</v>
      </c>
      <c r="C1917" t="s">
        <v>813</v>
      </c>
      <c r="D1917" s="17">
        <v>154</v>
      </c>
      <c r="E1917" t="s">
        <v>821</v>
      </c>
      <c r="F1917" t="s">
        <v>2036</v>
      </c>
      <c r="G1917" t="s">
        <v>2037</v>
      </c>
      <c r="H1917" t="s">
        <v>1550</v>
      </c>
      <c r="I1917" t="s">
        <v>950</v>
      </c>
      <c r="J1917" t="s">
        <v>2074</v>
      </c>
      <c r="K1917" t="s">
        <v>1043</v>
      </c>
      <c r="L1917">
        <v>829533.67</v>
      </c>
      <c r="M1917" t="str">
        <f>IF(Tbl_ExpendInput[[#This Row],[Fund Detail Code]]="09119",Tbl_ExpendInput[[#This Row],[Fund Group Name]],IF(ISNUMBER(SEARCH("covid",Tbl_ExpendInput[[#This Row],[Fund Detail Name]]))=TRUE,"COVID Funds",Tbl_ExpendInput[[#This Row],[Fund Group Name]]))</f>
        <v>Commonwealth Transportation</v>
      </c>
      <c r="N1917" s="14" t="str">
        <f>IF(Tbl_ExpendInput[[#This Row],[Fund Detail Code]]="09119",Tbl_ExpendInput[[#This Row],[Fund Group Code]],IF(ISNUMBER(SEARCH("covid",Tbl_ExpendInput[[#This Row],[Fund Detail Name]]))=TRUE,"99",Tbl_ExpendInput[[#This Row],[Fund Group Code]]))</f>
        <v>04</v>
      </c>
      <c r="O1917" s="14">
        <f>VLOOKUP(Tbl_ExpendInput[[#This Row],[Agency Code]],TblAgencies[],12,FALSE)</f>
        <v>154</v>
      </c>
    </row>
    <row r="1918" spans="1:15" x14ac:dyDescent="0.35">
      <c r="A1918">
        <v>2022</v>
      </c>
      <c r="B1918" t="s">
        <v>1539</v>
      </c>
      <c r="C1918" t="s">
        <v>813</v>
      </c>
      <c r="D1918" s="17">
        <v>154</v>
      </c>
      <c r="E1918" t="s">
        <v>821</v>
      </c>
      <c r="F1918" t="s">
        <v>2036</v>
      </c>
      <c r="G1918" t="s">
        <v>2037</v>
      </c>
      <c r="H1918" t="s">
        <v>1550</v>
      </c>
      <c r="I1918" t="s">
        <v>950</v>
      </c>
      <c r="J1918" t="s">
        <v>2069</v>
      </c>
      <c r="K1918" t="s">
        <v>1044</v>
      </c>
      <c r="L1918">
        <v>3629588.04</v>
      </c>
      <c r="M1918" t="str">
        <f>IF(Tbl_ExpendInput[[#This Row],[Fund Detail Code]]="09119",Tbl_ExpendInput[[#This Row],[Fund Group Name]],IF(ISNUMBER(SEARCH("covid",Tbl_ExpendInput[[#This Row],[Fund Detail Name]]))=TRUE,"COVID Funds",Tbl_ExpendInput[[#This Row],[Fund Group Name]]))</f>
        <v>Commonwealth Transportation</v>
      </c>
      <c r="N1918" s="14" t="str">
        <f>IF(Tbl_ExpendInput[[#This Row],[Fund Detail Code]]="09119",Tbl_ExpendInput[[#This Row],[Fund Group Code]],IF(ISNUMBER(SEARCH("covid",Tbl_ExpendInput[[#This Row],[Fund Detail Name]]))=TRUE,"99",Tbl_ExpendInput[[#This Row],[Fund Group Code]]))</f>
        <v>04</v>
      </c>
      <c r="O1918" s="14">
        <f>VLOOKUP(Tbl_ExpendInput[[#This Row],[Agency Code]],TblAgencies[],12,FALSE)</f>
        <v>154</v>
      </c>
    </row>
    <row r="1919" spans="1:15" x14ac:dyDescent="0.35">
      <c r="A1919">
        <v>2022</v>
      </c>
      <c r="B1919" t="s">
        <v>1539</v>
      </c>
      <c r="C1919" t="s">
        <v>813</v>
      </c>
      <c r="D1919" s="17">
        <v>154</v>
      </c>
      <c r="E1919" t="s">
        <v>821</v>
      </c>
      <c r="F1919" t="s">
        <v>2036</v>
      </c>
      <c r="G1919" t="s">
        <v>2037</v>
      </c>
      <c r="H1919" t="s">
        <v>1519</v>
      </c>
      <c r="I1919" t="s">
        <v>930</v>
      </c>
      <c r="J1919" t="s">
        <v>1570</v>
      </c>
      <c r="K1919" t="s">
        <v>930</v>
      </c>
      <c r="L1919">
        <v>4077409.85</v>
      </c>
      <c r="M1919" t="str">
        <f>IF(Tbl_ExpendInput[[#This Row],[Fund Detail Code]]="09119",Tbl_ExpendInput[[#This Row],[Fund Group Name]],IF(ISNUMBER(SEARCH("covid",Tbl_ExpendInput[[#This Row],[Fund Detail Name]]))=TRUE,"COVID Funds",Tbl_ExpendInput[[#This Row],[Fund Group Name]]))</f>
        <v>Federal Trust</v>
      </c>
      <c r="N1919" s="14" t="str">
        <f>IF(Tbl_ExpendInput[[#This Row],[Fund Detail Code]]="09119",Tbl_ExpendInput[[#This Row],[Fund Group Code]],IF(ISNUMBER(SEARCH("covid",Tbl_ExpendInput[[#This Row],[Fund Detail Name]]))=TRUE,"99",Tbl_ExpendInput[[#This Row],[Fund Group Code]]))</f>
        <v>10</v>
      </c>
      <c r="O1919" s="14">
        <f>VLOOKUP(Tbl_ExpendInput[[#This Row],[Agency Code]],TblAgencies[],12,FALSE)</f>
        <v>154</v>
      </c>
    </row>
    <row r="1920" spans="1:15" x14ac:dyDescent="0.35">
      <c r="A1920">
        <v>2022</v>
      </c>
      <c r="B1920" t="s">
        <v>1539</v>
      </c>
      <c r="C1920" t="s">
        <v>813</v>
      </c>
      <c r="D1920" s="17">
        <v>154</v>
      </c>
      <c r="E1920" t="s">
        <v>821</v>
      </c>
      <c r="F1920" t="s">
        <v>2075</v>
      </c>
      <c r="G1920" t="s">
        <v>1576</v>
      </c>
      <c r="H1920" t="s">
        <v>1550</v>
      </c>
      <c r="I1920" t="s">
        <v>950</v>
      </c>
      <c r="J1920" t="s">
        <v>2069</v>
      </c>
      <c r="K1920" t="s">
        <v>1044</v>
      </c>
      <c r="L1920">
        <v>73610285.340000004</v>
      </c>
      <c r="M1920" t="str">
        <f>IF(Tbl_ExpendInput[[#This Row],[Fund Detail Code]]="09119",Tbl_ExpendInput[[#This Row],[Fund Group Name]],IF(ISNUMBER(SEARCH("covid",Tbl_ExpendInput[[#This Row],[Fund Detail Name]]))=TRUE,"COVID Funds",Tbl_ExpendInput[[#This Row],[Fund Group Name]]))</f>
        <v>Commonwealth Transportation</v>
      </c>
      <c r="N1920" s="14" t="str">
        <f>IF(Tbl_ExpendInput[[#This Row],[Fund Detail Code]]="09119",Tbl_ExpendInput[[#This Row],[Fund Group Code]],IF(ISNUMBER(SEARCH("covid",Tbl_ExpendInput[[#This Row],[Fund Detail Name]]))=TRUE,"99",Tbl_ExpendInput[[#This Row],[Fund Group Code]]))</f>
        <v>04</v>
      </c>
      <c r="O1920" s="14">
        <f>VLOOKUP(Tbl_ExpendInput[[#This Row],[Agency Code]],TblAgencies[],12,FALSE)</f>
        <v>154</v>
      </c>
    </row>
    <row r="1921" spans="1:15" x14ac:dyDescent="0.35">
      <c r="A1921">
        <v>2022</v>
      </c>
      <c r="B1921" t="s">
        <v>1539</v>
      </c>
      <c r="C1921" t="s">
        <v>813</v>
      </c>
      <c r="D1921" s="17">
        <v>154</v>
      </c>
      <c r="E1921" t="s">
        <v>821</v>
      </c>
      <c r="F1921" t="s">
        <v>2075</v>
      </c>
      <c r="G1921" t="s">
        <v>1576</v>
      </c>
      <c r="H1921" t="s">
        <v>1550</v>
      </c>
      <c r="I1921" t="s">
        <v>950</v>
      </c>
      <c r="J1921" t="s">
        <v>2076</v>
      </c>
      <c r="K1921" t="s">
        <v>1046</v>
      </c>
      <c r="L1921">
        <v>106949.94</v>
      </c>
      <c r="M1921" t="str">
        <f>IF(Tbl_ExpendInput[[#This Row],[Fund Detail Code]]="09119",Tbl_ExpendInput[[#This Row],[Fund Group Name]],IF(ISNUMBER(SEARCH("covid",Tbl_ExpendInput[[#This Row],[Fund Detail Name]]))=TRUE,"COVID Funds",Tbl_ExpendInput[[#This Row],[Fund Group Name]]))</f>
        <v>Commonwealth Transportation</v>
      </c>
      <c r="N1921" s="14" t="str">
        <f>IF(Tbl_ExpendInput[[#This Row],[Fund Detail Code]]="09119",Tbl_ExpendInput[[#This Row],[Fund Group Code]],IF(ISNUMBER(SEARCH("covid",Tbl_ExpendInput[[#This Row],[Fund Detail Name]]))=TRUE,"99",Tbl_ExpendInput[[#This Row],[Fund Group Code]]))</f>
        <v>04</v>
      </c>
      <c r="O1921" s="14">
        <f>VLOOKUP(Tbl_ExpendInput[[#This Row],[Agency Code]],TblAgencies[],12,FALSE)</f>
        <v>154</v>
      </c>
    </row>
    <row r="1922" spans="1:15" x14ac:dyDescent="0.35">
      <c r="A1922">
        <v>2022</v>
      </c>
      <c r="B1922" t="s">
        <v>1539</v>
      </c>
      <c r="C1922" t="s">
        <v>813</v>
      </c>
      <c r="D1922" s="17">
        <v>154</v>
      </c>
      <c r="E1922" t="s">
        <v>821</v>
      </c>
      <c r="F1922" t="s">
        <v>2075</v>
      </c>
      <c r="G1922" t="s">
        <v>1576</v>
      </c>
      <c r="H1922" t="s">
        <v>1539</v>
      </c>
      <c r="I1922" t="s">
        <v>941</v>
      </c>
      <c r="J1922" t="s">
        <v>2077</v>
      </c>
      <c r="K1922" t="s">
        <v>1051</v>
      </c>
      <c r="L1922">
        <v>4008.92</v>
      </c>
      <c r="M1922" t="str">
        <f>IF(Tbl_ExpendInput[[#This Row],[Fund Detail Code]]="09119",Tbl_ExpendInput[[#This Row],[Fund Group Name]],IF(ISNUMBER(SEARCH("covid",Tbl_ExpendInput[[#This Row],[Fund Detail Name]]))=TRUE,"COVID Funds",Tbl_ExpendInput[[#This Row],[Fund Group Name]]))</f>
        <v>Dedicated Special Revenue</v>
      </c>
      <c r="N1922" s="14" t="str">
        <f>IF(Tbl_ExpendInput[[#This Row],[Fund Detail Code]]="09119",Tbl_ExpendInput[[#This Row],[Fund Group Code]],IF(ISNUMBER(SEARCH("covid",Tbl_ExpendInput[[#This Row],[Fund Detail Name]]))=TRUE,"99",Tbl_ExpendInput[[#This Row],[Fund Group Code]]))</f>
        <v>09</v>
      </c>
      <c r="O1922" s="14">
        <f>VLOOKUP(Tbl_ExpendInput[[#This Row],[Agency Code]],TblAgencies[],12,FALSE)</f>
        <v>154</v>
      </c>
    </row>
    <row r="1923" spans="1:15" x14ac:dyDescent="0.35">
      <c r="A1923">
        <v>2022</v>
      </c>
      <c r="B1923" t="s">
        <v>1539</v>
      </c>
      <c r="C1923" t="s">
        <v>813</v>
      </c>
      <c r="D1923" s="17">
        <v>154</v>
      </c>
      <c r="E1923" t="s">
        <v>821</v>
      </c>
      <c r="F1923" t="s">
        <v>2075</v>
      </c>
      <c r="G1923" t="s">
        <v>1576</v>
      </c>
      <c r="H1923" t="s">
        <v>1539</v>
      </c>
      <c r="I1923" t="s">
        <v>941</v>
      </c>
      <c r="J1923" t="s">
        <v>2078</v>
      </c>
      <c r="K1923" t="s">
        <v>1052</v>
      </c>
      <c r="L1923">
        <v>3992.89</v>
      </c>
      <c r="M1923" t="str">
        <f>IF(Tbl_ExpendInput[[#This Row],[Fund Detail Code]]="09119",Tbl_ExpendInput[[#This Row],[Fund Group Name]],IF(ISNUMBER(SEARCH("covid",Tbl_ExpendInput[[#This Row],[Fund Detail Name]]))=TRUE,"COVID Funds",Tbl_ExpendInput[[#This Row],[Fund Group Name]]))</f>
        <v>Dedicated Special Revenue</v>
      </c>
      <c r="N1923" s="14" t="str">
        <f>IF(Tbl_ExpendInput[[#This Row],[Fund Detail Code]]="09119",Tbl_ExpendInput[[#This Row],[Fund Group Code]],IF(ISNUMBER(SEARCH("covid",Tbl_ExpendInput[[#This Row],[Fund Detail Name]]))=TRUE,"99",Tbl_ExpendInput[[#This Row],[Fund Group Code]]))</f>
        <v>09</v>
      </c>
      <c r="O1923" s="14">
        <f>VLOOKUP(Tbl_ExpendInput[[#This Row],[Agency Code]],TblAgencies[],12,FALSE)</f>
        <v>154</v>
      </c>
    </row>
    <row r="1924" spans="1:15" x14ac:dyDescent="0.35">
      <c r="A1924">
        <v>2022</v>
      </c>
      <c r="B1924" t="s">
        <v>1539</v>
      </c>
      <c r="C1924" t="s">
        <v>813</v>
      </c>
      <c r="D1924" s="17">
        <v>154</v>
      </c>
      <c r="E1924" t="s">
        <v>821</v>
      </c>
      <c r="F1924" t="s">
        <v>2075</v>
      </c>
      <c r="G1924" t="s">
        <v>1576</v>
      </c>
      <c r="H1924" t="s">
        <v>1519</v>
      </c>
      <c r="I1924" t="s">
        <v>930</v>
      </c>
      <c r="J1924" t="s">
        <v>1570</v>
      </c>
      <c r="K1924" t="s">
        <v>930</v>
      </c>
      <c r="L1924">
        <v>495225.92</v>
      </c>
      <c r="M1924" t="str">
        <f>IF(Tbl_ExpendInput[[#This Row],[Fund Detail Code]]="09119",Tbl_ExpendInput[[#This Row],[Fund Group Name]],IF(ISNUMBER(SEARCH("covid",Tbl_ExpendInput[[#This Row],[Fund Detail Name]]))=TRUE,"COVID Funds",Tbl_ExpendInput[[#This Row],[Fund Group Name]]))</f>
        <v>Federal Trust</v>
      </c>
      <c r="N1924" s="14" t="str">
        <f>IF(Tbl_ExpendInput[[#This Row],[Fund Detail Code]]="09119",Tbl_ExpendInput[[#This Row],[Fund Group Code]],IF(ISNUMBER(SEARCH("covid",Tbl_ExpendInput[[#This Row],[Fund Detail Name]]))=TRUE,"99",Tbl_ExpendInput[[#This Row],[Fund Group Code]]))</f>
        <v>10</v>
      </c>
      <c r="O1924" s="14">
        <f>VLOOKUP(Tbl_ExpendInput[[#This Row],[Agency Code]],TblAgencies[],12,FALSE)</f>
        <v>154</v>
      </c>
    </row>
    <row r="1925" spans="1:15" x14ac:dyDescent="0.35">
      <c r="A1925">
        <v>2022</v>
      </c>
      <c r="B1925" t="s">
        <v>1539</v>
      </c>
      <c r="C1925" t="s">
        <v>813</v>
      </c>
      <c r="D1925" s="17">
        <v>186</v>
      </c>
      <c r="E1925" t="s">
        <v>815</v>
      </c>
      <c r="F1925" t="s">
        <v>1575</v>
      </c>
      <c r="G1925" t="s">
        <v>1576</v>
      </c>
      <c r="H1925" t="s">
        <v>1550</v>
      </c>
      <c r="I1925" t="s">
        <v>950</v>
      </c>
      <c r="J1925" t="s">
        <v>1595</v>
      </c>
      <c r="K1925" t="s">
        <v>961</v>
      </c>
      <c r="L1925">
        <v>825706.28</v>
      </c>
      <c r="M1925" t="str">
        <f>IF(Tbl_ExpendInput[[#This Row],[Fund Detail Code]]="09119",Tbl_ExpendInput[[#This Row],[Fund Group Name]],IF(ISNUMBER(SEARCH("covid",Tbl_ExpendInput[[#This Row],[Fund Detail Name]]))=TRUE,"COVID Funds",Tbl_ExpendInput[[#This Row],[Fund Group Name]]))</f>
        <v>Commonwealth Transportation</v>
      </c>
      <c r="N1925" s="14" t="str">
        <f>IF(Tbl_ExpendInput[[#This Row],[Fund Detail Code]]="09119",Tbl_ExpendInput[[#This Row],[Fund Group Code]],IF(ISNUMBER(SEARCH("covid",Tbl_ExpendInput[[#This Row],[Fund Detail Name]]))=TRUE,"99",Tbl_ExpendInput[[#This Row],[Fund Group Code]]))</f>
        <v>04</v>
      </c>
      <c r="O1925" s="14">
        <f>VLOOKUP(Tbl_ExpendInput[[#This Row],[Agency Code]],TblAgencies[],12,FALSE)</f>
        <v>186</v>
      </c>
    </row>
    <row r="1926" spans="1:15" x14ac:dyDescent="0.35">
      <c r="A1926">
        <v>2022</v>
      </c>
      <c r="B1926" t="s">
        <v>1539</v>
      </c>
      <c r="C1926" t="s">
        <v>813</v>
      </c>
      <c r="D1926" s="17">
        <v>407</v>
      </c>
      <c r="E1926" t="s">
        <v>836</v>
      </c>
      <c r="F1926" t="s">
        <v>1680</v>
      </c>
      <c r="G1926" t="s">
        <v>1681</v>
      </c>
      <c r="H1926" t="s">
        <v>1563</v>
      </c>
      <c r="I1926" t="s">
        <v>932</v>
      </c>
      <c r="J1926" t="s">
        <v>2079</v>
      </c>
      <c r="K1926" t="s">
        <v>1303</v>
      </c>
      <c r="L1926">
        <v>3852410.79</v>
      </c>
      <c r="M1926" t="str">
        <f>IF(Tbl_ExpendInput[[#This Row],[Fund Detail Code]]="09119",Tbl_ExpendInput[[#This Row],[Fund Group Name]],IF(ISNUMBER(SEARCH("covid",Tbl_ExpendInput[[#This Row],[Fund Detail Name]]))=TRUE,"COVID Funds",Tbl_ExpendInput[[#This Row],[Fund Group Name]]))</f>
        <v>Special</v>
      </c>
      <c r="N1926" s="14" t="str">
        <f>IF(Tbl_ExpendInput[[#This Row],[Fund Detail Code]]="09119",Tbl_ExpendInput[[#This Row],[Fund Group Code]],IF(ISNUMBER(SEARCH("covid",Tbl_ExpendInput[[#This Row],[Fund Detail Name]]))=TRUE,"99",Tbl_ExpendInput[[#This Row],[Fund Group Code]]))</f>
        <v>02</v>
      </c>
      <c r="O1926" s="14">
        <f>VLOOKUP(Tbl_ExpendInput[[#This Row],[Agency Code]],TblAgencies[],12,FALSE)</f>
        <v>407</v>
      </c>
    </row>
    <row r="1927" spans="1:15" x14ac:dyDescent="0.35">
      <c r="A1927">
        <v>2022</v>
      </c>
      <c r="B1927" t="s">
        <v>1539</v>
      </c>
      <c r="C1927" t="s">
        <v>813</v>
      </c>
      <c r="D1927" s="17">
        <v>407</v>
      </c>
      <c r="E1927" t="s">
        <v>836</v>
      </c>
      <c r="F1927" t="s">
        <v>2080</v>
      </c>
      <c r="G1927" t="s">
        <v>2081</v>
      </c>
      <c r="H1927" t="s">
        <v>1563</v>
      </c>
      <c r="I1927" t="s">
        <v>932</v>
      </c>
      <c r="J1927" t="s">
        <v>2079</v>
      </c>
      <c r="K1927" t="s">
        <v>1303</v>
      </c>
      <c r="L1927">
        <v>27710246.030000001</v>
      </c>
      <c r="M1927" t="str">
        <f>IF(Tbl_ExpendInput[[#This Row],[Fund Detail Code]]="09119",Tbl_ExpendInput[[#This Row],[Fund Group Name]],IF(ISNUMBER(SEARCH("covid",Tbl_ExpendInput[[#This Row],[Fund Detail Name]]))=TRUE,"COVID Funds",Tbl_ExpendInput[[#This Row],[Fund Group Name]]))</f>
        <v>Special</v>
      </c>
      <c r="N1927" s="14" t="str">
        <f>IF(Tbl_ExpendInput[[#This Row],[Fund Detail Code]]="09119",Tbl_ExpendInput[[#This Row],[Fund Group Code]],IF(ISNUMBER(SEARCH("covid",Tbl_ExpendInput[[#This Row],[Fund Detail Name]]))=TRUE,"99",Tbl_ExpendInput[[#This Row],[Fund Group Code]]))</f>
        <v>02</v>
      </c>
      <c r="O1927" s="14">
        <f>VLOOKUP(Tbl_ExpendInput[[#This Row],[Agency Code]],TblAgencies[],12,FALSE)</f>
        <v>407</v>
      </c>
    </row>
    <row r="1928" spans="1:15" x14ac:dyDescent="0.35">
      <c r="A1928">
        <v>2022</v>
      </c>
      <c r="B1928" t="s">
        <v>1539</v>
      </c>
      <c r="C1928" t="s">
        <v>813</v>
      </c>
      <c r="D1928" s="17">
        <v>407</v>
      </c>
      <c r="E1928" t="s">
        <v>836</v>
      </c>
      <c r="F1928" t="s">
        <v>2080</v>
      </c>
      <c r="G1928" t="s">
        <v>2081</v>
      </c>
      <c r="H1928" t="s">
        <v>1550</v>
      </c>
      <c r="I1928" t="s">
        <v>950</v>
      </c>
      <c r="J1928" t="s">
        <v>2082</v>
      </c>
      <c r="K1928" t="s">
        <v>1304</v>
      </c>
      <c r="L1928">
        <v>43820482.43</v>
      </c>
      <c r="M1928" t="str">
        <f>IF(Tbl_ExpendInput[[#This Row],[Fund Detail Code]]="09119",Tbl_ExpendInput[[#This Row],[Fund Group Name]],IF(ISNUMBER(SEARCH("covid",Tbl_ExpendInput[[#This Row],[Fund Detail Name]]))=TRUE,"COVID Funds",Tbl_ExpendInput[[#This Row],[Fund Group Name]]))</f>
        <v>Commonwealth Transportation</v>
      </c>
      <c r="N1928" s="14" t="str">
        <f>IF(Tbl_ExpendInput[[#This Row],[Fund Detail Code]]="09119",Tbl_ExpendInput[[#This Row],[Fund Group Code]],IF(ISNUMBER(SEARCH("covid",Tbl_ExpendInput[[#This Row],[Fund Detail Name]]))=TRUE,"99",Tbl_ExpendInput[[#This Row],[Fund Group Code]]))</f>
        <v>04</v>
      </c>
      <c r="O1928" s="14">
        <f>VLOOKUP(Tbl_ExpendInput[[#This Row],[Agency Code]],TblAgencies[],12,FALSE)</f>
        <v>407</v>
      </c>
    </row>
    <row r="1929" spans="1:15" x14ac:dyDescent="0.35">
      <c r="A1929">
        <v>2022</v>
      </c>
      <c r="B1929" t="s">
        <v>1539</v>
      </c>
      <c r="C1929" t="s">
        <v>813</v>
      </c>
      <c r="D1929" s="17">
        <v>407</v>
      </c>
      <c r="E1929" t="s">
        <v>836</v>
      </c>
      <c r="F1929" t="s">
        <v>2080</v>
      </c>
      <c r="G1929" t="s">
        <v>2081</v>
      </c>
      <c r="H1929" t="s">
        <v>1519</v>
      </c>
      <c r="I1929" t="s">
        <v>930</v>
      </c>
      <c r="J1929" t="s">
        <v>2083</v>
      </c>
      <c r="K1929" t="s">
        <v>1305</v>
      </c>
      <c r="L1929">
        <v>1693842.74</v>
      </c>
      <c r="M1929" t="str">
        <f>IF(Tbl_ExpendInput[[#This Row],[Fund Detail Code]]="09119",Tbl_ExpendInput[[#This Row],[Fund Group Name]],IF(ISNUMBER(SEARCH("covid",Tbl_ExpendInput[[#This Row],[Fund Detail Name]]))=TRUE,"COVID Funds",Tbl_ExpendInput[[#This Row],[Fund Group Name]]))</f>
        <v>Federal Trust</v>
      </c>
      <c r="N1929" s="14" t="str">
        <f>IF(Tbl_ExpendInput[[#This Row],[Fund Detail Code]]="09119",Tbl_ExpendInput[[#This Row],[Fund Group Code]],IF(ISNUMBER(SEARCH("covid",Tbl_ExpendInput[[#This Row],[Fund Detail Name]]))=TRUE,"99",Tbl_ExpendInput[[#This Row],[Fund Group Code]]))</f>
        <v>10</v>
      </c>
      <c r="O1929" s="14">
        <f>VLOOKUP(Tbl_ExpendInput[[#This Row],[Agency Code]],TblAgencies[],12,FALSE)</f>
        <v>407</v>
      </c>
    </row>
    <row r="1930" spans="1:15" x14ac:dyDescent="0.35">
      <c r="A1930">
        <v>2022</v>
      </c>
      <c r="B1930" t="s">
        <v>1539</v>
      </c>
      <c r="C1930" t="s">
        <v>813</v>
      </c>
      <c r="D1930" s="17">
        <v>407</v>
      </c>
      <c r="E1930" t="s">
        <v>836</v>
      </c>
      <c r="F1930" t="s">
        <v>2080</v>
      </c>
      <c r="G1930" t="s">
        <v>2081</v>
      </c>
      <c r="H1930" t="s">
        <v>1519</v>
      </c>
      <c r="I1930" t="s">
        <v>930</v>
      </c>
      <c r="J1930" t="s">
        <v>1520</v>
      </c>
      <c r="K1930" t="s">
        <v>1308</v>
      </c>
      <c r="L1930">
        <v>438787.89</v>
      </c>
      <c r="M1930" t="str">
        <f>IF(Tbl_ExpendInput[[#This Row],[Fund Detail Code]]="09119",Tbl_ExpendInput[[#This Row],[Fund Group Name]],IF(ISNUMBER(SEARCH("covid",Tbl_ExpendInput[[#This Row],[Fund Detail Name]]))=TRUE,"COVID Funds",Tbl_ExpendInput[[#This Row],[Fund Group Name]]))</f>
        <v>COVID Funds</v>
      </c>
      <c r="N1930" s="14" t="str">
        <f>IF(Tbl_ExpendInput[[#This Row],[Fund Detail Code]]="09119",Tbl_ExpendInput[[#This Row],[Fund Group Code]],IF(ISNUMBER(SEARCH("covid",Tbl_ExpendInput[[#This Row],[Fund Detail Name]]))=TRUE,"99",Tbl_ExpendInput[[#This Row],[Fund Group Code]]))</f>
        <v>99</v>
      </c>
      <c r="O1930" s="14">
        <f>VLOOKUP(Tbl_ExpendInput[[#This Row],[Agency Code]],TblAgencies[],12,FALSE)</f>
        <v>407</v>
      </c>
    </row>
    <row r="1931" spans="1:15" x14ac:dyDescent="0.35">
      <c r="A1931">
        <v>2022</v>
      </c>
      <c r="B1931" t="s">
        <v>1539</v>
      </c>
      <c r="C1931" t="s">
        <v>813</v>
      </c>
      <c r="D1931" s="17">
        <v>407</v>
      </c>
      <c r="E1931" t="s">
        <v>836</v>
      </c>
      <c r="F1931" t="s">
        <v>2084</v>
      </c>
      <c r="G1931" t="s">
        <v>2085</v>
      </c>
      <c r="H1931" t="s">
        <v>1563</v>
      </c>
      <c r="I1931" t="s">
        <v>932</v>
      </c>
      <c r="J1931" t="s">
        <v>2079</v>
      </c>
      <c r="K1931" t="s">
        <v>1303</v>
      </c>
      <c r="L1931">
        <v>1544262.27</v>
      </c>
      <c r="M1931" t="str">
        <f>IF(Tbl_ExpendInput[[#This Row],[Fund Detail Code]]="09119",Tbl_ExpendInput[[#This Row],[Fund Group Name]],IF(ISNUMBER(SEARCH("covid",Tbl_ExpendInput[[#This Row],[Fund Detail Name]]))=TRUE,"COVID Funds",Tbl_ExpendInput[[#This Row],[Fund Group Name]]))</f>
        <v>Special</v>
      </c>
      <c r="N1931" s="14" t="str">
        <f>IF(Tbl_ExpendInput[[#This Row],[Fund Detail Code]]="09119",Tbl_ExpendInput[[#This Row],[Fund Group Code]],IF(ISNUMBER(SEARCH("covid",Tbl_ExpendInput[[#This Row],[Fund Detail Name]]))=TRUE,"99",Tbl_ExpendInput[[#This Row],[Fund Group Code]]))</f>
        <v>02</v>
      </c>
      <c r="O1931" s="14">
        <f>VLOOKUP(Tbl_ExpendInput[[#This Row],[Agency Code]],TblAgencies[],12,FALSE)</f>
        <v>407</v>
      </c>
    </row>
    <row r="1932" spans="1:15" x14ac:dyDescent="0.35">
      <c r="A1932">
        <v>2022</v>
      </c>
      <c r="B1932" t="s">
        <v>1539</v>
      </c>
      <c r="C1932" t="s">
        <v>813</v>
      </c>
      <c r="D1932" s="17">
        <v>407</v>
      </c>
      <c r="E1932" t="s">
        <v>836</v>
      </c>
      <c r="F1932" t="s">
        <v>2084</v>
      </c>
      <c r="G1932" t="s">
        <v>2085</v>
      </c>
      <c r="H1932" t="s">
        <v>1550</v>
      </c>
      <c r="I1932" t="s">
        <v>950</v>
      </c>
      <c r="J1932" t="s">
        <v>2082</v>
      </c>
      <c r="K1932" t="s">
        <v>1304</v>
      </c>
      <c r="L1932">
        <v>870773.76000000001</v>
      </c>
      <c r="M1932" t="str">
        <f>IF(Tbl_ExpendInput[[#This Row],[Fund Detail Code]]="09119",Tbl_ExpendInput[[#This Row],[Fund Group Name]],IF(ISNUMBER(SEARCH("covid",Tbl_ExpendInput[[#This Row],[Fund Detail Name]]))=TRUE,"COVID Funds",Tbl_ExpendInput[[#This Row],[Fund Group Name]]))</f>
        <v>Commonwealth Transportation</v>
      </c>
      <c r="N1932" s="14" t="str">
        <f>IF(Tbl_ExpendInput[[#This Row],[Fund Detail Code]]="09119",Tbl_ExpendInput[[#This Row],[Fund Group Code]],IF(ISNUMBER(SEARCH("covid",Tbl_ExpendInput[[#This Row],[Fund Detail Name]]))=TRUE,"99",Tbl_ExpendInput[[#This Row],[Fund Group Code]]))</f>
        <v>04</v>
      </c>
      <c r="O1932" s="14">
        <f>VLOOKUP(Tbl_ExpendInput[[#This Row],[Agency Code]],TblAgencies[],12,FALSE)</f>
        <v>407</v>
      </c>
    </row>
    <row r="1933" spans="1:15" x14ac:dyDescent="0.35">
      <c r="A1933">
        <v>2022</v>
      </c>
      <c r="B1933" t="s">
        <v>1539</v>
      </c>
      <c r="C1933" t="s">
        <v>813</v>
      </c>
      <c r="D1933" s="17">
        <v>407</v>
      </c>
      <c r="E1933" t="s">
        <v>836</v>
      </c>
      <c r="F1933" t="s">
        <v>2084</v>
      </c>
      <c r="G1933" t="s">
        <v>2085</v>
      </c>
      <c r="H1933" t="s">
        <v>1539</v>
      </c>
      <c r="I1933" t="s">
        <v>941</v>
      </c>
      <c r="J1933" t="s">
        <v>2086</v>
      </c>
      <c r="K1933" t="s">
        <v>1307</v>
      </c>
      <c r="L1933">
        <v>1263488.8400000001</v>
      </c>
      <c r="M1933" t="str">
        <f>IF(Tbl_ExpendInput[[#This Row],[Fund Detail Code]]="09119",Tbl_ExpendInput[[#This Row],[Fund Group Name]],IF(ISNUMBER(SEARCH("covid",Tbl_ExpendInput[[#This Row],[Fund Detail Name]]))=TRUE,"COVID Funds",Tbl_ExpendInput[[#This Row],[Fund Group Name]]))</f>
        <v>Dedicated Special Revenue</v>
      </c>
      <c r="N1933" s="14" t="str">
        <f>IF(Tbl_ExpendInput[[#This Row],[Fund Detail Code]]="09119",Tbl_ExpendInput[[#This Row],[Fund Group Code]],IF(ISNUMBER(SEARCH("covid",Tbl_ExpendInput[[#This Row],[Fund Detail Name]]))=TRUE,"99",Tbl_ExpendInput[[#This Row],[Fund Group Code]]))</f>
        <v>09</v>
      </c>
      <c r="O1933" s="14">
        <f>VLOOKUP(Tbl_ExpendInput[[#This Row],[Agency Code]],TblAgencies[],12,FALSE)</f>
        <v>407</v>
      </c>
    </row>
    <row r="1934" spans="1:15" x14ac:dyDescent="0.35">
      <c r="A1934">
        <v>2022</v>
      </c>
      <c r="B1934" t="s">
        <v>1539</v>
      </c>
      <c r="C1934" t="s">
        <v>813</v>
      </c>
      <c r="D1934" s="17">
        <v>407</v>
      </c>
      <c r="E1934" t="s">
        <v>836</v>
      </c>
      <c r="F1934" t="s">
        <v>2084</v>
      </c>
      <c r="G1934" t="s">
        <v>2085</v>
      </c>
      <c r="H1934" t="s">
        <v>1539</v>
      </c>
      <c r="I1934" t="s">
        <v>941</v>
      </c>
      <c r="J1934" t="s">
        <v>2087</v>
      </c>
      <c r="K1934" t="s">
        <v>1306</v>
      </c>
      <c r="L1934">
        <v>1429000</v>
      </c>
      <c r="M1934" t="str">
        <f>IF(Tbl_ExpendInput[[#This Row],[Fund Detail Code]]="09119",Tbl_ExpendInput[[#This Row],[Fund Group Name]],IF(ISNUMBER(SEARCH("covid",Tbl_ExpendInput[[#This Row],[Fund Detail Name]]))=TRUE,"COVID Funds",Tbl_ExpendInput[[#This Row],[Fund Group Name]]))</f>
        <v>Dedicated Special Revenue</v>
      </c>
      <c r="N1934" s="14" t="str">
        <f>IF(Tbl_ExpendInput[[#This Row],[Fund Detail Code]]="09119",Tbl_ExpendInput[[#This Row],[Fund Group Code]],IF(ISNUMBER(SEARCH("covid",Tbl_ExpendInput[[#This Row],[Fund Detail Name]]))=TRUE,"99",Tbl_ExpendInput[[#This Row],[Fund Group Code]]))</f>
        <v>09</v>
      </c>
      <c r="O1934" s="14">
        <f>VLOOKUP(Tbl_ExpendInput[[#This Row],[Agency Code]],TblAgencies[],12,FALSE)</f>
        <v>407</v>
      </c>
    </row>
    <row r="1935" spans="1:15" x14ac:dyDescent="0.35">
      <c r="A1935">
        <v>2022</v>
      </c>
      <c r="B1935" t="s">
        <v>1539</v>
      </c>
      <c r="C1935" t="s">
        <v>813</v>
      </c>
      <c r="D1935" s="17">
        <v>407</v>
      </c>
      <c r="E1935" t="s">
        <v>836</v>
      </c>
      <c r="F1935" t="s">
        <v>2075</v>
      </c>
      <c r="G1935" t="s">
        <v>1576</v>
      </c>
      <c r="H1935" t="s">
        <v>1563</v>
      </c>
      <c r="I1935" t="s">
        <v>932</v>
      </c>
      <c r="J1935" t="s">
        <v>2079</v>
      </c>
      <c r="K1935" t="s">
        <v>1303</v>
      </c>
      <c r="L1935">
        <v>119220164.19</v>
      </c>
      <c r="M1935" t="str">
        <f>IF(Tbl_ExpendInput[[#This Row],[Fund Detail Code]]="09119",Tbl_ExpendInput[[#This Row],[Fund Group Name]],IF(ISNUMBER(SEARCH("covid",Tbl_ExpendInput[[#This Row],[Fund Detail Name]]))=TRUE,"COVID Funds",Tbl_ExpendInput[[#This Row],[Fund Group Name]]))</f>
        <v>Special</v>
      </c>
      <c r="N1935" s="14" t="str">
        <f>IF(Tbl_ExpendInput[[#This Row],[Fund Detail Code]]="09119",Tbl_ExpendInput[[#This Row],[Fund Group Code]],IF(ISNUMBER(SEARCH("covid",Tbl_ExpendInput[[#This Row],[Fund Detail Name]]))=TRUE,"99",Tbl_ExpendInput[[#This Row],[Fund Group Code]]))</f>
        <v>02</v>
      </c>
      <c r="O1935" s="14">
        <f>VLOOKUP(Tbl_ExpendInput[[#This Row],[Agency Code]],TblAgencies[],12,FALSE)</f>
        <v>407</v>
      </c>
    </row>
    <row r="1936" spans="1:15" x14ac:dyDescent="0.35">
      <c r="A1936">
        <v>2022</v>
      </c>
      <c r="B1936" t="s">
        <v>1539</v>
      </c>
      <c r="C1936" t="s">
        <v>813</v>
      </c>
      <c r="D1936" s="17">
        <v>407</v>
      </c>
      <c r="E1936" t="s">
        <v>836</v>
      </c>
      <c r="F1936" t="s">
        <v>2075</v>
      </c>
      <c r="G1936" t="s">
        <v>1576</v>
      </c>
      <c r="H1936" t="s">
        <v>1550</v>
      </c>
      <c r="I1936" t="s">
        <v>950</v>
      </c>
      <c r="J1936" t="s">
        <v>2082</v>
      </c>
      <c r="K1936" t="s">
        <v>1304</v>
      </c>
      <c r="L1936">
        <v>1183015.8799999999</v>
      </c>
      <c r="M1936" t="str">
        <f>IF(Tbl_ExpendInput[[#This Row],[Fund Detail Code]]="09119",Tbl_ExpendInput[[#This Row],[Fund Group Name]],IF(ISNUMBER(SEARCH("covid",Tbl_ExpendInput[[#This Row],[Fund Detail Name]]))=TRUE,"COVID Funds",Tbl_ExpendInput[[#This Row],[Fund Group Name]]))</f>
        <v>Commonwealth Transportation</v>
      </c>
      <c r="N1936" s="14" t="str">
        <f>IF(Tbl_ExpendInput[[#This Row],[Fund Detail Code]]="09119",Tbl_ExpendInput[[#This Row],[Fund Group Code]],IF(ISNUMBER(SEARCH("covid",Tbl_ExpendInput[[#This Row],[Fund Detail Name]]))=TRUE,"99",Tbl_ExpendInput[[#This Row],[Fund Group Code]]))</f>
        <v>04</v>
      </c>
      <c r="O1936" s="14">
        <f>VLOOKUP(Tbl_ExpendInput[[#This Row],[Agency Code]],TblAgencies[],12,FALSE)</f>
        <v>407</v>
      </c>
    </row>
    <row r="1937" spans="1:15" x14ac:dyDescent="0.35">
      <c r="A1937">
        <v>2022</v>
      </c>
      <c r="B1937" t="s">
        <v>1539</v>
      </c>
      <c r="C1937" t="s">
        <v>813</v>
      </c>
      <c r="D1937" s="17">
        <v>407</v>
      </c>
      <c r="E1937" t="s">
        <v>836</v>
      </c>
      <c r="F1937" t="s">
        <v>2075</v>
      </c>
      <c r="G1937" t="s">
        <v>1576</v>
      </c>
      <c r="H1937" t="s">
        <v>1519</v>
      </c>
      <c r="I1937" t="s">
        <v>930</v>
      </c>
      <c r="J1937" t="s">
        <v>2083</v>
      </c>
      <c r="K1937" t="s">
        <v>1305</v>
      </c>
      <c r="L1937">
        <v>815400.93</v>
      </c>
      <c r="M1937" t="str">
        <f>IF(Tbl_ExpendInput[[#This Row],[Fund Detail Code]]="09119",Tbl_ExpendInput[[#This Row],[Fund Group Name]],IF(ISNUMBER(SEARCH("covid",Tbl_ExpendInput[[#This Row],[Fund Detail Name]]))=TRUE,"COVID Funds",Tbl_ExpendInput[[#This Row],[Fund Group Name]]))</f>
        <v>Federal Trust</v>
      </c>
      <c r="N1937" s="14" t="str">
        <f>IF(Tbl_ExpendInput[[#This Row],[Fund Detail Code]]="09119",Tbl_ExpendInput[[#This Row],[Fund Group Code]],IF(ISNUMBER(SEARCH("covid",Tbl_ExpendInput[[#This Row],[Fund Detail Name]]))=TRUE,"99",Tbl_ExpendInput[[#This Row],[Fund Group Code]]))</f>
        <v>10</v>
      </c>
      <c r="O1937" s="14">
        <f>VLOOKUP(Tbl_ExpendInput[[#This Row],[Agency Code]],TblAgencies[],12,FALSE)</f>
        <v>407</v>
      </c>
    </row>
    <row r="1938" spans="1:15" x14ac:dyDescent="0.35">
      <c r="A1938">
        <v>2022</v>
      </c>
      <c r="B1938" t="s">
        <v>1539</v>
      </c>
      <c r="C1938" t="s">
        <v>813</v>
      </c>
      <c r="D1938" s="17">
        <v>501</v>
      </c>
      <c r="E1938" t="s">
        <v>830</v>
      </c>
      <c r="F1938" t="s">
        <v>2088</v>
      </c>
      <c r="G1938" t="s">
        <v>2089</v>
      </c>
      <c r="H1938" t="s">
        <v>1550</v>
      </c>
      <c r="I1938" t="s">
        <v>950</v>
      </c>
      <c r="J1938" t="s">
        <v>2090</v>
      </c>
      <c r="K1938" t="s">
        <v>1357</v>
      </c>
      <c r="L1938">
        <v>37386.870000000003</v>
      </c>
      <c r="M1938" t="str">
        <f>IF(Tbl_ExpendInput[[#This Row],[Fund Detail Code]]="09119",Tbl_ExpendInput[[#This Row],[Fund Group Name]],IF(ISNUMBER(SEARCH("covid",Tbl_ExpendInput[[#This Row],[Fund Detail Name]]))=TRUE,"COVID Funds",Tbl_ExpendInput[[#This Row],[Fund Group Name]]))</f>
        <v>Commonwealth Transportation</v>
      </c>
      <c r="N1938" s="14" t="str">
        <f>IF(Tbl_ExpendInput[[#This Row],[Fund Detail Code]]="09119",Tbl_ExpendInput[[#This Row],[Fund Group Code]],IF(ISNUMBER(SEARCH("covid",Tbl_ExpendInput[[#This Row],[Fund Detail Name]]))=TRUE,"99",Tbl_ExpendInput[[#This Row],[Fund Group Code]]))</f>
        <v>04</v>
      </c>
      <c r="O1938" s="14">
        <f>VLOOKUP(Tbl_ExpendInput[[#This Row],[Agency Code]],TblAgencies[],12,FALSE)</f>
        <v>501</v>
      </c>
    </row>
    <row r="1939" spans="1:15" x14ac:dyDescent="0.35">
      <c r="A1939">
        <v>2022</v>
      </c>
      <c r="B1939" t="s">
        <v>1539</v>
      </c>
      <c r="C1939" t="s">
        <v>813</v>
      </c>
      <c r="D1939" s="17">
        <v>501</v>
      </c>
      <c r="E1939" t="s">
        <v>830</v>
      </c>
      <c r="F1939" t="s">
        <v>2088</v>
      </c>
      <c r="G1939" t="s">
        <v>2089</v>
      </c>
      <c r="H1939" t="s">
        <v>1550</v>
      </c>
      <c r="I1939" t="s">
        <v>950</v>
      </c>
      <c r="J1939" t="s">
        <v>1551</v>
      </c>
      <c r="K1939" t="s">
        <v>951</v>
      </c>
      <c r="L1939">
        <v>20768882.18</v>
      </c>
      <c r="M1939" t="str">
        <f>IF(Tbl_ExpendInput[[#This Row],[Fund Detail Code]]="09119",Tbl_ExpendInput[[#This Row],[Fund Group Name]],IF(ISNUMBER(SEARCH("covid",Tbl_ExpendInput[[#This Row],[Fund Detail Name]]))=TRUE,"COVID Funds",Tbl_ExpendInput[[#This Row],[Fund Group Name]]))</f>
        <v>Commonwealth Transportation</v>
      </c>
      <c r="N1939" s="14" t="str">
        <f>IF(Tbl_ExpendInput[[#This Row],[Fund Detail Code]]="09119",Tbl_ExpendInput[[#This Row],[Fund Group Code]],IF(ISNUMBER(SEARCH("covid",Tbl_ExpendInput[[#This Row],[Fund Detail Name]]))=TRUE,"99",Tbl_ExpendInput[[#This Row],[Fund Group Code]]))</f>
        <v>04</v>
      </c>
      <c r="O1939" s="14">
        <f>VLOOKUP(Tbl_ExpendInput[[#This Row],[Agency Code]],TblAgencies[],12,FALSE)</f>
        <v>501</v>
      </c>
    </row>
    <row r="1940" spans="1:15" x14ac:dyDescent="0.35">
      <c r="A1940">
        <v>2022</v>
      </c>
      <c r="B1940" t="s">
        <v>1539</v>
      </c>
      <c r="C1940" t="s">
        <v>813</v>
      </c>
      <c r="D1940" s="17">
        <v>501</v>
      </c>
      <c r="E1940" t="s">
        <v>830</v>
      </c>
      <c r="F1940" t="s">
        <v>1805</v>
      </c>
      <c r="G1940" t="s">
        <v>2048</v>
      </c>
      <c r="H1940" t="s">
        <v>1550</v>
      </c>
      <c r="I1940" t="s">
        <v>950</v>
      </c>
      <c r="J1940" t="s">
        <v>2090</v>
      </c>
      <c r="K1940" t="s">
        <v>1357</v>
      </c>
      <c r="L1940">
        <v>25622100.609999999</v>
      </c>
      <c r="M1940" t="str">
        <f>IF(Tbl_ExpendInput[[#This Row],[Fund Detail Code]]="09119",Tbl_ExpendInput[[#This Row],[Fund Group Name]],IF(ISNUMBER(SEARCH("covid",Tbl_ExpendInput[[#This Row],[Fund Detail Name]]))=TRUE,"COVID Funds",Tbl_ExpendInput[[#This Row],[Fund Group Name]]))</f>
        <v>Commonwealth Transportation</v>
      </c>
      <c r="N1940" s="14" t="str">
        <f>IF(Tbl_ExpendInput[[#This Row],[Fund Detail Code]]="09119",Tbl_ExpendInput[[#This Row],[Fund Group Code]],IF(ISNUMBER(SEARCH("covid",Tbl_ExpendInput[[#This Row],[Fund Detail Name]]))=TRUE,"99",Tbl_ExpendInput[[#This Row],[Fund Group Code]]))</f>
        <v>04</v>
      </c>
      <c r="O1940" s="14">
        <f>VLOOKUP(Tbl_ExpendInput[[#This Row],[Agency Code]],TblAgencies[],12,FALSE)</f>
        <v>501</v>
      </c>
    </row>
    <row r="1941" spans="1:15" x14ac:dyDescent="0.35">
      <c r="A1941">
        <v>2022</v>
      </c>
      <c r="B1941" t="s">
        <v>1539</v>
      </c>
      <c r="C1941" t="s">
        <v>813</v>
      </c>
      <c r="D1941" s="17">
        <v>501</v>
      </c>
      <c r="E1941" t="s">
        <v>830</v>
      </c>
      <c r="F1941" t="s">
        <v>1805</v>
      </c>
      <c r="G1941" t="s">
        <v>2048</v>
      </c>
      <c r="H1941" t="s">
        <v>1550</v>
      </c>
      <c r="I1941" t="s">
        <v>950</v>
      </c>
      <c r="J1941" t="s">
        <v>1595</v>
      </c>
      <c r="K1941" t="s">
        <v>961</v>
      </c>
      <c r="L1941">
        <v>13233910.59</v>
      </c>
      <c r="M1941" t="str">
        <f>IF(Tbl_ExpendInput[[#This Row],[Fund Detail Code]]="09119",Tbl_ExpendInput[[#This Row],[Fund Group Name]],IF(ISNUMBER(SEARCH("covid",Tbl_ExpendInput[[#This Row],[Fund Detail Name]]))=TRUE,"COVID Funds",Tbl_ExpendInput[[#This Row],[Fund Group Name]]))</f>
        <v>Commonwealth Transportation</v>
      </c>
      <c r="N1941" s="14" t="str">
        <f>IF(Tbl_ExpendInput[[#This Row],[Fund Detail Code]]="09119",Tbl_ExpendInput[[#This Row],[Fund Group Code]],IF(ISNUMBER(SEARCH("covid",Tbl_ExpendInput[[#This Row],[Fund Detail Name]]))=TRUE,"99",Tbl_ExpendInput[[#This Row],[Fund Group Code]]))</f>
        <v>04</v>
      </c>
      <c r="O1941" s="14">
        <f>VLOOKUP(Tbl_ExpendInput[[#This Row],[Agency Code]],TblAgencies[],12,FALSE)</f>
        <v>501</v>
      </c>
    </row>
    <row r="1942" spans="1:15" x14ac:dyDescent="0.35">
      <c r="A1942">
        <v>2022</v>
      </c>
      <c r="B1942" t="s">
        <v>1539</v>
      </c>
      <c r="C1942" t="s">
        <v>813</v>
      </c>
      <c r="D1942" s="17">
        <v>501</v>
      </c>
      <c r="E1942" t="s">
        <v>830</v>
      </c>
      <c r="F1942" t="s">
        <v>1805</v>
      </c>
      <c r="G1942" t="s">
        <v>2048</v>
      </c>
      <c r="H1942" t="s">
        <v>1550</v>
      </c>
      <c r="I1942" t="s">
        <v>950</v>
      </c>
      <c r="J1942" t="s">
        <v>1551</v>
      </c>
      <c r="K1942" t="s">
        <v>951</v>
      </c>
      <c r="L1942">
        <v>47879409.25</v>
      </c>
      <c r="M1942" t="str">
        <f>IF(Tbl_ExpendInput[[#This Row],[Fund Detail Code]]="09119",Tbl_ExpendInput[[#This Row],[Fund Group Name]],IF(ISNUMBER(SEARCH("covid",Tbl_ExpendInput[[#This Row],[Fund Detail Name]]))=TRUE,"COVID Funds",Tbl_ExpendInput[[#This Row],[Fund Group Name]]))</f>
        <v>Commonwealth Transportation</v>
      </c>
      <c r="N1942" s="14" t="str">
        <f>IF(Tbl_ExpendInput[[#This Row],[Fund Detail Code]]="09119",Tbl_ExpendInput[[#This Row],[Fund Group Code]],IF(ISNUMBER(SEARCH("covid",Tbl_ExpendInput[[#This Row],[Fund Detail Name]]))=TRUE,"99",Tbl_ExpendInput[[#This Row],[Fund Group Code]]))</f>
        <v>04</v>
      </c>
      <c r="O1942" s="14">
        <f>VLOOKUP(Tbl_ExpendInput[[#This Row],[Agency Code]],TblAgencies[],12,FALSE)</f>
        <v>501</v>
      </c>
    </row>
    <row r="1943" spans="1:15" x14ac:dyDescent="0.35">
      <c r="A1943">
        <v>2022</v>
      </c>
      <c r="B1943" t="s">
        <v>1539</v>
      </c>
      <c r="C1943" t="s">
        <v>813</v>
      </c>
      <c r="D1943" s="17">
        <v>501</v>
      </c>
      <c r="E1943" t="s">
        <v>830</v>
      </c>
      <c r="F1943" t="s">
        <v>2091</v>
      </c>
      <c r="G1943" t="s">
        <v>2092</v>
      </c>
      <c r="H1943" t="s">
        <v>1550</v>
      </c>
      <c r="I1943" t="s">
        <v>950</v>
      </c>
      <c r="J1943" t="s">
        <v>2090</v>
      </c>
      <c r="K1943" t="s">
        <v>1357</v>
      </c>
      <c r="L1943">
        <v>750004127.09000003</v>
      </c>
      <c r="M1943" t="str">
        <f>IF(Tbl_ExpendInput[[#This Row],[Fund Detail Code]]="09119",Tbl_ExpendInput[[#This Row],[Fund Group Name]],IF(ISNUMBER(SEARCH("covid",Tbl_ExpendInput[[#This Row],[Fund Detail Name]]))=TRUE,"COVID Funds",Tbl_ExpendInput[[#This Row],[Fund Group Name]]))</f>
        <v>Commonwealth Transportation</v>
      </c>
      <c r="N1943" s="14" t="str">
        <f>IF(Tbl_ExpendInput[[#This Row],[Fund Detail Code]]="09119",Tbl_ExpendInput[[#This Row],[Fund Group Code]],IF(ISNUMBER(SEARCH("covid",Tbl_ExpendInput[[#This Row],[Fund Detail Name]]))=TRUE,"99",Tbl_ExpendInput[[#This Row],[Fund Group Code]]))</f>
        <v>04</v>
      </c>
      <c r="O1943" s="14">
        <f>VLOOKUP(Tbl_ExpendInput[[#This Row],[Agency Code]],TblAgencies[],12,FALSE)</f>
        <v>501</v>
      </c>
    </row>
    <row r="1944" spans="1:15" x14ac:dyDescent="0.35">
      <c r="A1944">
        <v>2022</v>
      </c>
      <c r="B1944" t="s">
        <v>1539</v>
      </c>
      <c r="C1944" t="s">
        <v>813</v>
      </c>
      <c r="D1944" s="17">
        <v>501</v>
      </c>
      <c r="E1944" t="s">
        <v>830</v>
      </c>
      <c r="F1944" t="s">
        <v>2091</v>
      </c>
      <c r="G1944" t="s">
        <v>2092</v>
      </c>
      <c r="H1944" t="s">
        <v>1550</v>
      </c>
      <c r="I1944" t="s">
        <v>950</v>
      </c>
      <c r="J1944" t="s">
        <v>2093</v>
      </c>
      <c r="K1944" t="s">
        <v>1358</v>
      </c>
      <c r="L1944">
        <v>2471466.7000000002</v>
      </c>
      <c r="M1944" t="str">
        <f>IF(Tbl_ExpendInput[[#This Row],[Fund Detail Code]]="09119",Tbl_ExpendInput[[#This Row],[Fund Group Name]],IF(ISNUMBER(SEARCH("covid",Tbl_ExpendInput[[#This Row],[Fund Detail Name]]))=TRUE,"COVID Funds",Tbl_ExpendInput[[#This Row],[Fund Group Name]]))</f>
        <v>Commonwealth Transportation</v>
      </c>
      <c r="N1944" s="14" t="str">
        <f>IF(Tbl_ExpendInput[[#This Row],[Fund Detail Code]]="09119",Tbl_ExpendInput[[#This Row],[Fund Group Code]],IF(ISNUMBER(SEARCH("covid",Tbl_ExpendInput[[#This Row],[Fund Detail Name]]))=TRUE,"99",Tbl_ExpendInput[[#This Row],[Fund Group Code]]))</f>
        <v>04</v>
      </c>
      <c r="O1944" s="14">
        <f>VLOOKUP(Tbl_ExpendInput[[#This Row],[Agency Code]],TblAgencies[],12,FALSE)</f>
        <v>501</v>
      </c>
    </row>
    <row r="1945" spans="1:15" x14ac:dyDescent="0.35">
      <c r="A1945">
        <v>2022</v>
      </c>
      <c r="B1945" t="s">
        <v>1539</v>
      </c>
      <c r="C1945" t="s">
        <v>813</v>
      </c>
      <c r="D1945" s="17">
        <v>501</v>
      </c>
      <c r="E1945" t="s">
        <v>830</v>
      </c>
      <c r="F1945" t="s">
        <v>2091</v>
      </c>
      <c r="G1945" t="s">
        <v>2092</v>
      </c>
      <c r="H1945" t="s">
        <v>1550</v>
      </c>
      <c r="I1945" t="s">
        <v>950</v>
      </c>
      <c r="J1945" t="s">
        <v>2094</v>
      </c>
      <c r="K1945" t="s">
        <v>1388</v>
      </c>
      <c r="L1945">
        <v>11030988.939999999</v>
      </c>
      <c r="M1945" t="str">
        <f>IF(Tbl_ExpendInput[[#This Row],[Fund Detail Code]]="09119",Tbl_ExpendInput[[#This Row],[Fund Group Name]],IF(ISNUMBER(SEARCH("covid",Tbl_ExpendInput[[#This Row],[Fund Detail Name]]))=TRUE,"COVID Funds",Tbl_ExpendInput[[#This Row],[Fund Group Name]]))</f>
        <v>Commonwealth Transportation</v>
      </c>
      <c r="N1945" s="14" t="str">
        <f>IF(Tbl_ExpendInput[[#This Row],[Fund Detail Code]]="09119",Tbl_ExpendInput[[#This Row],[Fund Group Code]],IF(ISNUMBER(SEARCH("covid",Tbl_ExpendInput[[#This Row],[Fund Detail Name]]))=TRUE,"99",Tbl_ExpendInput[[#This Row],[Fund Group Code]]))</f>
        <v>04</v>
      </c>
      <c r="O1945" s="14">
        <f>VLOOKUP(Tbl_ExpendInput[[#This Row],[Agency Code]],TblAgencies[],12,FALSE)</f>
        <v>501</v>
      </c>
    </row>
    <row r="1946" spans="1:15" x14ac:dyDescent="0.35">
      <c r="A1946">
        <v>2022</v>
      </c>
      <c r="B1946" t="s">
        <v>1539</v>
      </c>
      <c r="C1946" t="s">
        <v>813</v>
      </c>
      <c r="D1946" s="17">
        <v>501</v>
      </c>
      <c r="E1946" t="s">
        <v>830</v>
      </c>
      <c r="F1946" t="s">
        <v>2091</v>
      </c>
      <c r="G1946" t="s">
        <v>2092</v>
      </c>
      <c r="H1946" t="s">
        <v>1550</v>
      </c>
      <c r="I1946" t="s">
        <v>950</v>
      </c>
      <c r="J1946" t="s">
        <v>2095</v>
      </c>
      <c r="K1946" t="s">
        <v>1394</v>
      </c>
      <c r="L1946">
        <v>10833426.5</v>
      </c>
      <c r="M1946" t="str">
        <f>IF(Tbl_ExpendInput[[#This Row],[Fund Detail Code]]="09119",Tbl_ExpendInput[[#This Row],[Fund Group Name]],IF(ISNUMBER(SEARCH("covid",Tbl_ExpendInput[[#This Row],[Fund Detail Name]]))=TRUE,"COVID Funds",Tbl_ExpendInput[[#This Row],[Fund Group Name]]))</f>
        <v>Commonwealth Transportation</v>
      </c>
      <c r="N1946" s="14" t="str">
        <f>IF(Tbl_ExpendInput[[#This Row],[Fund Detail Code]]="09119",Tbl_ExpendInput[[#This Row],[Fund Group Code]],IF(ISNUMBER(SEARCH("covid",Tbl_ExpendInput[[#This Row],[Fund Detail Name]]))=TRUE,"99",Tbl_ExpendInput[[#This Row],[Fund Group Code]]))</f>
        <v>04</v>
      </c>
      <c r="O1946" s="14">
        <f>VLOOKUP(Tbl_ExpendInput[[#This Row],[Agency Code]],TblAgencies[],12,FALSE)</f>
        <v>501</v>
      </c>
    </row>
    <row r="1947" spans="1:15" x14ac:dyDescent="0.35">
      <c r="A1947">
        <v>2022</v>
      </c>
      <c r="B1947" t="s">
        <v>1539</v>
      </c>
      <c r="C1947" t="s">
        <v>813</v>
      </c>
      <c r="D1947" s="17">
        <v>501</v>
      </c>
      <c r="E1947" t="s">
        <v>830</v>
      </c>
      <c r="F1947" t="s">
        <v>2091</v>
      </c>
      <c r="G1947" t="s">
        <v>2092</v>
      </c>
      <c r="H1947" t="s">
        <v>1550</v>
      </c>
      <c r="I1947" t="s">
        <v>950</v>
      </c>
      <c r="J1947" t="s">
        <v>2096</v>
      </c>
      <c r="K1947" t="s">
        <v>1384</v>
      </c>
      <c r="L1947">
        <v>96043968.519999996</v>
      </c>
      <c r="M1947" t="str">
        <f>IF(Tbl_ExpendInput[[#This Row],[Fund Detail Code]]="09119",Tbl_ExpendInput[[#This Row],[Fund Group Name]],IF(ISNUMBER(SEARCH("covid",Tbl_ExpendInput[[#This Row],[Fund Detail Name]]))=TRUE,"COVID Funds",Tbl_ExpendInput[[#This Row],[Fund Group Name]]))</f>
        <v>Commonwealth Transportation</v>
      </c>
      <c r="N1947" s="14" t="str">
        <f>IF(Tbl_ExpendInput[[#This Row],[Fund Detail Code]]="09119",Tbl_ExpendInput[[#This Row],[Fund Group Code]],IF(ISNUMBER(SEARCH("covid",Tbl_ExpendInput[[#This Row],[Fund Detail Name]]))=TRUE,"99",Tbl_ExpendInput[[#This Row],[Fund Group Code]]))</f>
        <v>04</v>
      </c>
      <c r="O1947" s="14">
        <f>VLOOKUP(Tbl_ExpendInput[[#This Row],[Agency Code]],TblAgencies[],12,FALSE)</f>
        <v>501</v>
      </c>
    </row>
    <row r="1948" spans="1:15" x14ac:dyDescent="0.35">
      <c r="A1948">
        <v>2022</v>
      </c>
      <c r="B1948" t="s">
        <v>1539</v>
      </c>
      <c r="C1948" t="s">
        <v>813</v>
      </c>
      <c r="D1948" s="17">
        <v>501</v>
      </c>
      <c r="E1948" t="s">
        <v>830</v>
      </c>
      <c r="F1948" t="s">
        <v>2091</v>
      </c>
      <c r="G1948" t="s">
        <v>2092</v>
      </c>
      <c r="H1948" t="s">
        <v>1550</v>
      </c>
      <c r="I1948" t="s">
        <v>950</v>
      </c>
      <c r="J1948" t="s">
        <v>2097</v>
      </c>
      <c r="K1948" t="s">
        <v>1389</v>
      </c>
      <c r="L1948">
        <v>24718991.190000001</v>
      </c>
      <c r="M1948" t="str">
        <f>IF(Tbl_ExpendInput[[#This Row],[Fund Detail Code]]="09119",Tbl_ExpendInput[[#This Row],[Fund Group Name]],IF(ISNUMBER(SEARCH("covid",Tbl_ExpendInput[[#This Row],[Fund Detail Name]]))=TRUE,"COVID Funds",Tbl_ExpendInput[[#This Row],[Fund Group Name]]))</f>
        <v>Commonwealth Transportation</v>
      </c>
      <c r="N1948" s="14" t="str">
        <f>IF(Tbl_ExpendInput[[#This Row],[Fund Detail Code]]="09119",Tbl_ExpendInput[[#This Row],[Fund Group Code]],IF(ISNUMBER(SEARCH("covid",Tbl_ExpendInput[[#This Row],[Fund Detail Name]]))=TRUE,"99",Tbl_ExpendInput[[#This Row],[Fund Group Code]]))</f>
        <v>04</v>
      </c>
      <c r="O1948" s="14">
        <f>VLOOKUP(Tbl_ExpendInput[[#This Row],[Agency Code]],TblAgencies[],12,FALSE)</f>
        <v>501</v>
      </c>
    </row>
    <row r="1949" spans="1:15" x14ac:dyDescent="0.35">
      <c r="A1949">
        <v>2022</v>
      </c>
      <c r="B1949" t="s">
        <v>1539</v>
      </c>
      <c r="C1949" t="s">
        <v>813</v>
      </c>
      <c r="D1949" s="17">
        <v>501</v>
      </c>
      <c r="E1949" t="s">
        <v>830</v>
      </c>
      <c r="F1949" t="s">
        <v>2091</v>
      </c>
      <c r="G1949" t="s">
        <v>2092</v>
      </c>
      <c r="H1949" t="s">
        <v>1550</v>
      </c>
      <c r="I1949" t="s">
        <v>950</v>
      </c>
      <c r="J1949" t="s">
        <v>2098</v>
      </c>
      <c r="K1949" t="s">
        <v>1367</v>
      </c>
      <c r="L1949">
        <v>75087.81</v>
      </c>
      <c r="M1949" t="str">
        <f>IF(Tbl_ExpendInput[[#This Row],[Fund Detail Code]]="09119",Tbl_ExpendInput[[#This Row],[Fund Group Name]],IF(ISNUMBER(SEARCH("covid",Tbl_ExpendInput[[#This Row],[Fund Detail Name]]))=TRUE,"COVID Funds",Tbl_ExpendInput[[#This Row],[Fund Group Name]]))</f>
        <v>Commonwealth Transportation</v>
      </c>
      <c r="N1949" s="14" t="str">
        <f>IF(Tbl_ExpendInput[[#This Row],[Fund Detail Code]]="09119",Tbl_ExpendInput[[#This Row],[Fund Group Code]],IF(ISNUMBER(SEARCH("covid",Tbl_ExpendInput[[#This Row],[Fund Detail Name]]))=TRUE,"99",Tbl_ExpendInput[[#This Row],[Fund Group Code]]))</f>
        <v>04</v>
      </c>
      <c r="O1949" s="14">
        <f>VLOOKUP(Tbl_ExpendInput[[#This Row],[Agency Code]],TblAgencies[],12,FALSE)</f>
        <v>501</v>
      </c>
    </row>
    <row r="1950" spans="1:15" x14ac:dyDescent="0.35">
      <c r="A1950">
        <v>2022</v>
      </c>
      <c r="B1950" t="s">
        <v>1539</v>
      </c>
      <c r="C1950" t="s">
        <v>813</v>
      </c>
      <c r="D1950" s="17">
        <v>501</v>
      </c>
      <c r="E1950" t="s">
        <v>830</v>
      </c>
      <c r="F1950" t="s">
        <v>2091</v>
      </c>
      <c r="G1950" t="s">
        <v>2092</v>
      </c>
      <c r="H1950" t="s">
        <v>1550</v>
      </c>
      <c r="I1950" t="s">
        <v>950</v>
      </c>
      <c r="J1950" t="s">
        <v>1551</v>
      </c>
      <c r="K1950" t="s">
        <v>951</v>
      </c>
      <c r="L1950">
        <v>1357210379.25</v>
      </c>
      <c r="M1950" t="str">
        <f>IF(Tbl_ExpendInput[[#This Row],[Fund Detail Code]]="09119",Tbl_ExpendInput[[#This Row],[Fund Group Name]],IF(ISNUMBER(SEARCH("covid",Tbl_ExpendInput[[#This Row],[Fund Detail Name]]))=TRUE,"COVID Funds",Tbl_ExpendInput[[#This Row],[Fund Group Name]]))</f>
        <v>Commonwealth Transportation</v>
      </c>
      <c r="N1950" s="14" t="str">
        <f>IF(Tbl_ExpendInput[[#This Row],[Fund Detail Code]]="09119",Tbl_ExpendInput[[#This Row],[Fund Group Code]],IF(ISNUMBER(SEARCH("covid",Tbl_ExpendInput[[#This Row],[Fund Detail Name]]))=TRUE,"99",Tbl_ExpendInput[[#This Row],[Fund Group Code]]))</f>
        <v>04</v>
      </c>
      <c r="O1950" s="14">
        <f>VLOOKUP(Tbl_ExpendInput[[#This Row],[Agency Code]],TblAgencies[],12,FALSE)</f>
        <v>501</v>
      </c>
    </row>
    <row r="1951" spans="1:15" x14ac:dyDescent="0.35">
      <c r="A1951">
        <v>2022</v>
      </c>
      <c r="B1951" t="s">
        <v>1539</v>
      </c>
      <c r="C1951" t="s">
        <v>813</v>
      </c>
      <c r="D1951" s="17">
        <v>501</v>
      </c>
      <c r="E1951" t="s">
        <v>830</v>
      </c>
      <c r="F1951" t="s">
        <v>2091</v>
      </c>
      <c r="G1951" t="s">
        <v>2092</v>
      </c>
      <c r="H1951" t="s">
        <v>1550</v>
      </c>
      <c r="I1951" t="s">
        <v>950</v>
      </c>
      <c r="J1951" t="s">
        <v>2099</v>
      </c>
      <c r="K1951" t="s">
        <v>1359</v>
      </c>
      <c r="L1951">
        <v>2836474.02</v>
      </c>
      <c r="M1951" t="str">
        <f>IF(Tbl_ExpendInput[[#This Row],[Fund Detail Code]]="09119",Tbl_ExpendInput[[#This Row],[Fund Group Name]],IF(ISNUMBER(SEARCH("covid",Tbl_ExpendInput[[#This Row],[Fund Detail Name]]))=TRUE,"COVID Funds",Tbl_ExpendInput[[#This Row],[Fund Group Name]]))</f>
        <v>Commonwealth Transportation</v>
      </c>
      <c r="N1951" s="14" t="str">
        <f>IF(Tbl_ExpendInput[[#This Row],[Fund Detail Code]]="09119",Tbl_ExpendInput[[#This Row],[Fund Group Code]],IF(ISNUMBER(SEARCH("covid",Tbl_ExpendInput[[#This Row],[Fund Detail Name]]))=TRUE,"99",Tbl_ExpendInput[[#This Row],[Fund Group Code]]))</f>
        <v>04</v>
      </c>
      <c r="O1951" s="14">
        <f>VLOOKUP(Tbl_ExpendInput[[#This Row],[Agency Code]],TblAgencies[],12,FALSE)</f>
        <v>501</v>
      </c>
    </row>
    <row r="1952" spans="1:15" x14ac:dyDescent="0.35">
      <c r="A1952">
        <v>2022</v>
      </c>
      <c r="B1952" t="s">
        <v>1539</v>
      </c>
      <c r="C1952" t="s">
        <v>813</v>
      </c>
      <c r="D1952" s="17">
        <v>501</v>
      </c>
      <c r="E1952" t="s">
        <v>830</v>
      </c>
      <c r="F1952" t="s">
        <v>2091</v>
      </c>
      <c r="G1952" t="s">
        <v>2092</v>
      </c>
      <c r="H1952" t="s">
        <v>1546</v>
      </c>
      <c r="I1952" t="s">
        <v>937</v>
      </c>
      <c r="J1952" t="s">
        <v>2100</v>
      </c>
      <c r="K1952" t="s">
        <v>1378</v>
      </c>
      <c r="L1952">
        <v>18902446.039999999</v>
      </c>
      <c r="M1952" t="str">
        <f>IF(Tbl_ExpendInput[[#This Row],[Fund Detail Code]]="09119",Tbl_ExpendInput[[#This Row],[Fund Group Name]],IF(ISNUMBER(SEARCH("covid",Tbl_ExpendInput[[#This Row],[Fund Detail Name]]))=TRUE,"COVID Funds",Tbl_ExpendInput[[#This Row],[Fund Group Name]]))</f>
        <v>Trust And Agency</v>
      </c>
      <c r="N1952" s="14" t="str">
        <f>IF(Tbl_ExpendInput[[#This Row],[Fund Detail Code]]="09119",Tbl_ExpendInput[[#This Row],[Fund Group Code]],IF(ISNUMBER(SEARCH("covid",Tbl_ExpendInput[[#This Row],[Fund Detail Name]]))=TRUE,"99",Tbl_ExpendInput[[#This Row],[Fund Group Code]]))</f>
        <v>07</v>
      </c>
      <c r="O1952" s="14">
        <f>VLOOKUP(Tbl_ExpendInput[[#This Row],[Agency Code]],TblAgencies[],12,FALSE)</f>
        <v>501</v>
      </c>
    </row>
    <row r="1953" spans="1:15" x14ac:dyDescent="0.35">
      <c r="A1953">
        <v>2022</v>
      </c>
      <c r="B1953" t="s">
        <v>1539</v>
      </c>
      <c r="C1953" t="s">
        <v>813</v>
      </c>
      <c r="D1953" s="17">
        <v>501</v>
      </c>
      <c r="E1953" t="s">
        <v>830</v>
      </c>
      <c r="F1953" t="s">
        <v>2091</v>
      </c>
      <c r="G1953" t="s">
        <v>2092</v>
      </c>
      <c r="H1953" t="s">
        <v>1546</v>
      </c>
      <c r="I1953" t="s">
        <v>937</v>
      </c>
      <c r="J1953" t="s">
        <v>2101</v>
      </c>
      <c r="K1953" t="s">
        <v>1362</v>
      </c>
      <c r="L1953">
        <v>16375367.960000001</v>
      </c>
      <c r="M1953" t="str">
        <f>IF(Tbl_ExpendInput[[#This Row],[Fund Detail Code]]="09119",Tbl_ExpendInput[[#This Row],[Fund Group Name]],IF(ISNUMBER(SEARCH("covid",Tbl_ExpendInput[[#This Row],[Fund Detail Name]]))=TRUE,"COVID Funds",Tbl_ExpendInput[[#This Row],[Fund Group Name]]))</f>
        <v>Trust And Agency</v>
      </c>
      <c r="N1953" s="14" t="str">
        <f>IF(Tbl_ExpendInput[[#This Row],[Fund Detail Code]]="09119",Tbl_ExpendInput[[#This Row],[Fund Group Code]],IF(ISNUMBER(SEARCH("covid",Tbl_ExpendInput[[#This Row],[Fund Detail Name]]))=TRUE,"99",Tbl_ExpendInput[[#This Row],[Fund Group Code]]))</f>
        <v>07</v>
      </c>
      <c r="O1953" s="14">
        <f>VLOOKUP(Tbl_ExpendInput[[#This Row],[Agency Code]],TblAgencies[],12,FALSE)</f>
        <v>501</v>
      </c>
    </row>
    <row r="1954" spans="1:15" x14ac:dyDescent="0.35">
      <c r="A1954">
        <v>2022</v>
      </c>
      <c r="B1954" t="s">
        <v>1539</v>
      </c>
      <c r="C1954" t="s">
        <v>813</v>
      </c>
      <c r="D1954" s="17">
        <v>501</v>
      </c>
      <c r="E1954" t="s">
        <v>830</v>
      </c>
      <c r="F1954" t="s">
        <v>2091</v>
      </c>
      <c r="G1954" t="s">
        <v>2092</v>
      </c>
      <c r="H1954" t="s">
        <v>1546</v>
      </c>
      <c r="I1954" t="s">
        <v>937</v>
      </c>
      <c r="J1954" t="s">
        <v>2102</v>
      </c>
      <c r="K1954" t="s">
        <v>1379</v>
      </c>
      <c r="L1954">
        <v>54150055.149999999</v>
      </c>
      <c r="M1954" t="str">
        <f>IF(Tbl_ExpendInput[[#This Row],[Fund Detail Code]]="09119",Tbl_ExpendInput[[#This Row],[Fund Group Name]],IF(ISNUMBER(SEARCH("covid",Tbl_ExpendInput[[#This Row],[Fund Detail Name]]))=TRUE,"COVID Funds",Tbl_ExpendInput[[#This Row],[Fund Group Name]]))</f>
        <v>Trust And Agency</v>
      </c>
      <c r="N1954" s="14" t="str">
        <f>IF(Tbl_ExpendInput[[#This Row],[Fund Detail Code]]="09119",Tbl_ExpendInput[[#This Row],[Fund Group Code]],IF(ISNUMBER(SEARCH("covid",Tbl_ExpendInput[[#This Row],[Fund Detail Name]]))=TRUE,"99",Tbl_ExpendInput[[#This Row],[Fund Group Code]]))</f>
        <v>07</v>
      </c>
      <c r="O1954" s="14">
        <f>VLOOKUP(Tbl_ExpendInput[[#This Row],[Agency Code]],TblAgencies[],12,FALSE)</f>
        <v>501</v>
      </c>
    </row>
    <row r="1955" spans="1:15" x14ac:dyDescent="0.35">
      <c r="A1955">
        <v>2022</v>
      </c>
      <c r="B1955" t="s">
        <v>1539</v>
      </c>
      <c r="C1955" t="s">
        <v>813</v>
      </c>
      <c r="D1955" s="17">
        <v>501</v>
      </c>
      <c r="E1955" t="s">
        <v>830</v>
      </c>
      <c r="F1955" t="s">
        <v>2091</v>
      </c>
      <c r="G1955" t="s">
        <v>2092</v>
      </c>
      <c r="H1955" t="s">
        <v>1546</v>
      </c>
      <c r="I1955" t="s">
        <v>937</v>
      </c>
      <c r="J1955" t="s">
        <v>1547</v>
      </c>
      <c r="K1955" t="s">
        <v>1548</v>
      </c>
      <c r="L1955">
        <v>173298.92</v>
      </c>
      <c r="M1955" t="str">
        <f>IF(Tbl_ExpendInput[[#This Row],[Fund Detail Code]]="09119",Tbl_ExpendInput[[#This Row],[Fund Group Name]],IF(ISNUMBER(SEARCH("covid",Tbl_ExpendInput[[#This Row],[Fund Detail Name]]))=TRUE,"COVID Funds",Tbl_ExpendInput[[#This Row],[Fund Group Name]]))</f>
        <v>Trust And Agency</v>
      </c>
      <c r="N1955" s="14" t="str">
        <f>IF(Tbl_ExpendInput[[#This Row],[Fund Detail Code]]="09119",Tbl_ExpendInput[[#This Row],[Fund Group Code]],IF(ISNUMBER(SEARCH("covid",Tbl_ExpendInput[[#This Row],[Fund Detail Name]]))=TRUE,"99",Tbl_ExpendInput[[#This Row],[Fund Group Code]]))</f>
        <v>07</v>
      </c>
      <c r="O1955" s="14">
        <f>VLOOKUP(Tbl_ExpendInput[[#This Row],[Agency Code]],TblAgencies[],12,FALSE)</f>
        <v>501</v>
      </c>
    </row>
    <row r="1956" spans="1:15" x14ac:dyDescent="0.35">
      <c r="A1956">
        <v>2022</v>
      </c>
      <c r="B1956" t="s">
        <v>1539</v>
      </c>
      <c r="C1956" t="s">
        <v>813</v>
      </c>
      <c r="D1956" s="17">
        <v>501</v>
      </c>
      <c r="E1956" t="s">
        <v>830</v>
      </c>
      <c r="F1956" t="s">
        <v>2091</v>
      </c>
      <c r="G1956" t="s">
        <v>2092</v>
      </c>
      <c r="H1956" t="s">
        <v>1546</v>
      </c>
      <c r="I1956" t="s">
        <v>937</v>
      </c>
      <c r="J1956" t="s">
        <v>2103</v>
      </c>
      <c r="K1956" t="s">
        <v>1396</v>
      </c>
      <c r="L1956">
        <v>25054274.5</v>
      </c>
      <c r="M1956" t="str">
        <f>IF(Tbl_ExpendInput[[#This Row],[Fund Detail Code]]="09119",Tbl_ExpendInput[[#This Row],[Fund Group Name]],IF(ISNUMBER(SEARCH("covid",Tbl_ExpendInput[[#This Row],[Fund Detail Name]]))=TRUE,"COVID Funds",Tbl_ExpendInput[[#This Row],[Fund Group Name]]))</f>
        <v>Trust And Agency</v>
      </c>
      <c r="N1956" s="14" t="str">
        <f>IF(Tbl_ExpendInput[[#This Row],[Fund Detail Code]]="09119",Tbl_ExpendInput[[#This Row],[Fund Group Code]],IF(ISNUMBER(SEARCH("covid",Tbl_ExpendInput[[#This Row],[Fund Detail Name]]))=TRUE,"99",Tbl_ExpendInput[[#This Row],[Fund Group Code]]))</f>
        <v>07</v>
      </c>
      <c r="O1956" s="14">
        <f>VLOOKUP(Tbl_ExpendInput[[#This Row],[Agency Code]],TblAgencies[],12,FALSE)</f>
        <v>501</v>
      </c>
    </row>
    <row r="1957" spans="1:15" x14ac:dyDescent="0.35">
      <c r="A1957">
        <v>2022</v>
      </c>
      <c r="B1957" t="s">
        <v>1539</v>
      </c>
      <c r="C1957" t="s">
        <v>813</v>
      </c>
      <c r="D1957" s="17">
        <v>501</v>
      </c>
      <c r="E1957" t="s">
        <v>830</v>
      </c>
      <c r="F1957" t="s">
        <v>2091</v>
      </c>
      <c r="G1957" t="s">
        <v>2092</v>
      </c>
      <c r="H1957" t="s">
        <v>1539</v>
      </c>
      <c r="I1957" t="s">
        <v>941</v>
      </c>
      <c r="J1957" t="s">
        <v>2104</v>
      </c>
      <c r="K1957" t="s">
        <v>1398</v>
      </c>
      <c r="L1957">
        <v>1172854.3600000001</v>
      </c>
      <c r="M1957" t="str">
        <f>IF(Tbl_ExpendInput[[#This Row],[Fund Detail Code]]="09119",Tbl_ExpendInput[[#This Row],[Fund Group Name]],IF(ISNUMBER(SEARCH("covid",Tbl_ExpendInput[[#This Row],[Fund Detail Name]]))=TRUE,"COVID Funds",Tbl_ExpendInput[[#This Row],[Fund Group Name]]))</f>
        <v>Dedicated Special Revenue</v>
      </c>
      <c r="N1957" s="14" t="str">
        <f>IF(Tbl_ExpendInput[[#This Row],[Fund Detail Code]]="09119",Tbl_ExpendInput[[#This Row],[Fund Group Code]],IF(ISNUMBER(SEARCH("covid",Tbl_ExpendInput[[#This Row],[Fund Detail Name]]))=TRUE,"99",Tbl_ExpendInput[[#This Row],[Fund Group Code]]))</f>
        <v>09</v>
      </c>
      <c r="O1957" s="14">
        <f>VLOOKUP(Tbl_ExpendInput[[#This Row],[Agency Code]],TblAgencies[],12,FALSE)</f>
        <v>501</v>
      </c>
    </row>
    <row r="1958" spans="1:15" x14ac:dyDescent="0.35">
      <c r="A1958">
        <v>2022</v>
      </c>
      <c r="B1958" t="s">
        <v>1539</v>
      </c>
      <c r="C1958" t="s">
        <v>813</v>
      </c>
      <c r="D1958" s="17">
        <v>501</v>
      </c>
      <c r="E1958" t="s">
        <v>830</v>
      </c>
      <c r="F1958" t="s">
        <v>2091</v>
      </c>
      <c r="G1958" t="s">
        <v>2092</v>
      </c>
      <c r="H1958" t="s">
        <v>1539</v>
      </c>
      <c r="I1958" t="s">
        <v>941</v>
      </c>
      <c r="J1958" t="s">
        <v>2105</v>
      </c>
      <c r="K1958" t="s">
        <v>1390</v>
      </c>
      <c r="L1958">
        <v>48846334.18</v>
      </c>
      <c r="M1958" t="str">
        <f>IF(Tbl_ExpendInput[[#This Row],[Fund Detail Code]]="09119",Tbl_ExpendInput[[#This Row],[Fund Group Name]],IF(ISNUMBER(SEARCH("covid",Tbl_ExpendInput[[#This Row],[Fund Detail Name]]))=TRUE,"COVID Funds",Tbl_ExpendInput[[#This Row],[Fund Group Name]]))</f>
        <v>Dedicated Special Revenue</v>
      </c>
      <c r="N1958" s="14" t="str">
        <f>IF(Tbl_ExpendInput[[#This Row],[Fund Detail Code]]="09119",Tbl_ExpendInput[[#This Row],[Fund Group Code]],IF(ISNUMBER(SEARCH("covid",Tbl_ExpendInput[[#This Row],[Fund Detail Name]]))=TRUE,"99",Tbl_ExpendInput[[#This Row],[Fund Group Code]]))</f>
        <v>09</v>
      </c>
      <c r="O1958" s="14">
        <f>VLOOKUP(Tbl_ExpendInput[[#This Row],[Agency Code]],TblAgencies[],12,FALSE)</f>
        <v>501</v>
      </c>
    </row>
    <row r="1959" spans="1:15" x14ac:dyDescent="0.35">
      <c r="A1959">
        <v>2022</v>
      </c>
      <c r="B1959" t="s">
        <v>1539</v>
      </c>
      <c r="C1959" t="s">
        <v>813</v>
      </c>
      <c r="D1959" s="17">
        <v>501</v>
      </c>
      <c r="E1959" t="s">
        <v>830</v>
      </c>
      <c r="F1959" t="s">
        <v>2106</v>
      </c>
      <c r="G1959" t="s">
        <v>2107</v>
      </c>
      <c r="H1959" t="s">
        <v>1550</v>
      </c>
      <c r="I1959" t="s">
        <v>950</v>
      </c>
      <c r="J1959" t="s">
        <v>2090</v>
      </c>
      <c r="K1959" t="s">
        <v>1357</v>
      </c>
      <c r="L1959">
        <v>368030453.45999998</v>
      </c>
      <c r="M1959" t="str">
        <f>IF(Tbl_ExpendInput[[#This Row],[Fund Detail Code]]="09119",Tbl_ExpendInput[[#This Row],[Fund Group Name]],IF(ISNUMBER(SEARCH("covid",Tbl_ExpendInput[[#This Row],[Fund Detail Name]]))=TRUE,"COVID Funds",Tbl_ExpendInput[[#This Row],[Fund Group Name]]))</f>
        <v>Commonwealth Transportation</v>
      </c>
      <c r="N1959" s="14" t="str">
        <f>IF(Tbl_ExpendInput[[#This Row],[Fund Detail Code]]="09119",Tbl_ExpendInput[[#This Row],[Fund Group Code]],IF(ISNUMBER(SEARCH("covid",Tbl_ExpendInput[[#This Row],[Fund Detail Name]]))=TRUE,"99",Tbl_ExpendInput[[#This Row],[Fund Group Code]]))</f>
        <v>04</v>
      </c>
      <c r="O1959" s="14">
        <f>VLOOKUP(Tbl_ExpendInput[[#This Row],[Agency Code]],TblAgencies[],12,FALSE)</f>
        <v>501</v>
      </c>
    </row>
    <row r="1960" spans="1:15" x14ac:dyDescent="0.35">
      <c r="A1960">
        <v>2022</v>
      </c>
      <c r="B1960" t="s">
        <v>1539</v>
      </c>
      <c r="C1960" t="s">
        <v>813</v>
      </c>
      <c r="D1960" s="17">
        <v>501</v>
      </c>
      <c r="E1960" t="s">
        <v>830</v>
      </c>
      <c r="F1960" t="s">
        <v>2106</v>
      </c>
      <c r="G1960" t="s">
        <v>2107</v>
      </c>
      <c r="H1960" t="s">
        <v>1550</v>
      </c>
      <c r="I1960" t="s">
        <v>950</v>
      </c>
      <c r="J1960" t="s">
        <v>1595</v>
      </c>
      <c r="K1960" t="s">
        <v>961</v>
      </c>
      <c r="L1960">
        <v>1974128431.3640001</v>
      </c>
      <c r="M1960" t="str">
        <f>IF(Tbl_ExpendInput[[#This Row],[Fund Detail Code]]="09119",Tbl_ExpendInput[[#This Row],[Fund Group Name]],IF(ISNUMBER(SEARCH("covid",Tbl_ExpendInput[[#This Row],[Fund Detail Name]]))=TRUE,"COVID Funds",Tbl_ExpendInput[[#This Row],[Fund Group Name]]))</f>
        <v>Commonwealth Transportation</v>
      </c>
      <c r="N1960" s="14" t="str">
        <f>IF(Tbl_ExpendInput[[#This Row],[Fund Detail Code]]="09119",Tbl_ExpendInput[[#This Row],[Fund Group Code]],IF(ISNUMBER(SEARCH("covid",Tbl_ExpendInput[[#This Row],[Fund Detail Name]]))=TRUE,"99",Tbl_ExpendInput[[#This Row],[Fund Group Code]]))</f>
        <v>04</v>
      </c>
      <c r="O1960" s="14">
        <f>VLOOKUP(Tbl_ExpendInput[[#This Row],[Agency Code]],TblAgencies[],12,FALSE)</f>
        <v>501</v>
      </c>
    </row>
    <row r="1961" spans="1:15" x14ac:dyDescent="0.35">
      <c r="A1961">
        <v>2022</v>
      </c>
      <c r="B1961" t="s">
        <v>1539</v>
      </c>
      <c r="C1961" t="s">
        <v>813</v>
      </c>
      <c r="D1961" s="17">
        <v>501</v>
      </c>
      <c r="E1961" t="s">
        <v>830</v>
      </c>
      <c r="F1961" t="s">
        <v>1827</v>
      </c>
      <c r="G1961" t="s">
        <v>2108</v>
      </c>
      <c r="H1961" t="s">
        <v>1550</v>
      </c>
      <c r="I1961" t="s">
        <v>950</v>
      </c>
      <c r="J1961" t="s">
        <v>2109</v>
      </c>
      <c r="K1961" t="s">
        <v>1372</v>
      </c>
      <c r="L1961">
        <v>2489963.83</v>
      </c>
      <c r="M1961" t="str">
        <f>IF(Tbl_ExpendInput[[#This Row],[Fund Detail Code]]="09119",Tbl_ExpendInput[[#This Row],[Fund Group Name]],IF(ISNUMBER(SEARCH("covid",Tbl_ExpendInput[[#This Row],[Fund Detail Name]]))=TRUE,"COVID Funds",Tbl_ExpendInput[[#This Row],[Fund Group Name]]))</f>
        <v>Commonwealth Transportation</v>
      </c>
      <c r="N1961" s="14" t="str">
        <f>IF(Tbl_ExpendInput[[#This Row],[Fund Detail Code]]="09119",Tbl_ExpendInput[[#This Row],[Fund Group Code]],IF(ISNUMBER(SEARCH("covid",Tbl_ExpendInput[[#This Row],[Fund Detail Name]]))=TRUE,"99",Tbl_ExpendInput[[#This Row],[Fund Group Code]]))</f>
        <v>04</v>
      </c>
      <c r="O1961" s="14">
        <f>VLOOKUP(Tbl_ExpendInput[[#This Row],[Agency Code]],TblAgencies[],12,FALSE)</f>
        <v>501</v>
      </c>
    </row>
    <row r="1962" spans="1:15" x14ac:dyDescent="0.35">
      <c r="A1962">
        <v>2022</v>
      </c>
      <c r="B1962" t="s">
        <v>1539</v>
      </c>
      <c r="C1962" t="s">
        <v>813</v>
      </c>
      <c r="D1962" s="17">
        <v>501</v>
      </c>
      <c r="E1962" t="s">
        <v>830</v>
      </c>
      <c r="F1962" t="s">
        <v>1827</v>
      </c>
      <c r="G1962" t="s">
        <v>2108</v>
      </c>
      <c r="H1962" t="s">
        <v>1550</v>
      </c>
      <c r="I1962" t="s">
        <v>950</v>
      </c>
      <c r="J1962" t="s">
        <v>2110</v>
      </c>
      <c r="K1962" t="s">
        <v>1373</v>
      </c>
      <c r="L1962">
        <v>84594.11</v>
      </c>
      <c r="M1962" t="str">
        <f>IF(Tbl_ExpendInput[[#This Row],[Fund Detail Code]]="09119",Tbl_ExpendInput[[#This Row],[Fund Group Name]],IF(ISNUMBER(SEARCH("covid",Tbl_ExpendInput[[#This Row],[Fund Detail Name]]))=TRUE,"COVID Funds",Tbl_ExpendInput[[#This Row],[Fund Group Name]]))</f>
        <v>Commonwealth Transportation</v>
      </c>
      <c r="N1962" s="14" t="str">
        <f>IF(Tbl_ExpendInput[[#This Row],[Fund Detail Code]]="09119",Tbl_ExpendInput[[#This Row],[Fund Group Code]],IF(ISNUMBER(SEARCH("covid",Tbl_ExpendInput[[#This Row],[Fund Detail Name]]))=TRUE,"99",Tbl_ExpendInput[[#This Row],[Fund Group Code]]))</f>
        <v>04</v>
      </c>
      <c r="O1962" s="14">
        <f>VLOOKUP(Tbl_ExpendInput[[#This Row],[Agency Code]],TblAgencies[],12,FALSE)</f>
        <v>501</v>
      </c>
    </row>
    <row r="1963" spans="1:15" x14ac:dyDescent="0.35">
      <c r="A1963">
        <v>2022</v>
      </c>
      <c r="B1963" t="s">
        <v>1539</v>
      </c>
      <c r="C1963" t="s">
        <v>813</v>
      </c>
      <c r="D1963" s="17">
        <v>501</v>
      </c>
      <c r="E1963" t="s">
        <v>830</v>
      </c>
      <c r="F1963" t="s">
        <v>1827</v>
      </c>
      <c r="G1963" t="s">
        <v>2108</v>
      </c>
      <c r="H1963" t="s">
        <v>1550</v>
      </c>
      <c r="I1963" t="s">
        <v>950</v>
      </c>
      <c r="J1963" t="s">
        <v>2111</v>
      </c>
      <c r="K1963" t="s">
        <v>1374</v>
      </c>
      <c r="L1963">
        <v>1001338.67</v>
      </c>
      <c r="M1963" t="str">
        <f>IF(Tbl_ExpendInput[[#This Row],[Fund Detail Code]]="09119",Tbl_ExpendInput[[#This Row],[Fund Group Name]],IF(ISNUMBER(SEARCH("covid",Tbl_ExpendInput[[#This Row],[Fund Detail Name]]))=TRUE,"COVID Funds",Tbl_ExpendInput[[#This Row],[Fund Group Name]]))</f>
        <v>Commonwealth Transportation</v>
      </c>
      <c r="N1963" s="14" t="str">
        <f>IF(Tbl_ExpendInput[[#This Row],[Fund Detail Code]]="09119",Tbl_ExpendInput[[#This Row],[Fund Group Code]],IF(ISNUMBER(SEARCH("covid",Tbl_ExpendInput[[#This Row],[Fund Detail Name]]))=TRUE,"99",Tbl_ExpendInput[[#This Row],[Fund Group Code]]))</f>
        <v>04</v>
      </c>
      <c r="O1963" s="14">
        <f>VLOOKUP(Tbl_ExpendInput[[#This Row],[Agency Code]],TblAgencies[],12,FALSE)</f>
        <v>501</v>
      </c>
    </row>
    <row r="1964" spans="1:15" x14ac:dyDescent="0.35">
      <c r="A1964">
        <v>2022</v>
      </c>
      <c r="B1964" t="s">
        <v>1539</v>
      </c>
      <c r="C1964" t="s">
        <v>813</v>
      </c>
      <c r="D1964" s="17">
        <v>501</v>
      </c>
      <c r="E1964" t="s">
        <v>830</v>
      </c>
      <c r="F1964" t="s">
        <v>1827</v>
      </c>
      <c r="G1964" t="s">
        <v>2108</v>
      </c>
      <c r="H1964" t="s">
        <v>1550</v>
      </c>
      <c r="I1964" t="s">
        <v>950</v>
      </c>
      <c r="J1964" t="s">
        <v>2112</v>
      </c>
      <c r="K1964" t="s">
        <v>1395</v>
      </c>
      <c r="L1964">
        <v>1857655.19</v>
      </c>
      <c r="M1964" t="str">
        <f>IF(Tbl_ExpendInput[[#This Row],[Fund Detail Code]]="09119",Tbl_ExpendInput[[#This Row],[Fund Group Name]],IF(ISNUMBER(SEARCH("covid",Tbl_ExpendInput[[#This Row],[Fund Detail Name]]))=TRUE,"COVID Funds",Tbl_ExpendInput[[#This Row],[Fund Group Name]]))</f>
        <v>Commonwealth Transportation</v>
      </c>
      <c r="N1964" s="14" t="str">
        <f>IF(Tbl_ExpendInput[[#This Row],[Fund Detail Code]]="09119",Tbl_ExpendInput[[#This Row],[Fund Group Code]],IF(ISNUMBER(SEARCH("covid",Tbl_ExpendInput[[#This Row],[Fund Detail Name]]))=TRUE,"99",Tbl_ExpendInput[[#This Row],[Fund Group Code]]))</f>
        <v>04</v>
      </c>
      <c r="O1964" s="14">
        <f>VLOOKUP(Tbl_ExpendInput[[#This Row],[Agency Code]],TblAgencies[],12,FALSE)</f>
        <v>501</v>
      </c>
    </row>
    <row r="1965" spans="1:15" x14ac:dyDescent="0.35">
      <c r="A1965">
        <v>2022</v>
      </c>
      <c r="B1965" t="s">
        <v>1539</v>
      </c>
      <c r="C1965" t="s">
        <v>813</v>
      </c>
      <c r="D1965" s="17">
        <v>501</v>
      </c>
      <c r="E1965" t="s">
        <v>830</v>
      </c>
      <c r="F1965" t="s">
        <v>1827</v>
      </c>
      <c r="G1965" t="s">
        <v>2108</v>
      </c>
      <c r="H1965" t="s">
        <v>1550</v>
      </c>
      <c r="I1965" t="s">
        <v>950</v>
      </c>
      <c r="J1965" t="s">
        <v>2113</v>
      </c>
      <c r="K1965" t="s">
        <v>1530</v>
      </c>
      <c r="L1965">
        <v>36530.6</v>
      </c>
      <c r="M1965" t="str">
        <f>IF(Tbl_ExpendInput[[#This Row],[Fund Detail Code]]="09119",Tbl_ExpendInput[[#This Row],[Fund Group Name]],IF(ISNUMBER(SEARCH("covid",Tbl_ExpendInput[[#This Row],[Fund Detail Name]]))=TRUE,"COVID Funds",Tbl_ExpendInput[[#This Row],[Fund Group Name]]))</f>
        <v>Commonwealth Transportation</v>
      </c>
      <c r="N1965" s="14" t="str">
        <f>IF(Tbl_ExpendInput[[#This Row],[Fund Detail Code]]="09119",Tbl_ExpendInput[[#This Row],[Fund Group Code]],IF(ISNUMBER(SEARCH("covid",Tbl_ExpendInput[[#This Row],[Fund Detail Name]]))=TRUE,"99",Tbl_ExpendInput[[#This Row],[Fund Group Code]]))</f>
        <v>04</v>
      </c>
      <c r="O1965" s="14">
        <f>VLOOKUP(Tbl_ExpendInput[[#This Row],[Agency Code]],TblAgencies[],12,FALSE)</f>
        <v>501</v>
      </c>
    </row>
    <row r="1966" spans="1:15" x14ac:dyDescent="0.35">
      <c r="A1966">
        <v>2022</v>
      </c>
      <c r="B1966" t="s">
        <v>1539</v>
      </c>
      <c r="C1966" t="s">
        <v>813</v>
      </c>
      <c r="D1966" s="17">
        <v>501</v>
      </c>
      <c r="E1966" t="s">
        <v>830</v>
      </c>
      <c r="F1966" t="s">
        <v>1827</v>
      </c>
      <c r="G1966" t="s">
        <v>2108</v>
      </c>
      <c r="H1966" t="s">
        <v>1550</v>
      </c>
      <c r="I1966" t="s">
        <v>950</v>
      </c>
      <c r="J1966" t="s">
        <v>2114</v>
      </c>
      <c r="K1966" t="s">
        <v>1375</v>
      </c>
      <c r="L1966">
        <v>818708.85</v>
      </c>
      <c r="M1966" t="str">
        <f>IF(Tbl_ExpendInput[[#This Row],[Fund Detail Code]]="09119",Tbl_ExpendInput[[#This Row],[Fund Group Name]],IF(ISNUMBER(SEARCH("covid",Tbl_ExpendInput[[#This Row],[Fund Detail Name]]))=TRUE,"COVID Funds",Tbl_ExpendInput[[#This Row],[Fund Group Name]]))</f>
        <v>Commonwealth Transportation</v>
      </c>
      <c r="N1966" s="14" t="str">
        <f>IF(Tbl_ExpendInput[[#This Row],[Fund Detail Code]]="09119",Tbl_ExpendInput[[#This Row],[Fund Group Code]],IF(ISNUMBER(SEARCH("covid",Tbl_ExpendInput[[#This Row],[Fund Detail Name]]))=TRUE,"99",Tbl_ExpendInput[[#This Row],[Fund Group Code]]))</f>
        <v>04</v>
      </c>
      <c r="O1966" s="14">
        <f>VLOOKUP(Tbl_ExpendInput[[#This Row],[Agency Code]],TblAgencies[],12,FALSE)</f>
        <v>501</v>
      </c>
    </row>
    <row r="1967" spans="1:15" x14ac:dyDescent="0.35">
      <c r="A1967">
        <v>2022</v>
      </c>
      <c r="B1967" t="s">
        <v>1539</v>
      </c>
      <c r="C1967" t="s">
        <v>813</v>
      </c>
      <c r="D1967" s="17">
        <v>501</v>
      </c>
      <c r="E1967" t="s">
        <v>830</v>
      </c>
      <c r="F1967" t="s">
        <v>1827</v>
      </c>
      <c r="G1967" t="s">
        <v>2108</v>
      </c>
      <c r="H1967" t="s">
        <v>1550</v>
      </c>
      <c r="I1967" t="s">
        <v>950</v>
      </c>
      <c r="J1967" t="s">
        <v>2115</v>
      </c>
      <c r="K1967" t="s">
        <v>1385</v>
      </c>
      <c r="L1967">
        <v>6935873.79</v>
      </c>
      <c r="M1967" t="str">
        <f>IF(Tbl_ExpendInput[[#This Row],[Fund Detail Code]]="09119",Tbl_ExpendInput[[#This Row],[Fund Group Name]],IF(ISNUMBER(SEARCH("covid",Tbl_ExpendInput[[#This Row],[Fund Detail Name]]))=TRUE,"COVID Funds",Tbl_ExpendInput[[#This Row],[Fund Group Name]]))</f>
        <v>Commonwealth Transportation</v>
      </c>
      <c r="N1967" s="14" t="str">
        <f>IF(Tbl_ExpendInput[[#This Row],[Fund Detail Code]]="09119",Tbl_ExpendInput[[#This Row],[Fund Group Code]],IF(ISNUMBER(SEARCH("covid",Tbl_ExpendInput[[#This Row],[Fund Detail Name]]))=TRUE,"99",Tbl_ExpendInput[[#This Row],[Fund Group Code]]))</f>
        <v>04</v>
      </c>
      <c r="O1967" s="14">
        <f>VLOOKUP(Tbl_ExpendInput[[#This Row],[Agency Code]],TblAgencies[],12,FALSE)</f>
        <v>501</v>
      </c>
    </row>
    <row r="1968" spans="1:15" x14ac:dyDescent="0.35">
      <c r="A1968">
        <v>2022</v>
      </c>
      <c r="B1968" t="s">
        <v>1539</v>
      </c>
      <c r="C1968" t="s">
        <v>813</v>
      </c>
      <c r="D1968" s="17">
        <v>501</v>
      </c>
      <c r="E1968" t="s">
        <v>830</v>
      </c>
      <c r="F1968" t="s">
        <v>1827</v>
      </c>
      <c r="G1968" t="s">
        <v>2108</v>
      </c>
      <c r="H1968" t="s">
        <v>1550</v>
      </c>
      <c r="I1968" t="s">
        <v>950</v>
      </c>
      <c r="J1968" t="s">
        <v>2116</v>
      </c>
      <c r="K1968" t="s">
        <v>1386</v>
      </c>
      <c r="L1968">
        <v>17341173.579999998</v>
      </c>
      <c r="M1968" t="str">
        <f>IF(Tbl_ExpendInput[[#This Row],[Fund Detail Code]]="09119",Tbl_ExpendInput[[#This Row],[Fund Group Name]],IF(ISNUMBER(SEARCH("covid",Tbl_ExpendInput[[#This Row],[Fund Detail Name]]))=TRUE,"COVID Funds",Tbl_ExpendInput[[#This Row],[Fund Group Name]]))</f>
        <v>Commonwealth Transportation</v>
      </c>
      <c r="N1968" s="14" t="str">
        <f>IF(Tbl_ExpendInput[[#This Row],[Fund Detail Code]]="09119",Tbl_ExpendInput[[#This Row],[Fund Group Code]],IF(ISNUMBER(SEARCH("covid",Tbl_ExpendInput[[#This Row],[Fund Detail Name]]))=TRUE,"99",Tbl_ExpendInput[[#This Row],[Fund Group Code]]))</f>
        <v>04</v>
      </c>
      <c r="O1968" s="14">
        <f>VLOOKUP(Tbl_ExpendInput[[#This Row],[Agency Code]],TblAgencies[],12,FALSE)</f>
        <v>501</v>
      </c>
    </row>
    <row r="1969" spans="1:15" x14ac:dyDescent="0.35">
      <c r="A1969">
        <v>2022</v>
      </c>
      <c r="B1969" t="s">
        <v>1539</v>
      </c>
      <c r="C1969" t="s">
        <v>813</v>
      </c>
      <c r="D1969" s="17">
        <v>501</v>
      </c>
      <c r="E1969" t="s">
        <v>830</v>
      </c>
      <c r="F1969" t="s">
        <v>1827</v>
      </c>
      <c r="G1969" t="s">
        <v>2108</v>
      </c>
      <c r="H1969" t="s">
        <v>1550</v>
      </c>
      <c r="I1969" t="s">
        <v>950</v>
      </c>
      <c r="J1969" t="s">
        <v>2117</v>
      </c>
      <c r="K1969" t="s">
        <v>1387</v>
      </c>
      <c r="L1969">
        <v>2339088.91</v>
      </c>
      <c r="M1969" t="str">
        <f>IF(Tbl_ExpendInput[[#This Row],[Fund Detail Code]]="09119",Tbl_ExpendInput[[#This Row],[Fund Group Name]],IF(ISNUMBER(SEARCH("covid",Tbl_ExpendInput[[#This Row],[Fund Detail Name]]))=TRUE,"COVID Funds",Tbl_ExpendInput[[#This Row],[Fund Group Name]]))</f>
        <v>Commonwealth Transportation</v>
      </c>
      <c r="N1969" s="14" t="str">
        <f>IF(Tbl_ExpendInput[[#This Row],[Fund Detail Code]]="09119",Tbl_ExpendInput[[#This Row],[Fund Group Code]],IF(ISNUMBER(SEARCH("covid",Tbl_ExpendInput[[#This Row],[Fund Detail Name]]))=TRUE,"99",Tbl_ExpendInput[[#This Row],[Fund Group Code]]))</f>
        <v>04</v>
      </c>
      <c r="O1969" s="14">
        <f>VLOOKUP(Tbl_ExpendInput[[#This Row],[Agency Code]],TblAgencies[],12,FALSE)</f>
        <v>501</v>
      </c>
    </row>
    <row r="1970" spans="1:15" x14ac:dyDescent="0.35">
      <c r="A1970">
        <v>2022</v>
      </c>
      <c r="B1970" t="s">
        <v>1539</v>
      </c>
      <c r="C1970" t="s">
        <v>813</v>
      </c>
      <c r="D1970" s="17">
        <v>501</v>
      </c>
      <c r="E1970" t="s">
        <v>830</v>
      </c>
      <c r="F1970" t="s">
        <v>1827</v>
      </c>
      <c r="G1970" t="s">
        <v>2108</v>
      </c>
      <c r="H1970" t="s">
        <v>1550</v>
      </c>
      <c r="I1970" t="s">
        <v>950</v>
      </c>
      <c r="J1970" t="s">
        <v>2118</v>
      </c>
      <c r="K1970" t="s">
        <v>1376</v>
      </c>
      <c r="L1970">
        <v>9149952.5299999993</v>
      </c>
      <c r="M1970" t="str">
        <f>IF(Tbl_ExpendInput[[#This Row],[Fund Detail Code]]="09119",Tbl_ExpendInput[[#This Row],[Fund Group Name]],IF(ISNUMBER(SEARCH("covid",Tbl_ExpendInput[[#This Row],[Fund Detail Name]]))=TRUE,"COVID Funds",Tbl_ExpendInput[[#This Row],[Fund Group Name]]))</f>
        <v>Commonwealth Transportation</v>
      </c>
      <c r="N1970" s="14" t="str">
        <f>IF(Tbl_ExpendInput[[#This Row],[Fund Detail Code]]="09119",Tbl_ExpendInput[[#This Row],[Fund Group Code]],IF(ISNUMBER(SEARCH("covid",Tbl_ExpendInput[[#This Row],[Fund Detail Name]]))=TRUE,"99",Tbl_ExpendInput[[#This Row],[Fund Group Code]]))</f>
        <v>04</v>
      </c>
      <c r="O1970" s="14">
        <f>VLOOKUP(Tbl_ExpendInput[[#This Row],[Agency Code]],TblAgencies[],12,FALSE)</f>
        <v>501</v>
      </c>
    </row>
    <row r="1971" spans="1:15" x14ac:dyDescent="0.35">
      <c r="A1971">
        <v>2022</v>
      </c>
      <c r="B1971" t="s">
        <v>1539</v>
      </c>
      <c r="C1971" t="s">
        <v>813</v>
      </c>
      <c r="D1971" s="17">
        <v>501</v>
      </c>
      <c r="E1971" t="s">
        <v>830</v>
      </c>
      <c r="F1971" t="s">
        <v>1827</v>
      </c>
      <c r="G1971" t="s">
        <v>2108</v>
      </c>
      <c r="H1971" t="s">
        <v>1550</v>
      </c>
      <c r="I1971" t="s">
        <v>950</v>
      </c>
      <c r="J1971" t="s">
        <v>2119</v>
      </c>
      <c r="K1971" t="s">
        <v>1377</v>
      </c>
      <c r="L1971">
        <v>25781322.329999998</v>
      </c>
      <c r="M1971" t="str">
        <f>IF(Tbl_ExpendInput[[#This Row],[Fund Detail Code]]="09119",Tbl_ExpendInput[[#This Row],[Fund Group Name]],IF(ISNUMBER(SEARCH("covid",Tbl_ExpendInput[[#This Row],[Fund Detail Name]]))=TRUE,"COVID Funds",Tbl_ExpendInput[[#This Row],[Fund Group Name]]))</f>
        <v>Commonwealth Transportation</v>
      </c>
      <c r="N1971" s="14" t="str">
        <f>IF(Tbl_ExpendInput[[#This Row],[Fund Detail Code]]="09119",Tbl_ExpendInput[[#This Row],[Fund Group Code]],IF(ISNUMBER(SEARCH("covid",Tbl_ExpendInput[[#This Row],[Fund Detail Name]]))=TRUE,"99",Tbl_ExpendInput[[#This Row],[Fund Group Code]]))</f>
        <v>04</v>
      </c>
      <c r="O1971" s="14">
        <f>VLOOKUP(Tbl_ExpendInput[[#This Row],[Agency Code]],TblAgencies[],12,FALSE)</f>
        <v>501</v>
      </c>
    </row>
    <row r="1972" spans="1:15" x14ac:dyDescent="0.35">
      <c r="A1972">
        <v>2022</v>
      </c>
      <c r="B1972" t="s">
        <v>1539</v>
      </c>
      <c r="C1972" t="s">
        <v>813</v>
      </c>
      <c r="D1972" s="17">
        <v>501</v>
      </c>
      <c r="E1972" t="s">
        <v>830</v>
      </c>
      <c r="F1972" t="s">
        <v>1827</v>
      </c>
      <c r="G1972" t="s">
        <v>2108</v>
      </c>
      <c r="H1972" t="s">
        <v>1546</v>
      </c>
      <c r="I1972" t="s">
        <v>937</v>
      </c>
      <c r="J1972" t="s">
        <v>2120</v>
      </c>
      <c r="K1972" t="s">
        <v>1380</v>
      </c>
      <c r="L1972">
        <v>0</v>
      </c>
      <c r="M1972" t="str">
        <f>IF(Tbl_ExpendInput[[#This Row],[Fund Detail Code]]="09119",Tbl_ExpendInput[[#This Row],[Fund Group Name]],IF(ISNUMBER(SEARCH("covid",Tbl_ExpendInput[[#This Row],[Fund Detail Name]]))=TRUE,"COVID Funds",Tbl_ExpendInput[[#This Row],[Fund Group Name]]))</f>
        <v>Trust And Agency</v>
      </c>
      <c r="N1972" s="14" t="str">
        <f>IF(Tbl_ExpendInput[[#This Row],[Fund Detail Code]]="09119",Tbl_ExpendInput[[#This Row],[Fund Group Code]],IF(ISNUMBER(SEARCH("covid",Tbl_ExpendInput[[#This Row],[Fund Detail Name]]))=TRUE,"99",Tbl_ExpendInput[[#This Row],[Fund Group Code]]))</f>
        <v>07</v>
      </c>
      <c r="O1972" s="14">
        <f>VLOOKUP(Tbl_ExpendInput[[#This Row],[Agency Code]],TblAgencies[],12,FALSE)</f>
        <v>501</v>
      </c>
    </row>
    <row r="1973" spans="1:15" x14ac:dyDescent="0.35">
      <c r="A1973">
        <v>2022</v>
      </c>
      <c r="B1973" t="s">
        <v>1539</v>
      </c>
      <c r="C1973" t="s">
        <v>813</v>
      </c>
      <c r="D1973" s="17">
        <v>501</v>
      </c>
      <c r="E1973" t="s">
        <v>830</v>
      </c>
      <c r="F1973" t="s">
        <v>1827</v>
      </c>
      <c r="G1973" t="s">
        <v>2108</v>
      </c>
      <c r="H1973" t="s">
        <v>1546</v>
      </c>
      <c r="I1973" t="s">
        <v>937</v>
      </c>
      <c r="J1973" t="s">
        <v>2121</v>
      </c>
      <c r="K1973" t="s">
        <v>1381</v>
      </c>
      <c r="L1973">
        <v>0</v>
      </c>
      <c r="M1973" t="str">
        <f>IF(Tbl_ExpendInput[[#This Row],[Fund Detail Code]]="09119",Tbl_ExpendInput[[#This Row],[Fund Group Name]],IF(ISNUMBER(SEARCH("covid",Tbl_ExpendInput[[#This Row],[Fund Detail Name]]))=TRUE,"COVID Funds",Tbl_ExpendInput[[#This Row],[Fund Group Name]]))</f>
        <v>Trust And Agency</v>
      </c>
      <c r="N1973" s="14" t="str">
        <f>IF(Tbl_ExpendInput[[#This Row],[Fund Detail Code]]="09119",Tbl_ExpendInput[[#This Row],[Fund Group Code]],IF(ISNUMBER(SEARCH("covid",Tbl_ExpendInput[[#This Row],[Fund Detail Name]]))=TRUE,"99",Tbl_ExpendInput[[#This Row],[Fund Group Code]]))</f>
        <v>07</v>
      </c>
      <c r="O1973" s="14">
        <f>VLOOKUP(Tbl_ExpendInput[[#This Row],[Agency Code]],TblAgencies[],12,FALSE)</f>
        <v>501</v>
      </c>
    </row>
    <row r="1974" spans="1:15" x14ac:dyDescent="0.35">
      <c r="A1974">
        <v>2022</v>
      </c>
      <c r="B1974" t="s">
        <v>1539</v>
      </c>
      <c r="C1974" t="s">
        <v>813</v>
      </c>
      <c r="D1974" s="17">
        <v>501</v>
      </c>
      <c r="E1974" t="s">
        <v>830</v>
      </c>
      <c r="F1974" t="s">
        <v>2122</v>
      </c>
      <c r="G1974" t="s">
        <v>2123</v>
      </c>
      <c r="H1974" t="s">
        <v>1550</v>
      </c>
      <c r="I1974" t="s">
        <v>950</v>
      </c>
      <c r="J1974" t="s">
        <v>2090</v>
      </c>
      <c r="K1974" t="s">
        <v>1357</v>
      </c>
      <c r="L1974">
        <v>7290730.6399999997</v>
      </c>
      <c r="M1974" t="str">
        <f>IF(Tbl_ExpendInput[[#This Row],[Fund Detail Code]]="09119",Tbl_ExpendInput[[#This Row],[Fund Group Name]],IF(ISNUMBER(SEARCH("covid",Tbl_ExpendInput[[#This Row],[Fund Detail Name]]))=TRUE,"COVID Funds",Tbl_ExpendInput[[#This Row],[Fund Group Name]]))</f>
        <v>Commonwealth Transportation</v>
      </c>
      <c r="N1974" s="14" t="str">
        <f>IF(Tbl_ExpendInput[[#This Row],[Fund Detail Code]]="09119",Tbl_ExpendInput[[#This Row],[Fund Group Code]],IF(ISNUMBER(SEARCH("covid",Tbl_ExpendInput[[#This Row],[Fund Detail Name]]))=TRUE,"99",Tbl_ExpendInput[[#This Row],[Fund Group Code]]))</f>
        <v>04</v>
      </c>
      <c r="O1974" s="14">
        <f>VLOOKUP(Tbl_ExpendInput[[#This Row],[Agency Code]],TblAgencies[],12,FALSE)</f>
        <v>501</v>
      </c>
    </row>
    <row r="1975" spans="1:15" x14ac:dyDescent="0.35">
      <c r="A1975">
        <v>2022</v>
      </c>
      <c r="B1975" t="s">
        <v>1539</v>
      </c>
      <c r="C1975" t="s">
        <v>813</v>
      </c>
      <c r="D1975" s="17">
        <v>501</v>
      </c>
      <c r="E1975" t="s">
        <v>830</v>
      </c>
      <c r="F1975" t="s">
        <v>2122</v>
      </c>
      <c r="G1975" t="s">
        <v>2123</v>
      </c>
      <c r="H1975" t="s">
        <v>1550</v>
      </c>
      <c r="I1975" t="s">
        <v>950</v>
      </c>
      <c r="J1975" t="s">
        <v>1595</v>
      </c>
      <c r="K1975" t="s">
        <v>961</v>
      </c>
      <c r="L1975">
        <v>477891373.63999999</v>
      </c>
      <c r="M1975" t="str">
        <f>IF(Tbl_ExpendInput[[#This Row],[Fund Detail Code]]="09119",Tbl_ExpendInput[[#This Row],[Fund Group Name]],IF(ISNUMBER(SEARCH("covid",Tbl_ExpendInput[[#This Row],[Fund Detail Name]]))=TRUE,"COVID Funds",Tbl_ExpendInput[[#This Row],[Fund Group Name]]))</f>
        <v>Commonwealth Transportation</v>
      </c>
      <c r="N1975" s="14" t="str">
        <f>IF(Tbl_ExpendInput[[#This Row],[Fund Detail Code]]="09119",Tbl_ExpendInput[[#This Row],[Fund Group Code]],IF(ISNUMBER(SEARCH("covid",Tbl_ExpendInput[[#This Row],[Fund Detail Name]]))=TRUE,"99",Tbl_ExpendInput[[#This Row],[Fund Group Code]]))</f>
        <v>04</v>
      </c>
      <c r="O1975" s="14">
        <f>VLOOKUP(Tbl_ExpendInput[[#This Row],[Agency Code]],TblAgencies[],12,FALSE)</f>
        <v>501</v>
      </c>
    </row>
    <row r="1976" spans="1:15" x14ac:dyDescent="0.35">
      <c r="A1976">
        <v>2022</v>
      </c>
      <c r="B1976" t="s">
        <v>1539</v>
      </c>
      <c r="C1976" t="s">
        <v>813</v>
      </c>
      <c r="D1976" s="17">
        <v>501</v>
      </c>
      <c r="E1976" t="s">
        <v>830</v>
      </c>
      <c r="F1976" t="s">
        <v>2122</v>
      </c>
      <c r="G1976" t="s">
        <v>2123</v>
      </c>
      <c r="H1976" t="s">
        <v>1550</v>
      </c>
      <c r="I1976" t="s">
        <v>950</v>
      </c>
      <c r="J1976" t="s">
        <v>1551</v>
      </c>
      <c r="K1976" t="s">
        <v>951</v>
      </c>
      <c r="L1976">
        <v>2409813.36</v>
      </c>
      <c r="M1976" t="str">
        <f>IF(Tbl_ExpendInput[[#This Row],[Fund Detail Code]]="09119",Tbl_ExpendInput[[#This Row],[Fund Group Name]],IF(ISNUMBER(SEARCH("covid",Tbl_ExpendInput[[#This Row],[Fund Detail Name]]))=TRUE,"COVID Funds",Tbl_ExpendInput[[#This Row],[Fund Group Name]]))</f>
        <v>Commonwealth Transportation</v>
      </c>
      <c r="N1976" s="14" t="str">
        <f>IF(Tbl_ExpendInput[[#This Row],[Fund Detail Code]]="09119",Tbl_ExpendInput[[#This Row],[Fund Group Code]],IF(ISNUMBER(SEARCH("covid",Tbl_ExpendInput[[#This Row],[Fund Detail Name]]))=TRUE,"99",Tbl_ExpendInput[[#This Row],[Fund Group Code]]))</f>
        <v>04</v>
      </c>
      <c r="O1976" s="14">
        <f>VLOOKUP(Tbl_ExpendInput[[#This Row],[Agency Code]],TblAgencies[],12,FALSE)</f>
        <v>501</v>
      </c>
    </row>
    <row r="1977" spans="1:15" x14ac:dyDescent="0.35">
      <c r="A1977">
        <v>2022</v>
      </c>
      <c r="B1977" t="s">
        <v>1539</v>
      </c>
      <c r="C1977" t="s">
        <v>813</v>
      </c>
      <c r="D1977" s="17">
        <v>501</v>
      </c>
      <c r="E1977" t="s">
        <v>830</v>
      </c>
      <c r="F1977" t="s">
        <v>2122</v>
      </c>
      <c r="G1977" t="s">
        <v>2123</v>
      </c>
      <c r="H1977" t="s">
        <v>1539</v>
      </c>
      <c r="I1977" t="s">
        <v>941</v>
      </c>
      <c r="J1977" t="s">
        <v>2124</v>
      </c>
      <c r="K1977" t="s">
        <v>1391</v>
      </c>
      <c r="L1977">
        <v>198687883.37</v>
      </c>
      <c r="M1977" t="str">
        <f>IF(Tbl_ExpendInput[[#This Row],[Fund Detail Code]]="09119",Tbl_ExpendInput[[#This Row],[Fund Group Name]],IF(ISNUMBER(SEARCH("covid",Tbl_ExpendInput[[#This Row],[Fund Detail Name]]))=TRUE,"COVID Funds",Tbl_ExpendInput[[#This Row],[Fund Group Name]]))</f>
        <v>Dedicated Special Revenue</v>
      </c>
      <c r="N1977" s="14" t="str">
        <f>IF(Tbl_ExpendInput[[#This Row],[Fund Detail Code]]="09119",Tbl_ExpendInput[[#This Row],[Fund Group Code]],IF(ISNUMBER(SEARCH("covid",Tbl_ExpendInput[[#This Row],[Fund Detail Name]]))=TRUE,"99",Tbl_ExpendInput[[#This Row],[Fund Group Code]]))</f>
        <v>09</v>
      </c>
      <c r="O1977" s="14">
        <f>VLOOKUP(Tbl_ExpendInput[[#This Row],[Agency Code]],TblAgencies[],12,FALSE)</f>
        <v>501</v>
      </c>
    </row>
    <row r="1978" spans="1:15" x14ac:dyDescent="0.35">
      <c r="A1978">
        <v>2022</v>
      </c>
      <c r="B1978" t="s">
        <v>1539</v>
      </c>
      <c r="C1978" t="s">
        <v>813</v>
      </c>
      <c r="D1978" s="17">
        <v>501</v>
      </c>
      <c r="E1978" t="s">
        <v>830</v>
      </c>
      <c r="F1978" t="s">
        <v>2122</v>
      </c>
      <c r="G1978" t="s">
        <v>2123</v>
      </c>
      <c r="H1978" t="s">
        <v>1539</v>
      </c>
      <c r="I1978" t="s">
        <v>941</v>
      </c>
      <c r="J1978" t="s">
        <v>2125</v>
      </c>
      <c r="K1978" t="s">
        <v>1392</v>
      </c>
      <c r="L1978">
        <v>37318465.520000003</v>
      </c>
      <c r="M1978" t="str">
        <f>IF(Tbl_ExpendInput[[#This Row],[Fund Detail Code]]="09119",Tbl_ExpendInput[[#This Row],[Fund Group Name]],IF(ISNUMBER(SEARCH("covid",Tbl_ExpendInput[[#This Row],[Fund Detail Name]]))=TRUE,"COVID Funds",Tbl_ExpendInput[[#This Row],[Fund Group Name]]))</f>
        <v>Dedicated Special Revenue</v>
      </c>
      <c r="N1978" s="14" t="str">
        <f>IF(Tbl_ExpendInput[[#This Row],[Fund Detail Code]]="09119",Tbl_ExpendInput[[#This Row],[Fund Group Code]],IF(ISNUMBER(SEARCH("covid",Tbl_ExpendInput[[#This Row],[Fund Detail Name]]))=TRUE,"99",Tbl_ExpendInput[[#This Row],[Fund Group Code]]))</f>
        <v>09</v>
      </c>
      <c r="O1978" s="14">
        <f>VLOOKUP(Tbl_ExpendInput[[#This Row],[Agency Code]],TblAgencies[],12,FALSE)</f>
        <v>501</v>
      </c>
    </row>
    <row r="1979" spans="1:15" x14ac:dyDescent="0.35">
      <c r="A1979">
        <v>2022</v>
      </c>
      <c r="B1979" t="s">
        <v>1539</v>
      </c>
      <c r="C1979" t="s">
        <v>813</v>
      </c>
      <c r="D1979" s="17">
        <v>501</v>
      </c>
      <c r="E1979" t="s">
        <v>830</v>
      </c>
      <c r="F1979" t="s">
        <v>2122</v>
      </c>
      <c r="G1979" t="s">
        <v>2123</v>
      </c>
      <c r="H1979" t="s">
        <v>1539</v>
      </c>
      <c r="I1979" t="s">
        <v>941</v>
      </c>
      <c r="J1979" t="s">
        <v>2126</v>
      </c>
      <c r="K1979" t="s">
        <v>1369</v>
      </c>
      <c r="L1979">
        <v>418844621.82999998</v>
      </c>
      <c r="M1979" t="str">
        <f>IF(Tbl_ExpendInput[[#This Row],[Fund Detail Code]]="09119",Tbl_ExpendInput[[#This Row],[Fund Group Name]],IF(ISNUMBER(SEARCH("covid",Tbl_ExpendInput[[#This Row],[Fund Detail Name]]))=TRUE,"COVID Funds",Tbl_ExpendInput[[#This Row],[Fund Group Name]]))</f>
        <v>Dedicated Special Revenue</v>
      </c>
      <c r="N1979" s="14" t="str">
        <f>IF(Tbl_ExpendInput[[#This Row],[Fund Detail Code]]="09119",Tbl_ExpendInput[[#This Row],[Fund Group Code]],IF(ISNUMBER(SEARCH("covid",Tbl_ExpendInput[[#This Row],[Fund Detail Name]]))=TRUE,"99",Tbl_ExpendInput[[#This Row],[Fund Group Code]]))</f>
        <v>09</v>
      </c>
      <c r="O1979" s="14">
        <f>VLOOKUP(Tbl_ExpendInput[[#This Row],[Agency Code]],TblAgencies[],12,FALSE)</f>
        <v>501</v>
      </c>
    </row>
    <row r="1980" spans="1:15" x14ac:dyDescent="0.35">
      <c r="A1980">
        <v>2022</v>
      </c>
      <c r="B1980" t="s">
        <v>1539</v>
      </c>
      <c r="C1980" t="s">
        <v>813</v>
      </c>
      <c r="D1980" s="17">
        <v>501</v>
      </c>
      <c r="E1980" t="s">
        <v>830</v>
      </c>
      <c r="F1980" t="s">
        <v>2122</v>
      </c>
      <c r="G1980" t="s">
        <v>2123</v>
      </c>
      <c r="H1980" t="s">
        <v>1539</v>
      </c>
      <c r="I1980" t="s">
        <v>941</v>
      </c>
      <c r="J1980" t="s">
        <v>2127</v>
      </c>
      <c r="K1980" t="s">
        <v>1370</v>
      </c>
      <c r="L1980">
        <v>242236822.38</v>
      </c>
      <c r="M1980" t="str">
        <f>IF(Tbl_ExpendInput[[#This Row],[Fund Detail Code]]="09119",Tbl_ExpendInput[[#This Row],[Fund Group Name]],IF(ISNUMBER(SEARCH("covid",Tbl_ExpendInput[[#This Row],[Fund Detail Name]]))=TRUE,"COVID Funds",Tbl_ExpendInput[[#This Row],[Fund Group Name]]))</f>
        <v>Dedicated Special Revenue</v>
      </c>
      <c r="N1980" s="14" t="str">
        <f>IF(Tbl_ExpendInput[[#This Row],[Fund Detail Code]]="09119",Tbl_ExpendInput[[#This Row],[Fund Group Code]],IF(ISNUMBER(SEARCH("covid",Tbl_ExpendInput[[#This Row],[Fund Detail Name]]))=TRUE,"99",Tbl_ExpendInput[[#This Row],[Fund Group Code]]))</f>
        <v>09</v>
      </c>
      <c r="O1980" s="14">
        <f>VLOOKUP(Tbl_ExpendInput[[#This Row],[Agency Code]],TblAgencies[],12,FALSE)</f>
        <v>501</v>
      </c>
    </row>
    <row r="1981" spans="1:15" x14ac:dyDescent="0.35">
      <c r="A1981">
        <v>2022</v>
      </c>
      <c r="B1981" t="s">
        <v>1539</v>
      </c>
      <c r="C1981" t="s">
        <v>813</v>
      </c>
      <c r="D1981" s="17">
        <v>501</v>
      </c>
      <c r="E1981" t="s">
        <v>830</v>
      </c>
      <c r="F1981" t="s">
        <v>2128</v>
      </c>
      <c r="G1981" t="s">
        <v>2129</v>
      </c>
      <c r="H1981" t="s">
        <v>1550</v>
      </c>
      <c r="I1981" t="s">
        <v>950</v>
      </c>
      <c r="J1981" t="s">
        <v>2130</v>
      </c>
      <c r="K1981" t="s">
        <v>1371</v>
      </c>
      <c r="L1981">
        <v>129951050</v>
      </c>
      <c r="M1981" t="str">
        <f>IF(Tbl_ExpendInput[[#This Row],[Fund Detail Code]]="09119",Tbl_ExpendInput[[#This Row],[Fund Group Name]],IF(ISNUMBER(SEARCH("covid",Tbl_ExpendInput[[#This Row],[Fund Detail Name]]))=TRUE,"COVID Funds",Tbl_ExpendInput[[#This Row],[Fund Group Name]]))</f>
        <v>Commonwealth Transportation</v>
      </c>
      <c r="N1981" s="14" t="str">
        <f>IF(Tbl_ExpendInput[[#This Row],[Fund Detail Code]]="09119",Tbl_ExpendInput[[#This Row],[Fund Group Code]],IF(ISNUMBER(SEARCH("covid",Tbl_ExpendInput[[#This Row],[Fund Detail Name]]))=TRUE,"99",Tbl_ExpendInput[[#This Row],[Fund Group Code]]))</f>
        <v>04</v>
      </c>
      <c r="O1981" s="14">
        <f>VLOOKUP(Tbl_ExpendInput[[#This Row],[Agency Code]],TblAgencies[],12,FALSE)</f>
        <v>501</v>
      </c>
    </row>
    <row r="1982" spans="1:15" x14ac:dyDescent="0.35">
      <c r="A1982">
        <v>2022</v>
      </c>
      <c r="B1982" t="s">
        <v>1539</v>
      </c>
      <c r="C1982" t="s">
        <v>813</v>
      </c>
      <c r="D1982" s="17">
        <v>501</v>
      </c>
      <c r="E1982" t="s">
        <v>830</v>
      </c>
      <c r="F1982" t="s">
        <v>2128</v>
      </c>
      <c r="G1982" t="s">
        <v>2129</v>
      </c>
      <c r="H1982" t="s">
        <v>1546</v>
      </c>
      <c r="I1982" t="s">
        <v>937</v>
      </c>
      <c r="J1982" t="s">
        <v>2131</v>
      </c>
      <c r="K1982" t="s">
        <v>1361</v>
      </c>
      <c r="L1982">
        <v>181604522.46000001</v>
      </c>
      <c r="M1982" t="str">
        <f>IF(Tbl_ExpendInput[[#This Row],[Fund Detail Code]]="09119",Tbl_ExpendInput[[#This Row],[Fund Group Name]],IF(ISNUMBER(SEARCH("covid",Tbl_ExpendInput[[#This Row],[Fund Detail Name]]))=TRUE,"COVID Funds",Tbl_ExpendInput[[#This Row],[Fund Group Name]]))</f>
        <v>Trust And Agency</v>
      </c>
      <c r="N1982" s="14" t="str">
        <f>IF(Tbl_ExpendInput[[#This Row],[Fund Detail Code]]="09119",Tbl_ExpendInput[[#This Row],[Fund Group Code]],IF(ISNUMBER(SEARCH("covid",Tbl_ExpendInput[[#This Row],[Fund Detail Name]]))=TRUE,"99",Tbl_ExpendInput[[#This Row],[Fund Group Code]]))</f>
        <v>07</v>
      </c>
      <c r="O1982" s="14">
        <f>VLOOKUP(Tbl_ExpendInput[[#This Row],[Agency Code]],TblAgencies[],12,FALSE)</f>
        <v>501</v>
      </c>
    </row>
    <row r="1983" spans="1:15" x14ac:dyDescent="0.35">
      <c r="A1983">
        <v>2022</v>
      </c>
      <c r="B1983" t="s">
        <v>1539</v>
      </c>
      <c r="C1983" t="s">
        <v>813</v>
      </c>
      <c r="D1983" s="17">
        <v>501</v>
      </c>
      <c r="E1983" t="s">
        <v>830</v>
      </c>
      <c r="F1983" t="s">
        <v>2128</v>
      </c>
      <c r="G1983" t="s">
        <v>2129</v>
      </c>
      <c r="H1983" t="s">
        <v>1546</v>
      </c>
      <c r="I1983" t="s">
        <v>937</v>
      </c>
      <c r="J1983" t="s">
        <v>2132</v>
      </c>
      <c r="K1983" t="s">
        <v>1363</v>
      </c>
      <c r="L1983">
        <v>16877000</v>
      </c>
      <c r="M1983" t="str">
        <f>IF(Tbl_ExpendInput[[#This Row],[Fund Detail Code]]="09119",Tbl_ExpendInput[[#This Row],[Fund Group Name]],IF(ISNUMBER(SEARCH("covid",Tbl_ExpendInput[[#This Row],[Fund Detail Name]]))=TRUE,"COVID Funds",Tbl_ExpendInput[[#This Row],[Fund Group Name]]))</f>
        <v>Trust And Agency</v>
      </c>
      <c r="N1983" s="14" t="str">
        <f>IF(Tbl_ExpendInput[[#This Row],[Fund Detail Code]]="09119",Tbl_ExpendInput[[#This Row],[Fund Group Code]],IF(ISNUMBER(SEARCH("covid",Tbl_ExpendInput[[#This Row],[Fund Detail Name]]))=TRUE,"99",Tbl_ExpendInput[[#This Row],[Fund Group Code]]))</f>
        <v>07</v>
      </c>
      <c r="O1983" s="14">
        <f>VLOOKUP(Tbl_ExpendInput[[#This Row],[Agency Code]],TblAgencies[],12,FALSE)</f>
        <v>501</v>
      </c>
    </row>
    <row r="1984" spans="1:15" x14ac:dyDescent="0.35">
      <c r="A1984">
        <v>2022</v>
      </c>
      <c r="B1984" t="s">
        <v>1539</v>
      </c>
      <c r="C1984" t="s">
        <v>813</v>
      </c>
      <c r="D1984" s="17">
        <v>501</v>
      </c>
      <c r="E1984" t="s">
        <v>830</v>
      </c>
      <c r="F1984" t="s">
        <v>2128</v>
      </c>
      <c r="G1984" t="s">
        <v>2129</v>
      </c>
      <c r="H1984" t="s">
        <v>1546</v>
      </c>
      <c r="I1984" t="s">
        <v>937</v>
      </c>
      <c r="J1984" t="s">
        <v>2133</v>
      </c>
      <c r="K1984" t="s">
        <v>1364</v>
      </c>
      <c r="L1984">
        <v>11427687.5</v>
      </c>
      <c r="M1984" t="str">
        <f>IF(Tbl_ExpendInput[[#This Row],[Fund Detail Code]]="09119",Tbl_ExpendInput[[#This Row],[Fund Group Name]],IF(ISNUMBER(SEARCH("covid",Tbl_ExpendInput[[#This Row],[Fund Detail Name]]))=TRUE,"COVID Funds",Tbl_ExpendInput[[#This Row],[Fund Group Name]]))</f>
        <v>Trust And Agency</v>
      </c>
      <c r="N1984" s="14" t="str">
        <f>IF(Tbl_ExpendInput[[#This Row],[Fund Detail Code]]="09119",Tbl_ExpendInput[[#This Row],[Fund Group Code]],IF(ISNUMBER(SEARCH("covid",Tbl_ExpendInput[[#This Row],[Fund Detail Name]]))=TRUE,"99",Tbl_ExpendInput[[#This Row],[Fund Group Code]]))</f>
        <v>07</v>
      </c>
      <c r="O1984" s="14">
        <f>VLOOKUP(Tbl_ExpendInput[[#This Row],[Agency Code]],TblAgencies[],12,FALSE)</f>
        <v>501</v>
      </c>
    </row>
    <row r="1985" spans="1:15" x14ac:dyDescent="0.35">
      <c r="A1985">
        <v>2022</v>
      </c>
      <c r="B1985" t="s">
        <v>1539</v>
      </c>
      <c r="C1985" t="s">
        <v>813</v>
      </c>
      <c r="D1985" s="17">
        <v>501</v>
      </c>
      <c r="E1985" t="s">
        <v>830</v>
      </c>
      <c r="F1985" t="s">
        <v>2128</v>
      </c>
      <c r="G1985" t="s">
        <v>2129</v>
      </c>
      <c r="H1985" t="s">
        <v>1546</v>
      </c>
      <c r="I1985" t="s">
        <v>937</v>
      </c>
      <c r="J1985" t="s">
        <v>2134</v>
      </c>
      <c r="K1985" t="s">
        <v>1365</v>
      </c>
      <c r="L1985">
        <v>1989750</v>
      </c>
      <c r="M1985" t="str">
        <f>IF(Tbl_ExpendInput[[#This Row],[Fund Detail Code]]="09119",Tbl_ExpendInput[[#This Row],[Fund Group Name]],IF(ISNUMBER(SEARCH("covid",Tbl_ExpendInput[[#This Row],[Fund Detail Name]]))=TRUE,"COVID Funds",Tbl_ExpendInput[[#This Row],[Fund Group Name]]))</f>
        <v>Trust And Agency</v>
      </c>
      <c r="N1985" s="14" t="str">
        <f>IF(Tbl_ExpendInput[[#This Row],[Fund Detail Code]]="09119",Tbl_ExpendInput[[#This Row],[Fund Group Code]],IF(ISNUMBER(SEARCH("covid",Tbl_ExpendInput[[#This Row],[Fund Detail Name]]))=TRUE,"99",Tbl_ExpendInput[[#This Row],[Fund Group Code]]))</f>
        <v>07</v>
      </c>
      <c r="O1985" s="14">
        <f>VLOOKUP(Tbl_ExpendInput[[#This Row],[Agency Code]],TblAgencies[],12,FALSE)</f>
        <v>501</v>
      </c>
    </row>
    <row r="1986" spans="1:15" x14ac:dyDescent="0.35">
      <c r="A1986">
        <v>2022</v>
      </c>
      <c r="B1986" t="s">
        <v>1539</v>
      </c>
      <c r="C1986" t="s">
        <v>813</v>
      </c>
      <c r="D1986" s="17">
        <v>501</v>
      </c>
      <c r="E1986" t="s">
        <v>830</v>
      </c>
      <c r="F1986" t="s">
        <v>2128</v>
      </c>
      <c r="G1986" t="s">
        <v>2129</v>
      </c>
      <c r="H1986" t="s">
        <v>1546</v>
      </c>
      <c r="I1986" t="s">
        <v>937</v>
      </c>
      <c r="J1986" t="s">
        <v>2135</v>
      </c>
      <c r="K1986" t="s">
        <v>1366</v>
      </c>
      <c r="L1986">
        <v>8644518.7599999998</v>
      </c>
      <c r="M1986" t="str">
        <f>IF(Tbl_ExpendInput[[#This Row],[Fund Detail Code]]="09119",Tbl_ExpendInput[[#This Row],[Fund Group Name]],IF(ISNUMBER(SEARCH("covid",Tbl_ExpendInput[[#This Row],[Fund Detail Name]]))=TRUE,"COVID Funds",Tbl_ExpendInput[[#This Row],[Fund Group Name]]))</f>
        <v>Trust And Agency</v>
      </c>
      <c r="N1986" s="14" t="str">
        <f>IF(Tbl_ExpendInput[[#This Row],[Fund Detail Code]]="09119",Tbl_ExpendInput[[#This Row],[Fund Group Code]],IF(ISNUMBER(SEARCH("covid",Tbl_ExpendInput[[#This Row],[Fund Detail Name]]))=TRUE,"99",Tbl_ExpendInput[[#This Row],[Fund Group Code]]))</f>
        <v>07</v>
      </c>
      <c r="O1986" s="14">
        <f>VLOOKUP(Tbl_ExpendInput[[#This Row],[Agency Code]],TblAgencies[],12,FALSE)</f>
        <v>501</v>
      </c>
    </row>
    <row r="1987" spans="1:15" x14ac:dyDescent="0.35">
      <c r="A1987">
        <v>2022</v>
      </c>
      <c r="B1987" t="s">
        <v>1539</v>
      </c>
      <c r="C1987" t="s">
        <v>813</v>
      </c>
      <c r="D1987" s="17">
        <v>501</v>
      </c>
      <c r="E1987" t="s">
        <v>830</v>
      </c>
      <c r="F1987" t="s">
        <v>2128</v>
      </c>
      <c r="G1987" t="s">
        <v>2129</v>
      </c>
      <c r="H1987" t="s">
        <v>1546</v>
      </c>
      <c r="I1987" t="s">
        <v>937</v>
      </c>
      <c r="J1987" t="s">
        <v>2136</v>
      </c>
      <c r="K1987" t="s">
        <v>1397</v>
      </c>
      <c r="L1987">
        <v>2809841.26</v>
      </c>
      <c r="M1987" t="str">
        <f>IF(Tbl_ExpendInput[[#This Row],[Fund Detail Code]]="09119",Tbl_ExpendInput[[#This Row],[Fund Group Name]],IF(ISNUMBER(SEARCH("covid",Tbl_ExpendInput[[#This Row],[Fund Detail Name]]))=TRUE,"COVID Funds",Tbl_ExpendInput[[#This Row],[Fund Group Name]]))</f>
        <v>Trust And Agency</v>
      </c>
      <c r="N1987" s="14" t="str">
        <f>IF(Tbl_ExpendInput[[#This Row],[Fund Detail Code]]="09119",Tbl_ExpendInput[[#This Row],[Fund Group Code]],IF(ISNUMBER(SEARCH("covid",Tbl_ExpendInput[[#This Row],[Fund Detail Name]]))=TRUE,"99",Tbl_ExpendInput[[#This Row],[Fund Group Code]]))</f>
        <v>07</v>
      </c>
      <c r="O1987" s="14">
        <f>VLOOKUP(Tbl_ExpendInput[[#This Row],[Agency Code]],TblAgencies[],12,FALSE)</f>
        <v>501</v>
      </c>
    </row>
    <row r="1988" spans="1:15" x14ac:dyDescent="0.35">
      <c r="A1988">
        <v>2022</v>
      </c>
      <c r="B1988" t="s">
        <v>1539</v>
      </c>
      <c r="C1988" t="s">
        <v>813</v>
      </c>
      <c r="D1988" s="17">
        <v>501</v>
      </c>
      <c r="E1988" t="s">
        <v>830</v>
      </c>
      <c r="F1988" t="s">
        <v>2128</v>
      </c>
      <c r="G1988" t="s">
        <v>2129</v>
      </c>
      <c r="H1988" t="s">
        <v>2137</v>
      </c>
      <c r="I1988" t="s">
        <v>948</v>
      </c>
      <c r="J1988" t="s">
        <v>2138</v>
      </c>
      <c r="K1988" t="s">
        <v>1383</v>
      </c>
      <c r="L1988">
        <v>5041926.16</v>
      </c>
      <c r="M1988" t="str">
        <f>IF(Tbl_ExpendInput[[#This Row],[Fund Detail Code]]="09119",Tbl_ExpendInput[[#This Row],[Fund Group Name]],IF(ISNUMBER(SEARCH("covid",Tbl_ExpendInput[[#This Row],[Fund Detail Name]]))=TRUE,"COVID Funds",Tbl_ExpendInput[[#This Row],[Fund Group Name]]))</f>
        <v>Federal Trust - Arra</v>
      </c>
      <c r="N1988" s="14" t="str">
        <f>IF(Tbl_ExpendInput[[#This Row],[Fund Detail Code]]="09119",Tbl_ExpendInput[[#This Row],[Fund Group Code]],IF(ISNUMBER(SEARCH("covid",Tbl_ExpendInput[[#This Row],[Fund Detail Name]]))=TRUE,"99",Tbl_ExpendInput[[#This Row],[Fund Group Code]]))</f>
        <v>13</v>
      </c>
      <c r="O1988" s="14">
        <f>VLOOKUP(Tbl_ExpendInput[[#This Row],[Agency Code]],TblAgencies[],12,FALSE)</f>
        <v>501</v>
      </c>
    </row>
    <row r="1989" spans="1:15" x14ac:dyDescent="0.35">
      <c r="A1989">
        <v>2022</v>
      </c>
      <c r="B1989" t="s">
        <v>1539</v>
      </c>
      <c r="C1989" t="s">
        <v>813</v>
      </c>
      <c r="D1989" s="17">
        <v>501</v>
      </c>
      <c r="E1989" t="s">
        <v>830</v>
      </c>
      <c r="F1989" t="s">
        <v>2139</v>
      </c>
      <c r="G1989" t="s">
        <v>2140</v>
      </c>
      <c r="H1989" t="s">
        <v>1550</v>
      </c>
      <c r="I1989" t="s">
        <v>950</v>
      </c>
      <c r="J1989" t="s">
        <v>2141</v>
      </c>
      <c r="K1989" t="s">
        <v>1393</v>
      </c>
      <c r="L1989">
        <v>20401832.98</v>
      </c>
      <c r="M1989" t="str">
        <f>IF(Tbl_ExpendInput[[#This Row],[Fund Detail Code]]="09119",Tbl_ExpendInput[[#This Row],[Fund Group Name]],IF(ISNUMBER(SEARCH("covid",Tbl_ExpendInput[[#This Row],[Fund Detail Name]]))=TRUE,"COVID Funds",Tbl_ExpendInput[[#This Row],[Fund Group Name]]))</f>
        <v>Commonwealth Transportation</v>
      </c>
      <c r="N1989" s="14" t="str">
        <f>IF(Tbl_ExpendInput[[#This Row],[Fund Detail Code]]="09119",Tbl_ExpendInput[[#This Row],[Fund Group Code]],IF(ISNUMBER(SEARCH("covid",Tbl_ExpendInput[[#This Row],[Fund Detail Name]]))=TRUE,"99",Tbl_ExpendInput[[#This Row],[Fund Group Code]]))</f>
        <v>04</v>
      </c>
      <c r="O1989" s="14">
        <f>VLOOKUP(Tbl_ExpendInput[[#This Row],[Agency Code]],TblAgencies[],12,FALSE)</f>
        <v>501</v>
      </c>
    </row>
    <row r="1990" spans="1:15" x14ac:dyDescent="0.35">
      <c r="A1990">
        <v>2022</v>
      </c>
      <c r="B1990" t="s">
        <v>1539</v>
      </c>
      <c r="C1990" t="s">
        <v>813</v>
      </c>
      <c r="D1990" s="17">
        <v>501</v>
      </c>
      <c r="E1990" t="s">
        <v>830</v>
      </c>
      <c r="F1990" t="s">
        <v>2075</v>
      </c>
      <c r="G1990" t="s">
        <v>1576</v>
      </c>
      <c r="H1990" t="s">
        <v>1550</v>
      </c>
      <c r="I1990" t="s">
        <v>950</v>
      </c>
      <c r="J1990" t="s">
        <v>2142</v>
      </c>
      <c r="K1990" t="s">
        <v>950</v>
      </c>
      <c r="L1990">
        <v>666010.75</v>
      </c>
      <c r="M1990" t="str">
        <f>IF(Tbl_ExpendInput[[#This Row],[Fund Detail Code]]="09119",Tbl_ExpendInput[[#This Row],[Fund Group Name]],IF(ISNUMBER(SEARCH("covid",Tbl_ExpendInput[[#This Row],[Fund Detail Name]]))=TRUE,"COVID Funds",Tbl_ExpendInput[[#This Row],[Fund Group Name]]))</f>
        <v>Commonwealth Transportation</v>
      </c>
      <c r="N1990" s="14" t="str">
        <f>IF(Tbl_ExpendInput[[#This Row],[Fund Detail Code]]="09119",Tbl_ExpendInput[[#This Row],[Fund Group Code]],IF(ISNUMBER(SEARCH("covid",Tbl_ExpendInput[[#This Row],[Fund Detail Name]]))=TRUE,"99",Tbl_ExpendInput[[#This Row],[Fund Group Code]]))</f>
        <v>04</v>
      </c>
      <c r="O1990" s="14">
        <f>VLOOKUP(Tbl_ExpendInput[[#This Row],[Agency Code]],TblAgencies[],12,FALSE)</f>
        <v>501</v>
      </c>
    </row>
    <row r="1991" spans="1:15" x14ac:dyDescent="0.35">
      <c r="A1991">
        <v>2022</v>
      </c>
      <c r="B1991" t="s">
        <v>1539</v>
      </c>
      <c r="C1991" t="s">
        <v>813</v>
      </c>
      <c r="D1991" s="17">
        <v>501</v>
      </c>
      <c r="E1991" t="s">
        <v>830</v>
      </c>
      <c r="F1991" t="s">
        <v>2075</v>
      </c>
      <c r="G1991" t="s">
        <v>1576</v>
      </c>
      <c r="H1991" t="s">
        <v>1550</v>
      </c>
      <c r="I1991" t="s">
        <v>950</v>
      </c>
      <c r="J1991" t="s">
        <v>2090</v>
      </c>
      <c r="K1991" t="s">
        <v>1357</v>
      </c>
      <c r="L1991">
        <v>431786.29</v>
      </c>
      <c r="M1991" t="str">
        <f>IF(Tbl_ExpendInput[[#This Row],[Fund Detail Code]]="09119",Tbl_ExpendInput[[#This Row],[Fund Group Name]],IF(ISNUMBER(SEARCH("covid",Tbl_ExpendInput[[#This Row],[Fund Detail Name]]))=TRUE,"COVID Funds",Tbl_ExpendInput[[#This Row],[Fund Group Name]]))</f>
        <v>Commonwealth Transportation</v>
      </c>
      <c r="N1991" s="14" t="str">
        <f>IF(Tbl_ExpendInput[[#This Row],[Fund Detail Code]]="09119",Tbl_ExpendInput[[#This Row],[Fund Group Code]],IF(ISNUMBER(SEARCH("covid",Tbl_ExpendInput[[#This Row],[Fund Detail Name]]))=TRUE,"99",Tbl_ExpendInput[[#This Row],[Fund Group Code]]))</f>
        <v>04</v>
      </c>
      <c r="O1991" s="14">
        <f>VLOOKUP(Tbl_ExpendInput[[#This Row],[Agency Code]],TblAgencies[],12,FALSE)</f>
        <v>501</v>
      </c>
    </row>
    <row r="1992" spans="1:15" x14ac:dyDescent="0.35">
      <c r="A1992">
        <v>2022</v>
      </c>
      <c r="B1992" t="s">
        <v>1539</v>
      </c>
      <c r="C1992" t="s">
        <v>813</v>
      </c>
      <c r="D1992" s="17">
        <v>501</v>
      </c>
      <c r="E1992" t="s">
        <v>830</v>
      </c>
      <c r="F1992" t="s">
        <v>2075</v>
      </c>
      <c r="G1992" t="s">
        <v>1576</v>
      </c>
      <c r="H1992" t="s">
        <v>1550</v>
      </c>
      <c r="I1992" t="s">
        <v>950</v>
      </c>
      <c r="J1992" t="s">
        <v>1595</v>
      </c>
      <c r="K1992" t="s">
        <v>961</v>
      </c>
      <c r="L1992">
        <v>291749688.29000002</v>
      </c>
      <c r="M1992" t="str">
        <f>IF(Tbl_ExpendInput[[#This Row],[Fund Detail Code]]="09119",Tbl_ExpendInput[[#This Row],[Fund Group Name]],IF(ISNUMBER(SEARCH("covid",Tbl_ExpendInput[[#This Row],[Fund Detail Name]]))=TRUE,"COVID Funds",Tbl_ExpendInput[[#This Row],[Fund Group Name]]))</f>
        <v>Commonwealth Transportation</v>
      </c>
      <c r="N1992" s="14" t="str">
        <f>IF(Tbl_ExpendInput[[#This Row],[Fund Detail Code]]="09119",Tbl_ExpendInput[[#This Row],[Fund Group Code]],IF(ISNUMBER(SEARCH("covid",Tbl_ExpendInput[[#This Row],[Fund Detail Name]]))=TRUE,"99",Tbl_ExpendInput[[#This Row],[Fund Group Code]]))</f>
        <v>04</v>
      </c>
      <c r="O1992" s="14">
        <f>VLOOKUP(Tbl_ExpendInput[[#This Row],[Agency Code]],TblAgencies[],12,FALSE)</f>
        <v>501</v>
      </c>
    </row>
    <row r="1993" spans="1:15" x14ac:dyDescent="0.35">
      <c r="A1993">
        <v>2022</v>
      </c>
      <c r="B1993" t="s">
        <v>1539</v>
      </c>
      <c r="C1993" t="s">
        <v>813</v>
      </c>
      <c r="D1993" s="17">
        <v>505</v>
      </c>
      <c r="E1993" t="s">
        <v>826</v>
      </c>
      <c r="F1993" t="s">
        <v>1805</v>
      </c>
      <c r="G1993" t="s">
        <v>2048</v>
      </c>
      <c r="H1993" t="s">
        <v>1550</v>
      </c>
      <c r="I1993" t="s">
        <v>950</v>
      </c>
      <c r="J1993" t="s">
        <v>2090</v>
      </c>
      <c r="K1993" t="s">
        <v>1357</v>
      </c>
      <c r="L1993">
        <v>2687792</v>
      </c>
      <c r="M1993" t="str">
        <f>IF(Tbl_ExpendInput[[#This Row],[Fund Detail Code]]="09119",Tbl_ExpendInput[[#This Row],[Fund Group Name]],IF(ISNUMBER(SEARCH("covid",Tbl_ExpendInput[[#This Row],[Fund Detail Name]]))=TRUE,"COVID Funds",Tbl_ExpendInput[[#This Row],[Fund Group Name]]))</f>
        <v>Commonwealth Transportation</v>
      </c>
      <c r="N1993" s="14" t="str">
        <f>IF(Tbl_ExpendInput[[#This Row],[Fund Detail Code]]="09119",Tbl_ExpendInput[[#This Row],[Fund Group Code]],IF(ISNUMBER(SEARCH("covid",Tbl_ExpendInput[[#This Row],[Fund Detail Name]]))=TRUE,"99",Tbl_ExpendInput[[#This Row],[Fund Group Code]]))</f>
        <v>04</v>
      </c>
      <c r="O1993" s="14">
        <f>VLOOKUP(Tbl_ExpendInput[[#This Row],[Agency Code]],TblAgencies[],12,FALSE)</f>
        <v>505</v>
      </c>
    </row>
    <row r="1994" spans="1:15" x14ac:dyDescent="0.35">
      <c r="A1994">
        <v>2022</v>
      </c>
      <c r="B1994" t="s">
        <v>1539</v>
      </c>
      <c r="C1994" t="s">
        <v>813</v>
      </c>
      <c r="D1994" s="17">
        <v>505</v>
      </c>
      <c r="E1994" t="s">
        <v>826</v>
      </c>
      <c r="F1994" t="s">
        <v>1805</v>
      </c>
      <c r="G1994" t="s">
        <v>2048</v>
      </c>
      <c r="H1994" t="s">
        <v>1550</v>
      </c>
      <c r="I1994" t="s">
        <v>950</v>
      </c>
      <c r="J1994" t="s">
        <v>1551</v>
      </c>
      <c r="K1994" t="s">
        <v>951</v>
      </c>
      <c r="L1994">
        <v>24745.48</v>
      </c>
      <c r="M1994" t="str">
        <f>IF(Tbl_ExpendInput[[#This Row],[Fund Detail Code]]="09119",Tbl_ExpendInput[[#This Row],[Fund Group Name]],IF(ISNUMBER(SEARCH("covid",Tbl_ExpendInput[[#This Row],[Fund Detail Name]]))=TRUE,"COVID Funds",Tbl_ExpendInput[[#This Row],[Fund Group Name]]))</f>
        <v>Commonwealth Transportation</v>
      </c>
      <c r="N1994" s="14" t="str">
        <f>IF(Tbl_ExpendInput[[#This Row],[Fund Detail Code]]="09119",Tbl_ExpendInput[[#This Row],[Fund Group Code]],IF(ISNUMBER(SEARCH("covid",Tbl_ExpendInput[[#This Row],[Fund Detail Name]]))=TRUE,"99",Tbl_ExpendInput[[#This Row],[Fund Group Code]]))</f>
        <v>04</v>
      </c>
      <c r="O1994" s="14">
        <f>VLOOKUP(Tbl_ExpendInput[[#This Row],[Agency Code]],TblAgencies[],12,FALSE)</f>
        <v>505</v>
      </c>
    </row>
    <row r="1995" spans="1:15" x14ac:dyDescent="0.35">
      <c r="A1995">
        <v>2022</v>
      </c>
      <c r="B1995" t="s">
        <v>1539</v>
      </c>
      <c r="C1995" t="s">
        <v>813</v>
      </c>
      <c r="D1995" s="17">
        <v>505</v>
      </c>
      <c r="E1995" t="s">
        <v>826</v>
      </c>
      <c r="F1995" t="s">
        <v>1805</v>
      </c>
      <c r="G1995" t="s">
        <v>2048</v>
      </c>
      <c r="H1995" t="s">
        <v>1550</v>
      </c>
      <c r="I1995" t="s">
        <v>950</v>
      </c>
      <c r="J1995" t="s">
        <v>2143</v>
      </c>
      <c r="K1995" t="s">
        <v>1401</v>
      </c>
      <c r="L1995">
        <v>336781</v>
      </c>
      <c r="M1995" t="str">
        <f>IF(Tbl_ExpendInput[[#This Row],[Fund Detail Code]]="09119",Tbl_ExpendInput[[#This Row],[Fund Group Name]],IF(ISNUMBER(SEARCH("covid",Tbl_ExpendInput[[#This Row],[Fund Detail Name]]))=TRUE,"COVID Funds",Tbl_ExpendInput[[#This Row],[Fund Group Name]]))</f>
        <v>Commonwealth Transportation</v>
      </c>
      <c r="N1995" s="14" t="str">
        <f>IF(Tbl_ExpendInput[[#This Row],[Fund Detail Code]]="09119",Tbl_ExpendInput[[#This Row],[Fund Group Code]],IF(ISNUMBER(SEARCH("covid",Tbl_ExpendInput[[#This Row],[Fund Detail Name]]))=TRUE,"99",Tbl_ExpendInput[[#This Row],[Fund Group Code]]))</f>
        <v>04</v>
      </c>
      <c r="O1995" s="14">
        <f>VLOOKUP(Tbl_ExpendInput[[#This Row],[Agency Code]],TblAgencies[],12,FALSE)</f>
        <v>505</v>
      </c>
    </row>
    <row r="1996" spans="1:15" x14ac:dyDescent="0.35">
      <c r="A1996">
        <v>2022</v>
      </c>
      <c r="B1996" t="s">
        <v>1539</v>
      </c>
      <c r="C1996" t="s">
        <v>813</v>
      </c>
      <c r="D1996" s="17">
        <v>505</v>
      </c>
      <c r="E1996" t="s">
        <v>826</v>
      </c>
      <c r="F1996" t="s">
        <v>2144</v>
      </c>
      <c r="G1996" t="s">
        <v>2145</v>
      </c>
      <c r="H1996" t="s">
        <v>1563</v>
      </c>
      <c r="I1996" t="s">
        <v>932</v>
      </c>
      <c r="J1996" t="s">
        <v>2146</v>
      </c>
      <c r="K1996" t="s">
        <v>1399</v>
      </c>
      <c r="L1996">
        <v>273936.94</v>
      </c>
      <c r="M1996" t="str">
        <f>IF(Tbl_ExpendInput[[#This Row],[Fund Detail Code]]="09119",Tbl_ExpendInput[[#This Row],[Fund Group Name]],IF(ISNUMBER(SEARCH("covid",Tbl_ExpendInput[[#This Row],[Fund Detail Name]]))=TRUE,"COVID Funds",Tbl_ExpendInput[[#This Row],[Fund Group Name]]))</f>
        <v>Special</v>
      </c>
      <c r="N1996" s="14" t="str">
        <f>IF(Tbl_ExpendInput[[#This Row],[Fund Detail Code]]="09119",Tbl_ExpendInput[[#This Row],[Fund Group Code]],IF(ISNUMBER(SEARCH("covid",Tbl_ExpendInput[[#This Row],[Fund Detail Name]]))=TRUE,"99",Tbl_ExpendInput[[#This Row],[Fund Group Code]]))</f>
        <v>02</v>
      </c>
      <c r="O1996" s="14">
        <f>VLOOKUP(Tbl_ExpendInput[[#This Row],[Agency Code]],TblAgencies[],12,FALSE)</f>
        <v>505</v>
      </c>
    </row>
    <row r="1997" spans="1:15" x14ac:dyDescent="0.35">
      <c r="A1997">
        <v>2022</v>
      </c>
      <c r="B1997" t="s">
        <v>1539</v>
      </c>
      <c r="C1997" t="s">
        <v>813</v>
      </c>
      <c r="D1997" s="17">
        <v>505</v>
      </c>
      <c r="E1997" t="s">
        <v>826</v>
      </c>
      <c r="F1997" t="s">
        <v>2144</v>
      </c>
      <c r="G1997" t="s">
        <v>2145</v>
      </c>
      <c r="H1997" t="s">
        <v>1550</v>
      </c>
      <c r="I1997" t="s">
        <v>950</v>
      </c>
      <c r="J1997" t="s">
        <v>2090</v>
      </c>
      <c r="K1997" t="s">
        <v>1357</v>
      </c>
      <c r="L1997">
        <v>17525391.739999998</v>
      </c>
      <c r="M1997" t="str">
        <f>IF(Tbl_ExpendInput[[#This Row],[Fund Detail Code]]="09119",Tbl_ExpendInput[[#This Row],[Fund Group Name]],IF(ISNUMBER(SEARCH("covid",Tbl_ExpendInput[[#This Row],[Fund Detail Name]]))=TRUE,"COVID Funds",Tbl_ExpendInput[[#This Row],[Fund Group Name]]))</f>
        <v>Commonwealth Transportation</v>
      </c>
      <c r="N1997" s="14" t="str">
        <f>IF(Tbl_ExpendInput[[#This Row],[Fund Detail Code]]="09119",Tbl_ExpendInput[[#This Row],[Fund Group Code]],IF(ISNUMBER(SEARCH("covid",Tbl_ExpendInput[[#This Row],[Fund Detail Name]]))=TRUE,"99",Tbl_ExpendInput[[#This Row],[Fund Group Code]]))</f>
        <v>04</v>
      </c>
      <c r="O1997" s="14">
        <f>VLOOKUP(Tbl_ExpendInput[[#This Row],[Agency Code]],TblAgencies[],12,FALSE)</f>
        <v>505</v>
      </c>
    </row>
    <row r="1998" spans="1:15" x14ac:dyDescent="0.35">
      <c r="A1998">
        <v>2022</v>
      </c>
      <c r="B1998" t="s">
        <v>1539</v>
      </c>
      <c r="C1998" t="s">
        <v>813</v>
      </c>
      <c r="D1998" s="17">
        <v>505</v>
      </c>
      <c r="E1998" t="s">
        <v>826</v>
      </c>
      <c r="F1998" t="s">
        <v>2144</v>
      </c>
      <c r="G1998" t="s">
        <v>2145</v>
      </c>
      <c r="H1998" t="s">
        <v>1550</v>
      </c>
      <c r="I1998" t="s">
        <v>950</v>
      </c>
      <c r="J1998" t="s">
        <v>2096</v>
      </c>
      <c r="K1998" t="s">
        <v>1384</v>
      </c>
      <c r="L1998">
        <v>5000000</v>
      </c>
      <c r="M1998" t="str">
        <f>IF(Tbl_ExpendInput[[#This Row],[Fund Detail Code]]="09119",Tbl_ExpendInput[[#This Row],[Fund Group Name]],IF(ISNUMBER(SEARCH("covid",Tbl_ExpendInput[[#This Row],[Fund Detail Name]]))=TRUE,"COVID Funds",Tbl_ExpendInput[[#This Row],[Fund Group Name]]))</f>
        <v>Commonwealth Transportation</v>
      </c>
      <c r="N1998" s="14" t="str">
        <f>IF(Tbl_ExpendInput[[#This Row],[Fund Detail Code]]="09119",Tbl_ExpendInput[[#This Row],[Fund Group Code]],IF(ISNUMBER(SEARCH("covid",Tbl_ExpendInput[[#This Row],[Fund Detail Name]]))=TRUE,"99",Tbl_ExpendInput[[#This Row],[Fund Group Code]]))</f>
        <v>04</v>
      </c>
      <c r="O1998" s="14">
        <f>VLOOKUP(Tbl_ExpendInput[[#This Row],[Agency Code]],TblAgencies[],12,FALSE)</f>
        <v>505</v>
      </c>
    </row>
    <row r="1999" spans="1:15" x14ac:dyDescent="0.35">
      <c r="A1999">
        <v>2022</v>
      </c>
      <c r="B1999" t="s">
        <v>1539</v>
      </c>
      <c r="C1999" t="s">
        <v>813</v>
      </c>
      <c r="D1999" s="17">
        <v>505</v>
      </c>
      <c r="E1999" t="s">
        <v>826</v>
      </c>
      <c r="F1999" t="s">
        <v>2144</v>
      </c>
      <c r="G1999" t="s">
        <v>2145</v>
      </c>
      <c r="H1999" t="s">
        <v>1550</v>
      </c>
      <c r="I1999" t="s">
        <v>950</v>
      </c>
      <c r="J1999" t="s">
        <v>2097</v>
      </c>
      <c r="K1999" t="s">
        <v>1389</v>
      </c>
      <c r="L1999">
        <v>15759375</v>
      </c>
      <c r="M1999" t="str">
        <f>IF(Tbl_ExpendInput[[#This Row],[Fund Detail Code]]="09119",Tbl_ExpendInput[[#This Row],[Fund Group Name]],IF(ISNUMBER(SEARCH("covid",Tbl_ExpendInput[[#This Row],[Fund Detail Name]]))=TRUE,"COVID Funds",Tbl_ExpendInput[[#This Row],[Fund Group Name]]))</f>
        <v>Commonwealth Transportation</v>
      </c>
      <c r="N1999" s="14" t="str">
        <f>IF(Tbl_ExpendInput[[#This Row],[Fund Detail Code]]="09119",Tbl_ExpendInput[[#This Row],[Fund Group Code]],IF(ISNUMBER(SEARCH("covid",Tbl_ExpendInput[[#This Row],[Fund Detail Name]]))=TRUE,"99",Tbl_ExpendInput[[#This Row],[Fund Group Code]]))</f>
        <v>04</v>
      </c>
      <c r="O1999" s="14">
        <f>VLOOKUP(Tbl_ExpendInput[[#This Row],[Agency Code]],TblAgencies[],12,FALSE)</f>
        <v>505</v>
      </c>
    </row>
    <row r="2000" spans="1:15" x14ac:dyDescent="0.35">
      <c r="A2000">
        <v>2022</v>
      </c>
      <c r="B2000" t="s">
        <v>1539</v>
      </c>
      <c r="C2000" t="s">
        <v>813</v>
      </c>
      <c r="D2000" s="17">
        <v>505</v>
      </c>
      <c r="E2000" t="s">
        <v>826</v>
      </c>
      <c r="F2000" t="s">
        <v>2144</v>
      </c>
      <c r="G2000" t="s">
        <v>2145</v>
      </c>
      <c r="H2000" t="s">
        <v>1550</v>
      </c>
      <c r="I2000" t="s">
        <v>950</v>
      </c>
      <c r="J2000" t="s">
        <v>1551</v>
      </c>
      <c r="K2000" t="s">
        <v>951</v>
      </c>
      <c r="L2000">
        <v>6285840.8399999999</v>
      </c>
      <c r="M2000" t="str">
        <f>IF(Tbl_ExpendInput[[#This Row],[Fund Detail Code]]="09119",Tbl_ExpendInput[[#This Row],[Fund Group Name]],IF(ISNUMBER(SEARCH("covid",Tbl_ExpendInput[[#This Row],[Fund Detail Name]]))=TRUE,"COVID Funds",Tbl_ExpendInput[[#This Row],[Fund Group Name]]))</f>
        <v>Commonwealth Transportation</v>
      </c>
      <c r="N2000" s="14" t="str">
        <f>IF(Tbl_ExpendInput[[#This Row],[Fund Detail Code]]="09119",Tbl_ExpendInput[[#This Row],[Fund Group Code]],IF(ISNUMBER(SEARCH("covid",Tbl_ExpendInput[[#This Row],[Fund Detail Name]]))=TRUE,"99",Tbl_ExpendInput[[#This Row],[Fund Group Code]]))</f>
        <v>04</v>
      </c>
      <c r="O2000" s="14">
        <f>VLOOKUP(Tbl_ExpendInput[[#This Row],[Agency Code]],TblAgencies[],12,FALSE)</f>
        <v>505</v>
      </c>
    </row>
    <row r="2001" spans="1:15" x14ac:dyDescent="0.35">
      <c r="A2001">
        <v>2022</v>
      </c>
      <c r="B2001" t="s">
        <v>1539</v>
      </c>
      <c r="C2001" t="s">
        <v>813</v>
      </c>
      <c r="D2001" s="17">
        <v>505</v>
      </c>
      <c r="E2001" t="s">
        <v>826</v>
      </c>
      <c r="F2001" t="s">
        <v>2144</v>
      </c>
      <c r="G2001" t="s">
        <v>2145</v>
      </c>
      <c r="H2001" t="s">
        <v>1550</v>
      </c>
      <c r="I2001" t="s">
        <v>950</v>
      </c>
      <c r="J2001" t="s">
        <v>2143</v>
      </c>
      <c r="K2001" t="s">
        <v>1401</v>
      </c>
      <c r="L2001">
        <v>495398681.94</v>
      </c>
      <c r="M2001" t="str">
        <f>IF(Tbl_ExpendInput[[#This Row],[Fund Detail Code]]="09119",Tbl_ExpendInput[[#This Row],[Fund Group Name]],IF(ISNUMBER(SEARCH("covid",Tbl_ExpendInput[[#This Row],[Fund Detail Name]]))=TRUE,"COVID Funds",Tbl_ExpendInput[[#This Row],[Fund Group Name]]))</f>
        <v>Commonwealth Transportation</v>
      </c>
      <c r="N2001" s="14" t="str">
        <f>IF(Tbl_ExpendInput[[#This Row],[Fund Detail Code]]="09119",Tbl_ExpendInput[[#This Row],[Fund Group Code]],IF(ISNUMBER(SEARCH("covid",Tbl_ExpendInput[[#This Row],[Fund Detail Name]]))=TRUE,"99",Tbl_ExpendInput[[#This Row],[Fund Group Code]]))</f>
        <v>04</v>
      </c>
      <c r="O2001" s="14">
        <f>VLOOKUP(Tbl_ExpendInput[[#This Row],[Agency Code]],TblAgencies[],12,FALSE)</f>
        <v>505</v>
      </c>
    </row>
    <row r="2002" spans="1:15" x14ac:dyDescent="0.35">
      <c r="A2002">
        <v>2022</v>
      </c>
      <c r="B2002" t="s">
        <v>1539</v>
      </c>
      <c r="C2002" t="s">
        <v>813</v>
      </c>
      <c r="D2002" s="17">
        <v>505</v>
      </c>
      <c r="E2002" t="s">
        <v>826</v>
      </c>
      <c r="F2002" t="s">
        <v>2144</v>
      </c>
      <c r="G2002" t="s">
        <v>2145</v>
      </c>
      <c r="H2002" t="s">
        <v>1550</v>
      </c>
      <c r="I2002" t="s">
        <v>950</v>
      </c>
      <c r="J2002" t="s">
        <v>2147</v>
      </c>
      <c r="K2002" t="s">
        <v>1402</v>
      </c>
      <c r="L2002">
        <v>18306142.32</v>
      </c>
      <c r="M2002" t="str">
        <f>IF(Tbl_ExpendInput[[#This Row],[Fund Detail Code]]="09119",Tbl_ExpendInput[[#This Row],[Fund Group Name]],IF(ISNUMBER(SEARCH("covid",Tbl_ExpendInput[[#This Row],[Fund Detail Name]]))=TRUE,"COVID Funds",Tbl_ExpendInput[[#This Row],[Fund Group Name]]))</f>
        <v>Commonwealth Transportation</v>
      </c>
      <c r="N2002" s="14" t="str">
        <f>IF(Tbl_ExpendInput[[#This Row],[Fund Detail Code]]="09119",Tbl_ExpendInput[[#This Row],[Fund Group Code]],IF(ISNUMBER(SEARCH("covid",Tbl_ExpendInput[[#This Row],[Fund Detail Name]]))=TRUE,"99",Tbl_ExpendInput[[#This Row],[Fund Group Code]]))</f>
        <v>04</v>
      </c>
      <c r="O2002" s="14">
        <f>VLOOKUP(Tbl_ExpendInput[[#This Row],[Agency Code]],TblAgencies[],12,FALSE)</f>
        <v>505</v>
      </c>
    </row>
    <row r="2003" spans="1:15" x14ac:dyDescent="0.35">
      <c r="A2003">
        <v>2022</v>
      </c>
      <c r="B2003" t="s">
        <v>1539</v>
      </c>
      <c r="C2003" t="s">
        <v>813</v>
      </c>
      <c r="D2003" s="17">
        <v>505</v>
      </c>
      <c r="E2003" t="s">
        <v>826</v>
      </c>
      <c r="F2003" t="s">
        <v>2144</v>
      </c>
      <c r="G2003" t="s">
        <v>2145</v>
      </c>
      <c r="H2003" t="s">
        <v>1539</v>
      </c>
      <c r="I2003" t="s">
        <v>941</v>
      </c>
      <c r="J2003" t="s">
        <v>2148</v>
      </c>
      <c r="K2003" t="s">
        <v>1403</v>
      </c>
      <c r="L2003">
        <v>37206901.590000004</v>
      </c>
      <c r="M2003" t="str">
        <f>IF(Tbl_ExpendInput[[#This Row],[Fund Detail Code]]="09119",Tbl_ExpendInput[[#This Row],[Fund Group Name]],IF(ISNUMBER(SEARCH("covid",Tbl_ExpendInput[[#This Row],[Fund Detail Name]]))=TRUE,"COVID Funds",Tbl_ExpendInput[[#This Row],[Fund Group Name]]))</f>
        <v>Dedicated Special Revenue</v>
      </c>
      <c r="N2003" s="14" t="str">
        <f>IF(Tbl_ExpendInput[[#This Row],[Fund Detail Code]]="09119",Tbl_ExpendInput[[#This Row],[Fund Group Code]],IF(ISNUMBER(SEARCH("covid",Tbl_ExpendInput[[#This Row],[Fund Detail Name]]))=TRUE,"99",Tbl_ExpendInput[[#This Row],[Fund Group Code]]))</f>
        <v>09</v>
      </c>
      <c r="O2003" s="14">
        <f>VLOOKUP(Tbl_ExpendInput[[#This Row],[Agency Code]],TblAgencies[],12,FALSE)</f>
        <v>505</v>
      </c>
    </row>
    <row r="2004" spans="1:15" x14ac:dyDescent="0.35">
      <c r="A2004">
        <v>2022</v>
      </c>
      <c r="B2004" t="s">
        <v>1539</v>
      </c>
      <c r="C2004" t="s">
        <v>813</v>
      </c>
      <c r="D2004" s="17">
        <v>505</v>
      </c>
      <c r="E2004" t="s">
        <v>826</v>
      </c>
      <c r="F2004" t="s">
        <v>2144</v>
      </c>
      <c r="G2004" t="s">
        <v>2145</v>
      </c>
      <c r="H2004" t="s">
        <v>1539</v>
      </c>
      <c r="I2004" t="s">
        <v>941</v>
      </c>
      <c r="J2004" t="s">
        <v>2149</v>
      </c>
      <c r="K2004" t="s">
        <v>1404</v>
      </c>
      <c r="L2004">
        <v>114095214.41</v>
      </c>
      <c r="M2004" t="str">
        <f>IF(Tbl_ExpendInput[[#This Row],[Fund Detail Code]]="09119",Tbl_ExpendInput[[#This Row],[Fund Group Name]],IF(ISNUMBER(SEARCH("covid",Tbl_ExpendInput[[#This Row],[Fund Detail Name]]))=TRUE,"COVID Funds",Tbl_ExpendInput[[#This Row],[Fund Group Name]]))</f>
        <v>Dedicated Special Revenue</v>
      </c>
      <c r="N2004" s="14" t="str">
        <f>IF(Tbl_ExpendInput[[#This Row],[Fund Detail Code]]="09119",Tbl_ExpendInput[[#This Row],[Fund Group Code]],IF(ISNUMBER(SEARCH("covid",Tbl_ExpendInput[[#This Row],[Fund Detail Name]]))=TRUE,"99",Tbl_ExpendInput[[#This Row],[Fund Group Code]]))</f>
        <v>09</v>
      </c>
      <c r="O2004" s="14">
        <f>VLOOKUP(Tbl_ExpendInput[[#This Row],[Agency Code]],TblAgencies[],12,FALSE)</f>
        <v>505</v>
      </c>
    </row>
    <row r="2005" spans="1:15" x14ac:dyDescent="0.35">
      <c r="A2005">
        <v>2022</v>
      </c>
      <c r="B2005" t="s">
        <v>1539</v>
      </c>
      <c r="C2005" t="s">
        <v>813</v>
      </c>
      <c r="D2005" s="17">
        <v>505</v>
      </c>
      <c r="E2005" t="s">
        <v>826</v>
      </c>
      <c r="F2005" t="s">
        <v>2144</v>
      </c>
      <c r="G2005" t="s">
        <v>2145</v>
      </c>
      <c r="H2005" t="s">
        <v>1519</v>
      </c>
      <c r="I2005" t="s">
        <v>930</v>
      </c>
      <c r="J2005" t="s">
        <v>2150</v>
      </c>
      <c r="K2005" t="s">
        <v>1405</v>
      </c>
      <c r="L2005">
        <v>24435253.309999999</v>
      </c>
      <c r="M2005" t="str">
        <f>IF(Tbl_ExpendInput[[#This Row],[Fund Detail Code]]="09119",Tbl_ExpendInput[[#This Row],[Fund Group Name]],IF(ISNUMBER(SEARCH("covid",Tbl_ExpendInput[[#This Row],[Fund Detail Name]]))=TRUE,"COVID Funds",Tbl_ExpendInput[[#This Row],[Fund Group Name]]))</f>
        <v>COVID Funds</v>
      </c>
      <c r="N2005" s="14" t="str">
        <f>IF(Tbl_ExpendInput[[#This Row],[Fund Detail Code]]="09119",Tbl_ExpendInput[[#This Row],[Fund Group Code]],IF(ISNUMBER(SEARCH("covid",Tbl_ExpendInput[[#This Row],[Fund Detail Name]]))=TRUE,"99",Tbl_ExpendInput[[#This Row],[Fund Group Code]]))</f>
        <v>99</v>
      </c>
      <c r="O2005" s="14">
        <f>VLOOKUP(Tbl_ExpendInput[[#This Row],[Agency Code]],TblAgencies[],12,FALSE)</f>
        <v>505</v>
      </c>
    </row>
    <row r="2006" spans="1:15" x14ac:dyDescent="0.35">
      <c r="A2006">
        <v>2022</v>
      </c>
      <c r="B2006" t="s">
        <v>1539</v>
      </c>
      <c r="C2006" t="s">
        <v>813</v>
      </c>
      <c r="D2006" s="17">
        <v>505</v>
      </c>
      <c r="E2006" t="s">
        <v>826</v>
      </c>
      <c r="F2006" t="s">
        <v>2151</v>
      </c>
      <c r="G2006" t="s">
        <v>2152</v>
      </c>
      <c r="H2006" t="s">
        <v>1563</v>
      </c>
      <c r="I2006" t="s">
        <v>932</v>
      </c>
      <c r="J2006" t="s">
        <v>2146</v>
      </c>
      <c r="K2006" t="s">
        <v>1399</v>
      </c>
      <c r="L2006">
        <v>10894.09</v>
      </c>
      <c r="M2006" t="str">
        <f>IF(Tbl_ExpendInput[[#This Row],[Fund Detail Code]]="09119",Tbl_ExpendInput[[#This Row],[Fund Group Name]],IF(ISNUMBER(SEARCH("covid",Tbl_ExpendInput[[#This Row],[Fund Detail Name]]))=TRUE,"COVID Funds",Tbl_ExpendInput[[#This Row],[Fund Group Name]]))</f>
        <v>Special</v>
      </c>
      <c r="N2006" s="14" t="str">
        <f>IF(Tbl_ExpendInput[[#This Row],[Fund Detail Code]]="09119",Tbl_ExpendInput[[#This Row],[Fund Group Code]],IF(ISNUMBER(SEARCH("covid",Tbl_ExpendInput[[#This Row],[Fund Detail Name]]))=TRUE,"99",Tbl_ExpendInput[[#This Row],[Fund Group Code]]))</f>
        <v>02</v>
      </c>
      <c r="O2006" s="14">
        <f>VLOOKUP(Tbl_ExpendInput[[#This Row],[Agency Code]],TblAgencies[],12,FALSE)</f>
        <v>505</v>
      </c>
    </row>
    <row r="2007" spans="1:15" x14ac:dyDescent="0.35">
      <c r="A2007">
        <v>2022</v>
      </c>
      <c r="B2007" t="s">
        <v>1539</v>
      </c>
      <c r="C2007" t="s">
        <v>813</v>
      </c>
      <c r="D2007" s="17">
        <v>505</v>
      </c>
      <c r="E2007" t="s">
        <v>826</v>
      </c>
      <c r="F2007" t="s">
        <v>2151</v>
      </c>
      <c r="G2007" t="s">
        <v>2152</v>
      </c>
      <c r="H2007" t="s">
        <v>1550</v>
      </c>
      <c r="I2007" t="s">
        <v>950</v>
      </c>
      <c r="J2007" t="s">
        <v>2090</v>
      </c>
      <c r="K2007" t="s">
        <v>1357</v>
      </c>
      <c r="L2007">
        <v>144626.70000000001</v>
      </c>
      <c r="M2007" t="str">
        <f>IF(Tbl_ExpendInput[[#This Row],[Fund Detail Code]]="09119",Tbl_ExpendInput[[#This Row],[Fund Group Name]],IF(ISNUMBER(SEARCH("covid",Tbl_ExpendInput[[#This Row],[Fund Detail Name]]))=TRUE,"COVID Funds",Tbl_ExpendInput[[#This Row],[Fund Group Name]]))</f>
        <v>Commonwealth Transportation</v>
      </c>
      <c r="N2007" s="14" t="str">
        <f>IF(Tbl_ExpendInput[[#This Row],[Fund Detail Code]]="09119",Tbl_ExpendInput[[#This Row],[Fund Group Code]],IF(ISNUMBER(SEARCH("covid",Tbl_ExpendInput[[#This Row],[Fund Detail Name]]))=TRUE,"99",Tbl_ExpendInput[[#This Row],[Fund Group Code]]))</f>
        <v>04</v>
      </c>
      <c r="O2007" s="14">
        <f>VLOOKUP(Tbl_ExpendInput[[#This Row],[Agency Code]],TblAgencies[],12,FALSE)</f>
        <v>505</v>
      </c>
    </row>
    <row r="2008" spans="1:15" x14ac:dyDescent="0.35">
      <c r="A2008">
        <v>2022</v>
      </c>
      <c r="B2008" t="s">
        <v>1539</v>
      </c>
      <c r="C2008" t="s">
        <v>813</v>
      </c>
      <c r="D2008" s="17">
        <v>505</v>
      </c>
      <c r="E2008" t="s">
        <v>826</v>
      </c>
      <c r="F2008" t="s">
        <v>2151</v>
      </c>
      <c r="G2008" t="s">
        <v>2152</v>
      </c>
      <c r="H2008" t="s">
        <v>1550</v>
      </c>
      <c r="I2008" t="s">
        <v>950</v>
      </c>
      <c r="J2008" t="s">
        <v>2153</v>
      </c>
      <c r="K2008" t="s">
        <v>1400</v>
      </c>
      <c r="L2008">
        <v>7194753</v>
      </c>
      <c r="M2008" t="str">
        <f>IF(Tbl_ExpendInput[[#This Row],[Fund Detail Code]]="09119",Tbl_ExpendInput[[#This Row],[Fund Group Name]],IF(ISNUMBER(SEARCH("covid",Tbl_ExpendInput[[#This Row],[Fund Detail Name]]))=TRUE,"COVID Funds",Tbl_ExpendInput[[#This Row],[Fund Group Name]]))</f>
        <v>Commonwealth Transportation</v>
      </c>
      <c r="N2008" s="14" t="str">
        <f>IF(Tbl_ExpendInput[[#This Row],[Fund Detail Code]]="09119",Tbl_ExpendInput[[#This Row],[Fund Group Code]],IF(ISNUMBER(SEARCH("covid",Tbl_ExpendInput[[#This Row],[Fund Detail Name]]))=TRUE,"99",Tbl_ExpendInput[[#This Row],[Fund Group Code]]))</f>
        <v>04</v>
      </c>
      <c r="O2008" s="14">
        <f>VLOOKUP(Tbl_ExpendInput[[#This Row],[Agency Code]],TblAgencies[],12,FALSE)</f>
        <v>505</v>
      </c>
    </row>
    <row r="2009" spans="1:15" x14ac:dyDescent="0.35">
      <c r="A2009">
        <v>2022</v>
      </c>
      <c r="B2009" t="s">
        <v>1539</v>
      </c>
      <c r="C2009" t="s">
        <v>813</v>
      </c>
      <c r="D2009" s="17">
        <v>505</v>
      </c>
      <c r="E2009" t="s">
        <v>826</v>
      </c>
      <c r="F2009" t="s">
        <v>2151</v>
      </c>
      <c r="G2009" t="s">
        <v>2152</v>
      </c>
      <c r="H2009" t="s">
        <v>1550</v>
      </c>
      <c r="I2009" t="s">
        <v>950</v>
      </c>
      <c r="J2009" t="s">
        <v>1551</v>
      </c>
      <c r="K2009" t="s">
        <v>951</v>
      </c>
      <c r="L2009">
        <v>1820585.65</v>
      </c>
      <c r="M2009" t="str">
        <f>IF(Tbl_ExpendInput[[#This Row],[Fund Detail Code]]="09119",Tbl_ExpendInput[[#This Row],[Fund Group Name]],IF(ISNUMBER(SEARCH("covid",Tbl_ExpendInput[[#This Row],[Fund Detail Name]]))=TRUE,"COVID Funds",Tbl_ExpendInput[[#This Row],[Fund Group Name]]))</f>
        <v>Commonwealth Transportation</v>
      </c>
      <c r="N2009" s="14" t="str">
        <f>IF(Tbl_ExpendInput[[#This Row],[Fund Detail Code]]="09119",Tbl_ExpendInput[[#This Row],[Fund Group Code]],IF(ISNUMBER(SEARCH("covid",Tbl_ExpendInput[[#This Row],[Fund Detail Name]]))=TRUE,"99",Tbl_ExpendInput[[#This Row],[Fund Group Code]]))</f>
        <v>04</v>
      </c>
      <c r="O2009" s="14">
        <f>VLOOKUP(Tbl_ExpendInput[[#This Row],[Agency Code]],TblAgencies[],12,FALSE)</f>
        <v>505</v>
      </c>
    </row>
    <row r="2010" spans="1:15" x14ac:dyDescent="0.35">
      <c r="A2010">
        <v>2022</v>
      </c>
      <c r="B2010" t="s">
        <v>1539</v>
      </c>
      <c r="C2010" t="s">
        <v>813</v>
      </c>
      <c r="D2010" s="17">
        <v>505</v>
      </c>
      <c r="E2010" t="s">
        <v>826</v>
      </c>
      <c r="F2010" t="s">
        <v>2151</v>
      </c>
      <c r="G2010" t="s">
        <v>2152</v>
      </c>
      <c r="H2010" t="s">
        <v>1550</v>
      </c>
      <c r="I2010" t="s">
        <v>950</v>
      </c>
      <c r="J2010" t="s">
        <v>2099</v>
      </c>
      <c r="K2010" t="s">
        <v>1359</v>
      </c>
      <c r="L2010">
        <v>68804.27</v>
      </c>
      <c r="M2010" t="str">
        <f>IF(Tbl_ExpendInput[[#This Row],[Fund Detail Code]]="09119",Tbl_ExpendInput[[#This Row],[Fund Group Name]],IF(ISNUMBER(SEARCH("covid",Tbl_ExpendInput[[#This Row],[Fund Detail Name]]))=TRUE,"COVID Funds",Tbl_ExpendInput[[#This Row],[Fund Group Name]]))</f>
        <v>Commonwealth Transportation</v>
      </c>
      <c r="N2010" s="14" t="str">
        <f>IF(Tbl_ExpendInput[[#This Row],[Fund Detail Code]]="09119",Tbl_ExpendInput[[#This Row],[Fund Group Code]],IF(ISNUMBER(SEARCH("covid",Tbl_ExpendInput[[#This Row],[Fund Detail Name]]))=TRUE,"99",Tbl_ExpendInput[[#This Row],[Fund Group Code]]))</f>
        <v>04</v>
      </c>
      <c r="O2010" s="14">
        <f>VLOOKUP(Tbl_ExpendInput[[#This Row],[Agency Code]],TblAgencies[],12,FALSE)</f>
        <v>505</v>
      </c>
    </row>
    <row r="2011" spans="1:15" x14ac:dyDescent="0.35">
      <c r="A2011">
        <v>2022</v>
      </c>
      <c r="B2011" t="s">
        <v>1539</v>
      </c>
      <c r="C2011" t="s">
        <v>813</v>
      </c>
      <c r="D2011" s="17">
        <v>505</v>
      </c>
      <c r="E2011" t="s">
        <v>826</v>
      </c>
      <c r="F2011" t="s">
        <v>2151</v>
      </c>
      <c r="G2011" t="s">
        <v>2152</v>
      </c>
      <c r="H2011" t="s">
        <v>1550</v>
      </c>
      <c r="I2011" t="s">
        <v>950</v>
      </c>
      <c r="J2011" t="s">
        <v>2154</v>
      </c>
      <c r="K2011" t="s">
        <v>1406</v>
      </c>
      <c r="L2011">
        <v>5574779.8799999999</v>
      </c>
      <c r="M2011" t="str">
        <f>IF(Tbl_ExpendInput[[#This Row],[Fund Detail Code]]="09119",Tbl_ExpendInput[[#This Row],[Fund Group Name]],IF(ISNUMBER(SEARCH("covid",Tbl_ExpendInput[[#This Row],[Fund Detail Name]]))=TRUE,"COVID Funds",Tbl_ExpendInput[[#This Row],[Fund Group Name]]))</f>
        <v>Commonwealth Transportation</v>
      </c>
      <c r="N2011" s="14" t="str">
        <f>IF(Tbl_ExpendInput[[#This Row],[Fund Detail Code]]="09119",Tbl_ExpendInput[[#This Row],[Fund Group Code]],IF(ISNUMBER(SEARCH("covid",Tbl_ExpendInput[[#This Row],[Fund Detail Name]]))=TRUE,"99",Tbl_ExpendInput[[#This Row],[Fund Group Code]]))</f>
        <v>04</v>
      </c>
      <c r="O2011" s="14">
        <f>VLOOKUP(Tbl_ExpendInput[[#This Row],[Agency Code]],TblAgencies[],12,FALSE)</f>
        <v>505</v>
      </c>
    </row>
    <row r="2012" spans="1:15" x14ac:dyDescent="0.35">
      <c r="A2012">
        <v>2022</v>
      </c>
      <c r="B2012" t="s">
        <v>1539</v>
      </c>
      <c r="C2012" t="s">
        <v>813</v>
      </c>
      <c r="D2012" s="17">
        <v>505</v>
      </c>
      <c r="E2012" t="s">
        <v>826</v>
      </c>
      <c r="F2012" t="s">
        <v>2075</v>
      </c>
      <c r="G2012" t="s">
        <v>1576</v>
      </c>
      <c r="H2012" t="s">
        <v>1550</v>
      </c>
      <c r="I2012" t="s">
        <v>950</v>
      </c>
      <c r="J2012" t="s">
        <v>2090</v>
      </c>
      <c r="K2012" t="s">
        <v>1357</v>
      </c>
      <c r="L2012">
        <v>714690.85</v>
      </c>
      <c r="M2012" t="str">
        <f>IF(Tbl_ExpendInput[[#This Row],[Fund Detail Code]]="09119",Tbl_ExpendInput[[#This Row],[Fund Group Name]],IF(ISNUMBER(SEARCH("covid",Tbl_ExpendInput[[#This Row],[Fund Detail Name]]))=TRUE,"COVID Funds",Tbl_ExpendInput[[#This Row],[Fund Group Name]]))</f>
        <v>Commonwealth Transportation</v>
      </c>
      <c r="N2012" s="14" t="str">
        <f>IF(Tbl_ExpendInput[[#This Row],[Fund Detail Code]]="09119",Tbl_ExpendInput[[#This Row],[Fund Group Code]],IF(ISNUMBER(SEARCH("covid",Tbl_ExpendInput[[#This Row],[Fund Detail Name]]))=TRUE,"99",Tbl_ExpendInput[[#This Row],[Fund Group Code]]))</f>
        <v>04</v>
      </c>
      <c r="O2012" s="14">
        <f>VLOOKUP(Tbl_ExpendInput[[#This Row],[Agency Code]],TblAgencies[],12,FALSE)</f>
        <v>505</v>
      </c>
    </row>
    <row r="2013" spans="1:15" x14ac:dyDescent="0.35">
      <c r="A2013">
        <v>2022</v>
      </c>
      <c r="B2013" t="s">
        <v>1539</v>
      </c>
      <c r="C2013" t="s">
        <v>813</v>
      </c>
      <c r="D2013" s="17">
        <v>505</v>
      </c>
      <c r="E2013" t="s">
        <v>826</v>
      </c>
      <c r="F2013" t="s">
        <v>2075</v>
      </c>
      <c r="G2013" t="s">
        <v>1576</v>
      </c>
      <c r="H2013" t="s">
        <v>1550</v>
      </c>
      <c r="I2013" t="s">
        <v>950</v>
      </c>
      <c r="J2013" t="s">
        <v>2153</v>
      </c>
      <c r="K2013" t="s">
        <v>1400</v>
      </c>
      <c r="L2013">
        <v>154934.01</v>
      </c>
      <c r="M2013" t="str">
        <f>IF(Tbl_ExpendInput[[#This Row],[Fund Detail Code]]="09119",Tbl_ExpendInput[[#This Row],[Fund Group Name]],IF(ISNUMBER(SEARCH("covid",Tbl_ExpendInput[[#This Row],[Fund Detail Name]]))=TRUE,"COVID Funds",Tbl_ExpendInput[[#This Row],[Fund Group Name]]))</f>
        <v>Commonwealth Transportation</v>
      </c>
      <c r="N2013" s="14" t="str">
        <f>IF(Tbl_ExpendInput[[#This Row],[Fund Detail Code]]="09119",Tbl_ExpendInput[[#This Row],[Fund Group Code]],IF(ISNUMBER(SEARCH("covid",Tbl_ExpendInput[[#This Row],[Fund Detail Name]]))=TRUE,"99",Tbl_ExpendInput[[#This Row],[Fund Group Code]]))</f>
        <v>04</v>
      </c>
      <c r="O2013" s="14">
        <f>VLOOKUP(Tbl_ExpendInput[[#This Row],[Agency Code]],TblAgencies[],12,FALSE)</f>
        <v>505</v>
      </c>
    </row>
    <row r="2014" spans="1:15" x14ac:dyDescent="0.35">
      <c r="A2014">
        <v>2022</v>
      </c>
      <c r="B2014" t="s">
        <v>1539</v>
      </c>
      <c r="C2014" t="s">
        <v>813</v>
      </c>
      <c r="D2014" s="17">
        <v>505</v>
      </c>
      <c r="E2014" t="s">
        <v>826</v>
      </c>
      <c r="F2014" t="s">
        <v>2075</v>
      </c>
      <c r="G2014" t="s">
        <v>1576</v>
      </c>
      <c r="H2014" t="s">
        <v>1550</v>
      </c>
      <c r="I2014" t="s">
        <v>950</v>
      </c>
      <c r="J2014" t="s">
        <v>2143</v>
      </c>
      <c r="K2014" t="s">
        <v>1401</v>
      </c>
      <c r="L2014">
        <v>14261027.34</v>
      </c>
      <c r="M2014" t="str">
        <f>IF(Tbl_ExpendInput[[#This Row],[Fund Detail Code]]="09119",Tbl_ExpendInput[[#This Row],[Fund Group Name]],IF(ISNUMBER(SEARCH("covid",Tbl_ExpendInput[[#This Row],[Fund Detail Name]]))=TRUE,"COVID Funds",Tbl_ExpendInput[[#This Row],[Fund Group Name]]))</f>
        <v>Commonwealth Transportation</v>
      </c>
      <c r="N2014" s="14" t="str">
        <f>IF(Tbl_ExpendInput[[#This Row],[Fund Detail Code]]="09119",Tbl_ExpendInput[[#This Row],[Fund Group Code]],IF(ISNUMBER(SEARCH("covid",Tbl_ExpendInput[[#This Row],[Fund Detail Name]]))=TRUE,"99",Tbl_ExpendInput[[#This Row],[Fund Group Code]]))</f>
        <v>04</v>
      </c>
      <c r="O2014" s="14">
        <f>VLOOKUP(Tbl_ExpendInput[[#This Row],[Agency Code]],TblAgencies[],12,FALSE)</f>
        <v>505</v>
      </c>
    </row>
    <row r="2015" spans="1:15" x14ac:dyDescent="0.35">
      <c r="A2015">
        <v>2022</v>
      </c>
      <c r="B2015" t="s">
        <v>1539</v>
      </c>
      <c r="C2015" t="s">
        <v>813</v>
      </c>
      <c r="D2015" s="17">
        <v>505</v>
      </c>
      <c r="E2015" t="s">
        <v>826</v>
      </c>
      <c r="F2015" t="s">
        <v>2075</v>
      </c>
      <c r="G2015" t="s">
        <v>1576</v>
      </c>
      <c r="H2015" t="s">
        <v>1550</v>
      </c>
      <c r="I2015" t="s">
        <v>950</v>
      </c>
      <c r="J2015" t="s">
        <v>2147</v>
      </c>
      <c r="K2015" t="s">
        <v>1402</v>
      </c>
      <c r="L2015">
        <v>6028.6</v>
      </c>
      <c r="M2015" t="str">
        <f>IF(Tbl_ExpendInput[[#This Row],[Fund Detail Code]]="09119",Tbl_ExpendInput[[#This Row],[Fund Group Name]],IF(ISNUMBER(SEARCH("covid",Tbl_ExpendInput[[#This Row],[Fund Detail Name]]))=TRUE,"COVID Funds",Tbl_ExpendInput[[#This Row],[Fund Group Name]]))</f>
        <v>Commonwealth Transportation</v>
      </c>
      <c r="N2015" s="14" t="str">
        <f>IF(Tbl_ExpendInput[[#This Row],[Fund Detail Code]]="09119",Tbl_ExpendInput[[#This Row],[Fund Group Code]],IF(ISNUMBER(SEARCH("covid",Tbl_ExpendInput[[#This Row],[Fund Detail Name]]))=TRUE,"99",Tbl_ExpendInput[[#This Row],[Fund Group Code]]))</f>
        <v>04</v>
      </c>
      <c r="O2015" s="14">
        <f>VLOOKUP(Tbl_ExpendInput[[#This Row],[Agency Code]],TblAgencies[],12,FALSE)</f>
        <v>505</v>
      </c>
    </row>
    <row r="2016" spans="1:15" x14ac:dyDescent="0.35">
      <c r="A2016">
        <v>2022</v>
      </c>
      <c r="B2016" t="s">
        <v>1539</v>
      </c>
      <c r="C2016" t="s">
        <v>813</v>
      </c>
      <c r="D2016" s="17">
        <v>505</v>
      </c>
      <c r="E2016" t="s">
        <v>826</v>
      </c>
      <c r="F2016" t="s">
        <v>2075</v>
      </c>
      <c r="G2016" t="s">
        <v>1576</v>
      </c>
      <c r="H2016" t="s">
        <v>1550</v>
      </c>
      <c r="I2016" t="s">
        <v>950</v>
      </c>
      <c r="J2016" t="s">
        <v>2154</v>
      </c>
      <c r="K2016" t="s">
        <v>1406</v>
      </c>
      <c r="L2016">
        <v>466392.86</v>
      </c>
      <c r="M2016" t="str">
        <f>IF(Tbl_ExpendInput[[#This Row],[Fund Detail Code]]="09119",Tbl_ExpendInput[[#This Row],[Fund Group Name]],IF(ISNUMBER(SEARCH("covid",Tbl_ExpendInput[[#This Row],[Fund Detail Name]]))=TRUE,"COVID Funds",Tbl_ExpendInput[[#This Row],[Fund Group Name]]))</f>
        <v>Commonwealth Transportation</v>
      </c>
      <c r="N2016" s="14" t="str">
        <f>IF(Tbl_ExpendInput[[#This Row],[Fund Detail Code]]="09119",Tbl_ExpendInput[[#This Row],[Fund Group Code]],IF(ISNUMBER(SEARCH("covid",Tbl_ExpendInput[[#This Row],[Fund Detail Name]]))=TRUE,"99",Tbl_ExpendInput[[#This Row],[Fund Group Code]]))</f>
        <v>04</v>
      </c>
      <c r="O2016" s="14">
        <f>VLOOKUP(Tbl_ExpendInput[[#This Row],[Agency Code]],TblAgencies[],12,FALSE)</f>
        <v>505</v>
      </c>
    </row>
    <row r="2017" spans="1:15" x14ac:dyDescent="0.35">
      <c r="A2017">
        <v>2022</v>
      </c>
      <c r="B2017" t="s">
        <v>1539</v>
      </c>
      <c r="C2017" t="s">
        <v>813</v>
      </c>
      <c r="D2017" s="17">
        <v>505</v>
      </c>
      <c r="E2017" t="s">
        <v>826</v>
      </c>
      <c r="F2017" t="s">
        <v>2075</v>
      </c>
      <c r="G2017" t="s">
        <v>1576</v>
      </c>
      <c r="H2017" t="s">
        <v>1519</v>
      </c>
      <c r="I2017" t="s">
        <v>930</v>
      </c>
      <c r="J2017" t="s">
        <v>1520</v>
      </c>
      <c r="K2017" t="s">
        <v>1308</v>
      </c>
      <c r="L2017">
        <v>13756.9</v>
      </c>
      <c r="M2017" t="str">
        <f>IF(Tbl_ExpendInput[[#This Row],[Fund Detail Code]]="09119",Tbl_ExpendInput[[#This Row],[Fund Group Name]],IF(ISNUMBER(SEARCH("covid",Tbl_ExpendInput[[#This Row],[Fund Detail Name]]))=TRUE,"COVID Funds",Tbl_ExpendInput[[#This Row],[Fund Group Name]]))</f>
        <v>COVID Funds</v>
      </c>
      <c r="N2017" s="14" t="str">
        <f>IF(Tbl_ExpendInput[[#This Row],[Fund Detail Code]]="09119",Tbl_ExpendInput[[#This Row],[Fund Group Code]],IF(ISNUMBER(SEARCH("covid",Tbl_ExpendInput[[#This Row],[Fund Detail Name]]))=TRUE,"99",Tbl_ExpendInput[[#This Row],[Fund Group Code]]))</f>
        <v>99</v>
      </c>
      <c r="O2017" s="14">
        <f>VLOOKUP(Tbl_ExpendInput[[#This Row],[Agency Code]],TblAgencies[],12,FALSE)</f>
        <v>505</v>
      </c>
    </row>
    <row r="2018" spans="1:15" x14ac:dyDescent="0.35">
      <c r="A2018">
        <v>2022</v>
      </c>
      <c r="B2018" t="s">
        <v>1539</v>
      </c>
      <c r="C2018" t="s">
        <v>813</v>
      </c>
      <c r="D2018" s="17">
        <v>506</v>
      </c>
      <c r="E2018" t="s">
        <v>834</v>
      </c>
      <c r="F2018" t="s">
        <v>2046</v>
      </c>
      <c r="G2018" t="s">
        <v>2047</v>
      </c>
      <c r="H2018" t="s">
        <v>1563</v>
      </c>
      <c r="I2018" t="s">
        <v>932</v>
      </c>
      <c r="J2018" t="s">
        <v>2156</v>
      </c>
      <c r="K2018" t="s">
        <v>834</v>
      </c>
      <c r="L2018">
        <v>235034.23</v>
      </c>
      <c r="M2018" t="str">
        <f>IF(Tbl_ExpendInput[[#This Row],[Fund Detail Code]]="09119",Tbl_ExpendInput[[#This Row],[Fund Group Name]],IF(ISNUMBER(SEARCH("covid",Tbl_ExpendInput[[#This Row],[Fund Detail Name]]))=TRUE,"COVID Funds",Tbl_ExpendInput[[#This Row],[Fund Group Name]]))</f>
        <v>Special</v>
      </c>
      <c r="N2018" s="14" t="str">
        <f>IF(Tbl_ExpendInput[[#This Row],[Fund Detail Code]]="09119",Tbl_ExpendInput[[#This Row],[Fund Group Code]],IF(ISNUMBER(SEARCH("covid",Tbl_ExpendInput[[#This Row],[Fund Detail Name]]))=TRUE,"99",Tbl_ExpendInput[[#This Row],[Fund Group Code]]))</f>
        <v>02</v>
      </c>
      <c r="O2018" s="14">
        <f>VLOOKUP(Tbl_ExpendInput[[#This Row],[Agency Code]],TblAgencies[],12,FALSE)</f>
        <v>506</v>
      </c>
    </row>
    <row r="2019" spans="1:15" x14ac:dyDescent="0.35">
      <c r="A2019">
        <v>2022</v>
      </c>
      <c r="B2019" t="s">
        <v>1539</v>
      </c>
      <c r="C2019" t="s">
        <v>813</v>
      </c>
      <c r="D2019" s="17">
        <v>506</v>
      </c>
      <c r="E2019" t="s">
        <v>834</v>
      </c>
      <c r="F2019" t="s">
        <v>1729</v>
      </c>
      <c r="G2019" t="s">
        <v>1730</v>
      </c>
      <c r="H2019" t="s">
        <v>1563</v>
      </c>
      <c r="I2019" t="s">
        <v>932</v>
      </c>
      <c r="J2019" t="s">
        <v>2156</v>
      </c>
      <c r="K2019" t="s">
        <v>834</v>
      </c>
      <c r="L2019">
        <v>2330453.52</v>
      </c>
      <c r="M2019" t="str">
        <f>IF(Tbl_ExpendInput[[#This Row],[Fund Detail Code]]="09119",Tbl_ExpendInput[[#This Row],[Fund Group Name]],IF(ISNUMBER(SEARCH("covid",Tbl_ExpendInput[[#This Row],[Fund Detail Name]]))=TRUE,"COVID Funds",Tbl_ExpendInput[[#This Row],[Fund Group Name]]))</f>
        <v>Special</v>
      </c>
      <c r="N2019" s="14" t="str">
        <f>IF(Tbl_ExpendInput[[#This Row],[Fund Detail Code]]="09119",Tbl_ExpendInput[[#This Row],[Fund Group Code]],IF(ISNUMBER(SEARCH("covid",Tbl_ExpendInput[[#This Row],[Fund Detail Name]]))=TRUE,"99",Tbl_ExpendInput[[#This Row],[Fund Group Code]]))</f>
        <v>02</v>
      </c>
      <c r="O2019" s="14">
        <f>VLOOKUP(Tbl_ExpendInput[[#This Row],[Agency Code]],TblAgencies[],12,FALSE)</f>
        <v>506</v>
      </c>
    </row>
    <row r="2020" spans="1:15" x14ac:dyDescent="0.35">
      <c r="A2020">
        <v>2022</v>
      </c>
      <c r="B2020" t="s">
        <v>1539</v>
      </c>
      <c r="C2020" t="s">
        <v>813</v>
      </c>
      <c r="D2020" s="17">
        <v>509</v>
      </c>
      <c r="E2020" t="s">
        <v>817</v>
      </c>
      <c r="F2020" t="s">
        <v>2158</v>
      </c>
      <c r="G2020" t="s">
        <v>2159</v>
      </c>
      <c r="H2020" t="s">
        <v>1550</v>
      </c>
      <c r="I2020" t="s">
        <v>950</v>
      </c>
      <c r="J2020" t="s">
        <v>2160</v>
      </c>
      <c r="K2020" t="s">
        <v>1368</v>
      </c>
      <c r="L2020">
        <v>23905645.920000002</v>
      </c>
      <c r="M2020" t="str">
        <f>IF(Tbl_ExpendInput[[#This Row],[Fund Detail Code]]="09119",Tbl_ExpendInput[[#This Row],[Fund Group Name]],IF(ISNUMBER(SEARCH("covid",Tbl_ExpendInput[[#This Row],[Fund Detail Name]]))=TRUE,"COVID Funds",Tbl_ExpendInput[[#This Row],[Fund Group Name]]))</f>
        <v>Commonwealth Transportation</v>
      </c>
      <c r="N2020" s="14" t="str">
        <f>IF(Tbl_ExpendInput[[#This Row],[Fund Detail Code]]="09119",Tbl_ExpendInput[[#This Row],[Fund Group Code]],IF(ISNUMBER(SEARCH("covid",Tbl_ExpendInput[[#This Row],[Fund Detail Name]]))=TRUE,"99",Tbl_ExpendInput[[#This Row],[Fund Group Code]]))</f>
        <v>04</v>
      </c>
      <c r="O2020" s="14">
        <f>VLOOKUP(Tbl_ExpendInput[[#This Row],[Agency Code]],TblAgencies[],12,FALSE)</f>
        <v>509</v>
      </c>
    </row>
    <row r="2021" spans="1:15" x14ac:dyDescent="0.35">
      <c r="A2021">
        <v>2022</v>
      </c>
      <c r="B2021" t="s">
        <v>1539</v>
      </c>
      <c r="C2021" t="s">
        <v>813</v>
      </c>
      <c r="D2021" s="17">
        <v>522</v>
      </c>
      <c r="E2021" t="s">
        <v>828</v>
      </c>
      <c r="F2021" t="s">
        <v>2151</v>
      </c>
      <c r="G2021" t="s">
        <v>2152</v>
      </c>
      <c r="H2021" t="s">
        <v>1550</v>
      </c>
      <c r="I2021" t="s">
        <v>950</v>
      </c>
      <c r="J2021" t="s">
        <v>2097</v>
      </c>
      <c r="K2021" t="s">
        <v>1389</v>
      </c>
      <c r="L2021">
        <v>23002633.969999999</v>
      </c>
      <c r="M2021" t="str">
        <f>IF(Tbl_ExpendInput[[#This Row],[Fund Detail Code]]="09119",Tbl_ExpendInput[[#This Row],[Fund Group Name]],IF(ISNUMBER(SEARCH("covid",Tbl_ExpendInput[[#This Row],[Fund Detail Name]]))=TRUE,"COVID Funds",Tbl_ExpendInput[[#This Row],[Fund Group Name]]))</f>
        <v>Commonwealth Transportation</v>
      </c>
      <c r="N2021" s="14" t="str">
        <f>IF(Tbl_ExpendInput[[#This Row],[Fund Detail Code]]="09119",Tbl_ExpendInput[[#This Row],[Fund Group Code]],IF(ISNUMBER(SEARCH("covid",Tbl_ExpendInput[[#This Row],[Fund Detail Name]]))=TRUE,"99",Tbl_ExpendInput[[#This Row],[Fund Group Code]]))</f>
        <v>04</v>
      </c>
      <c r="O2021" s="14">
        <f>VLOOKUP(Tbl_ExpendInput[[#This Row],[Agency Code]],TblAgencies[],12,FALSE)</f>
        <v>522</v>
      </c>
    </row>
    <row r="2022" spans="1:15" x14ac:dyDescent="0.35">
      <c r="A2022">
        <v>2022</v>
      </c>
      <c r="B2022" t="s">
        <v>1539</v>
      </c>
      <c r="C2022" t="s">
        <v>813</v>
      </c>
      <c r="D2022" s="17">
        <v>522</v>
      </c>
      <c r="E2022" t="s">
        <v>828</v>
      </c>
      <c r="F2022" t="s">
        <v>2151</v>
      </c>
      <c r="G2022" t="s">
        <v>2152</v>
      </c>
      <c r="H2022" t="s">
        <v>1550</v>
      </c>
      <c r="I2022" t="s">
        <v>950</v>
      </c>
      <c r="J2022" t="s">
        <v>1551</v>
      </c>
      <c r="K2022" t="s">
        <v>951</v>
      </c>
      <c r="L2022">
        <v>83500000</v>
      </c>
      <c r="M2022" t="str">
        <f>IF(Tbl_ExpendInput[[#This Row],[Fund Detail Code]]="09119",Tbl_ExpendInput[[#This Row],[Fund Group Name]],IF(ISNUMBER(SEARCH("covid",Tbl_ExpendInput[[#This Row],[Fund Detail Name]]))=TRUE,"COVID Funds",Tbl_ExpendInput[[#This Row],[Fund Group Name]]))</f>
        <v>Commonwealth Transportation</v>
      </c>
      <c r="N2022" s="14" t="str">
        <f>IF(Tbl_ExpendInput[[#This Row],[Fund Detail Code]]="09119",Tbl_ExpendInput[[#This Row],[Fund Group Code]],IF(ISNUMBER(SEARCH("covid",Tbl_ExpendInput[[#This Row],[Fund Detail Name]]))=TRUE,"99",Tbl_ExpendInput[[#This Row],[Fund Group Code]]))</f>
        <v>04</v>
      </c>
      <c r="O2022" s="14">
        <f>VLOOKUP(Tbl_ExpendInput[[#This Row],[Agency Code]],TblAgencies[],12,FALSE)</f>
        <v>522</v>
      </c>
    </row>
    <row r="2023" spans="1:15" x14ac:dyDescent="0.35">
      <c r="A2023">
        <v>2022</v>
      </c>
      <c r="B2023" t="s">
        <v>1539</v>
      </c>
      <c r="C2023" t="s">
        <v>813</v>
      </c>
      <c r="D2023" s="17">
        <v>522</v>
      </c>
      <c r="E2023" t="s">
        <v>828</v>
      </c>
      <c r="F2023" t="s">
        <v>2151</v>
      </c>
      <c r="G2023" t="s">
        <v>2152</v>
      </c>
      <c r="H2023" t="s">
        <v>1550</v>
      </c>
      <c r="I2023" t="s">
        <v>950</v>
      </c>
      <c r="J2023" t="s">
        <v>2099</v>
      </c>
      <c r="K2023" t="s">
        <v>1359</v>
      </c>
      <c r="L2023">
        <v>112810942</v>
      </c>
      <c r="M2023" t="str">
        <f>IF(Tbl_ExpendInput[[#This Row],[Fund Detail Code]]="09119",Tbl_ExpendInput[[#This Row],[Fund Group Name]],IF(ISNUMBER(SEARCH("covid",Tbl_ExpendInput[[#This Row],[Fund Detail Name]]))=TRUE,"COVID Funds",Tbl_ExpendInput[[#This Row],[Fund Group Name]]))</f>
        <v>Commonwealth Transportation</v>
      </c>
      <c r="N2023" s="14" t="str">
        <f>IF(Tbl_ExpendInput[[#This Row],[Fund Detail Code]]="09119",Tbl_ExpendInput[[#This Row],[Fund Group Code]],IF(ISNUMBER(SEARCH("covid",Tbl_ExpendInput[[#This Row],[Fund Detail Name]]))=TRUE,"99",Tbl_ExpendInput[[#This Row],[Fund Group Code]]))</f>
        <v>04</v>
      </c>
      <c r="O2023" s="14">
        <f>VLOOKUP(Tbl_ExpendInput[[#This Row],[Agency Code]],TblAgencies[],12,FALSE)</f>
        <v>522</v>
      </c>
    </row>
    <row r="2024" spans="1:15" x14ac:dyDescent="0.35">
      <c r="A2024">
        <v>2022</v>
      </c>
      <c r="B2024" t="s">
        <v>1539</v>
      </c>
      <c r="C2024" t="s">
        <v>813</v>
      </c>
      <c r="D2024" s="17">
        <v>522</v>
      </c>
      <c r="E2024" t="s">
        <v>828</v>
      </c>
      <c r="F2024" t="s">
        <v>2151</v>
      </c>
      <c r="G2024" t="s">
        <v>2152</v>
      </c>
      <c r="H2024" t="s">
        <v>1550</v>
      </c>
      <c r="I2024" t="s">
        <v>950</v>
      </c>
      <c r="J2024" t="s">
        <v>2154</v>
      </c>
      <c r="K2024" t="s">
        <v>1406</v>
      </c>
      <c r="L2024">
        <v>168251531.28999999</v>
      </c>
      <c r="M2024" t="str">
        <f>IF(Tbl_ExpendInput[[#This Row],[Fund Detail Code]]="09119",Tbl_ExpendInput[[#This Row],[Fund Group Name]],IF(ISNUMBER(SEARCH("covid",Tbl_ExpendInput[[#This Row],[Fund Detail Name]]))=TRUE,"COVID Funds",Tbl_ExpendInput[[#This Row],[Fund Group Name]]))</f>
        <v>Commonwealth Transportation</v>
      </c>
      <c r="N2024" s="14" t="str">
        <f>IF(Tbl_ExpendInput[[#This Row],[Fund Detail Code]]="09119",Tbl_ExpendInput[[#This Row],[Fund Group Code]],IF(ISNUMBER(SEARCH("covid",Tbl_ExpendInput[[#This Row],[Fund Detail Name]]))=TRUE,"99",Tbl_ExpendInput[[#This Row],[Fund Group Code]]))</f>
        <v>04</v>
      </c>
      <c r="O2024" s="14">
        <f>VLOOKUP(Tbl_ExpendInput[[#This Row],[Agency Code]],TblAgencies[],12,FALSE)</f>
        <v>522</v>
      </c>
    </row>
    <row r="2025" spans="1:15" x14ac:dyDescent="0.35">
      <c r="A2025">
        <v>2022</v>
      </c>
      <c r="B2025" t="s">
        <v>1539</v>
      </c>
      <c r="C2025" t="s">
        <v>813</v>
      </c>
      <c r="D2025" s="17">
        <v>530</v>
      </c>
      <c r="E2025" t="s">
        <v>823</v>
      </c>
      <c r="F2025" t="s">
        <v>2036</v>
      </c>
      <c r="G2025" t="s">
        <v>2037</v>
      </c>
      <c r="H2025" t="s">
        <v>1519</v>
      </c>
      <c r="I2025" t="s">
        <v>930</v>
      </c>
      <c r="J2025" t="s">
        <v>1570</v>
      </c>
      <c r="K2025" t="s">
        <v>930</v>
      </c>
      <c r="L2025">
        <v>13603847.09</v>
      </c>
      <c r="M2025" t="str">
        <f>IF(Tbl_ExpendInput[[#This Row],[Fund Detail Code]]="09119",Tbl_ExpendInput[[#This Row],[Fund Group Name]],IF(ISNUMBER(SEARCH("covid",Tbl_ExpendInput[[#This Row],[Fund Detail Name]]))=TRUE,"COVID Funds",Tbl_ExpendInput[[#This Row],[Fund Group Name]]))</f>
        <v>Federal Trust</v>
      </c>
      <c r="N2025" s="14" t="str">
        <f>IF(Tbl_ExpendInput[[#This Row],[Fund Detail Code]]="09119",Tbl_ExpendInput[[#This Row],[Fund Group Code]],IF(ISNUMBER(SEARCH("covid",Tbl_ExpendInput[[#This Row],[Fund Detail Name]]))=TRUE,"99",Tbl_ExpendInput[[#This Row],[Fund Group Code]]))</f>
        <v>10</v>
      </c>
      <c r="O2025" s="14">
        <f>VLOOKUP(Tbl_ExpendInput[[#This Row],[Agency Code]],TblAgencies[],12,FALSE)</f>
        <v>530</v>
      </c>
    </row>
    <row r="2026" spans="1:15" x14ac:dyDescent="0.35">
      <c r="A2026">
        <v>2022</v>
      </c>
      <c r="B2026" t="s">
        <v>1539</v>
      </c>
      <c r="C2026" t="s">
        <v>813</v>
      </c>
      <c r="D2026" s="17">
        <v>530</v>
      </c>
      <c r="E2026" t="s">
        <v>823</v>
      </c>
      <c r="F2026" t="s">
        <v>1525</v>
      </c>
      <c r="G2026" t="s">
        <v>1939</v>
      </c>
      <c r="H2026" t="s">
        <v>1550</v>
      </c>
      <c r="I2026" t="s">
        <v>950</v>
      </c>
      <c r="J2026" t="s">
        <v>2069</v>
      </c>
      <c r="K2026" t="s">
        <v>1044</v>
      </c>
      <c r="L2026">
        <v>32000</v>
      </c>
      <c r="M2026" t="str">
        <f>IF(Tbl_ExpendInput[[#This Row],[Fund Detail Code]]="09119",Tbl_ExpendInput[[#This Row],[Fund Group Name]],IF(ISNUMBER(SEARCH("covid",Tbl_ExpendInput[[#This Row],[Fund Detail Name]]))=TRUE,"COVID Funds",Tbl_ExpendInput[[#This Row],[Fund Group Name]]))</f>
        <v>Commonwealth Transportation</v>
      </c>
      <c r="N2026" s="14" t="str">
        <f>IF(Tbl_ExpendInput[[#This Row],[Fund Detail Code]]="09119",Tbl_ExpendInput[[#This Row],[Fund Group Code]],IF(ISNUMBER(SEARCH("covid",Tbl_ExpendInput[[#This Row],[Fund Detail Name]]))=TRUE,"99",Tbl_ExpendInput[[#This Row],[Fund Group Code]]))</f>
        <v>04</v>
      </c>
      <c r="O2026" s="14">
        <f>VLOOKUP(Tbl_ExpendInput[[#This Row],[Agency Code]],TblAgencies[],12,FALSE)</f>
        <v>530</v>
      </c>
    </row>
    <row r="2027" spans="1:15" x14ac:dyDescent="0.35">
      <c r="A2027">
        <v>2022</v>
      </c>
      <c r="B2027" t="s">
        <v>1539</v>
      </c>
      <c r="C2027" t="s">
        <v>813</v>
      </c>
      <c r="D2027" s="17">
        <v>530</v>
      </c>
      <c r="E2027" t="s">
        <v>823</v>
      </c>
      <c r="F2027" t="s">
        <v>1525</v>
      </c>
      <c r="G2027" t="s">
        <v>1939</v>
      </c>
      <c r="H2027" t="s">
        <v>1546</v>
      </c>
      <c r="I2027" t="s">
        <v>937</v>
      </c>
      <c r="J2027" t="s">
        <v>2162</v>
      </c>
      <c r="K2027" t="s">
        <v>1407</v>
      </c>
      <c r="L2027">
        <v>5130604.1100000003</v>
      </c>
      <c r="M2027" t="str">
        <f>IF(Tbl_ExpendInput[[#This Row],[Fund Detail Code]]="09119",Tbl_ExpendInput[[#This Row],[Fund Group Name]],IF(ISNUMBER(SEARCH("covid",Tbl_ExpendInput[[#This Row],[Fund Detail Name]]))=TRUE,"COVID Funds",Tbl_ExpendInput[[#This Row],[Fund Group Name]]))</f>
        <v>Trust And Agency</v>
      </c>
      <c r="N2027" s="14" t="str">
        <f>IF(Tbl_ExpendInput[[#This Row],[Fund Detail Code]]="09119",Tbl_ExpendInput[[#This Row],[Fund Group Code]],IF(ISNUMBER(SEARCH("covid",Tbl_ExpendInput[[#This Row],[Fund Detail Name]]))=TRUE,"99",Tbl_ExpendInput[[#This Row],[Fund Group Code]]))</f>
        <v>07</v>
      </c>
      <c r="O2027" s="14">
        <f>VLOOKUP(Tbl_ExpendInput[[#This Row],[Agency Code]],TblAgencies[],12,FALSE)</f>
        <v>530</v>
      </c>
    </row>
    <row r="2028" spans="1:15" x14ac:dyDescent="0.35">
      <c r="A2028">
        <v>2022</v>
      </c>
      <c r="B2028" t="s">
        <v>1539</v>
      </c>
      <c r="C2028" t="s">
        <v>813</v>
      </c>
      <c r="D2028" s="17">
        <v>530</v>
      </c>
      <c r="E2028" t="s">
        <v>823</v>
      </c>
      <c r="F2028" t="s">
        <v>1525</v>
      </c>
      <c r="G2028" t="s">
        <v>1939</v>
      </c>
      <c r="H2028" t="s">
        <v>1539</v>
      </c>
      <c r="I2028" t="s">
        <v>941</v>
      </c>
      <c r="J2028" t="s">
        <v>2163</v>
      </c>
      <c r="K2028" t="s">
        <v>1086</v>
      </c>
      <c r="L2028">
        <v>50131542.600000001</v>
      </c>
      <c r="M2028" t="str">
        <f>IF(Tbl_ExpendInput[[#This Row],[Fund Detail Code]]="09119",Tbl_ExpendInput[[#This Row],[Fund Group Name]],IF(ISNUMBER(SEARCH("covid",Tbl_ExpendInput[[#This Row],[Fund Detail Name]]))=TRUE,"COVID Funds",Tbl_ExpendInput[[#This Row],[Fund Group Name]]))</f>
        <v>Dedicated Special Revenue</v>
      </c>
      <c r="N2028" s="14" t="str">
        <f>IF(Tbl_ExpendInput[[#This Row],[Fund Detail Code]]="09119",Tbl_ExpendInput[[#This Row],[Fund Group Code]],IF(ISNUMBER(SEARCH("covid",Tbl_ExpendInput[[#This Row],[Fund Detail Name]]))=TRUE,"99",Tbl_ExpendInput[[#This Row],[Fund Group Code]]))</f>
        <v>09</v>
      </c>
      <c r="O2028" s="14">
        <f>VLOOKUP(Tbl_ExpendInput[[#This Row],[Agency Code]],TblAgencies[],12,FALSE)</f>
        <v>530</v>
      </c>
    </row>
    <row r="2029" spans="1:15" x14ac:dyDescent="0.35">
      <c r="A2029">
        <v>2022</v>
      </c>
      <c r="B2029" t="s">
        <v>1539</v>
      </c>
      <c r="C2029" t="s">
        <v>813</v>
      </c>
      <c r="D2029" s="17">
        <v>530</v>
      </c>
      <c r="E2029" t="s">
        <v>823</v>
      </c>
      <c r="F2029" t="s">
        <v>1525</v>
      </c>
      <c r="G2029" t="s">
        <v>1939</v>
      </c>
      <c r="H2029" t="s">
        <v>1539</v>
      </c>
      <c r="I2029" t="s">
        <v>941</v>
      </c>
      <c r="J2029" t="s">
        <v>2164</v>
      </c>
      <c r="K2029" t="s">
        <v>1408</v>
      </c>
      <c r="L2029">
        <v>15000000</v>
      </c>
      <c r="M2029" t="str">
        <f>IF(Tbl_ExpendInput[[#This Row],[Fund Detail Code]]="09119",Tbl_ExpendInput[[#This Row],[Fund Group Name]],IF(ISNUMBER(SEARCH("covid",Tbl_ExpendInput[[#This Row],[Fund Detail Name]]))=TRUE,"COVID Funds",Tbl_ExpendInput[[#This Row],[Fund Group Name]]))</f>
        <v>Dedicated Special Revenue</v>
      </c>
      <c r="N2029" s="14" t="str">
        <f>IF(Tbl_ExpendInput[[#This Row],[Fund Detail Code]]="09119",Tbl_ExpendInput[[#This Row],[Fund Group Code]],IF(ISNUMBER(SEARCH("covid",Tbl_ExpendInput[[#This Row],[Fund Detail Name]]))=TRUE,"99",Tbl_ExpendInput[[#This Row],[Fund Group Code]]))</f>
        <v>09</v>
      </c>
      <c r="O2029" s="14">
        <f>VLOOKUP(Tbl_ExpendInput[[#This Row],[Agency Code]],TblAgencies[],12,FALSE)</f>
        <v>530</v>
      </c>
    </row>
    <row r="2030" spans="1:15" x14ac:dyDescent="0.35">
      <c r="A2030">
        <v>2022</v>
      </c>
      <c r="B2030" t="s">
        <v>1539</v>
      </c>
      <c r="C2030" t="s">
        <v>813</v>
      </c>
      <c r="D2030" s="17">
        <v>841</v>
      </c>
      <c r="E2030" t="s">
        <v>819</v>
      </c>
      <c r="F2030" t="s">
        <v>2165</v>
      </c>
      <c r="G2030" t="s">
        <v>2166</v>
      </c>
      <c r="H2030" t="s">
        <v>1550</v>
      </c>
      <c r="I2030" t="s">
        <v>950</v>
      </c>
      <c r="J2030" t="s">
        <v>2167</v>
      </c>
      <c r="K2030" t="s">
        <v>1495</v>
      </c>
      <c r="L2030">
        <v>1950458.03</v>
      </c>
      <c r="M2030" t="str">
        <f>IF(Tbl_ExpendInput[[#This Row],[Fund Detail Code]]="09119",Tbl_ExpendInput[[#This Row],[Fund Group Name]],IF(ISNUMBER(SEARCH("covid",Tbl_ExpendInput[[#This Row],[Fund Detail Name]]))=TRUE,"COVID Funds",Tbl_ExpendInput[[#This Row],[Fund Group Name]]))</f>
        <v>Commonwealth Transportation</v>
      </c>
      <c r="N2030" s="14" t="str">
        <f>IF(Tbl_ExpendInput[[#This Row],[Fund Detail Code]]="09119",Tbl_ExpendInput[[#This Row],[Fund Group Code]],IF(ISNUMBER(SEARCH("covid",Tbl_ExpendInput[[#This Row],[Fund Detail Name]]))=TRUE,"99",Tbl_ExpendInput[[#This Row],[Fund Group Code]]))</f>
        <v>04</v>
      </c>
      <c r="O2030" s="14">
        <f>VLOOKUP(Tbl_ExpendInput[[#This Row],[Agency Code]],TblAgencies[],12,FALSE)</f>
        <v>841</v>
      </c>
    </row>
    <row r="2031" spans="1:15" x14ac:dyDescent="0.35">
      <c r="A2031">
        <v>2022</v>
      </c>
      <c r="B2031" t="s">
        <v>1539</v>
      </c>
      <c r="C2031" t="s">
        <v>813</v>
      </c>
      <c r="D2031" s="17">
        <v>841</v>
      </c>
      <c r="E2031" t="s">
        <v>819</v>
      </c>
      <c r="F2031" t="s">
        <v>2165</v>
      </c>
      <c r="G2031" t="s">
        <v>2166</v>
      </c>
      <c r="H2031" t="s">
        <v>1550</v>
      </c>
      <c r="I2031" t="s">
        <v>950</v>
      </c>
      <c r="J2031" t="s">
        <v>2168</v>
      </c>
      <c r="K2031" t="s">
        <v>1497</v>
      </c>
      <c r="L2031">
        <v>24426580.579999998</v>
      </c>
      <c r="M2031" t="str">
        <f>IF(Tbl_ExpendInput[[#This Row],[Fund Detail Code]]="09119",Tbl_ExpendInput[[#This Row],[Fund Group Name]],IF(ISNUMBER(SEARCH("covid",Tbl_ExpendInput[[#This Row],[Fund Detail Name]]))=TRUE,"COVID Funds",Tbl_ExpendInput[[#This Row],[Fund Group Name]]))</f>
        <v>Commonwealth Transportation</v>
      </c>
      <c r="N2031" s="14" t="str">
        <f>IF(Tbl_ExpendInput[[#This Row],[Fund Detail Code]]="09119",Tbl_ExpendInput[[#This Row],[Fund Group Code]],IF(ISNUMBER(SEARCH("covid",Tbl_ExpendInput[[#This Row],[Fund Detail Name]]))=TRUE,"99",Tbl_ExpendInput[[#This Row],[Fund Group Code]]))</f>
        <v>04</v>
      </c>
      <c r="O2031" s="14">
        <f>VLOOKUP(Tbl_ExpendInput[[#This Row],[Agency Code]],TblAgencies[],12,FALSE)</f>
        <v>841</v>
      </c>
    </row>
    <row r="2032" spans="1:15" x14ac:dyDescent="0.35">
      <c r="A2032">
        <v>2022</v>
      </c>
      <c r="B2032" t="s">
        <v>1539</v>
      </c>
      <c r="C2032" t="s">
        <v>813</v>
      </c>
      <c r="D2032" s="17">
        <v>841</v>
      </c>
      <c r="E2032" t="s">
        <v>819</v>
      </c>
      <c r="F2032" t="s">
        <v>2169</v>
      </c>
      <c r="G2032" t="s">
        <v>2170</v>
      </c>
      <c r="H2032" t="s">
        <v>1550</v>
      </c>
      <c r="I2032" t="s">
        <v>950</v>
      </c>
      <c r="J2032" t="s">
        <v>2167</v>
      </c>
      <c r="K2032" t="s">
        <v>1495</v>
      </c>
      <c r="L2032">
        <v>2395558.1</v>
      </c>
      <c r="M2032" t="str">
        <f>IF(Tbl_ExpendInput[[#This Row],[Fund Detail Code]]="09119",Tbl_ExpendInput[[#This Row],[Fund Group Name]],IF(ISNUMBER(SEARCH("covid",Tbl_ExpendInput[[#This Row],[Fund Detail Name]]))=TRUE,"COVID Funds",Tbl_ExpendInput[[#This Row],[Fund Group Name]]))</f>
        <v>Commonwealth Transportation</v>
      </c>
      <c r="N2032" s="14" t="str">
        <f>IF(Tbl_ExpendInput[[#This Row],[Fund Detail Code]]="09119",Tbl_ExpendInput[[#This Row],[Fund Group Code]],IF(ISNUMBER(SEARCH("covid",Tbl_ExpendInput[[#This Row],[Fund Detail Name]]))=TRUE,"99",Tbl_ExpendInput[[#This Row],[Fund Group Code]]))</f>
        <v>04</v>
      </c>
      <c r="O2032" s="14">
        <f>VLOOKUP(Tbl_ExpendInput[[#This Row],[Agency Code]],TblAgencies[],12,FALSE)</f>
        <v>841</v>
      </c>
    </row>
    <row r="2033" spans="1:15" x14ac:dyDescent="0.35">
      <c r="A2033">
        <v>2022</v>
      </c>
      <c r="B2033" t="s">
        <v>1539</v>
      </c>
      <c r="C2033" t="s">
        <v>813</v>
      </c>
      <c r="D2033" s="17">
        <v>841</v>
      </c>
      <c r="E2033" t="s">
        <v>819</v>
      </c>
      <c r="F2033" t="s">
        <v>2169</v>
      </c>
      <c r="G2033" t="s">
        <v>2170</v>
      </c>
      <c r="H2033" t="s">
        <v>1550</v>
      </c>
      <c r="I2033" t="s">
        <v>950</v>
      </c>
      <c r="J2033" t="s">
        <v>2171</v>
      </c>
      <c r="K2033" t="s">
        <v>1496</v>
      </c>
      <c r="L2033">
        <v>74160</v>
      </c>
      <c r="M2033" t="str">
        <f>IF(Tbl_ExpendInput[[#This Row],[Fund Detail Code]]="09119",Tbl_ExpendInput[[#This Row],[Fund Group Name]],IF(ISNUMBER(SEARCH("covid",Tbl_ExpendInput[[#This Row],[Fund Detail Name]]))=TRUE,"COVID Funds",Tbl_ExpendInput[[#This Row],[Fund Group Name]]))</f>
        <v>Commonwealth Transportation</v>
      </c>
      <c r="N2033" s="14" t="str">
        <f>IF(Tbl_ExpendInput[[#This Row],[Fund Detail Code]]="09119",Tbl_ExpendInput[[#This Row],[Fund Group Code]],IF(ISNUMBER(SEARCH("covid",Tbl_ExpendInput[[#This Row],[Fund Detail Name]]))=TRUE,"99",Tbl_ExpendInput[[#This Row],[Fund Group Code]]))</f>
        <v>04</v>
      </c>
      <c r="O2033" s="14">
        <f>VLOOKUP(Tbl_ExpendInput[[#This Row],[Agency Code]],TblAgencies[],12,FALSE)</f>
        <v>841</v>
      </c>
    </row>
    <row r="2034" spans="1:15" x14ac:dyDescent="0.35">
      <c r="A2034">
        <v>2022</v>
      </c>
      <c r="B2034" t="s">
        <v>1539</v>
      </c>
      <c r="C2034" t="s">
        <v>813</v>
      </c>
      <c r="D2034" s="17">
        <v>841</v>
      </c>
      <c r="E2034" t="s">
        <v>819</v>
      </c>
      <c r="F2034" t="s">
        <v>2169</v>
      </c>
      <c r="G2034" t="s">
        <v>2170</v>
      </c>
      <c r="H2034" t="s">
        <v>1519</v>
      </c>
      <c r="I2034" t="s">
        <v>930</v>
      </c>
      <c r="J2034" t="s">
        <v>1570</v>
      </c>
      <c r="K2034" t="s">
        <v>930</v>
      </c>
      <c r="L2034">
        <v>901035.78</v>
      </c>
      <c r="M2034" t="str">
        <f>IF(Tbl_ExpendInput[[#This Row],[Fund Detail Code]]="09119",Tbl_ExpendInput[[#This Row],[Fund Group Name]],IF(ISNUMBER(SEARCH("covid",Tbl_ExpendInput[[#This Row],[Fund Detail Name]]))=TRUE,"COVID Funds",Tbl_ExpendInput[[#This Row],[Fund Group Name]]))</f>
        <v>Federal Trust</v>
      </c>
      <c r="N2034" s="14" t="str">
        <f>IF(Tbl_ExpendInput[[#This Row],[Fund Detail Code]]="09119",Tbl_ExpendInput[[#This Row],[Fund Group Code]],IF(ISNUMBER(SEARCH("covid",Tbl_ExpendInput[[#This Row],[Fund Detail Name]]))=TRUE,"99",Tbl_ExpendInput[[#This Row],[Fund Group Code]]))</f>
        <v>10</v>
      </c>
      <c r="O2034" s="14">
        <f>VLOOKUP(Tbl_ExpendInput[[#This Row],[Agency Code]],TblAgencies[],12,FALSE)</f>
        <v>841</v>
      </c>
    </row>
    <row r="2035" spans="1:15" x14ac:dyDescent="0.35">
      <c r="A2035">
        <v>2022</v>
      </c>
      <c r="B2035" t="s">
        <v>1539</v>
      </c>
      <c r="C2035" t="s">
        <v>813</v>
      </c>
      <c r="D2035" s="17">
        <v>841</v>
      </c>
      <c r="E2035" t="s">
        <v>819</v>
      </c>
      <c r="F2035" t="s">
        <v>2169</v>
      </c>
      <c r="G2035" t="s">
        <v>2170</v>
      </c>
      <c r="H2035" t="s">
        <v>1516</v>
      </c>
      <c r="I2035" t="s">
        <v>948</v>
      </c>
      <c r="J2035" t="s">
        <v>1528</v>
      </c>
      <c r="K2035" t="s">
        <v>1529</v>
      </c>
      <c r="L2035">
        <v>52852.35</v>
      </c>
      <c r="M2035" t="str">
        <f>IF(Tbl_ExpendInput[[#This Row],[Fund Detail Code]]="09119",Tbl_ExpendInput[[#This Row],[Fund Group Name]],IF(ISNUMBER(SEARCH("covid",Tbl_ExpendInput[[#This Row],[Fund Detail Name]]))=TRUE,"COVID Funds",Tbl_ExpendInput[[#This Row],[Fund Group Name]]))</f>
        <v>COVID Funds</v>
      </c>
      <c r="N2035" s="14" t="str">
        <f>IF(Tbl_ExpendInput[[#This Row],[Fund Detail Code]]="09119",Tbl_ExpendInput[[#This Row],[Fund Group Code]],IF(ISNUMBER(SEARCH("covid",Tbl_ExpendInput[[#This Row],[Fund Detail Name]]))=TRUE,"99",Tbl_ExpendInput[[#This Row],[Fund Group Code]]))</f>
        <v>99</v>
      </c>
      <c r="O2035" s="14">
        <f>VLOOKUP(Tbl_ExpendInput[[#This Row],[Agency Code]],TblAgencies[],12,FALSE)</f>
        <v>841</v>
      </c>
    </row>
    <row r="2036" spans="1:15" x14ac:dyDescent="0.35">
      <c r="A2036">
        <v>2022</v>
      </c>
      <c r="B2036" t="s">
        <v>1539</v>
      </c>
      <c r="C2036" t="s">
        <v>813</v>
      </c>
      <c r="D2036" s="17">
        <v>841</v>
      </c>
      <c r="E2036" t="s">
        <v>819</v>
      </c>
      <c r="F2036" t="s">
        <v>2172</v>
      </c>
      <c r="G2036" t="s">
        <v>2173</v>
      </c>
      <c r="H2036" t="s">
        <v>1552</v>
      </c>
      <c r="I2036" t="s">
        <v>927</v>
      </c>
      <c r="J2036" t="s">
        <v>1553</v>
      </c>
      <c r="K2036" t="s">
        <v>928</v>
      </c>
      <c r="L2036">
        <v>20329.25</v>
      </c>
      <c r="M2036" t="str">
        <f>IF(Tbl_ExpendInput[[#This Row],[Fund Detail Code]]="09119",Tbl_ExpendInput[[#This Row],[Fund Group Name]],IF(ISNUMBER(SEARCH("covid",Tbl_ExpendInput[[#This Row],[Fund Detail Name]]))=TRUE,"COVID Funds",Tbl_ExpendInput[[#This Row],[Fund Group Name]]))</f>
        <v>General</v>
      </c>
      <c r="N2036" s="14" t="str">
        <f>IF(Tbl_ExpendInput[[#This Row],[Fund Detail Code]]="09119",Tbl_ExpendInput[[#This Row],[Fund Group Code]],IF(ISNUMBER(SEARCH("covid",Tbl_ExpendInput[[#This Row],[Fund Detail Name]]))=TRUE,"99",Tbl_ExpendInput[[#This Row],[Fund Group Code]]))</f>
        <v>01</v>
      </c>
      <c r="O2036" s="14">
        <f>VLOOKUP(Tbl_ExpendInput[[#This Row],[Agency Code]],TblAgencies[],12,FALSE)</f>
        <v>841</v>
      </c>
    </row>
    <row r="2037" spans="1:15" x14ac:dyDescent="0.35">
      <c r="A2037">
        <v>2022</v>
      </c>
      <c r="B2037" t="s">
        <v>1539</v>
      </c>
      <c r="C2037" t="s">
        <v>813</v>
      </c>
      <c r="D2037" s="17">
        <v>841</v>
      </c>
      <c r="E2037" t="s">
        <v>819</v>
      </c>
      <c r="F2037" t="s">
        <v>2172</v>
      </c>
      <c r="G2037" t="s">
        <v>2173</v>
      </c>
      <c r="H2037" t="s">
        <v>1550</v>
      </c>
      <c r="I2037" t="s">
        <v>950</v>
      </c>
      <c r="J2037" t="s">
        <v>2167</v>
      </c>
      <c r="K2037" t="s">
        <v>1495</v>
      </c>
      <c r="L2037">
        <v>1625410.4</v>
      </c>
      <c r="M2037" t="str">
        <f>IF(Tbl_ExpendInput[[#This Row],[Fund Detail Code]]="09119",Tbl_ExpendInput[[#This Row],[Fund Group Name]],IF(ISNUMBER(SEARCH("covid",Tbl_ExpendInput[[#This Row],[Fund Detail Name]]))=TRUE,"COVID Funds",Tbl_ExpendInput[[#This Row],[Fund Group Name]]))</f>
        <v>Commonwealth Transportation</v>
      </c>
      <c r="N2037" s="14" t="str">
        <f>IF(Tbl_ExpendInput[[#This Row],[Fund Detail Code]]="09119",Tbl_ExpendInput[[#This Row],[Fund Group Code]],IF(ISNUMBER(SEARCH("covid",Tbl_ExpendInput[[#This Row],[Fund Detail Name]]))=TRUE,"99",Tbl_ExpendInput[[#This Row],[Fund Group Code]]))</f>
        <v>04</v>
      </c>
      <c r="O2037" s="14">
        <f>VLOOKUP(Tbl_ExpendInput[[#This Row],[Agency Code]],TblAgencies[],12,FALSE)</f>
        <v>841</v>
      </c>
    </row>
    <row r="2038" spans="1:15" x14ac:dyDescent="0.35">
      <c r="A2038">
        <v>2022</v>
      </c>
      <c r="B2038" t="s">
        <v>1539</v>
      </c>
      <c r="C2038" t="s">
        <v>813</v>
      </c>
      <c r="D2038" s="17">
        <v>841</v>
      </c>
      <c r="E2038" t="s">
        <v>819</v>
      </c>
      <c r="F2038" t="s">
        <v>2075</v>
      </c>
      <c r="G2038" t="s">
        <v>1576</v>
      </c>
      <c r="H2038" t="s">
        <v>1550</v>
      </c>
      <c r="I2038" t="s">
        <v>950</v>
      </c>
      <c r="J2038" t="s">
        <v>2167</v>
      </c>
      <c r="K2038" t="s">
        <v>1495</v>
      </c>
      <c r="L2038">
        <v>1805266.72</v>
      </c>
      <c r="M2038" t="str">
        <f>IF(Tbl_ExpendInput[[#This Row],[Fund Detail Code]]="09119",Tbl_ExpendInput[[#This Row],[Fund Group Name]],IF(ISNUMBER(SEARCH("covid",Tbl_ExpendInput[[#This Row],[Fund Detail Name]]))=TRUE,"COVID Funds",Tbl_ExpendInput[[#This Row],[Fund Group Name]]))</f>
        <v>Commonwealth Transportation</v>
      </c>
      <c r="N2038" s="14" t="str">
        <f>IF(Tbl_ExpendInput[[#This Row],[Fund Detail Code]]="09119",Tbl_ExpendInput[[#This Row],[Fund Group Code]],IF(ISNUMBER(SEARCH("covid",Tbl_ExpendInput[[#This Row],[Fund Detail Name]]))=TRUE,"99",Tbl_ExpendInput[[#This Row],[Fund Group Code]]))</f>
        <v>04</v>
      </c>
      <c r="O2038" s="14">
        <f>VLOOKUP(Tbl_ExpendInput[[#This Row],[Agency Code]],TblAgencies[],12,FALSE)</f>
        <v>841</v>
      </c>
    </row>
    <row r="2039" spans="1:15" x14ac:dyDescent="0.35">
      <c r="A2039">
        <v>2022</v>
      </c>
      <c r="B2039" t="s">
        <v>2174</v>
      </c>
      <c r="C2039" t="s">
        <v>898</v>
      </c>
      <c r="D2039" s="17">
        <v>158</v>
      </c>
      <c r="E2039" t="s">
        <v>906</v>
      </c>
      <c r="F2039" t="s">
        <v>1706</v>
      </c>
      <c r="G2039" t="s">
        <v>1707</v>
      </c>
      <c r="H2039" t="s">
        <v>1552</v>
      </c>
      <c r="I2039" t="s">
        <v>927</v>
      </c>
      <c r="J2039" t="s">
        <v>1553</v>
      </c>
      <c r="K2039" t="s">
        <v>928</v>
      </c>
      <c r="L2039">
        <v>80000</v>
      </c>
      <c r="M2039" t="str">
        <f>IF(Tbl_ExpendInput[[#This Row],[Fund Detail Code]]="09119",Tbl_ExpendInput[[#This Row],[Fund Group Name]],IF(ISNUMBER(SEARCH("covid",Tbl_ExpendInput[[#This Row],[Fund Detail Name]]))=TRUE,"COVID Funds",Tbl_ExpendInput[[#This Row],[Fund Group Name]]))</f>
        <v>General</v>
      </c>
      <c r="N2039" s="14" t="str">
        <f>IF(Tbl_ExpendInput[[#This Row],[Fund Detail Code]]="09119",Tbl_ExpendInput[[#This Row],[Fund Group Code]],IF(ISNUMBER(SEARCH("covid",Tbl_ExpendInput[[#This Row],[Fund Detail Name]]))=TRUE,"99",Tbl_ExpendInput[[#This Row],[Fund Group Code]]))</f>
        <v>01</v>
      </c>
      <c r="O2039" s="14">
        <f>VLOOKUP(Tbl_ExpendInput[[#This Row],[Agency Code]],TblAgencies[],12,FALSE)</f>
        <v>158</v>
      </c>
    </row>
    <row r="2040" spans="1:15" x14ac:dyDescent="0.35">
      <c r="A2040">
        <v>2022</v>
      </c>
      <c r="B2040" t="s">
        <v>2174</v>
      </c>
      <c r="C2040" t="s">
        <v>898</v>
      </c>
      <c r="D2040" s="17">
        <v>158</v>
      </c>
      <c r="E2040" t="s">
        <v>906</v>
      </c>
      <c r="F2040" t="s">
        <v>1706</v>
      </c>
      <c r="G2040" t="s">
        <v>1707</v>
      </c>
      <c r="H2040" t="s">
        <v>1546</v>
      </c>
      <c r="I2040" t="s">
        <v>937</v>
      </c>
      <c r="J2040" t="s">
        <v>2175</v>
      </c>
      <c r="K2040" t="s">
        <v>1078</v>
      </c>
      <c r="L2040">
        <v>15649088.050000001</v>
      </c>
      <c r="M2040" t="str">
        <f>IF(Tbl_ExpendInput[[#This Row],[Fund Detail Code]]="09119",Tbl_ExpendInput[[#This Row],[Fund Group Name]],IF(ISNUMBER(SEARCH("covid",Tbl_ExpendInput[[#This Row],[Fund Detail Name]]))=TRUE,"COVID Funds",Tbl_ExpendInput[[#This Row],[Fund Group Name]]))</f>
        <v>Trust And Agency</v>
      </c>
      <c r="N2040" s="14" t="str">
        <f>IF(Tbl_ExpendInput[[#This Row],[Fund Detail Code]]="09119",Tbl_ExpendInput[[#This Row],[Fund Group Code]],IF(ISNUMBER(SEARCH("covid",Tbl_ExpendInput[[#This Row],[Fund Detail Name]]))=TRUE,"99",Tbl_ExpendInput[[#This Row],[Fund Group Code]]))</f>
        <v>07</v>
      </c>
      <c r="O2040" s="14">
        <f>VLOOKUP(Tbl_ExpendInput[[#This Row],[Agency Code]],TblAgencies[],12,FALSE)</f>
        <v>158</v>
      </c>
    </row>
    <row r="2041" spans="1:15" x14ac:dyDescent="0.35">
      <c r="A2041">
        <v>2022</v>
      </c>
      <c r="B2041" t="s">
        <v>2174</v>
      </c>
      <c r="C2041" t="s">
        <v>898</v>
      </c>
      <c r="D2041" s="17">
        <v>158</v>
      </c>
      <c r="E2041" t="s">
        <v>906</v>
      </c>
      <c r="F2041" t="s">
        <v>1706</v>
      </c>
      <c r="G2041" t="s">
        <v>1707</v>
      </c>
      <c r="H2041" t="s">
        <v>1546</v>
      </c>
      <c r="I2041" t="s">
        <v>937</v>
      </c>
      <c r="J2041" t="s">
        <v>2176</v>
      </c>
      <c r="K2041" t="s">
        <v>1024</v>
      </c>
      <c r="L2041">
        <v>400108</v>
      </c>
      <c r="M2041" t="str">
        <f>IF(Tbl_ExpendInput[[#This Row],[Fund Detail Code]]="09119",Tbl_ExpendInput[[#This Row],[Fund Group Name]],IF(ISNUMBER(SEARCH("covid",Tbl_ExpendInput[[#This Row],[Fund Detail Name]]))=TRUE,"COVID Funds",Tbl_ExpendInput[[#This Row],[Fund Group Name]]))</f>
        <v>Trust And Agency</v>
      </c>
      <c r="N2041" s="14" t="str">
        <f>IF(Tbl_ExpendInput[[#This Row],[Fund Detail Code]]="09119",Tbl_ExpendInput[[#This Row],[Fund Group Code]],IF(ISNUMBER(SEARCH("covid",Tbl_ExpendInput[[#This Row],[Fund Detail Name]]))=TRUE,"99",Tbl_ExpendInput[[#This Row],[Fund Group Code]]))</f>
        <v>07</v>
      </c>
      <c r="O2041" s="14">
        <f>VLOOKUP(Tbl_ExpendInput[[#This Row],[Agency Code]],TblAgencies[],12,FALSE)</f>
        <v>158</v>
      </c>
    </row>
    <row r="2042" spans="1:15" x14ac:dyDescent="0.35">
      <c r="A2042">
        <v>2022</v>
      </c>
      <c r="B2042" t="s">
        <v>2174</v>
      </c>
      <c r="C2042" t="s">
        <v>898</v>
      </c>
      <c r="D2042" s="17">
        <v>158</v>
      </c>
      <c r="E2042" t="s">
        <v>906</v>
      </c>
      <c r="F2042" t="s">
        <v>2177</v>
      </c>
      <c r="G2042" t="s">
        <v>2178</v>
      </c>
      <c r="H2042" t="s">
        <v>1546</v>
      </c>
      <c r="I2042" t="s">
        <v>937</v>
      </c>
      <c r="J2042" t="s">
        <v>2175</v>
      </c>
      <c r="K2042" t="s">
        <v>1078</v>
      </c>
      <c r="L2042">
        <v>37542484.149999999</v>
      </c>
      <c r="M2042" t="str">
        <f>IF(Tbl_ExpendInput[[#This Row],[Fund Detail Code]]="09119",Tbl_ExpendInput[[#This Row],[Fund Group Name]],IF(ISNUMBER(SEARCH("covid",Tbl_ExpendInput[[#This Row],[Fund Detail Name]]))=TRUE,"COVID Funds",Tbl_ExpendInput[[#This Row],[Fund Group Name]]))</f>
        <v>Trust And Agency</v>
      </c>
      <c r="N2042" s="14" t="str">
        <f>IF(Tbl_ExpendInput[[#This Row],[Fund Detail Code]]="09119",Tbl_ExpendInput[[#This Row],[Fund Group Code]],IF(ISNUMBER(SEARCH("covid",Tbl_ExpendInput[[#This Row],[Fund Detail Name]]))=TRUE,"99",Tbl_ExpendInput[[#This Row],[Fund Group Code]]))</f>
        <v>07</v>
      </c>
      <c r="O2042" s="14">
        <f>VLOOKUP(Tbl_ExpendInput[[#This Row],[Agency Code]],TblAgencies[],12,FALSE)</f>
        <v>158</v>
      </c>
    </row>
    <row r="2043" spans="1:15" x14ac:dyDescent="0.35">
      <c r="A2043">
        <v>2022</v>
      </c>
      <c r="B2043" t="s">
        <v>2174</v>
      </c>
      <c r="C2043" t="s">
        <v>898</v>
      </c>
      <c r="D2043" s="17">
        <v>158</v>
      </c>
      <c r="E2043" t="s">
        <v>906</v>
      </c>
      <c r="F2043" t="s">
        <v>1575</v>
      </c>
      <c r="G2043" t="s">
        <v>1576</v>
      </c>
      <c r="H2043" t="s">
        <v>1546</v>
      </c>
      <c r="I2043" t="s">
        <v>937</v>
      </c>
      <c r="J2043" t="s">
        <v>2175</v>
      </c>
      <c r="K2043" t="s">
        <v>1078</v>
      </c>
      <c r="L2043">
        <v>43813054.369999997</v>
      </c>
      <c r="M2043" t="str">
        <f>IF(Tbl_ExpendInput[[#This Row],[Fund Detail Code]]="09119",Tbl_ExpendInput[[#This Row],[Fund Group Name]],IF(ISNUMBER(SEARCH("covid",Tbl_ExpendInput[[#This Row],[Fund Detail Name]]))=TRUE,"COVID Funds",Tbl_ExpendInput[[#This Row],[Fund Group Name]]))</f>
        <v>Trust And Agency</v>
      </c>
      <c r="N2043" s="14" t="str">
        <f>IF(Tbl_ExpendInput[[#This Row],[Fund Detail Code]]="09119",Tbl_ExpendInput[[#This Row],[Fund Group Code]],IF(ISNUMBER(SEARCH("covid",Tbl_ExpendInput[[#This Row],[Fund Detail Name]]))=TRUE,"99",Tbl_ExpendInput[[#This Row],[Fund Group Code]]))</f>
        <v>07</v>
      </c>
      <c r="O2043" s="14">
        <f>VLOOKUP(Tbl_ExpendInput[[#This Row],[Agency Code]],TblAgencies[],12,FALSE)</f>
        <v>158</v>
      </c>
    </row>
    <row r="2044" spans="1:15" x14ac:dyDescent="0.35">
      <c r="A2044">
        <v>2022</v>
      </c>
      <c r="B2044" t="s">
        <v>2174</v>
      </c>
      <c r="C2044" t="s">
        <v>898</v>
      </c>
      <c r="D2044" s="17">
        <v>171</v>
      </c>
      <c r="E2044" t="s">
        <v>900</v>
      </c>
      <c r="F2044" t="s">
        <v>2179</v>
      </c>
      <c r="G2044" t="s">
        <v>2180</v>
      </c>
      <c r="H2044" t="s">
        <v>1552</v>
      </c>
      <c r="I2044" t="s">
        <v>927</v>
      </c>
      <c r="J2044" t="s">
        <v>1553</v>
      </c>
      <c r="K2044" t="s">
        <v>928</v>
      </c>
      <c r="L2044">
        <v>187015.25</v>
      </c>
      <c r="M2044" t="str">
        <f>IF(Tbl_ExpendInput[[#This Row],[Fund Detail Code]]="09119",Tbl_ExpendInput[[#This Row],[Fund Group Name]],IF(ISNUMBER(SEARCH("covid",Tbl_ExpendInput[[#This Row],[Fund Detail Name]]))=TRUE,"COVID Funds",Tbl_ExpendInput[[#This Row],[Fund Group Name]]))</f>
        <v>General</v>
      </c>
      <c r="N2044" s="14" t="str">
        <f>IF(Tbl_ExpendInput[[#This Row],[Fund Detail Code]]="09119",Tbl_ExpendInput[[#This Row],[Fund Group Code]],IF(ISNUMBER(SEARCH("covid",Tbl_ExpendInput[[#This Row],[Fund Detail Name]]))=TRUE,"99",Tbl_ExpendInput[[#This Row],[Fund Group Code]]))</f>
        <v>01</v>
      </c>
      <c r="O2044" s="14">
        <f>VLOOKUP(Tbl_ExpendInput[[#This Row],[Agency Code]],TblAgencies[],12,FALSE)</f>
        <v>171</v>
      </c>
    </row>
    <row r="2045" spans="1:15" x14ac:dyDescent="0.35">
      <c r="A2045">
        <v>2022</v>
      </c>
      <c r="B2045" t="s">
        <v>2174</v>
      </c>
      <c r="C2045" t="s">
        <v>898</v>
      </c>
      <c r="D2045" s="17">
        <v>171</v>
      </c>
      <c r="E2045" t="s">
        <v>900</v>
      </c>
      <c r="F2045" t="s">
        <v>2179</v>
      </c>
      <c r="G2045" t="s">
        <v>2180</v>
      </c>
      <c r="H2045" t="s">
        <v>1539</v>
      </c>
      <c r="I2045" t="s">
        <v>941</v>
      </c>
      <c r="J2045" t="s">
        <v>2181</v>
      </c>
      <c r="K2045" t="s">
        <v>1114</v>
      </c>
      <c r="L2045">
        <v>5348859.8499999996</v>
      </c>
      <c r="M2045" t="str">
        <f>IF(Tbl_ExpendInput[[#This Row],[Fund Detail Code]]="09119",Tbl_ExpendInput[[#This Row],[Fund Group Name]],IF(ISNUMBER(SEARCH("covid",Tbl_ExpendInput[[#This Row],[Fund Detail Name]]))=TRUE,"COVID Funds",Tbl_ExpendInput[[#This Row],[Fund Group Name]]))</f>
        <v>Dedicated Special Revenue</v>
      </c>
      <c r="N2045" s="14" t="str">
        <f>IF(Tbl_ExpendInput[[#This Row],[Fund Detail Code]]="09119",Tbl_ExpendInput[[#This Row],[Fund Group Code]],IF(ISNUMBER(SEARCH("covid",Tbl_ExpendInput[[#This Row],[Fund Detail Name]]))=TRUE,"99",Tbl_ExpendInput[[#This Row],[Fund Group Code]]))</f>
        <v>09</v>
      </c>
      <c r="O2045" s="14">
        <f>VLOOKUP(Tbl_ExpendInput[[#This Row],[Agency Code]],TblAgencies[],12,FALSE)</f>
        <v>171</v>
      </c>
    </row>
    <row r="2046" spans="1:15" x14ac:dyDescent="0.35">
      <c r="A2046">
        <v>2022</v>
      </c>
      <c r="B2046" t="s">
        <v>2174</v>
      </c>
      <c r="C2046" t="s">
        <v>898</v>
      </c>
      <c r="D2046" s="17">
        <v>171</v>
      </c>
      <c r="E2046" t="s">
        <v>900</v>
      </c>
      <c r="F2046" t="s">
        <v>2179</v>
      </c>
      <c r="G2046" t="s">
        <v>2180</v>
      </c>
      <c r="H2046" t="s">
        <v>1519</v>
      </c>
      <c r="I2046" t="s">
        <v>930</v>
      </c>
      <c r="J2046" t="s">
        <v>1570</v>
      </c>
      <c r="K2046" t="s">
        <v>930</v>
      </c>
      <c r="L2046">
        <v>3719.55</v>
      </c>
      <c r="M2046" t="str">
        <f>IF(Tbl_ExpendInput[[#This Row],[Fund Detail Code]]="09119",Tbl_ExpendInput[[#This Row],[Fund Group Name]],IF(ISNUMBER(SEARCH("covid",Tbl_ExpendInput[[#This Row],[Fund Detail Name]]))=TRUE,"COVID Funds",Tbl_ExpendInput[[#This Row],[Fund Group Name]]))</f>
        <v>Federal Trust</v>
      </c>
      <c r="N2046" s="14" t="str">
        <f>IF(Tbl_ExpendInput[[#This Row],[Fund Detail Code]]="09119",Tbl_ExpendInput[[#This Row],[Fund Group Code]],IF(ISNUMBER(SEARCH("covid",Tbl_ExpendInput[[#This Row],[Fund Detail Name]]))=TRUE,"99",Tbl_ExpendInput[[#This Row],[Fund Group Code]]))</f>
        <v>10</v>
      </c>
      <c r="O2046" s="14">
        <f>VLOOKUP(Tbl_ExpendInput[[#This Row],[Agency Code]],TblAgencies[],12,FALSE)</f>
        <v>171</v>
      </c>
    </row>
    <row r="2047" spans="1:15" x14ac:dyDescent="0.35">
      <c r="A2047">
        <v>2022</v>
      </c>
      <c r="B2047" t="s">
        <v>2174</v>
      </c>
      <c r="C2047" t="s">
        <v>898</v>
      </c>
      <c r="D2047" s="17">
        <v>171</v>
      </c>
      <c r="E2047" t="s">
        <v>900</v>
      </c>
      <c r="F2047" t="s">
        <v>1703</v>
      </c>
      <c r="G2047" t="s">
        <v>1704</v>
      </c>
      <c r="H2047" t="s">
        <v>1563</v>
      </c>
      <c r="I2047" t="s">
        <v>932</v>
      </c>
      <c r="J2047" t="s">
        <v>2182</v>
      </c>
      <c r="K2047" t="s">
        <v>1090</v>
      </c>
      <c r="L2047">
        <v>30123900.75</v>
      </c>
      <c r="M2047" t="str">
        <f>IF(Tbl_ExpendInput[[#This Row],[Fund Detail Code]]="09119",Tbl_ExpendInput[[#This Row],[Fund Group Name]],IF(ISNUMBER(SEARCH("covid",Tbl_ExpendInput[[#This Row],[Fund Detail Name]]))=TRUE,"COVID Funds",Tbl_ExpendInput[[#This Row],[Fund Group Name]]))</f>
        <v>Special</v>
      </c>
      <c r="N2047" s="14" t="str">
        <f>IF(Tbl_ExpendInput[[#This Row],[Fund Detail Code]]="09119",Tbl_ExpendInput[[#This Row],[Fund Group Code]],IF(ISNUMBER(SEARCH("covid",Tbl_ExpendInput[[#This Row],[Fund Detail Name]]))=TRUE,"99",Tbl_ExpendInput[[#This Row],[Fund Group Code]]))</f>
        <v>02</v>
      </c>
      <c r="O2047" s="14">
        <f>VLOOKUP(Tbl_ExpendInput[[#This Row],[Agency Code]],TblAgencies[],12,FALSE)</f>
        <v>171</v>
      </c>
    </row>
    <row r="2048" spans="1:15" x14ac:dyDescent="0.35">
      <c r="A2048">
        <v>2022</v>
      </c>
      <c r="B2048" t="s">
        <v>2174</v>
      </c>
      <c r="C2048" t="s">
        <v>898</v>
      </c>
      <c r="D2048" s="17">
        <v>171</v>
      </c>
      <c r="E2048" t="s">
        <v>900</v>
      </c>
      <c r="F2048" t="s">
        <v>1703</v>
      </c>
      <c r="G2048" t="s">
        <v>1704</v>
      </c>
      <c r="H2048" t="s">
        <v>1563</v>
      </c>
      <c r="I2048" t="s">
        <v>932</v>
      </c>
      <c r="J2048" t="s">
        <v>2183</v>
      </c>
      <c r="K2048" t="s">
        <v>1109</v>
      </c>
      <c r="L2048">
        <v>13544822.92</v>
      </c>
      <c r="M2048" t="str">
        <f>IF(Tbl_ExpendInput[[#This Row],[Fund Detail Code]]="09119",Tbl_ExpendInput[[#This Row],[Fund Group Name]],IF(ISNUMBER(SEARCH("covid",Tbl_ExpendInput[[#This Row],[Fund Detail Name]]))=TRUE,"COVID Funds",Tbl_ExpendInput[[#This Row],[Fund Group Name]]))</f>
        <v>Special</v>
      </c>
      <c r="N2048" s="14" t="str">
        <f>IF(Tbl_ExpendInput[[#This Row],[Fund Detail Code]]="09119",Tbl_ExpendInput[[#This Row],[Fund Group Code]],IF(ISNUMBER(SEARCH("covid",Tbl_ExpendInput[[#This Row],[Fund Detail Name]]))=TRUE,"99",Tbl_ExpendInput[[#This Row],[Fund Group Code]]))</f>
        <v>02</v>
      </c>
      <c r="O2048" s="14">
        <f>VLOOKUP(Tbl_ExpendInput[[#This Row],[Agency Code]],TblAgencies[],12,FALSE)</f>
        <v>171</v>
      </c>
    </row>
    <row r="2049" spans="1:15" x14ac:dyDescent="0.35">
      <c r="A2049">
        <v>2022</v>
      </c>
      <c r="B2049" t="s">
        <v>2174</v>
      </c>
      <c r="C2049" t="s">
        <v>898</v>
      </c>
      <c r="D2049" s="17">
        <v>171</v>
      </c>
      <c r="E2049" t="s">
        <v>900</v>
      </c>
      <c r="F2049" t="s">
        <v>1703</v>
      </c>
      <c r="G2049" t="s">
        <v>1704</v>
      </c>
      <c r="H2049" t="s">
        <v>1563</v>
      </c>
      <c r="I2049" t="s">
        <v>932</v>
      </c>
      <c r="J2049" t="s">
        <v>2184</v>
      </c>
      <c r="K2049" t="s">
        <v>1110</v>
      </c>
      <c r="L2049">
        <v>21652658.440000001</v>
      </c>
      <c r="M2049" t="str">
        <f>IF(Tbl_ExpendInput[[#This Row],[Fund Detail Code]]="09119",Tbl_ExpendInput[[#This Row],[Fund Group Name]],IF(ISNUMBER(SEARCH("covid",Tbl_ExpendInput[[#This Row],[Fund Detail Name]]))=TRUE,"COVID Funds",Tbl_ExpendInput[[#This Row],[Fund Group Name]]))</f>
        <v>Special</v>
      </c>
      <c r="N2049" s="14" t="str">
        <f>IF(Tbl_ExpendInput[[#This Row],[Fund Detail Code]]="09119",Tbl_ExpendInput[[#This Row],[Fund Group Code]],IF(ISNUMBER(SEARCH("covid",Tbl_ExpendInput[[#This Row],[Fund Detail Name]]))=TRUE,"99",Tbl_ExpendInput[[#This Row],[Fund Group Code]]))</f>
        <v>02</v>
      </c>
      <c r="O2049" s="14">
        <f>VLOOKUP(Tbl_ExpendInput[[#This Row],[Agency Code]],TblAgencies[],12,FALSE)</f>
        <v>171</v>
      </c>
    </row>
    <row r="2050" spans="1:15" x14ac:dyDescent="0.35">
      <c r="A2050">
        <v>2022</v>
      </c>
      <c r="B2050" t="s">
        <v>2174</v>
      </c>
      <c r="C2050" t="s">
        <v>898</v>
      </c>
      <c r="D2050" s="17">
        <v>171</v>
      </c>
      <c r="E2050" t="s">
        <v>900</v>
      </c>
      <c r="F2050" t="s">
        <v>1703</v>
      </c>
      <c r="G2050" t="s">
        <v>1704</v>
      </c>
      <c r="H2050" t="s">
        <v>1519</v>
      </c>
      <c r="I2050" t="s">
        <v>930</v>
      </c>
      <c r="J2050" t="s">
        <v>1570</v>
      </c>
      <c r="K2050" t="s">
        <v>930</v>
      </c>
      <c r="L2050">
        <v>16912</v>
      </c>
      <c r="M2050" t="str">
        <f>IF(Tbl_ExpendInput[[#This Row],[Fund Detail Code]]="09119",Tbl_ExpendInput[[#This Row],[Fund Group Name]],IF(ISNUMBER(SEARCH("covid",Tbl_ExpendInput[[#This Row],[Fund Detail Name]]))=TRUE,"COVID Funds",Tbl_ExpendInput[[#This Row],[Fund Group Name]]))</f>
        <v>Federal Trust</v>
      </c>
      <c r="N2050" s="14" t="str">
        <f>IF(Tbl_ExpendInput[[#This Row],[Fund Detail Code]]="09119",Tbl_ExpendInput[[#This Row],[Fund Group Code]],IF(ISNUMBER(SEARCH("covid",Tbl_ExpendInput[[#This Row],[Fund Detail Name]]))=TRUE,"99",Tbl_ExpendInput[[#This Row],[Fund Group Code]]))</f>
        <v>10</v>
      </c>
      <c r="O2050" s="14">
        <f>VLOOKUP(Tbl_ExpendInput[[#This Row],[Agency Code]],TblAgencies[],12,FALSE)</f>
        <v>171</v>
      </c>
    </row>
    <row r="2051" spans="1:15" x14ac:dyDescent="0.35">
      <c r="A2051">
        <v>2022</v>
      </c>
      <c r="B2051" t="s">
        <v>2174</v>
      </c>
      <c r="C2051" t="s">
        <v>898</v>
      </c>
      <c r="D2051" s="17">
        <v>171</v>
      </c>
      <c r="E2051" t="s">
        <v>900</v>
      </c>
      <c r="F2051" t="s">
        <v>2185</v>
      </c>
      <c r="G2051" t="s">
        <v>2186</v>
      </c>
      <c r="H2051" t="s">
        <v>1563</v>
      </c>
      <c r="I2051" t="s">
        <v>932</v>
      </c>
      <c r="J2051" t="s">
        <v>2187</v>
      </c>
      <c r="K2051" t="s">
        <v>1081</v>
      </c>
      <c r="L2051">
        <v>26250268.850000001</v>
      </c>
      <c r="M2051" t="str">
        <f>IF(Tbl_ExpendInput[[#This Row],[Fund Detail Code]]="09119",Tbl_ExpendInput[[#This Row],[Fund Group Name]],IF(ISNUMBER(SEARCH("covid",Tbl_ExpendInput[[#This Row],[Fund Detail Name]]))=TRUE,"COVID Funds",Tbl_ExpendInput[[#This Row],[Fund Group Name]]))</f>
        <v>Special</v>
      </c>
      <c r="N2051" s="14" t="str">
        <f>IF(Tbl_ExpendInput[[#This Row],[Fund Detail Code]]="09119",Tbl_ExpendInput[[#This Row],[Fund Group Code]],IF(ISNUMBER(SEARCH("covid",Tbl_ExpendInput[[#This Row],[Fund Detail Name]]))=TRUE,"99",Tbl_ExpendInput[[#This Row],[Fund Group Code]]))</f>
        <v>02</v>
      </c>
      <c r="O2051" s="14">
        <f>VLOOKUP(Tbl_ExpendInput[[#This Row],[Agency Code]],TblAgencies[],12,FALSE)</f>
        <v>171</v>
      </c>
    </row>
    <row r="2052" spans="1:15" x14ac:dyDescent="0.35">
      <c r="A2052">
        <v>2022</v>
      </c>
      <c r="B2052" t="s">
        <v>2174</v>
      </c>
      <c r="C2052" t="s">
        <v>898</v>
      </c>
      <c r="D2052" s="17">
        <v>171</v>
      </c>
      <c r="E2052" t="s">
        <v>900</v>
      </c>
      <c r="F2052" t="s">
        <v>2185</v>
      </c>
      <c r="G2052" t="s">
        <v>2186</v>
      </c>
      <c r="H2052" t="s">
        <v>1539</v>
      </c>
      <c r="I2052" t="s">
        <v>941</v>
      </c>
      <c r="J2052" t="s">
        <v>2188</v>
      </c>
      <c r="K2052" t="s">
        <v>1113</v>
      </c>
      <c r="L2052">
        <v>340351.91</v>
      </c>
      <c r="M2052" t="str">
        <f>IF(Tbl_ExpendInput[[#This Row],[Fund Detail Code]]="09119",Tbl_ExpendInput[[#This Row],[Fund Group Name]],IF(ISNUMBER(SEARCH("covid",Tbl_ExpendInput[[#This Row],[Fund Detail Name]]))=TRUE,"COVID Funds",Tbl_ExpendInput[[#This Row],[Fund Group Name]]))</f>
        <v>Dedicated Special Revenue</v>
      </c>
      <c r="N2052" s="14" t="str">
        <f>IF(Tbl_ExpendInput[[#This Row],[Fund Detail Code]]="09119",Tbl_ExpendInput[[#This Row],[Fund Group Code]],IF(ISNUMBER(SEARCH("covid",Tbl_ExpendInput[[#This Row],[Fund Detail Name]]))=TRUE,"99",Tbl_ExpendInput[[#This Row],[Fund Group Code]]))</f>
        <v>09</v>
      </c>
      <c r="O2052" s="14">
        <f>VLOOKUP(Tbl_ExpendInput[[#This Row],[Agency Code]],TblAgencies[],12,FALSE)</f>
        <v>171</v>
      </c>
    </row>
    <row r="2053" spans="1:15" x14ac:dyDescent="0.35">
      <c r="A2053">
        <v>2022</v>
      </c>
      <c r="B2053" t="s">
        <v>2174</v>
      </c>
      <c r="C2053" t="s">
        <v>898</v>
      </c>
      <c r="D2053" s="17">
        <v>171</v>
      </c>
      <c r="E2053" t="s">
        <v>900</v>
      </c>
      <c r="F2053" t="s">
        <v>2185</v>
      </c>
      <c r="G2053" t="s">
        <v>2186</v>
      </c>
      <c r="H2053" t="s">
        <v>1519</v>
      </c>
      <c r="I2053" t="s">
        <v>930</v>
      </c>
      <c r="J2053" t="s">
        <v>1570</v>
      </c>
      <c r="K2053" t="s">
        <v>930</v>
      </c>
      <c r="L2053">
        <v>1763503</v>
      </c>
      <c r="M2053" t="str">
        <f>IF(Tbl_ExpendInput[[#This Row],[Fund Detail Code]]="09119",Tbl_ExpendInput[[#This Row],[Fund Group Name]],IF(ISNUMBER(SEARCH("covid",Tbl_ExpendInput[[#This Row],[Fund Detail Name]]))=TRUE,"COVID Funds",Tbl_ExpendInput[[#This Row],[Fund Group Name]]))</f>
        <v>Federal Trust</v>
      </c>
      <c r="N2053" s="14" t="str">
        <f>IF(Tbl_ExpendInput[[#This Row],[Fund Detail Code]]="09119",Tbl_ExpendInput[[#This Row],[Fund Group Code]],IF(ISNUMBER(SEARCH("covid",Tbl_ExpendInput[[#This Row],[Fund Detail Name]]))=TRUE,"99",Tbl_ExpendInput[[#This Row],[Fund Group Code]]))</f>
        <v>10</v>
      </c>
      <c r="O2053" s="14">
        <f>VLOOKUP(Tbl_ExpendInput[[#This Row],[Agency Code]],TblAgencies[],12,FALSE)</f>
        <v>171</v>
      </c>
    </row>
    <row r="2054" spans="1:15" x14ac:dyDescent="0.35">
      <c r="A2054">
        <v>2022</v>
      </c>
      <c r="B2054" t="s">
        <v>2174</v>
      </c>
      <c r="C2054" t="s">
        <v>898</v>
      </c>
      <c r="D2054" s="17">
        <v>171</v>
      </c>
      <c r="E2054" t="s">
        <v>900</v>
      </c>
      <c r="F2054" t="s">
        <v>2185</v>
      </c>
      <c r="G2054" t="s">
        <v>2186</v>
      </c>
      <c r="H2054" t="s">
        <v>1519</v>
      </c>
      <c r="I2054" t="s">
        <v>930</v>
      </c>
      <c r="J2054" t="s">
        <v>1670</v>
      </c>
      <c r="K2054" t="s">
        <v>931</v>
      </c>
      <c r="L2054">
        <v>0</v>
      </c>
      <c r="M2054" t="str">
        <f>IF(Tbl_ExpendInput[[#This Row],[Fund Detail Code]]="09119",Tbl_ExpendInput[[#This Row],[Fund Group Name]],IF(ISNUMBER(SEARCH("covid",Tbl_ExpendInput[[#This Row],[Fund Detail Name]]))=TRUE,"COVID Funds",Tbl_ExpendInput[[#This Row],[Fund Group Name]]))</f>
        <v>COVID Funds</v>
      </c>
      <c r="N2054" s="14" t="str">
        <f>IF(Tbl_ExpendInput[[#This Row],[Fund Detail Code]]="09119",Tbl_ExpendInput[[#This Row],[Fund Group Code]],IF(ISNUMBER(SEARCH("covid",Tbl_ExpendInput[[#This Row],[Fund Detail Name]]))=TRUE,"99",Tbl_ExpendInput[[#This Row],[Fund Group Code]]))</f>
        <v>99</v>
      </c>
      <c r="O2054" s="14">
        <f>VLOOKUP(Tbl_ExpendInput[[#This Row],[Agency Code]],TblAgencies[],12,FALSE)</f>
        <v>171</v>
      </c>
    </row>
    <row r="2055" spans="1:15" x14ac:dyDescent="0.35">
      <c r="A2055">
        <v>2022</v>
      </c>
      <c r="B2055" t="s">
        <v>2174</v>
      </c>
      <c r="C2055" t="s">
        <v>898</v>
      </c>
      <c r="D2055" s="17">
        <v>171</v>
      </c>
      <c r="E2055" t="s">
        <v>900</v>
      </c>
      <c r="F2055" t="s">
        <v>2185</v>
      </c>
      <c r="G2055" t="s">
        <v>2186</v>
      </c>
      <c r="H2055" t="s">
        <v>1516</v>
      </c>
      <c r="I2055" t="s">
        <v>948</v>
      </c>
      <c r="J2055" t="s">
        <v>1517</v>
      </c>
      <c r="K2055" t="s">
        <v>949</v>
      </c>
      <c r="L2055">
        <v>52191923.310000002</v>
      </c>
      <c r="M2055" t="str">
        <f>IF(Tbl_ExpendInput[[#This Row],[Fund Detail Code]]="09119",Tbl_ExpendInput[[#This Row],[Fund Group Name]],IF(ISNUMBER(SEARCH("covid",Tbl_ExpendInput[[#This Row],[Fund Detail Name]]))=TRUE,"COVID Funds",Tbl_ExpendInput[[#This Row],[Fund Group Name]]))</f>
        <v>COVID Funds</v>
      </c>
      <c r="N2055" s="14" t="str">
        <f>IF(Tbl_ExpendInput[[#This Row],[Fund Detail Code]]="09119",Tbl_ExpendInput[[#This Row],[Fund Group Code]],IF(ISNUMBER(SEARCH("covid",Tbl_ExpendInput[[#This Row],[Fund Detail Name]]))=TRUE,"99",Tbl_ExpendInput[[#This Row],[Fund Group Code]]))</f>
        <v>99</v>
      </c>
      <c r="O2055" s="14">
        <f>VLOOKUP(Tbl_ExpendInput[[#This Row],[Agency Code]],TblAgencies[],12,FALSE)</f>
        <v>171</v>
      </c>
    </row>
    <row r="2056" spans="1:15" x14ac:dyDescent="0.35">
      <c r="A2056">
        <v>2022</v>
      </c>
      <c r="B2056" t="s">
        <v>2174</v>
      </c>
      <c r="C2056" t="s">
        <v>898</v>
      </c>
      <c r="D2056" s="17">
        <v>171</v>
      </c>
      <c r="E2056" t="s">
        <v>900</v>
      </c>
      <c r="F2056" t="s">
        <v>2189</v>
      </c>
      <c r="G2056" t="s">
        <v>2190</v>
      </c>
      <c r="H2056" t="s">
        <v>1546</v>
      </c>
      <c r="I2056" t="s">
        <v>937</v>
      </c>
      <c r="J2056" t="s">
        <v>2191</v>
      </c>
      <c r="K2056" t="s">
        <v>1112</v>
      </c>
      <c r="L2056">
        <v>9472287.4600000009</v>
      </c>
      <c r="M2056" t="str">
        <f>IF(Tbl_ExpendInput[[#This Row],[Fund Detail Code]]="09119",Tbl_ExpendInput[[#This Row],[Fund Group Name]],IF(ISNUMBER(SEARCH("covid",Tbl_ExpendInput[[#This Row],[Fund Detail Name]]))=TRUE,"COVID Funds",Tbl_ExpendInput[[#This Row],[Fund Group Name]]))</f>
        <v>Trust And Agency</v>
      </c>
      <c r="N2056" s="14" t="str">
        <f>IF(Tbl_ExpendInput[[#This Row],[Fund Detail Code]]="09119",Tbl_ExpendInput[[#This Row],[Fund Group Code]],IF(ISNUMBER(SEARCH("covid",Tbl_ExpendInput[[#This Row],[Fund Detail Name]]))=TRUE,"99",Tbl_ExpendInput[[#This Row],[Fund Group Code]]))</f>
        <v>07</v>
      </c>
      <c r="O2056" s="14">
        <f>VLOOKUP(Tbl_ExpendInput[[#This Row],[Agency Code]],TblAgencies[],12,FALSE)</f>
        <v>171</v>
      </c>
    </row>
    <row r="2057" spans="1:15" x14ac:dyDescent="0.35">
      <c r="A2057">
        <v>2022</v>
      </c>
      <c r="B2057" t="s">
        <v>2174</v>
      </c>
      <c r="C2057" t="s">
        <v>898</v>
      </c>
      <c r="D2057" s="17">
        <v>171</v>
      </c>
      <c r="E2057" t="s">
        <v>900</v>
      </c>
      <c r="F2057" t="s">
        <v>2192</v>
      </c>
      <c r="G2057" t="s">
        <v>1576</v>
      </c>
      <c r="H2057" t="s">
        <v>1563</v>
      </c>
      <c r="I2057" t="s">
        <v>932</v>
      </c>
      <c r="J2057" t="s">
        <v>2193</v>
      </c>
      <c r="K2057" t="s">
        <v>1111</v>
      </c>
      <c r="L2057">
        <v>0</v>
      </c>
      <c r="M2057" t="str">
        <f>IF(Tbl_ExpendInput[[#This Row],[Fund Detail Code]]="09119",Tbl_ExpendInput[[#This Row],[Fund Group Name]],IF(ISNUMBER(SEARCH("covid",Tbl_ExpendInput[[#This Row],[Fund Detail Name]]))=TRUE,"COVID Funds",Tbl_ExpendInput[[#This Row],[Fund Group Name]]))</f>
        <v>Special</v>
      </c>
      <c r="N2057" s="14" t="str">
        <f>IF(Tbl_ExpendInput[[#This Row],[Fund Detail Code]]="09119",Tbl_ExpendInput[[#This Row],[Fund Group Code]],IF(ISNUMBER(SEARCH("covid",Tbl_ExpendInput[[#This Row],[Fund Detail Name]]))=TRUE,"99",Tbl_ExpendInput[[#This Row],[Fund Group Code]]))</f>
        <v>02</v>
      </c>
      <c r="O2057" s="14">
        <f>VLOOKUP(Tbl_ExpendInput[[#This Row],[Agency Code]],TblAgencies[],12,FALSE)</f>
        <v>171</v>
      </c>
    </row>
    <row r="2058" spans="1:15" x14ac:dyDescent="0.35">
      <c r="A2058">
        <v>2022</v>
      </c>
      <c r="B2058" t="s">
        <v>2174</v>
      </c>
      <c r="C2058" t="s">
        <v>898</v>
      </c>
      <c r="D2058" s="17">
        <v>172</v>
      </c>
      <c r="E2058" t="s">
        <v>902</v>
      </c>
      <c r="F2058" t="s">
        <v>2194</v>
      </c>
      <c r="G2058" t="s">
        <v>2195</v>
      </c>
      <c r="H2058" t="s">
        <v>1666</v>
      </c>
      <c r="I2058" t="s">
        <v>981</v>
      </c>
      <c r="J2058" t="s">
        <v>2196</v>
      </c>
      <c r="K2058" t="s">
        <v>1115</v>
      </c>
      <c r="L2058">
        <v>159203228.12</v>
      </c>
      <c r="M2058" t="str">
        <f>IF(Tbl_ExpendInput[[#This Row],[Fund Detail Code]]="09119",Tbl_ExpendInput[[#This Row],[Fund Group Name]],IF(ISNUMBER(SEARCH("covid",Tbl_ExpendInput[[#This Row],[Fund Detail Name]]))=TRUE,"COVID Funds",Tbl_ExpendInput[[#This Row],[Fund Group Name]]))</f>
        <v>Enterprise</v>
      </c>
      <c r="N2058" s="14" t="str">
        <f>IF(Tbl_ExpendInput[[#This Row],[Fund Detail Code]]="09119",Tbl_ExpendInput[[#This Row],[Fund Group Code]],IF(ISNUMBER(SEARCH("covid",Tbl_ExpendInput[[#This Row],[Fund Detail Name]]))=TRUE,"99",Tbl_ExpendInput[[#This Row],[Fund Group Code]]))</f>
        <v>05</v>
      </c>
      <c r="O2058" s="14">
        <f>VLOOKUP(Tbl_ExpendInput[[#This Row],[Agency Code]],TblAgencies[],12,FALSE)</f>
        <v>172</v>
      </c>
    </row>
    <row r="2059" spans="1:15" x14ac:dyDescent="0.35">
      <c r="A2059">
        <v>2022</v>
      </c>
      <c r="B2059" t="s">
        <v>2174</v>
      </c>
      <c r="C2059" t="s">
        <v>898</v>
      </c>
      <c r="D2059" s="17">
        <v>172</v>
      </c>
      <c r="E2059" t="s">
        <v>902</v>
      </c>
      <c r="F2059" t="s">
        <v>2194</v>
      </c>
      <c r="G2059" t="s">
        <v>2195</v>
      </c>
      <c r="H2059" t="s">
        <v>1539</v>
      </c>
      <c r="I2059" t="s">
        <v>941</v>
      </c>
      <c r="J2059" t="s">
        <v>2197</v>
      </c>
      <c r="K2059" t="s">
        <v>1116</v>
      </c>
      <c r="L2059">
        <v>9220689.4199999999</v>
      </c>
      <c r="M2059" t="str">
        <f>IF(Tbl_ExpendInput[[#This Row],[Fund Detail Code]]="09119",Tbl_ExpendInput[[#This Row],[Fund Group Name]],IF(ISNUMBER(SEARCH("covid",Tbl_ExpendInput[[#This Row],[Fund Detail Name]]))=TRUE,"COVID Funds",Tbl_ExpendInput[[#This Row],[Fund Group Name]]))</f>
        <v>Dedicated Special Revenue</v>
      </c>
      <c r="N2059" s="14" t="str">
        <f>IF(Tbl_ExpendInput[[#This Row],[Fund Detail Code]]="09119",Tbl_ExpendInput[[#This Row],[Fund Group Code]],IF(ISNUMBER(SEARCH("covid",Tbl_ExpendInput[[#This Row],[Fund Detail Name]]))=TRUE,"99",Tbl_ExpendInput[[#This Row],[Fund Group Code]]))</f>
        <v>09</v>
      </c>
      <c r="O2059" s="14">
        <f>VLOOKUP(Tbl_ExpendInput[[#This Row],[Agency Code]],TblAgencies[],12,FALSE)</f>
        <v>172</v>
      </c>
    </row>
    <row r="2060" spans="1:15" x14ac:dyDescent="0.35">
      <c r="A2060">
        <v>2022</v>
      </c>
      <c r="B2060" t="s">
        <v>2174</v>
      </c>
      <c r="C2060" t="s">
        <v>898</v>
      </c>
      <c r="D2060" s="17">
        <v>172</v>
      </c>
      <c r="E2060" t="s">
        <v>902</v>
      </c>
      <c r="F2060" t="s">
        <v>2198</v>
      </c>
      <c r="G2060" t="s">
        <v>2199</v>
      </c>
      <c r="H2060" t="s">
        <v>1666</v>
      </c>
      <c r="I2060" t="s">
        <v>981</v>
      </c>
      <c r="J2060" t="s">
        <v>2196</v>
      </c>
      <c r="K2060" t="s">
        <v>1115</v>
      </c>
      <c r="L2060">
        <v>332290969.69999999</v>
      </c>
      <c r="M2060" t="str">
        <f>IF(Tbl_ExpendInput[[#This Row],[Fund Detail Code]]="09119",Tbl_ExpendInput[[#This Row],[Fund Group Name]],IF(ISNUMBER(SEARCH("covid",Tbl_ExpendInput[[#This Row],[Fund Detail Name]]))=TRUE,"COVID Funds",Tbl_ExpendInput[[#This Row],[Fund Group Name]]))</f>
        <v>Enterprise</v>
      </c>
      <c r="N2060" s="14" t="str">
        <f>IF(Tbl_ExpendInput[[#This Row],[Fund Detail Code]]="09119",Tbl_ExpendInput[[#This Row],[Fund Group Code]],IF(ISNUMBER(SEARCH("covid",Tbl_ExpendInput[[#This Row],[Fund Detail Name]]))=TRUE,"99",Tbl_ExpendInput[[#This Row],[Fund Group Code]]))</f>
        <v>05</v>
      </c>
      <c r="O2060" s="14">
        <f>VLOOKUP(Tbl_ExpendInput[[#This Row],[Agency Code]],TblAgencies[],12,FALSE)</f>
        <v>172</v>
      </c>
    </row>
    <row r="2061" spans="1:15" x14ac:dyDescent="0.35">
      <c r="A2061">
        <v>2022</v>
      </c>
      <c r="B2061" t="s">
        <v>2174</v>
      </c>
      <c r="C2061" t="s">
        <v>898</v>
      </c>
      <c r="D2061" s="17">
        <v>174</v>
      </c>
      <c r="E2061" t="s">
        <v>904</v>
      </c>
      <c r="F2061" t="s">
        <v>2177</v>
      </c>
      <c r="G2061" t="s">
        <v>2178</v>
      </c>
      <c r="H2061" t="s">
        <v>1666</v>
      </c>
      <c r="I2061" t="s">
        <v>981</v>
      </c>
      <c r="J2061" t="s">
        <v>2200</v>
      </c>
      <c r="K2061" t="s">
        <v>1117</v>
      </c>
      <c r="L2061">
        <v>202131588.34</v>
      </c>
      <c r="M2061" t="str">
        <f>IF(Tbl_ExpendInput[[#This Row],[Fund Detail Code]]="09119",Tbl_ExpendInput[[#This Row],[Fund Group Name]],IF(ISNUMBER(SEARCH("covid",Tbl_ExpendInput[[#This Row],[Fund Detail Name]]))=TRUE,"COVID Funds",Tbl_ExpendInput[[#This Row],[Fund Group Name]]))</f>
        <v>Enterprise</v>
      </c>
      <c r="N2061" s="14" t="str">
        <f>IF(Tbl_ExpendInput[[#This Row],[Fund Detail Code]]="09119",Tbl_ExpendInput[[#This Row],[Fund Group Code]],IF(ISNUMBER(SEARCH("covid",Tbl_ExpendInput[[#This Row],[Fund Detail Name]]))=TRUE,"99",Tbl_ExpendInput[[#This Row],[Fund Group Code]]))</f>
        <v>05</v>
      </c>
      <c r="O2061" s="14">
        <f>VLOOKUP(Tbl_ExpendInput[[#This Row],[Agency Code]],TblAgencies[],12,FALSE)</f>
        <v>174</v>
      </c>
    </row>
    <row r="2062" spans="1:15" x14ac:dyDescent="0.35">
      <c r="A2062">
        <v>2022</v>
      </c>
      <c r="B2062" t="s">
        <v>2174</v>
      </c>
      <c r="C2062" t="s">
        <v>898</v>
      </c>
      <c r="D2062" s="17">
        <v>174</v>
      </c>
      <c r="E2062" t="s">
        <v>904</v>
      </c>
      <c r="F2062" t="s">
        <v>2177</v>
      </c>
      <c r="G2062" t="s">
        <v>2178</v>
      </c>
      <c r="H2062" t="s">
        <v>1666</v>
      </c>
      <c r="I2062" t="s">
        <v>981</v>
      </c>
      <c r="J2062" t="s">
        <v>2201</v>
      </c>
      <c r="K2062" t="s">
        <v>1119</v>
      </c>
      <c r="L2062">
        <v>995227.11</v>
      </c>
      <c r="M2062" t="str">
        <f>IF(Tbl_ExpendInput[[#This Row],[Fund Detail Code]]="09119",Tbl_ExpendInput[[#This Row],[Fund Group Name]],IF(ISNUMBER(SEARCH("covid",Tbl_ExpendInput[[#This Row],[Fund Detail Name]]))=TRUE,"COVID Funds",Tbl_ExpendInput[[#This Row],[Fund Group Name]]))</f>
        <v>Enterprise</v>
      </c>
      <c r="N2062" s="14" t="str">
        <f>IF(Tbl_ExpendInput[[#This Row],[Fund Detail Code]]="09119",Tbl_ExpendInput[[#This Row],[Fund Group Code]],IF(ISNUMBER(SEARCH("covid",Tbl_ExpendInput[[#This Row],[Fund Detail Name]]))=TRUE,"99",Tbl_ExpendInput[[#This Row],[Fund Group Code]]))</f>
        <v>05</v>
      </c>
      <c r="O2062" s="14">
        <f>VLOOKUP(Tbl_ExpendInput[[#This Row],[Agency Code]],TblAgencies[],12,FALSE)</f>
        <v>174</v>
      </c>
    </row>
    <row r="2063" spans="1:15" x14ac:dyDescent="0.35">
      <c r="A2063">
        <v>2022</v>
      </c>
      <c r="B2063" t="s">
        <v>2174</v>
      </c>
      <c r="C2063" t="s">
        <v>898</v>
      </c>
      <c r="D2063" s="17">
        <v>174</v>
      </c>
      <c r="E2063" t="s">
        <v>904</v>
      </c>
      <c r="F2063" t="s">
        <v>1575</v>
      </c>
      <c r="G2063" t="s">
        <v>1576</v>
      </c>
      <c r="H2063" t="s">
        <v>1666</v>
      </c>
      <c r="I2063" t="s">
        <v>981</v>
      </c>
      <c r="J2063" t="s">
        <v>2202</v>
      </c>
      <c r="K2063" t="s">
        <v>1118</v>
      </c>
      <c r="L2063">
        <v>43119559.130000003</v>
      </c>
      <c r="M2063" t="str">
        <f>IF(Tbl_ExpendInput[[#This Row],[Fund Detail Code]]="09119",Tbl_ExpendInput[[#This Row],[Fund Group Name]],IF(ISNUMBER(SEARCH("covid",Tbl_ExpendInput[[#This Row],[Fund Detail Name]]))=TRUE,"COVID Funds",Tbl_ExpendInput[[#This Row],[Fund Group Name]]))</f>
        <v>Enterprise</v>
      </c>
      <c r="N2063" s="14" t="str">
        <f>IF(Tbl_ExpendInput[[#This Row],[Fund Detail Code]]="09119",Tbl_ExpendInput[[#This Row],[Fund Group Code]],IF(ISNUMBER(SEARCH("covid",Tbl_ExpendInput[[#This Row],[Fund Detail Name]]))=TRUE,"99",Tbl_ExpendInput[[#This Row],[Fund Group Code]]))</f>
        <v>05</v>
      </c>
      <c r="O2063" s="14">
        <f>VLOOKUP(Tbl_ExpendInput[[#This Row],[Agency Code]],TblAgencies[],12,FALSE)</f>
        <v>174</v>
      </c>
    </row>
    <row r="2064" spans="1:15" x14ac:dyDescent="0.35">
      <c r="A2064">
        <v>2022</v>
      </c>
      <c r="B2064" t="s">
        <v>2174</v>
      </c>
      <c r="C2064" t="s">
        <v>898</v>
      </c>
      <c r="D2064" s="17">
        <v>191</v>
      </c>
      <c r="E2064" t="s">
        <v>908</v>
      </c>
      <c r="F2064" t="s">
        <v>2203</v>
      </c>
      <c r="G2064" t="s">
        <v>2204</v>
      </c>
      <c r="H2064" t="s">
        <v>1539</v>
      </c>
      <c r="I2064" t="s">
        <v>941</v>
      </c>
      <c r="J2064" t="s">
        <v>2205</v>
      </c>
      <c r="K2064" t="s">
        <v>1134</v>
      </c>
      <c r="L2064">
        <v>35909099.619999997</v>
      </c>
      <c r="M2064" t="str">
        <f>IF(Tbl_ExpendInput[[#This Row],[Fund Detail Code]]="09119",Tbl_ExpendInput[[#This Row],[Fund Group Name]],IF(ISNUMBER(SEARCH("covid",Tbl_ExpendInput[[#This Row],[Fund Detail Name]]))=TRUE,"COVID Funds",Tbl_ExpendInput[[#This Row],[Fund Group Name]]))</f>
        <v>Dedicated Special Revenue</v>
      </c>
      <c r="N2064" s="14" t="str">
        <f>IF(Tbl_ExpendInput[[#This Row],[Fund Detail Code]]="09119",Tbl_ExpendInput[[#This Row],[Fund Group Code]],IF(ISNUMBER(SEARCH("covid",Tbl_ExpendInput[[#This Row],[Fund Detail Name]]))=TRUE,"99",Tbl_ExpendInput[[#This Row],[Fund Group Code]]))</f>
        <v>09</v>
      </c>
      <c r="O2064" s="14">
        <f>VLOOKUP(Tbl_ExpendInput[[#This Row],[Agency Code]],TblAgencies[],12,FALSE)</f>
        <v>191</v>
      </c>
    </row>
    <row r="2065" spans="1:15" x14ac:dyDescent="0.35">
      <c r="A2065">
        <v>2022</v>
      </c>
      <c r="B2065" t="s">
        <v>2174</v>
      </c>
      <c r="C2065" t="s">
        <v>898</v>
      </c>
      <c r="D2065" s="17">
        <v>191</v>
      </c>
      <c r="E2065" t="s">
        <v>908</v>
      </c>
      <c r="F2065" t="s">
        <v>2203</v>
      </c>
      <c r="G2065" t="s">
        <v>2204</v>
      </c>
      <c r="H2065" t="s">
        <v>1539</v>
      </c>
      <c r="I2065" t="s">
        <v>941</v>
      </c>
      <c r="J2065" t="s">
        <v>2206</v>
      </c>
      <c r="K2065" t="s">
        <v>1135</v>
      </c>
      <c r="L2065">
        <v>2536575.44</v>
      </c>
      <c r="M2065" t="str">
        <f>IF(Tbl_ExpendInput[[#This Row],[Fund Detail Code]]="09119",Tbl_ExpendInput[[#This Row],[Fund Group Name]],IF(ISNUMBER(SEARCH("covid",Tbl_ExpendInput[[#This Row],[Fund Detail Name]]))=TRUE,"COVID Funds",Tbl_ExpendInput[[#This Row],[Fund Group Name]]))</f>
        <v>Dedicated Special Revenue</v>
      </c>
      <c r="N2065" s="14" t="str">
        <f>IF(Tbl_ExpendInput[[#This Row],[Fund Detail Code]]="09119",Tbl_ExpendInput[[#This Row],[Fund Group Code]],IF(ISNUMBER(SEARCH("covid",Tbl_ExpendInput[[#This Row],[Fund Detail Name]]))=TRUE,"99",Tbl_ExpendInput[[#This Row],[Fund Group Code]]))</f>
        <v>09</v>
      </c>
      <c r="O2065" s="14">
        <f>VLOOKUP(Tbl_ExpendInput[[#This Row],[Agency Code]],TblAgencies[],12,FALSE)</f>
        <v>191</v>
      </c>
    </row>
    <row r="2066" spans="1:15" x14ac:dyDescent="0.35">
      <c r="A2066">
        <v>2022</v>
      </c>
      <c r="B2066" t="s">
        <v>2174</v>
      </c>
      <c r="C2066" t="s">
        <v>898</v>
      </c>
      <c r="D2066" s="17">
        <v>191</v>
      </c>
      <c r="E2066" t="s">
        <v>908</v>
      </c>
      <c r="F2066" t="s">
        <v>2203</v>
      </c>
      <c r="G2066" t="s">
        <v>2204</v>
      </c>
      <c r="H2066" t="s">
        <v>1519</v>
      </c>
      <c r="I2066" t="s">
        <v>930</v>
      </c>
      <c r="J2066" t="s">
        <v>1520</v>
      </c>
      <c r="K2066" t="s">
        <v>1308</v>
      </c>
      <c r="L2066">
        <v>231943.6</v>
      </c>
      <c r="M2066" t="str">
        <f>IF(Tbl_ExpendInput[[#This Row],[Fund Detail Code]]="09119",Tbl_ExpendInput[[#This Row],[Fund Group Name]],IF(ISNUMBER(SEARCH("covid",Tbl_ExpendInput[[#This Row],[Fund Detail Name]]))=TRUE,"COVID Funds",Tbl_ExpendInput[[#This Row],[Fund Group Name]]))</f>
        <v>COVID Funds</v>
      </c>
      <c r="N2066" s="14" t="str">
        <f>IF(Tbl_ExpendInput[[#This Row],[Fund Detail Code]]="09119",Tbl_ExpendInput[[#This Row],[Fund Group Code]],IF(ISNUMBER(SEARCH("covid",Tbl_ExpendInput[[#This Row],[Fund Detail Name]]))=TRUE,"99",Tbl_ExpendInput[[#This Row],[Fund Group Code]]))</f>
        <v>99</v>
      </c>
      <c r="O2066" s="14">
        <f>VLOOKUP(Tbl_ExpendInput[[#This Row],[Agency Code]],TblAgencies[],12,FALSE)</f>
        <v>191</v>
      </c>
    </row>
    <row r="2067" spans="1:15" x14ac:dyDescent="0.35">
      <c r="A2067">
        <v>2022</v>
      </c>
      <c r="B2067" t="s">
        <v>2174</v>
      </c>
      <c r="C2067" t="s">
        <v>898</v>
      </c>
      <c r="D2067" s="17">
        <v>191</v>
      </c>
      <c r="E2067" t="s">
        <v>908</v>
      </c>
      <c r="F2067" t="s">
        <v>1886</v>
      </c>
      <c r="G2067" t="s">
        <v>1887</v>
      </c>
      <c r="H2067" t="s">
        <v>1539</v>
      </c>
      <c r="I2067" t="s">
        <v>941</v>
      </c>
      <c r="J2067" t="s">
        <v>2207</v>
      </c>
      <c r="K2067" t="s">
        <v>1133</v>
      </c>
      <c r="L2067">
        <v>5148129.78</v>
      </c>
      <c r="M2067" t="str">
        <f>IF(Tbl_ExpendInput[[#This Row],[Fund Detail Code]]="09119",Tbl_ExpendInput[[#This Row],[Fund Group Name]],IF(ISNUMBER(SEARCH("covid",Tbl_ExpendInput[[#This Row],[Fund Detail Name]]))=TRUE,"COVID Funds",Tbl_ExpendInput[[#This Row],[Fund Group Name]]))</f>
        <v>Dedicated Special Revenue</v>
      </c>
      <c r="N2067" s="14" t="str">
        <f>IF(Tbl_ExpendInput[[#This Row],[Fund Detail Code]]="09119",Tbl_ExpendInput[[#This Row],[Fund Group Code]],IF(ISNUMBER(SEARCH("covid",Tbl_ExpendInput[[#This Row],[Fund Detail Name]]))=TRUE,"99",Tbl_ExpendInput[[#This Row],[Fund Group Code]]))</f>
        <v>09</v>
      </c>
      <c r="O2067" s="14">
        <f>VLOOKUP(Tbl_ExpendInput[[#This Row],[Agency Code]],TblAgencies[],12,FALSE)</f>
        <v>191</v>
      </c>
    </row>
    <row r="2068" spans="1:15" x14ac:dyDescent="0.35">
      <c r="A2068">
        <v>2022</v>
      </c>
      <c r="B2068" t="s">
        <v>2174</v>
      </c>
      <c r="C2068" t="s">
        <v>898</v>
      </c>
      <c r="D2068" s="17">
        <v>191</v>
      </c>
      <c r="E2068" t="s">
        <v>908</v>
      </c>
      <c r="F2068" t="s">
        <v>1886</v>
      </c>
      <c r="G2068" t="s">
        <v>1887</v>
      </c>
      <c r="H2068" t="s">
        <v>1539</v>
      </c>
      <c r="I2068" t="s">
        <v>941</v>
      </c>
      <c r="J2068" t="s">
        <v>2208</v>
      </c>
      <c r="K2068" t="s">
        <v>1136</v>
      </c>
      <c r="L2068">
        <v>305485.59999999998</v>
      </c>
      <c r="M2068" t="str">
        <f>IF(Tbl_ExpendInput[[#This Row],[Fund Detail Code]]="09119",Tbl_ExpendInput[[#This Row],[Fund Group Name]],IF(ISNUMBER(SEARCH("covid",Tbl_ExpendInput[[#This Row],[Fund Detail Name]]))=TRUE,"COVID Funds",Tbl_ExpendInput[[#This Row],[Fund Group Name]]))</f>
        <v>Dedicated Special Revenue</v>
      </c>
      <c r="N2068" s="14" t="str">
        <f>IF(Tbl_ExpendInput[[#This Row],[Fund Detail Code]]="09119",Tbl_ExpendInput[[#This Row],[Fund Group Code]],IF(ISNUMBER(SEARCH("covid",Tbl_ExpendInput[[#This Row],[Fund Detail Name]]))=TRUE,"99",Tbl_ExpendInput[[#This Row],[Fund Group Code]]))</f>
        <v>09</v>
      </c>
      <c r="O2068" s="14">
        <f>VLOOKUP(Tbl_ExpendInput[[#This Row],[Agency Code]],TblAgencies[],12,FALSE)</f>
        <v>191</v>
      </c>
    </row>
    <row r="2069" spans="1:15" x14ac:dyDescent="0.35">
      <c r="A2069">
        <v>2022</v>
      </c>
      <c r="B2069" t="s">
        <v>2174</v>
      </c>
      <c r="C2069" t="s">
        <v>898</v>
      </c>
      <c r="D2069" s="17">
        <v>191</v>
      </c>
      <c r="E2069" t="s">
        <v>908</v>
      </c>
      <c r="F2069" t="s">
        <v>1886</v>
      </c>
      <c r="G2069" t="s">
        <v>1887</v>
      </c>
      <c r="H2069" t="s">
        <v>1519</v>
      </c>
      <c r="I2069" t="s">
        <v>930</v>
      </c>
      <c r="J2069" t="s">
        <v>1570</v>
      </c>
      <c r="K2069" t="s">
        <v>930</v>
      </c>
      <c r="L2069">
        <v>3030242.89</v>
      </c>
      <c r="M2069" t="str">
        <f>IF(Tbl_ExpendInput[[#This Row],[Fund Detail Code]]="09119",Tbl_ExpendInput[[#This Row],[Fund Group Name]],IF(ISNUMBER(SEARCH("covid",Tbl_ExpendInput[[#This Row],[Fund Detail Name]]))=TRUE,"COVID Funds",Tbl_ExpendInput[[#This Row],[Fund Group Name]]))</f>
        <v>Federal Trust</v>
      </c>
      <c r="N2069" s="14" t="str">
        <f>IF(Tbl_ExpendInput[[#This Row],[Fund Detail Code]]="09119",Tbl_ExpendInput[[#This Row],[Fund Group Code]],IF(ISNUMBER(SEARCH("covid",Tbl_ExpendInput[[#This Row],[Fund Detail Name]]))=TRUE,"99",Tbl_ExpendInput[[#This Row],[Fund Group Code]]))</f>
        <v>10</v>
      </c>
      <c r="O2069" s="14">
        <f>VLOOKUP(Tbl_ExpendInput[[#This Row],[Agency Code]],TblAgencies[],12,FALSE)</f>
        <v>191</v>
      </c>
    </row>
    <row r="2070" spans="1:15" x14ac:dyDescent="0.35">
      <c r="A2070">
        <v>2022</v>
      </c>
      <c r="B2070" t="s">
        <v>2174</v>
      </c>
      <c r="C2070" t="s">
        <v>898</v>
      </c>
      <c r="D2070" s="17">
        <v>191</v>
      </c>
      <c r="E2070" t="s">
        <v>908</v>
      </c>
      <c r="F2070" t="s">
        <v>1886</v>
      </c>
      <c r="G2070" t="s">
        <v>1887</v>
      </c>
      <c r="H2070" t="s">
        <v>1519</v>
      </c>
      <c r="I2070" t="s">
        <v>930</v>
      </c>
      <c r="J2070" t="s">
        <v>1520</v>
      </c>
      <c r="K2070" t="s">
        <v>1308</v>
      </c>
      <c r="L2070">
        <v>151.80000000000001</v>
      </c>
      <c r="M2070" t="str">
        <f>IF(Tbl_ExpendInput[[#This Row],[Fund Detail Code]]="09119",Tbl_ExpendInput[[#This Row],[Fund Group Name]],IF(ISNUMBER(SEARCH("covid",Tbl_ExpendInput[[#This Row],[Fund Detail Name]]))=TRUE,"COVID Funds",Tbl_ExpendInput[[#This Row],[Fund Group Name]]))</f>
        <v>COVID Funds</v>
      </c>
      <c r="N2070" s="14" t="str">
        <f>IF(Tbl_ExpendInput[[#This Row],[Fund Detail Code]]="09119",Tbl_ExpendInput[[#This Row],[Fund Group Code]],IF(ISNUMBER(SEARCH("covid",Tbl_ExpendInput[[#This Row],[Fund Detail Name]]))=TRUE,"99",Tbl_ExpendInput[[#This Row],[Fund Group Code]]))</f>
        <v>99</v>
      </c>
      <c r="O2070" s="14">
        <f>VLOOKUP(Tbl_ExpendInput[[#This Row],[Agency Code]],TblAgencies[],12,FALSE)</f>
        <v>191</v>
      </c>
    </row>
    <row r="2071" spans="1:15" x14ac:dyDescent="0.35">
      <c r="A2071">
        <v>2022</v>
      </c>
      <c r="B2071" t="s">
        <v>1516</v>
      </c>
      <c r="C2071" t="s">
        <v>183</v>
      </c>
      <c r="D2071" s="17">
        <v>129</v>
      </c>
      <c r="E2071" t="s">
        <v>193</v>
      </c>
      <c r="F2071" t="s">
        <v>1706</v>
      </c>
      <c r="G2071" t="s">
        <v>1707</v>
      </c>
      <c r="H2071" t="s">
        <v>1552</v>
      </c>
      <c r="I2071" t="s">
        <v>927</v>
      </c>
      <c r="J2071" t="s">
        <v>1553</v>
      </c>
      <c r="K2071" t="s">
        <v>928</v>
      </c>
      <c r="L2071">
        <v>5709246.4000000004</v>
      </c>
      <c r="M2071" t="str">
        <f>IF(Tbl_ExpendInput[[#This Row],[Fund Detail Code]]="09119",Tbl_ExpendInput[[#This Row],[Fund Group Name]],IF(ISNUMBER(SEARCH("covid",Tbl_ExpendInput[[#This Row],[Fund Detail Name]]))=TRUE,"COVID Funds",Tbl_ExpendInput[[#This Row],[Fund Group Name]]))</f>
        <v>General</v>
      </c>
      <c r="N2071" s="14" t="str">
        <f>IF(Tbl_ExpendInput[[#This Row],[Fund Detail Code]]="09119",Tbl_ExpendInput[[#This Row],[Fund Group Code]],IF(ISNUMBER(SEARCH("covid",Tbl_ExpendInput[[#This Row],[Fund Detail Name]]))=TRUE,"99",Tbl_ExpendInput[[#This Row],[Fund Group Code]]))</f>
        <v>01</v>
      </c>
      <c r="O2071" s="14">
        <f>VLOOKUP(Tbl_ExpendInput[[#This Row],[Agency Code]],TblAgencies[],12,FALSE)</f>
        <v>129</v>
      </c>
    </row>
    <row r="2072" spans="1:15" x14ac:dyDescent="0.35">
      <c r="A2072">
        <v>2022</v>
      </c>
      <c r="B2072" t="s">
        <v>1516</v>
      </c>
      <c r="C2072" t="s">
        <v>183</v>
      </c>
      <c r="D2072" s="17">
        <v>129</v>
      </c>
      <c r="E2072" t="s">
        <v>193</v>
      </c>
      <c r="F2072" t="s">
        <v>1706</v>
      </c>
      <c r="G2072" t="s">
        <v>1707</v>
      </c>
      <c r="H2072" t="s">
        <v>1563</v>
      </c>
      <c r="I2072" t="s">
        <v>932</v>
      </c>
      <c r="J2072" t="s">
        <v>2209</v>
      </c>
      <c r="K2072" t="s">
        <v>976</v>
      </c>
      <c r="L2072">
        <v>227.68</v>
      </c>
      <c r="M2072" t="str">
        <f>IF(Tbl_ExpendInput[[#This Row],[Fund Detail Code]]="09119",Tbl_ExpendInput[[#This Row],[Fund Group Name]],IF(ISNUMBER(SEARCH("covid",Tbl_ExpendInput[[#This Row],[Fund Detail Name]]))=TRUE,"COVID Funds",Tbl_ExpendInput[[#This Row],[Fund Group Name]]))</f>
        <v>Special</v>
      </c>
      <c r="N2072" s="14" t="str">
        <f>IF(Tbl_ExpendInput[[#This Row],[Fund Detail Code]]="09119",Tbl_ExpendInput[[#This Row],[Fund Group Code]],IF(ISNUMBER(SEARCH("covid",Tbl_ExpendInput[[#This Row],[Fund Detail Name]]))=TRUE,"99",Tbl_ExpendInput[[#This Row],[Fund Group Code]]))</f>
        <v>02</v>
      </c>
      <c r="O2072" s="14">
        <f>VLOOKUP(Tbl_ExpendInput[[#This Row],[Agency Code]],TblAgencies[],12,FALSE)</f>
        <v>129</v>
      </c>
    </row>
    <row r="2073" spans="1:15" x14ac:dyDescent="0.35">
      <c r="A2073">
        <v>2022</v>
      </c>
      <c r="B2073" t="s">
        <v>1516</v>
      </c>
      <c r="C2073" t="s">
        <v>183</v>
      </c>
      <c r="D2073" s="17">
        <v>129</v>
      </c>
      <c r="E2073" t="s">
        <v>193</v>
      </c>
      <c r="F2073" t="s">
        <v>1706</v>
      </c>
      <c r="G2073" t="s">
        <v>1707</v>
      </c>
      <c r="H2073" t="s">
        <v>1563</v>
      </c>
      <c r="I2073" t="s">
        <v>932</v>
      </c>
      <c r="J2073" t="s">
        <v>2210</v>
      </c>
      <c r="K2073" t="s">
        <v>977</v>
      </c>
      <c r="L2073">
        <v>1178063.26</v>
      </c>
      <c r="M2073" t="str">
        <f>IF(Tbl_ExpendInput[[#This Row],[Fund Detail Code]]="09119",Tbl_ExpendInput[[#This Row],[Fund Group Name]],IF(ISNUMBER(SEARCH("covid",Tbl_ExpendInput[[#This Row],[Fund Detail Name]]))=TRUE,"COVID Funds",Tbl_ExpendInput[[#This Row],[Fund Group Name]]))</f>
        <v>Special</v>
      </c>
      <c r="N2073" s="14" t="str">
        <f>IF(Tbl_ExpendInput[[#This Row],[Fund Detail Code]]="09119",Tbl_ExpendInput[[#This Row],[Fund Group Code]],IF(ISNUMBER(SEARCH("covid",Tbl_ExpendInput[[#This Row],[Fund Detail Name]]))=TRUE,"99",Tbl_ExpendInput[[#This Row],[Fund Group Code]]))</f>
        <v>02</v>
      </c>
      <c r="O2073" s="14">
        <f>VLOOKUP(Tbl_ExpendInput[[#This Row],[Agency Code]],TblAgencies[],12,FALSE)</f>
        <v>129</v>
      </c>
    </row>
    <row r="2074" spans="1:15" x14ac:dyDescent="0.35">
      <c r="A2074">
        <v>2022</v>
      </c>
      <c r="B2074" t="s">
        <v>1516</v>
      </c>
      <c r="C2074" t="s">
        <v>183</v>
      </c>
      <c r="D2074" s="17">
        <v>129</v>
      </c>
      <c r="E2074" t="s">
        <v>193</v>
      </c>
      <c r="F2074" t="s">
        <v>1706</v>
      </c>
      <c r="G2074" t="s">
        <v>1707</v>
      </c>
      <c r="H2074" t="s">
        <v>1563</v>
      </c>
      <c r="I2074" t="s">
        <v>932</v>
      </c>
      <c r="J2074" t="s">
        <v>2211</v>
      </c>
      <c r="K2074" t="s">
        <v>978</v>
      </c>
      <c r="L2074">
        <v>75507.320000000007</v>
      </c>
      <c r="M2074" t="str">
        <f>IF(Tbl_ExpendInput[[#This Row],[Fund Detail Code]]="09119",Tbl_ExpendInput[[#This Row],[Fund Group Name]],IF(ISNUMBER(SEARCH("covid",Tbl_ExpendInput[[#This Row],[Fund Detail Name]]))=TRUE,"COVID Funds",Tbl_ExpendInput[[#This Row],[Fund Group Name]]))</f>
        <v>Special</v>
      </c>
      <c r="N2074" s="14" t="str">
        <f>IF(Tbl_ExpendInput[[#This Row],[Fund Detail Code]]="09119",Tbl_ExpendInput[[#This Row],[Fund Group Code]],IF(ISNUMBER(SEARCH("covid",Tbl_ExpendInput[[#This Row],[Fund Detail Name]]))=TRUE,"99",Tbl_ExpendInput[[#This Row],[Fund Group Code]]))</f>
        <v>02</v>
      </c>
      <c r="O2074" s="14">
        <f>VLOOKUP(Tbl_ExpendInput[[#This Row],[Agency Code]],TblAgencies[],12,FALSE)</f>
        <v>129</v>
      </c>
    </row>
    <row r="2075" spans="1:15" x14ac:dyDescent="0.35">
      <c r="A2075">
        <v>2022</v>
      </c>
      <c r="B2075" t="s">
        <v>1516</v>
      </c>
      <c r="C2075" t="s">
        <v>183</v>
      </c>
      <c r="D2075" s="17">
        <v>129</v>
      </c>
      <c r="E2075" t="s">
        <v>193</v>
      </c>
      <c r="F2075" t="s">
        <v>1706</v>
      </c>
      <c r="G2075" t="s">
        <v>1707</v>
      </c>
      <c r="H2075" t="s">
        <v>1563</v>
      </c>
      <c r="I2075" t="s">
        <v>932</v>
      </c>
      <c r="J2075" t="s">
        <v>2212</v>
      </c>
      <c r="K2075" t="s">
        <v>980</v>
      </c>
      <c r="L2075">
        <v>192486.6</v>
      </c>
      <c r="M2075" t="str">
        <f>IF(Tbl_ExpendInput[[#This Row],[Fund Detail Code]]="09119",Tbl_ExpendInput[[#This Row],[Fund Group Name]],IF(ISNUMBER(SEARCH("covid",Tbl_ExpendInput[[#This Row],[Fund Detail Name]]))=TRUE,"COVID Funds",Tbl_ExpendInput[[#This Row],[Fund Group Name]]))</f>
        <v>Special</v>
      </c>
      <c r="N2075" s="14" t="str">
        <f>IF(Tbl_ExpendInput[[#This Row],[Fund Detail Code]]="09119",Tbl_ExpendInput[[#This Row],[Fund Group Code]],IF(ISNUMBER(SEARCH("covid",Tbl_ExpendInput[[#This Row],[Fund Detail Name]]))=TRUE,"99",Tbl_ExpendInput[[#This Row],[Fund Group Code]]))</f>
        <v>02</v>
      </c>
      <c r="O2075" s="14">
        <f>VLOOKUP(Tbl_ExpendInput[[#This Row],[Agency Code]],TblAgencies[],12,FALSE)</f>
        <v>129</v>
      </c>
    </row>
    <row r="2076" spans="1:15" x14ac:dyDescent="0.35">
      <c r="A2076">
        <v>2022</v>
      </c>
      <c r="B2076" t="s">
        <v>1516</v>
      </c>
      <c r="C2076" t="s">
        <v>183</v>
      </c>
      <c r="D2076" s="17">
        <v>129</v>
      </c>
      <c r="E2076" t="s">
        <v>193</v>
      </c>
      <c r="F2076" t="s">
        <v>1706</v>
      </c>
      <c r="G2076" t="s">
        <v>1707</v>
      </c>
      <c r="H2076" t="s">
        <v>1666</v>
      </c>
      <c r="I2076" t="s">
        <v>981</v>
      </c>
      <c r="J2076" t="s">
        <v>2213</v>
      </c>
      <c r="K2076" t="s">
        <v>983</v>
      </c>
      <c r="L2076">
        <v>1842150.73</v>
      </c>
      <c r="M2076" t="str">
        <f>IF(Tbl_ExpendInput[[#This Row],[Fund Detail Code]]="09119",Tbl_ExpendInput[[#This Row],[Fund Group Name]],IF(ISNUMBER(SEARCH("covid",Tbl_ExpendInput[[#This Row],[Fund Detail Name]]))=TRUE,"COVID Funds",Tbl_ExpendInput[[#This Row],[Fund Group Name]]))</f>
        <v>Enterprise</v>
      </c>
      <c r="N2076" s="14" t="str">
        <f>IF(Tbl_ExpendInput[[#This Row],[Fund Detail Code]]="09119",Tbl_ExpendInput[[#This Row],[Fund Group Code]],IF(ISNUMBER(SEARCH("covid",Tbl_ExpendInput[[#This Row],[Fund Detail Name]]))=TRUE,"99",Tbl_ExpendInput[[#This Row],[Fund Group Code]]))</f>
        <v>05</v>
      </c>
      <c r="O2076" s="14">
        <f>VLOOKUP(Tbl_ExpendInput[[#This Row],[Agency Code]],TblAgencies[],12,FALSE)</f>
        <v>129</v>
      </c>
    </row>
    <row r="2077" spans="1:15" x14ac:dyDescent="0.35">
      <c r="A2077">
        <v>2022</v>
      </c>
      <c r="B2077" t="s">
        <v>1516</v>
      </c>
      <c r="C2077" t="s">
        <v>183</v>
      </c>
      <c r="D2077" s="17">
        <v>129</v>
      </c>
      <c r="E2077" t="s">
        <v>193</v>
      </c>
      <c r="F2077" t="s">
        <v>1706</v>
      </c>
      <c r="G2077" t="s">
        <v>1707</v>
      </c>
      <c r="H2077" t="s">
        <v>1901</v>
      </c>
      <c r="I2077" t="s">
        <v>984</v>
      </c>
      <c r="J2077" t="s">
        <v>2214</v>
      </c>
      <c r="K2077" t="s">
        <v>985</v>
      </c>
      <c r="L2077">
        <v>1282103.6599999999</v>
      </c>
      <c r="M2077" t="str">
        <f>IF(Tbl_ExpendInput[[#This Row],[Fund Detail Code]]="09119",Tbl_ExpendInput[[#This Row],[Fund Group Name]],IF(ISNUMBER(SEARCH("covid",Tbl_ExpendInput[[#This Row],[Fund Detail Name]]))=TRUE,"COVID Funds",Tbl_ExpendInput[[#This Row],[Fund Group Name]]))</f>
        <v>Internal Service</v>
      </c>
      <c r="N2077" s="14" t="str">
        <f>IF(Tbl_ExpendInput[[#This Row],[Fund Detail Code]]="09119",Tbl_ExpendInput[[#This Row],[Fund Group Code]],IF(ISNUMBER(SEARCH("covid",Tbl_ExpendInput[[#This Row],[Fund Detail Name]]))=TRUE,"99",Tbl_ExpendInput[[#This Row],[Fund Group Code]]))</f>
        <v>06</v>
      </c>
      <c r="O2077" s="14">
        <f>VLOOKUP(Tbl_ExpendInput[[#This Row],[Agency Code]],TblAgencies[],12,FALSE)</f>
        <v>129</v>
      </c>
    </row>
    <row r="2078" spans="1:15" x14ac:dyDescent="0.35">
      <c r="A2078">
        <v>2022</v>
      </c>
      <c r="B2078" t="s">
        <v>1516</v>
      </c>
      <c r="C2078" t="s">
        <v>183</v>
      </c>
      <c r="D2078" s="17">
        <v>129</v>
      </c>
      <c r="E2078" t="s">
        <v>193</v>
      </c>
      <c r="F2078" t="s">
        <v>1706</v>
      </c>
      <c r="G2078" t="s">
        <v>1707</v>
      </c>
      <c r="H2078" t="s">
        <v>1901</v>
      </c>
      <c r="I2078" t="s">
        <v>984</v>
      </c>
      <c r="J2078" t="s">
        <v>2215</v>
      </c>
      <c r="K2078" t="s">
        <v>986</v>
      </c>
      <c r="L2078">
        <v>4956878.74</v>
      </c>
      <c r="M2078" t="str">
        <f>IF(Tbl_ExpendInput[[#This Row],[Fund Detail Code]]="09119",Tbl_ExpendInput[[#This Row],[Fund Group Name]],IF(ISNUMBER(SEARCH("covid",Tbl_ExpendInput[[#This Row],[Fund Detail Name]]))=TRUE,"COVID Funds",Tbl_ExpendInput[[#This Row],[Fund Group Name]]))</f>
        <v>Internal Service</v>
      </c>
      <c r="N2078" s="14" t="str">
        <f>IF(Tbl_ExpendInput[[#This Row],[Fund Detail Code]]="09119",Tbl_ExpendInput[[#This Row],[Fund Group Code]],IF(ISNUMBER(SEARCH("covid",Tbl_ExpendInput[[#This Row],[Fund Detail Name]]))=TRUE,"99",Tbl_ExpendInput[[#This Row],[Fund Group Code]]))</f>
        <v>06</v>
      </c>
      <c r="O2078" s="14">
        <f>VLOOKUP(Tbl_ExpendInput[[#This Row],[Agency Code]],TblAgencies[],12,FALSE)</f>
        <v>129</v>
      </c>
    </row>
    <row r="2079" spans="1:15" x14ac:dyDescent="0.35">
      <c r="A2079">
        <v>2022</v>
      </c>
      <c r="B2079" t="s">
        <v>1516</v>
      </c>
      <c r="C2079" t="s">
        <v>183</v>
      </c>
      <c r="D2079" s="17">
        <v>129</v>
      </c>
      <c r="E2079" t="s">
        <v>193</v>
      </c>
      <c r="F2079" t="s">
        <v>1706</v>
      </c>
      <c r="G2079" t="s">
        <v>1707</v>
      </c>
      <c r="H2079" t="s">
        <v>1546</v>
      </c>
      <c r="I2079" t="s">
        <v>937</v>
      </c>
      <c r="J2079" t="s">
        <v>2216</v>
      </c>
      <c r="K2079" t="s">
        <v>979</v>
      </c>
      <c r="L2079">
        <v>1393749.77</v>
      </c>
      <c r="M2079" t="str">
        <f>IF(Tbl_ExpendInput[[#This Row],[Fund Detail Code]]="09119",Tbl_ExpendInput[[#This Row],[Fund Group Name]],IF(ISNUMBER(SEARCH("covid",Tbl_ExpendInput[[#This Row],[Fund Detail Name]]))=TRUE,"COVID Funds",Tbl_ExpendInput[[#This Row],[Fund Group Name]]))</f>
        <v>Trust And Agency</v>
      </c>
      <c r="N2079" s="14" t="str">
        <f>IF(Tbl_ExpendInput[[#This Row],[Fund Detail Code]]="09119",Tbl_ExpendInput[[#This Row],[Fund Group Code]],IF(ISNUMBER(SEARCH("covid",Tbl_ExpendInput[[#This Row],[Fund Detail Name]]))=TRUE,"99",Tbl_ExpendInput[[#This Row],[Fund Group Code]]))</f>
        <v>07</v>
      </c>
      <c r="O2079" s="14">
        <f>VLOOKUP(Tbl_ExpendInput[[#This Row],[Agency Code]],TblAgencies[],12,FALSE)</f>
        <v>129</v>
      </c>
    </row>
    <row r="2080" spans="1:15" x14ac:dyDescent="0.35">
      <c r="A2080">
        <v>2022</v>
      </c>
      <c r="B2080" t="s">
        <v>1516</v>
      </c>
      <c r="C2080" t="s">
        <v>183</v>
      </c>
      <c r="D2080" s="17">
        <v>129</v>
      </c>
      <c r="E2080" t="s">
        <v>193</v>
      </c>
      <c r="F2080" t="s">
        <v>1706</v>
      </c>
      <c r="G2080" t="s">
        <v>1707</v>
      </c>
      <c r="H2080" t="s">
        <v>1546</v>
      </c>
      <c r="I2080" t="s">
        <v>937</v>
      </c>
      <c r="J2080" t="s">
        <v>2217</v>
      </c>
      <c r="K2080" t="s">
        <v>987</v>
      </c>
      <c r="L2080">
        <v>59045202.420000002</v>
      </c>
      <c r="M2080" t="str">
        <f>IF(Tbl_ExpendInput[[#This Row],[Fund Detail Code]]="09119",Tbl_ExpendInput[[#This Row],[Fund Group Name]],IF(ISNUMBER(SEARCH("covid",Tbl_ExpendInput[[#This Row],[Fund Detail Name]]))=TRUE,"COVID Funds",Tbl_ExpendInput[[#This Row],[Fund Group Name]]))</f>
        <v>Trust And Agency</v>
      </c>
      <c r="N2080" s="14" t="str">
        <f>IF(Tbl_ExpendInput[[#This Row],[Fund Detail Code]]="09119",Tbl_ExpendInput[[#This Row],[Fund Group Code]],IF(ISNUMBER(SEARCH("covid",Tbl_ExpendInput[[#This Row],[Fund Detail Name]]))=TRUE,"99",Tbl_ExpendInput[[#This Row],[Fund Group Code]]))</f>
        <v>07</v>
      </c>
      <c r="O2080" s="14">
        <f>VLOOKUP(Tbl_ExpendInput[[#This Row],[Agency Code]],TblAgencies[],12,FALSE)</f>
        <v>129</v>
      </c>
    </row>
    <row r="2081" spans="1:15" x14ac:dyDescent="0.35">
      <c r="A2081">
        <v>2022</v>
      </c>
      <c r="B2081" t="s">
        <v>1516</v>
      </c>
      <c r="C2081" t="s">
        <v>183</v>
      </c>
      <c r="D2081" s="17">
        <v>129</v>
      </c>
      <c r="E2081" t="s">
        <v>193</v>
      </c>
      <c r="F2081" t="s">
        <v>1706</v>
      </c>
      <c r="G2081" t="s">
        <v>1707</v>
      </c>
      <c r="H2081" t="s">
        <v>1546</v>
      </c>
      <c r="I2081" t="s">
        <v>937</v>
      </c>
      <c r="J2081" t="s">
        <v>2218</v>
      </c>
      <c r="K2081" t="s">
        <v>982</v>
      </c>
      <c r="L2081">
        <v>300789.62</v>
      </c>
      <c r="M2081" t="str">
        <f>IF(Tbl_ExpendInput[[#This Row],[Fund Detail Code]]="09119",Tbl_ExpendInput[[#This Row],[Fund Group Name]],IF(ISNUMBER(SEARCH("covid",Tbl_ExpendInput[[#This Row],[Fund Detail Name]]))=TRUE,"COVID Funds",Tbl_ExpendInput[[#This Row],[Fund Group Name]]))</f>
        <v>Trust And Agency</v>
      </c>
      <c r="N2081" s="14" t="str">
        <f>IF(Tbl_ExpendInput[[#This Row],[Fund Detail Code]]="09119",Tbl_ExpendInput[[#This Row],[Fund Group Code]],IF(ISNUMBER(SEARCH("covid",Tbl_ExpendInput[[#This Row],[Fund Detail Name]]))=TRUE,"99",Tbl_ExpendInput[[#This Row],[Fund Group Code]]))</f>
        <v>07</v>
      </c>
      <c r="O2081" s="14">
        <f>VLOOKUP(Tbl_ExpendInput[[#This Row],[Agency Code]],TblAgencies[],12,FALSE)</f>
        <v>129</v>
      </c>
    </row>
    <row r="2082" spans="1:15" x14ac:dyDescent="0.35">
      <c r="A2082">
        <v>2022</v>
      </c>
      <c r="B2082" t="s">
        <v>1516</v>
      </c>
      <c r="C2082" t="s">
        <v>183</v>
      </c>
      <c r="D2082" s="17">
        <v>132</v>
      </c>
      <c r="E2082" t="s">
        <v>203</v>
      </c>
      <c r="F2082" t="s">
        <v>1856</v>
      </c>
      <c r="G2082" t="s">
        <v>2219</v>
      </c>
      <c r="H2082" t="s">
        <v>1552</v>
      </c>
      <c r="I2082" t="s">
        <v>927</v>
      </c>
      <c r="J2082" t="s">
        <v>1553</v>
      </c>
      <c r="K2082" t="s">
        <v>928</v>
      </c>
      <c r="L2082">
        <v>13343361.880000001</v>
      </c>
      <c r="M2082" t="str">
        <f>IF(Tbl_ExpendInput[[#This Row],[Fund Detail Code]]="09119",Tbl_ExpendInput[[#This Row],[Fund Group Name]],IF(ISNUMBER(SEARCH("covid",Tbl_ExpendInput[[#This Row],[Fund Detail Name]]))=TRUE,"COVID Funds",Tbl_ExpendInput[[#This Row],[Fund Group Name]]))</f>
        <v>General</v>
      </c>
      <c r="N2082" s="14" t="str">
        <f>IF(Tbl_ExpendInput[[#This Row],[Fund Detail Code]]="09119",Tbl_ExpendInput[[#This Row],[Fund Group Code]],IF(ISNUMBER(SEARCH("covid",Tbl_ExpendInput[[#This Row],[Fund Detail Name]]))=TRUE,"99",Tbl_ExpendInput[[#This Row],[Fund Group Code]]))</f>
        <v>01</v>
      </c>
      <c r="O2082" s="14">
        <f>VLOOKUP(Tbl_ExpendInput[[#This Row],[Agency Code]],TblAgencies[],12,FALSE)</f>
        <v>132</v>
      </c>
    </row>
    <row r="2083" spans="1:15" x14ac:dyDescent="0.35">
      <c r="A2083">
        <v>2022</v>
      </c>
      <c r="B2083" t="s">
        <v>1516</v>
      </c>
      <c r="C2083" t="s">
        <v>183</v>
      </c>
      <c r="D2083" s="17">
        <v>132</v>
      </c>
      <c r="E2083" t="s">
        <v>203</v>
      </c>
      <c r="F2083" t="s">
        <v>1856</v>
      </c>
      <c r="G2083" t="s">
        <v>2219</v>
      </c>
      <c r="H2083" t="s">
        <v>1546</v>
      </c>
      <c r="I2083" t="s">
        <v>937</v>
      </c>
      <c r="J2083" t="s">
        <v>2220</v>
      </c>
      <c r="K2083" t="s">
        <v>988</v>
      </c>
      <c r="L2083">
        <v>1884785.44</v>
      </c>
      <c r="M2083" t="str">
        <f>IF(Tbl_ExpendInput[[#This Row],[Fund Detail Code]]="09119",Tbl_ExpendInput[[#This Row],[Fund Group Name]],IF(ISNUMBER(SEARCH("covid",Tbl_ExpendInput[[#This Row],[Fund Detail Name]]))=TRUE,"COVID Funds",Tbl_ExpendInput[[#This Row],[Fund Group Name]]))</f>
        <v>Trust And Agency</v>
      </c>
      <c r="N2083" s="14" t="str">
        <f>IF(Tbl_ExpendInput[[#This Row],[Fund Detail Code]]="09119",Tbl_ExpendInput[[#This Row],[Fund Group Code]],IF(ISNUMBER(SEARCH("covid",Tbl_ExpendInput[[#This Row],[Fund Detail Name]]))=TRUE,"99",Tbl_ExpendInput[[#This Row],[Fund Group Code]]))</f>
        <v>07</v>
      </c>
      <c r="O2083" s="14">
        <f>VLOOKUP(Tbl_ExpendInput[[#This Row],[Agency Code]],TblAgencies[],12,FALSE)</f>
        <v>132</v>
      </c>
    </row>
    <row r="2084" spans="1:15" x14ac:dyDescent="0.35">
      <c r="A2084">
        <v>2022</v>
      </c>
      <c r="B2084" t="s">
        <v>1516</v>
      </c>
      <c r="C2084" t="s">
        <v>183</v>
      </c>
      <c r="D2084" s="17">
        <v>132</v>
      </c>
      <c r="E2084" t="s">
        <v>203</v>
      </c>
      <c r="F2084" t="s">
        <v>1856</v>
      </c>
      <c r="G2084" t="s">
        <v>2219</v>
      </c>
      <c r="H2084" t="s">
        <v>1519</v>
      </c>
      <c r="I2084" t="s">
        <v>930</v>
      </c>
      <c r="J2084" t="s">
        <v>2221</v>
      </c>
      <c r="K2084" t="s">
        <v>990</v>
      </c>
      <c r="L2084">
        <v>615268</v>
      </c>
      <c r="M2084" t="str">
        <f>IF(Tbl_ExpendInput[[#This Row],[Fund Detail Code]]="09119",Tbl_ExpendInput[[#This Row],[Fund Group Name]],IF(ISNUMBER(SEARCH("covid",Tbl_ExpendInput[[#This Row],[Fund Detail Name]]))=TRUE,"COVID Funds",Tbl_ExpendInput[[#This Row],[Fund Group Name]]))</f>
        <v>COVID Funds</v>
      </c>
      <c r="N2084" s="14" t="str">
        <f>IF(Tbl_ExpendInput[[#This Row],[Fund Detail Code]]="09119",Tbl_ExpendInput[[#This Row],[Fund Group Code]],IF(ISNUMBER(SEARCH("covid",Tbl_ExpendInput[[#This Row],[Fund Detail Name]]))=TRUE,"99",Tbl_ExpendInput[[#This Row],[Fund Group Code]]))</f>
        <v>99</v>
      </c>
      <c r="O2084" s="14">
        <f>VLOOKUP(Tbl_ExpendInput[[#This Row],[Agency Code]],TblAgencies[],12,FALSE)</f>
        <v>132</v>
      </c>
    </row>
    <row r="2085" spans="1:15" x14ac:dyDescent="0.35">
      <c r="A2085">
        <v>2022</v>
      </c>
      <c r="B2085" t="s">
        <v>1516</v>
      </c>
      <c r="C2085" t="s">
        <v>183</v>
      </c>
      <c r="D2085" s="17">
        <v>132</v>
      </c>
      <c r="E2085" t="s">
        <v>203</v>
      </c>
      <c r="F2085" t="s">
        <v>1856</v>
      </c>
      <c r="G2085" t="s">
        <v>2219</v>
      </c>
      <c r="H2085" t="s">
        <v>1516</v>
      </c>
      <c r="I2085" t="s">
        <v>948</v>
      </c>
      <c r="J2085" t="s">
        <v>1517</v>
      </c>
      <c r="K2085" t="s">
        <v>949</v>
      </c>
      <c r="L2085">
        <v>1494564.31</v>
      </c>
      <c r="M2085" t="str">
        <f>IF(Tbl_ExpendInput[[#This Row],[Fund Detail Code]]="09119",Tbl_ExpendInput[[#This Row],[Fund Group Name]],IF(ISNUMBER(SEARCH("covid",Tbl_ExpendInput[[#This Row],[Fund Detail Name]]))=TRUE,"COVID Funds",Tbl_ExpendInput[[#This Row],[Fund Group Name]]))</f>
        <v>COVID Funds</v>
      </c>
      <c r="N2085" s="14" t="str">
        <f>IF(Tbl_ExpendInput[[#This Row],[Fund Detail Code]]="09119",Tbl_ExpendInput[[#This Row],[Fund Group Code]],IF(ISNUMBER(SEARCH("covid",Tbl_ExpendInput[[#This Row],[Fund Detail Name]]))=TRUE,"99",Tbl_ExpendInput[[#This Row],[Fund Group Code]]))</f>
        <v>99</v>
      </c>
      <c r="O2085" s="14">
        <f>VLOOKUP(Tbl_ExpendInput[[#This Row],[Agency Code]],TblAgencies[],12,FALSE)</f>
        <v>132</v>
      </c>
    </row>
    <row r="2086" spans="1:15" x14ac:dyDescent="0.35">
      <c r="A2086">
        <v>2022</v>
      </c>
      <c r="B2086" t="s">
        <v>1516</v>
      </c>
      <c r="C2086" t="s">
        <v>183</v>
      </c>
      <c r="D2086" s="17">
        <v>132</v>
      </c>
      <c r="E2086" t="s">
        <v>203</v>
      </c>
      <c r="F2086" t="s">
        <v>1525</v>
      </c>
      <c r="G2086" t="s">
        <v>1939</v>
      </c>
      <c r="H2086" t="s">
        <v>1552</v>
      </c>
      <c r="I2086" t="s">
        <v>927</v>
      </c>
      <c r="J2086" t="s">
        <v>1553</v>
      </c>
      <c r="K2086" t="s">
        <v>928</v>
      </c>
      <c r="L2086">
        <v>232696.01</v>
      </c>
      <c r="M2086" t="str">
        <f>IF(Tbl_ExpendInput[[#This Row],[Fund Detail Code]]="09119",Tbl_ExpendInput[[#This Row],[Fund Group Name]],IF(ISNUMBER(SEARCH("covid",Tbl_ExpendInput[[#This Row],[Fund Detail Name]]))=TRUE,"COVID Funds",Tbl_ExpendInput[[#This Row],[Fund Group Name]]))</f>
        <v>General</v>
      </c>
      <c r="N2086" s="14" t="str">
        <f>IF(Tbl_ExpendInput[[#This Row],[Fund Detail Code]]="09119",Tbl_ExpendInput[[#This Row],[Fund Group Code]],IF(ISNUMBER(SEARCH("covid",Tbl_ExpendInput[[#This Row],[Fund Detail Name]]))=TRUE,"99",Tbl_ExpendInput[[#This Row],[Fund Group Code]]))</f>
        <v>01</v>
      </c>
      <c r="O2086" s="14">
        <f>VLOOKUP(Tbl_ExpendInput[[#This Row],[Agency Code]],TblAgencies[],12,FALSE)</f>
        <v>132</v>
      </c>
    </row>
    <row r="2087" spans="1:15" x14ac:dyDescent="0.35">
      <c r="A2087">
        <v>2022</v>
      </c>
      <c r="B2087" t="s">
        <v>1516</v>
      </c>
      <c r="C2087" t="s">
        <v>183</v>
      </c>
      <c r="D2087" s="17">
        <v>132</v>
      </c>
      <c r="E2087" t="s">
        <v>203</v>
      </c>
      <c r="F2087" t="s">
        <v>2222</v>
      </c>
      <c r="G2087" t="s">
        <v>2223</v>
      </c>
      <c r="H2087" t="s">
        <v>1552</v>
      </c>
      <c r="I2087" t="s">
        <v>927</v>
      </c>
      <c r="J2087" t="s">
        <v>1553</v>
      </c>
      <c r="K2087" t="s">
        <v>928</v>
      </c>
      <c r="L2087">
        <v>10144357.58</v>
      </c>
      <c r="M2087" t="str">
        <f>IF(Tbl_ExpendInput[[#This Row],[Fund Detail Code]]="09119",Tbl_ExpendInput[[#This Row],[Fund Group Name]],IF(ISNUMBER(SEARCH("covid",Tbl_ExpendInput[[#This Row],[Fund Detail Name]]))=TRUE,"COVID Funds",Tbl_ExpendInput[[#This Row],[Fund Group Name]]))</f>
        <v>General</v>
      </c>
      <c r="N2087" s="14" t="str">
        <f>IF(Tbl_ExpendInput[[#This Row],[Fund Detail Code]]="09119",Tbl_ExpendInput[[#This Row],[Fund Group Code]],IF(ISNUMBER(SEARCH("covid",Tbl_ExpendInput[[#This Row],[Fund Detail Name]]))=TRUE,"99",Tbl_ExpendInput[[#This Row],[Fund Group Code]]))</f>
        <v>01</v>
      </c>
      <c r="O2087" s="14">
        <f>VLOOKUP(Tbl_ExpendInput[[#This Row],[Agency Code]],TblAgencies[],12,FALSE)</f>
        <v>132</v>
      </c>
    </row>
    <row r="2088" spans="1:15" x14ac:dyDescent="0.35">
      <c r="A2088">
        <v>2022</v>
      </c>
      <c r="B2088" t="s">
        <v>1516</v>
      </c>
      <c r="C2088" t="s">
        <v>183</v>
      </c>
      <c r="D2088" s="17">
        <v>136</v>
      </c>
      <c r="E2088" t="s">
        <v>205</v>
      </c>
      <c r="F2088" t="s">
        <v>2027</v>
      </c>
      <c r="G2088" t="s">
        <v>2028</v>
      </c>
      <c r="H2088" t="s">
        <v>1901</v>
      </c>
      <c r="I2088" t="s">
        <v>984</v>
      </c>
      <c r="J2088" t="s">
        <v>2224</v>
      </c>
      <c r="K2088" t="s">
        <v>993</v>
      </c>
      <c r="L2088">
        <v>324756064.82999998</v>
      </c>
      <c r="M2088" t="str">
        <f>IF(Tbl_ExpendInput[[#This Row],[Fund Detail Code]]="09119",Tbl_ExpendInput[[#This Row],[Fund Group Name]],IF(ISNUMBER(SEARCH("covid",Tbl_ExpendInput[[#This Row],[Fund Detail Name]]))=TRUE,"COVID Funds",Tbl_ExpendInput[[#This Row],[Fund Group Name]]))</f>
        <v>Internal Service</v>
      </c>
      <c r="N2088" s="14" t="str">
        <f>IF(Tbl_ExpendInput[[#This Row],[Fund Detail Code]]="09119",Tbl_ExpendInput[[#This Row],[Fund Group Code]],IF(ISNUMBER(SEARCH("covid",Tbl_ExpendInput[[#This Row],[Fund Detail Name]]))=TRUE,"99",Tbl_ExpendInput[[#This Row],[Fund Group Code]]))</f>
        <v>06</v>
      </c>
      <c r="O2088" s="14">
        <f>VLOOKUP(Tbl_ExpendInput[[#This Row],[Agency Code]],TblAgencies[],12,FALSE)</f>
        <v>136</v>
      </c>
    </row>
    <row r="2089" spans="1:15" x14ac:dyDescent="0.35">
      <c r="A2089">
        <v>2022</v>
      </c>
      <c r="B2089" t="s">
        <v>1516</v>
      </c>
      <c r="C2089" t="s">
        <v>183</v>
      </c>
      <c r="D2089" s="17">
        <v>136</v>
      </c>
      <c r="E2089" t="s">
        <v>205</v>
      </c>
      <c r="F2089" t="s">
        <v>2225</v>
      </c>
      <c r="G2089" t="s">
        <v>2226</v>
      </c>
      <c r="H2089" t="s">
        <v>1901</v>
      </c>
      <c r="I2089" t="s">
        <v>984</v>
      </c>
      <c r="J2089" t="s">
        <v>2224</v>
      </c>
      <c r="K2089" t="s">
        <v>993</v>
      </c>
      <c r="L2089">
        <v>7017982.0099999998</v>
      </c>
      <c r="M2089" t="str">
        <f>IF(Tbl_ExpendInput[[#This Row],[Fund Detail Code]]="09119",Tbl_ExpendInput[[#This Row],[Fund Group Name]],IF(ISNUMBER(SEARCH("covid",Tbl_ExpendInput[[#This Row],[Fund Detail Name]]))=TRUE,"COVID Funds",Tbl_ExpendInput[[#This Row],[Fund Group Name]]))</f>
        <v>Internal Service</v>
      </c>
      <c r="N2089" s="14" t="str">
        <f>IF(Tbl_ExpendInput[[#This Row],[Fund Detail Code]]="09119",Tbl_ExpendInput[[#This Row],[Fund Group Code]],IF(ISNUMBER(SEARCH("covid",Tbl_ExpendInput[[#This Row],[Fund Detail Name]]))=TRUE,"99",Tbl_ExpendInput[[#This Row],[Fund Group Code]]))</f>
        <v>06</v>
      </c>
      <c r="O2089" s="14">
        <f>VLOOKUP(Tbl_ExpendInput[[#This Row],[Agency Code]],TblAgencies[],12,FALSE)</f>
        <v>136</v>
      </c>
    </row>
    <row r="2090" spans="1:15" x14ac:dyDescent="0.35">
      <c r="A2090">
        <v>2022</v>
      </c>
      <c r="B2090" t="s">
        <v>1516</v>
      </c>
      <c r="C2090" t="s">
        <v>183</v>
      </c>
      <c r="D2090" s="17">
        <v>136</v>
      </c>
      <c r="E2090" t="s">
        <v>205</v>
      </c>
      <c r="F2090" t="s">
        <v>2227</v>
      </c>
      <c r="G2090" t="s">
        <v>2228</v>
      </c>
      <c r="H2090" t="s">
        <v>1552</v>
      </c>
      <c r="I2090" t="s">
        <v>927</v>
      </c>
      <c r="J2090" t="s">
        <v>1553</v>
      </c>
      <c r="K2090" t="s">
        <v>928</v>
      </c>
      <c r="L2090">
        <v>290775</v>
      </c>
      <c r="M2090" t="str">
        <f>IF(Tbl_ExpendInput[[#This Row],[Fund Detail Code]]="09119",Tbl_ExpendInput[[#This Row],[Fund Group Name]],IF(ISNUMBER(SEARCH("covid",Tbl_ExpendInput[[#This Row],[Fund Detail Name]]))=TRUE,"COVID Funds",Tbl_ExpendInput[[#This Row],[Fund Group Name]]))</f>
        <v>General</v>
      </c>
      <c r="N2090" s="14" t="str">
        <f>IF(Tbl_ExpendInput[[#This Row],[Fund Detail Code]]="09119",Tbl_ExpendInput[[#This Row],[Fund Group Code]],IF(ISNUMBER(SEARCH("covid",Tbl_ExpendInput[[#This Row],[Fund Detail Name]]))=TRUE,"99",Tbl_ExpendInput[[#This Row],[Fund Group Code]]))</f>
        <v>01</v>
      </c>
      <c r="O2090" s="14">
        <f>VLOOKUP(Tbl_ExpendInput[[#This Row],[Agency Code]],TblAgencies[],12,FALSE)</f>
        <v>136</v>
      </c>
    </row>
    <row r="2091" spans="1:15" x14ac:dyDescent="0.35">
      <c r="A2091">
        <v>2022</v>
      </c>
      <c r="B2091" t="s">
        <v>1516</v>
      </c>
      <c r="C2091" t="s">
        <v>183</v>
      </c>
      <c r="D2091" s="17">
        <v>136</v>
      </c>
      <c r="E2091" t="s">
        <v>205</v>
      </c>
      <c r="F2091" t="s">
        <v>2227</v>
      </c>
      <c r="G2091" t="s">
        <v>2228</v>
      </c>
      <c r="H2091" t="s">
        <v>1563</v>
      </c>
      <c r="I2091" t="s">
        <v>932</v>
      </c>
      <c r="J2091" t="s">
        <v>2229</v>
      </c>
      <c r="K2091" t="s">
        <v>992</v>
      </c>
      <c r="L2091">
        <v>182506.86</v>
      </c>
      <c r="M2091" t="str">
        <f>IF(Tbl_ExpendInput[[#This Row],[Fund Detail Code]]="09119",Tbl_ExpendInput[[#This Row],[Fund Group Name]],IF(ISNUMBER(SEARCH("covid",Tbl_ExpendInput[[#This Row],[Fund Detail Name]]))=TRUE,"COVID Funds",Tbl_ExpendInput[[#This Row],[Fund Group Name]]))</f>
        <v>Special</v>
      </c>
      <c r="N2091" s="14" t="str">
        <f>IF(Tbl_ExpendInput[[#This Row],[Fund Detail Code]]="09119",Tbl_ExpendInput[[#This Row],[Fund Group Code]],IF(ISNUMBER(SEARCH("covid",Tbl_ExpendInput[[#This Row],[Fund Detail Name]]))=TRUE,"99",Tbl_ExpendInput[[#This Row],[Fund Group Code]]))</f>
        <v>02</v>
      </c>
      <c r="O2091" s="14">
        <f>VLOOKUP(Tbl_ExpendInput[[#This Row],[Agency Code]],TblAgencies[],12,FALSE)</f>
        <v>136</v>
      </c>
    </row>
    <row r="2092" spans="1:15" x14ac:dyDescent="0.35">
      <c r="A2092">
        <v>2022</v>
      </c>
      <c r="B2092" t="s">
        <v>1516</v>
      </c>
      <c r="C2092" t="s">
        <v>183</v>
      </c>
      <c r="D2092" s="17">
        <v>136</v>
      </c>
      <c r="E2092" t="s">
        <v>205</v>
      </c>
      <c r="F2092" t="s">
        <v>2227</v>
      </c>
      <c r="G2092" t="s">
        <v>2228</v>
      </c>
      <c r="H2092" t="s">
        <v>1901</v>
      </c>
      <c r="I2092" t="s">
        <v>984</v>
      </c>
      <c r="J2092" t="s">
        <v>2224</v>
      </c>
      <c r="K2092" t="s">
        <v>993</v>
      </c>
      <c r="L2092">
        <v>536009.73</v>
      </c>
      <c r="M2092" t="str">
        <f>IF(Tbl_ExpendInput[[#This Row],[Fund Detail Code]]="09119",Tbl_ExpendInput[[#This Row],[Fund Group Name]],IF(ISNUMBER(SEARCH("covid",Tbl_ExpendInput[[#This Row],[Fund Detail Name]]))=TRUE,"COVID Funds",Tbl_ExpendInput[[#This Row],[Fund Group Name]]))</f>
        <v>Internal Service</v>
      </c>
      <c r="N2092" s="14" t="str">
        <f>IF(Tbl_ExpendInput[[#This Row],[Fund Detail Code]]="09119",Tbl_ExpendInput[[#This Row],[Fund Group Code]],IF(ISNUMBER(SEARCH("covid",Tbl_ExpendInput[[#This Row],[Fund Detail Name]]))=TRUE,"99",Tbl_ExpendInput[[#This Row],[Fund Group Code]]))</f>
        <v>06</v>
      </c>
      <c r="O2092" s="14">
        <f>VLOOKUP(Tbl_ExpendInput[[#This Row],[Agency Code]],TblAgencies[],12,FALSE)</f>
        <v>136</v>
      </c>
    </row>
    <row r="2093" spans="1:15" x14ac:dyDescent="0.35">
      <c r="A2093">
        <v>2022</v>
      </c>
      <c r="B2093" t="s">
        <v>1516</v>
      </c>
      <c r="C2093" t="s">
        <v>183</v>
      </c>
      <c r="D2093" s="17">
        <v>136</v>
      </c>
      <c r="E2093" t="s">
        <v>205</v>
      </c>
      <c r="F2093" t="s">
        <v>2227</v>
      </c>
      <c r="G2093" t="s">
        <v>2228</v>
      </c>
      <c r="H2093" t="s">
        <v>1901</v>
      </c>
      <c r="I2093" t="s">
        <v>984</v>
      </c>
      <c r="J2093" t="s">
        <v>2230</v>
      </c>
      <c r="K2093" t="s">
        <v>995</v>
      </c>
      <c r="L2093">
        <v>3938180.14</v>
      </c>
      <c r="M2093" t="str">
        <f>IF(Tbl_ExpendInput[[#This Row],[Fund Detail Code]]="09119",Tbl_ExpendInput[[#This Row],[Fund Group Name]],IF(ISNUMBER(SEARCH("covid",Tbl_ExpendInput[[#This Row],[Fund Detail Name]]))=TRUE,"COVID Funds",Tbl_ExpendInput[[#This Row],[Fund Group Name]]))</f>
        <v>Internal Service</v>
      </c>
      <c r="N2093" s="14" t="str">
        <f>IF(Tbl_ExpendInput[[#This Row],[Fund Detail Code]]="09119",Tbl_ExpendInput[[#This Row],[Fund Group Code]],IF(ISNUMBER(SEARCH("covid",Tbl_ExpendInput[[#This Row],[Fund Detail Name]]))=TRUE,"99",Tbl_ExpendInput[[#This Row],[Fund Group Code]]))</f>
        <v>06</v>
      </c>
      <c r="O2093" s="14">
        <f>VLOOKUP(Tbl_ExpendInput[[#This Row],[Agency Code]],TblAgencies[],12,FALSE)</f>
        <v>136</v>
      </c>
    </row>
    <row r="2094" spans="1:15" x14ac:dyDescent="0.35">
      <c r="A2094">
        <v>2022</v>
      </c>
      <c r="B2094" t="s">
        <v>1516</v>
      </c>
      <c r="C2094" t="s">
        <v>183</v>
      </c>
      <c r="D2094" s="17">
        <v>136</v>
      </c>
      <c r="E2094" t="s">
        <v>205</v>
      </c>
      <c r="F2094" t="s">
        <v>2227</v>
      </c>
      <c r="G2094" t="s">
        <v>2228</v>
      </c>
      <c r="H2094" t="s">
        <v>1901</v>
      </c>
      <c r="I2094" t="s">
        <v>984</v>
      </c>
      <c r="J2094" t="s">
        <v>2231</v>
      </c>
      <c r="K2094" t="s">
        <v>994</v>
      </c>
      <c r="L2094">
        <v>1794772.52</v>
      </c>
      <c r="M2094" t="str">
        <f>IF(Tbl_ExpendInput[[#This Row],[Fund Detail Code]]="09119",Tbl_ExpendInput[[#This Row],[Fund Group Name]],IF(ISNUMBER(SEARCH("covid",Tbl_ExpendInput[[#This Row],[Fund Detail Name]]))=TRUE,"COVID Funds",Tbl_ExpendInput[[#This Row],[Fund Group Name]]))</f>
        <v>Internal Service</v>
      </c>
      <c r="N2094" s="14" t="str">
        <f>IF(Tbl_ExpendInput[[#This Row],[Fund Detail Code]]="09119",Tbl_ExpendInput[[#This Row],[Fund Group Code]],IF(ISNUMBER(SEARCH("covid",Tbl_ExpendInput[[#This Row],[Fund Detail Name]]))=TRUE,"99",Tbl_ExpendInput[[#This Row],[Fund Group Code]]))</f>
        <v>06</v>
      </c>
      <c r="O2094" s="14">
        <f>VLOOKUP(Tbl_ExpendInput[[#This Row],[Agency Code]],TblAgencies[],12,FALSE)</f>
        <v>136</v>
      </c>
    </row>
    <row r="2095" spans="1:15" x14ac:dyDescent="0.35">
      <c r="A2095">
        <v>2022</v>
      </c>
      <c r="B2095" t="s">
        <v>1516</v>
      </c>
      <c r="C2095" t="s">
        <v>183</v>
      </c>
      <c r="D2095" s="17">
        <v>136</v>
      </c>
      <c r="E2095" t="s">
        <v>205</v>
      </c>
      <c r="F2095" t="s">
        <v>2232</v>
      </c>
      <c r="G2095" t="s">
        <v>1576</v>
      </c>
      <c r="H2095" t="s">
        <v>1552</v>
      </c>
      <c r="I2095" t="s">
        <v>927</v>
      </c>
      <c r="J2095" t="s">
        <v>1553</v>
      </c>
      <c r="K2095" t="s">
        <v>928</v>
      </c>
      <c r="L2095">
        <v>888113.89</v>
      </c>
      <c r="M2095" t="str">
        <f>IF(Tbl_ExpendInput[[#This Row],[Fund Detail Code]]="09119",Tbl_ExpendInput[[#This Row],[Fund Group Name]],IF(ISNUMBER(SEARCH("covid",Tbl_ExpendInput[[#This Row],[Fund Detail Name]]))=TRUE,"COVID Funds",Tbl_ExpendInput[[#This Row],[Fund Group Name]]))</f>
        <v>General</v>
      </c>
      <c r="N2095" s="14" t="str">
        <f>IF(Tbl_ExpendInput[[#This Row],[Fund Detail Code]]="09119",Tbl_ExpendInput[[#This Row],[Fund Group Code]],IF(ISNUMBER(SEARCH("covid",Tbl_ExpendInput[[#This Row],[Fund Detail Name]]))=TRUE,"99",Tbl_ExpendInput[[#This Row],[Fund Group Code]]))</f>
        <v>01</v>
      </c>
      <c r="O2095" s="14">
        <f>VLOOKUP(Tbl_ExpendInput[[#This Row],[Agency Code]],TblAgencies[],12,FALSE)</f>
        <v>136</v>
      </c>
    </row>
    <row r="2096" spans="1:15" x14ac:dyDescent="0.35">
      <c r="A2096">
        <v>2022</v>
      </c>
      <c r="B2096" t="s">
        <v>1516</v>
      </c>
      <c r="C2096" t="s">
        <v>183</v>
      </c>
      <c r="D2096" s="17">
        <v>136</v>
      </c>
      <c r="E2096" t="s">
        <v>205</v>
      </c>
      <c r="F2096" t="s">
        <v>2232</v>
      </c>
      <c r="G2096" t="s">
        <v>1576</v>
      </c>
      <c r="H2096" t="s">
        <v>1563</v>
      </c>
      <c r="I2096" t="s">
        <v>932</v>
      </c>
      <c r="J2096" t="s">
        <v>2229</v>
      </c>
      <c r="K2096" t="s">
        <v>992</v>
      </c>
      <c r="L2096">
        <v>10132640</v>
      </c>
      <c r="M2096" t="str">
        <f>IF(Tbl_ExpendInput[[#This Row],[Fund Detail Code]]="09119",Tbl_ExpendInput[[#This Row],[Fund Group Name]],IF(ISNUMBER(SEARCH("covid",Tbl_ExpendInput[[#This Row],[Fund Detail Name]]))=TRUE,"COVID Funds",Tbl_ExpendInput[[#This Row],[Fund Group Name]]))</f>
        <v>Special</v>
      </c>
      <c r="N2096" s="14" t="str">
        <f>IF(Tbl_ExpendInput[[#This Row],[Fund Detail Code]]="09119",Tbl_ExpendInput[[#This Row],[Fund Group Code]],IF(ISNUMBER(SEARCH("covid",Tbl_ExpendInput[[#This Row],[Fund Detail Name]]))=TRUE,"99",Tbl_ExpendInput[[#This Row],[Fund Group Code]]))</f>
        <v>02</v>
      </c>
      <c r="O2096" s="14">
        <f>VLOOKUP(Tbl_ExpendInput[[#This Row],[Agency Code]],TblAgencies[],12,FALSE)</f>
        <v>136</v>
      </c>
    </row>
    <row r="2097" spans="1:15" x14ac:dyDescent="0.35">
      <c r="A2097">
        <v>2022</v>
      </c>
      <c r="B2097" t="s">
        <v>1516</v>
      </c>
      <c r="C2097" t="s">
        <v>183</v>
      </c>
      <c r="D2097" s="17">
        <v>136</v>
      </c>
      <c r="E2097" t="s">
        <v>205</v>
      </c>
      <c r="F2097" t="s">
        <v>2232</v>
      </c>
      <c r="G2097" t="s">
        <v>1576</v>
      </c>
      <c r="H2097" t="s">
        <v>1901</v>
      </c>
      <c r="I2097" t="s">
        <v>984</v>
      </c>
      <c r="J2097" t="s">
        <v>2230</v>
      </c>
      <c r="K2097" t="s">
        <v>995</v>
      </c>
      <c r="L2097">
        <v>34250358.090000004</v>
      </c>
      <c r="M2097" t="str">
        <f>IF(Tbl_ExpendInput[[#This Row],[Fund Detail Code]]="09119",Tbl_ExpendInput[[#This Row],[Fund Group Name]],IF(ISNUMBER(SEARCH("covid",Tbl_ExpendInput[[#This Row],[Fund Detail Name]]))=TRUE,"COVID Funds",Tbl_ExpendInput[[#This Row],[Fund Group Name]]))</f>
        <v>Internal Service</v>
      </c>
      <c r="N2097" s="14" t="str">
        <f>IF(Tbl_ExpendInput[[#This Row],[Fund Detail Code]]="09119",Tbl_ExpendInput[[#This Row],[Fund Group Code]],IF(ISNUMBER(SEARCH("covid",Tbl_ExpendInput[[#This Row],[Fund Detail Name]]))=TRUE,"99",Tbl_ExpendInput[[#This Row],[Fund Group Code]]))</f>
        <v>06</v>
      </c>
      <c r="O2097" s="14">
        <f>VLOOKUP(Tbl_ExpendInput[[#This Row],[Agency Code]],TblAgencies[],12,FALSE)</f>
        <v>136</v>
      </c>
    </row>
    <row r="2098" spans="1:15" x14ac:dyDescent="0.35">
      <c r="A2098">
        <v>2022</v>
      </c>
      <c r="B2098" t="s">
        <v>1516</v>
      </c>
      <c r="C2098" t="s">
        <v>183</v>
      </c>
      <c r="D2098" s="17">
        <v>149</v>
      </c>
      <c r="E2098" t="s">
        <v>195</v>
      </c>
      <c r="F2098" t="s">
        <v>1706</v>
      </c>
      <c r="G2098" t="s">
        <v>1707</v>
      </c>
      <c r="H2098" t="s">
        <v>1666</v>
      </c>
      <c r="I2098" t="s">
        <v>981</v>
      </c>
      <c r="J2098" t="s">
        <v>2233</v>
      </c>
      <c r="K2098" t="s">
        <v>1022</v>
      </c>
      <c r="L2098">
        <v>472699868.05000001</v>
      </c>
      <c r="M2098" t="str">
        <f>IF(Tbl_ExpendInput[[#This Row],[Fund Detail Code]]="09119",Tbl_ExpendInput[[#This Row],[Fund Group Name]],IF(ISNUMBER(SEARCH("covid",Tbl_ExpendInput[[#This Row],[Fund Detail Name]]))=TRUE,"COVID Funds",Tbl_ExpendInput[[#This Row],[Fund Group Name]]))</f>
        <v>Enterprise</v>
      </c>
      <c r="N2098" s="14" t="str">
        <f>IF(Tbl_ExpendInput[[#This Row],[Fund Detail Code]]="09119",Tbl_ExpendInput[[#This Row],[Fund Group Code]],IF(ISNUMBER(SEARCH("covid",Tbl_ExpendInput[[#This Row],[Fund Detail Name]]))=TRUE,"99",Tbl_ExpendInput[[#This Row],[Fund Group Code]]))</f>
        <v>05</v>
      </c>
      <c r="O2098" s="14">
        <f>VLOOKUP(Tbl_ExpendInput[[#This Row],[Agency Code]],TblAgencies[],12,FALSE)</f>
        <v>149</v>
      </c>
    </row>
    <row r="2099" spans="1:15" x14ac:dyDescent="0.35">
      <c r="A2099">
        <v>2022</v>
      </c>
      <c r="B2099" t="s">
        <v>1516</v>
      </c>
      <c r="C2099" t="s">
        <v>183</v>
      </c>
      <c r="D2099" s="17">
        <v>149</v>
      </c>
      <c r="E2099" t="s">
        <v>195</v>
      </c>
      <c r="F2099" t="s">
        <v>1706</v>
      </c>
      <c r="G2099" t="s">
        <v>1707</v>
      </c>
      <c r="H2099" t="s">
        <v>1901</v>
      </c>
      <c r="I2099" t="s">
        <v>984</v>
      </c>
      <c r="J2099" t="s">
        <v>2234</v>
      </c>
      <c r="K2099" t="s">
        <v>1023</v>
      </c>
      <c r="L2099">
        <v>1602652423.1300001</v>
      </c>
      <c r="M2099" t="str">
        <f>IF(Tbl_ExpendInput[[#This Row],[Fund Detail Code]]="09119",Tbl_ExpendInput[[#This Row],[Fund Group Name]],IF(ISNUMBER(SEARCH("covid",Tbl_ExpendInput[[#This Row],[Fund Detail Name]]))=TRUE,"COVID Funds",Tbl_ExpendInput[[#This Row],[Fund Group Name]]))</f>
        <v>Internal Service</v>
      </c>
      <c r="N2099" s="14" t="str">
        <f>IF(Tbl_ExpendInput[[#This Row],[Fund Detail Code]]="09119",Tbl_ExpendInput[[#This Row],[Fund Group Code]],IF(ISNUMBER(SEARCH("covid",Tbl_ExpendInput[[#This Row],[Fund Detail Name]]))=TRUE,"99",Tbl_ExpendInput[[#This Row],[Fund Group Code]]))</f>
        <v>06</v>
      </c>
      <c r="O2099" s="14">
        <f>VLOOKUP(Tbl_ExpendInput[[#This Row],[Agency Code]],TblAgencies[],12,FALSE)</f>
        <v>149</v>
      </c>
    </row>
    <row r="2100" spans="1:15" x14ac:dyDescent="0.35">
      <c r="A2100">
        <v>2022</v>
      </c>
      <c r="B2100" t="s">
        <v>1516</v>
      </c>
      <c r="C2100" t="s">
        <v>183</v>
      </c>
      <c r="D2100" s="17">
        <v>149</v>
      </c>
      <c r="E2100" t="s">
        <v>195</v>
      </c>
      <c r="F2100" t="s">
        <v>1706</v>
      </c>
      <c r="G2100" t="s">
        <v>1707</v>
      </c>
      <c r="H2100" t="s">
        <v>1546</v>
      </c>
      <c r="I2100" t="s">
        <v>937</v>
      </c>
      <c r="J2100" t="s">
        <v>2176</v>
      </c>
      <c r="K2100" t="s">
        <v>1024</v>
      </c>
      <c r="L2100">
        <v>24459283.030000001</v>
      </c>
      <c r="M2100" t="str">
        <f>IF(Tbl_ExpendInput[[#This Row],[Fund Detail Code]]="09119",Tbl_ExpendInput[[#This Row],[Fund Group Name]],IF(ISNUMBER(SEARCH("covid",Tbl_ExpendInput[[#This Row],[Fund Detail Name]]))=TRUE,"COVID Funds",Tbl_ExpendInput[[#This Row],[Fund Group Name]]))</f>
        <v>Trust And Agency</v>
      </c>
      <c r="N2100" s="14" t="str">
        <f>IF(Tbl_ExpendInput[[#This Row],[Fund Detail Code]]="09119",Tbl_ExpendInput[[#This Row],[Fund Group Code]],IF(ISNUMBER(SEARCH("covid",Tbl_ExpendInput[[#This Row],[Fund Detail Name]]))=TRUE,"99",Tbl_ExpendInput[[#This Row],[Fund Group Code]]))</f>
        <v>07</v>
      </c>
      <c r="O2100" s="14">
        <f>VLOOKUP(Tbl_ExpendInput[[#This Row],[Agency Code]],TblAgencies[],12,FALSE)</f>
        <v>149</v>
      </c>
    </row>
    <row r="2101" spans="1:15" x14ac:dyDescent="0.35">
      <c r="A2101">
        <v>2022</v>
      </c>
      <c r="B2101" t="s">
        <v>1516</v>
      </c>
      <c r="C2101" t="s">
        <v>183</v>
      </c>
      <c r="D2101" s="17">
        <v>157</v>
      </c>
      <c r="E2101" t="s">
        <v>189</v>
      </c>
      <c r="F2101" t="s">
        <v>2235</v>
      </c>
      <c r="G2101" t="s">
        <v>2236</v>
      </c>
      <c r="H2101" t="s">
        <v>1552</v>
      </c>
      <c r="I2101" t="s">
        <v>927</v>
      </c>
      <c r="J2101" t="s">
        <v>1553</v>
      </c>
      <c r="K2101" t="s">
        <v>928</v>
      </c>
      <c r="L2101">
        <v>486704478.57999998</v>
      </c>
      <c r="M2101" t="str">
        <f>IF(Tbl_ExpendInput[[#This Row],[Fund Detail Code]]="09119",Tbl_ExpendInput[[#This Row],[Fund Group Name]],IF(ISNUMBER(SEARCH("covid",Tbl_ExpendInput[[#This Row],[Fund Detail Name]]))=TRUE,"COVID Funds",Tbl_ExpendInput[[#This Row],[Fund Group Name]]))</f>
        <v>General</v>
      </c>
      <c r="N2101" s="14" t="str">
        <f>IF(Tbl_ExpendInput[[#This Row],[Fund Detail Code]]="09119",Tbl_ExpendInput[[#This Row],[Fund Group Code]],IF(ISNUMBER(SEARCH("covid",Tbl_ExpendInput[[#This Row],[Fund Detail Name]]))=TRUE,"99",Tbl_ExpendInput[[#This Row],[Fund Group Code]]))</f>
        <v>01</v>
      </c>
      <c r="O2101" s="14">
        <f>VLOOKUP(Tbl_ExpendInput[[#This Row],[Agency Code]],TblAgencies[],12,FALSE)</f>
        <v>157</v>
      </c>
    </row>
    <row r="2102" spans="1:15" x14ac:dyDescent="0.35">
      <c r="A2102">
        <v>2022</v>
      </c>
      <c r="B2102" t="s">
        <v>1516</v>
      </c>
      <c r="C2102" t="s">
        <v>183</v>
      </c>
      <c r="D2102" s="17">
        <v>157</v>
      </c>
      <c r="E2102" t="s">
        <v>189</v>
      </c>
      <c r="F2102" t="s">
        <v>2235</v>
      </c>
      <c r="G2102" t="s">
        <v>2236</v>
      </c>
      <c r="H2102" t="s">
        <v>1539</v>
      </c>
      <c r="I2102" t="s">
        <v>941</v>
      </c>
      <c r="J2102" t="s">
        <v>1948</v>
      </c>
      <c r="K2102" t="s">
        <v>968</v>
      </c>
      <c r="L2102">
        <v>8000000</v>
      </c>
      <c r="M2102" t="str">
        <f>IF(Tbl_ExpendInput[[#This Row],[Fund Detail Code]]="09119",Tbl_ExpendInput[[#This Row],[Fund Group Name]],IF(ISNUMBER(SEARCH("covid",Tbl_ExpendInput[[#This Row],[Fund Detail Name]]))=TRUE,"COVID Funds",Tbl_ExpendInput[[#This Row],[Fund Group Name]]))</f>
        <v>Dedicated Special Revenue</v>
      </c>
      <c r="N2102" s="14" t="str">
        <f>IF(Tbl_ExpendInput[[#This Row],[Fund Detail Code]]="09119",Tbl_ExpendInput[[#This Row],[Fund Group Code]],IF(ISNUMBER(SEARCH("covid",Tbl_ExpendInput[[#This Row],[Fund Detail Name]]))=TRUE,"99",Tbl_ExpendInput[[#This Row],[Fund Group Code]]))</f>
        <v>09</v>
      </c>
      <c r="O2102" s="14">
        <f>VLOOKUP(Tbl_ExpendInput[[#This Row],[Agency Code]],TblAgencies[],12,FALSE)</f>
        <v>157</v>
      </c>
    </row>
    <row r="2103" spans="1:15" x14ac:dyDescent="0.35">
      <c r="A2103">
        <v>2022</v>
      </c>
      <c r="B2103" t="s">
        <v>1516</v>
      </c>
      <c r="C2103" t="s">
        <v>183</v>
      </c>
      <c r="D2103" s="17">
        <v>157</v>
      </c>
      <c r="E2103" t="s">
        <v>189</v>
      </c>
      <c r="F2103" t="s">
        <v>2235</v>
      </c>
      <c r="G2103" t="s">
        <v>2236</v>
      </c>
      <c r="H2103" t="s">
        <v>1516</v>
      </c>
      <c r="I2103" t="s">
        <v>948</v>
      </c>
      <c r="J2103" t="s">
        <v>1517</v>
      </c>
      <c r="K2103" t="s">
        <v>949</v>
      </c>
      <c r="L2103">
        <v>27956994.199999999</v>
      </c>
      <c r="M2103" t="str">
        <f>IF(Tbl_ExpendInput[[#This Row],[Fund Detail Code]]="09119",Tbl_ExpendInput[[#This Row],[Fund Group Name]],IF(ISNUMBER(SEARCH("covid",Tbl_ExpendInput[[#This Row],[Fund Detail Name]]))=TRUE,"COVID Funds",Tbl_ExpendInput[[#This Row],[Fund Group Name]]))</f>
        <v>COVID Funds</v>
      </c>
      <c r="N2103" s="14" t="str">
        <f>IF(Tbl_ExpendInput[[#This Row],[Fund Detail Code]]="09119",Tbl_ExpendInput[[#This Row],[Fund Group Code]],IF(ISNUMBER(SEARCH("covid",Tbl_ExpendInput[[#This Row],[Fund Detail Name]]))=TRUE,"99",Tbl_ExpendInput[[#This Row],[Fund Group Code]]))</f>
        <v>99</v>
      </c>
      <c r="O2103" s="14">
        <f>VLOOKUP(Tbl_ExpendInput[[#This Row],[Agency Code]],TblAgencies[],12,FALSE)</f>
        <v>157</v>
      </c>
    </row>
    <row r="2104" spans="1:15" x14ac:dyDescent="0.35">
      <c r="A2104">
        <v>2022</v>
      </c>
      <c r="B2104" t="s">
        <v>1516</v>
      </c>
      <c r="C2104" t="s">
        <v>183</v>
      </c>
      <c r="D2104" s="17">
        <v>157</v>
      </c>
      <c r="E2104" t="s">
        <v>189</v>
      </c>
      <c r="F2104" t="s">
        <v>1967</v>
      </c>
      <c r="G2104" t="s">
        <v>956</v>
      </c>
      <c r="H2104" t="s">
        <v>1552</v>
      </c>
      <c r="I2104" t="s">
        <v>927</v>
      </c>
      <c r="J2104" t="s">
        <v>1553</v>
      </c>
      <c r="K2104" t="s">
        <v>928</v>
      </c>
      <c r="L2104">
        <v>0</v>
      </c>
      <c r="M2104" t="str">
        <f>IF(Tbl_ExpendInput[[#This Row],[Fund Detail Code]]="09119",Tbl_ExpendInput[[#This Row],[Fund Group Name]],IF(ISNUMBER(SEARCH("covid",Tbl_ExpendInput[[#This Row],[Fund Detail Name]]))=TRUE,"COVID Funds",Tbl_ExpendInput[[#This Row],[Fund Group Name]]))</f>
        <v>General</v>
      </c>
      <c r="N2104" s="14" t="str">
        <f>IF(Tbl_ExpendInput[[#This Row],[Fund Detail Code]]="09119",Tbl_ExpendInput[[#This Row],[Fund Group Code]],IF(ISNUMBER(SEARCH("covid",Tbl_ExpendInput[[#This Row],[Fund Detail Name]]))=TRUE,"99",Tbl_ExpendInput[[#This Row],[Fund Group Code]]))</f>
        <v>01</v>
      </c>
      <c r="O2104" s="14">
        <f>VLOOKUP(Tbl_ExpendInput[[#This Row],[Agency Code]],TblAgencies[],12,FALSE)</f>
        <v>157</v>
      </c>
    </row>
    <row r="2105" spans="1:15" x14ac:dyDescent="0.35">
      <c r="A2105">
        <v>2022</v>
      </c>
      <c r="B2105" t="s">
        <v>1516</v>
      </c>
      <c r="C2105" t="s">
        <v>183</v>
      </c>
      <c r="D2105" s="17">
        <v>157</v>
      </c>
      <c r="E2105" t="s">
        <v>189</v>
      </c>
      <c r="F2105" t="s">
        <v>1967</v>
      </c>
      <c r="G2105" t="s">
        <v>1968</v>
      </c>
      <c r="H2105" t="s">
        <v>1552</v>
      </c>
      <c r="I2105" t="s">
        <v>927</v>
      </c>
      <c r="J2105" t="s">
        <v>1553</v>
      </c>
      <c r="K2105" t="s">
        <v>928</v>
      </c>
      <c r="L2105">
        <v>45507625.200000003</v>
      </c>
      <c r="M2105" t="str">
        <f>IF(Tbl_ExpendInput[[#This Row],[Fund Detail Code]]="09119",Tbl_ExpendInput[[#This Row],[Fund Group Name]],IF(ISNUMBER(SEARCH("covid",Tbl_ExpendInput[[#This Row],[Fund Detail Name]]))=TRUE,"COVID Funds",Tbl_ExpendInput[[#This Row],[Fund Group Name]]))</f>
        <v>General</v>
      </c>
      <c r="N2105" s="14" t="str">
        <f>IF(Tbl_ExpendInput[[#This Row],[Fund Detail Code]]="09119",Tbl_ExpendInput[[#This Row],[Fund Group Code]],IF(ISNUMBER(SEARCH("covid",Tbl_ExpendInput[[#This Row],[Fund Detail Name]]))=TRUE,"99",Tbl_ExpendInput[[#This Row],[Fund Group Code]]))</f>
        <v>01</v>
      </c>
      <c r="O2105" s="14">
        <f>VLOOKUP(Tbl_ExpendInput[[#This Row],[Agency Code]],TblAgencies[],12,FALSE)</f>
        <v>157</v>
      </c>
    </row>
    <row r="2106" spans="1:15" x14ac:dyDescent="0.35">
      <c r="A2106">
        <v>2022</v>
      </c>
      <c r="B2106" t="s">
        <v>1516</v>
      </c>
      <c r="C2106" t="s">
        <v>183</v>
      </c>
      <c r="D2106" s="17">
        <v>157</v>
      </c>
      <c r="E2106" t="s">
        <v>189</v>
      </c>
      <c r="F2106" t="s">
        <v>2237</v>
      </c>
      <c r="G2106" t="s">
        <v>2238</v>
      </c>
      <c r="H2106" t="s">
        <v>1552</v>
      </c>
      <c r="I2106" t="s">
        <v>927</v>
      </c>
      <c r="J2106" t="s">
        <v>1553</v>
      </c>
      <c r="K2106" t="s">
        <v>928</v>
      </c>
      <c r="L2106">
        <v>5968865.6699999999</v>
      </c>
      <c r="M2106" t="str">
        <f>IF(Tbl_ExpendInput[[#This Row],[Fund Detail Code]]="09119",Tbl_ExpendInput[[#This Row],[Fund Group Name]],IF(ISNUMBER(SEARCH("covid",Tbl_ExpendInput[[#This Row],[Fund Detail Name]]))=TRUE,"COVID Funds",Tbl_ExpendInput[[#This Row],[Fund Group Name]]))</f>
        <v>General</v>
      </c>
      <c r="N2106" s="14" t="str">
        <f>IF(Tbl_ExpendInput[[#This Row],[Fund Detail Code]]="09119",Tbl_ExpendInput[[#This Row],[Fund Group Code]],IF(ISNUMBER(SEARCH("covid",Tbl_ExpendInput[[#This Row],[Fund Detail Name]]))=TRUE,"99",Tbl_ExpendInput[[#This Row],[Fund Group Code]]))</f>
        <v>01</v>
      </c>
      <c r="O2106" s="14">
        <f>VLOOKUP(Tbl_ExpendInput[[#This Row],[Agency Code]],TblAgencies[],12,FALSE)</f>
        <v>157</v>
      </c>
    </row>
    <row r="2107" spans="1:15" x14ac:dyDescent="0.35">
      <c r="A2107">
        <v>2022</v>
      </c>
      <c r="B2107" t="s">
        <v>1516</v>
      </c>
      <c r="C2107" t="s">
        <v>183</v>
      </c>
      <c r="D2107" s="17">
        <v>157</v>
      </c>
      <c r="E2107" t="s">
        <v>189</v>
      </c>
      <c r="F2107" t="s">
        <v>1991</v>
      </c>
      <c r="G2107" t="s">
        <v>2239</v>
      </c>
      <c r="H2107" t="s">
        <v>1552</v>
      </c>
      <c r="I2107" t="s">
        <v>927</v>
      </c>
      <c r="J2107" t="s">
        <v>1553</v>
      </c>
      <c r="K2107" t="s">
        <v>928</v>
      </c>
      <c r="L2107">
        <v>21015468.469999999</v>
      </c>
      <c r="M2107" t="str">
        <f>IF(Tbl_ExpendInput[[#This Row],[Fund Detail Code]]="09119",Tbl_ExpendInput[[#This Row],[Fund Group Name]],IF(ISNUMBER(SEARCH("covid",Tbl_ExpendInput[[#This Row],[Fund Detail Name]]))=TRUE,"COVID Funds",Tbl_ExpendInput[[#This Row],[Fund Group Name]]))</f>
        <v>General</v>
      </c>
      <c r="N2107" s="14" t="str">
        <f>IF(Tbl_ExpendInput[[#This Row],[Fund Detail Code]]="09119",Tbl_ExpendInput[[#This Row],[Fund Group Code]],IF(ISNUMBER(SEARCH("covid",Tbl_ExpendInput[[#This Row],[Fund Detail Name]]))=TRUE,"99",Tbl_ExpendInput[[#This Row],[Fund Group Code]]))</f>
        <v>01</v>
      </c>
      <c r="O2107" s="14">
        <f>VLOOKUP(Tbl_ExpendInput[[#This Row],[Agency Code]],TblAgencies[],12,FALSE)</f>
        <v>157</v>
      </c>
    </row>
    <row r="2108" spans="1:15" x14ac:dyDescent="0.35">
      <c r="A2108">
        <v>2022</v>
      </c>
      <c r="B2108" t="s">
        <v>1516</v>
      </c>
      <c r="C2108" t="s">
        <v>183</v>
      </c>
      <c r="D2108" s="17">
        <v>157</v>
      </c>
      <c r="E2108" t="s">
        <v>189</v>
      </c>
      <c r="F2108" t="s">
        <v>1992</v>
      </c>
      <c r="G2108" t="s">
        <v>2240</v>
      </c>
      <c r="H2108" t="s">
        <v>1552</v>
      </c>
      <c r="I2108" t="s">
        <v>927</v>
      </c>
      <c r="J2108" t="s">
        <v>1553</v>
      </c>
      <c r="K2108" t="s">
        <v>928</v>
      </c>
      <c r="L2108">
        <v>79744866.219999999</v>
      </c>
      <c r="M2108" t="str">
        <f>IF(Tbl_ExpendInput[[#This Row],[Fund Detail Code]]="09119",Tbl_ExpendInput[[#This Row],[Fund Group Name]],IF(ISNUMBER(SEARCH("covid",Tbl_ExpendInput[[#This Row],[Fund Detail Name]]))=TRUE,"COVID Funds",Tbl_ExpendInput[[#This Row],[Fund Group Name]]))</f>
        <v>General</v>
      </c>
      <c r="N2108" s="14" t="str">
        <f>IF(Tbl_ExpendInput[[#This Row],[Fund Detail Code]]="09119",Tbl_ExpendInput[[#This Row],[Fund Group Code]],IF(ISNUMBER(SEARCH("covid",Tbl_ExpendInput[[#This Row],[Fund Detail Name]]))=TRUE,"99",Tbl_ExpendInput[[#This Row],[Fund Group Code]]))</f>
        <v>01</v>
      </c>
      <c r="O2108" s="14">
        <f>VLOOKUP(Tbl_ExpendInput[[#This Row],[Agency Code]],TblAgencies[],12,FALSE)</f>
        <v>157</v>
      </c>
    </row>
    <row r="2109" spans="1:15" x14ac:dyDescent="0.35">
      <c r="A2109">
        <v>2022</v>
      </c>
      <c r="B2109" t="s">
        <v>1516</v>
      </c>
      <c r="C2109" t="s">
        <v>183</v>
      </c>
      <c r="D2109" s="17">
        <v>157</v>
      </c>
      <c r="E2109" t="s">
        <v>189</v>
      </c>
      <c r="F2109" t="s">
        <v>1992</v>
      </c>
      <c r="G2109" t="s">
        <v>2240</v>
      </c>
      <c r="H2109" t="s">
        <v>1539</v>
      </c>
      <c r="I2109" t="s">
        <v>941</v>
      </c>
      <c r="J2109" t="s">
        <v>1961</v>
      </c>
      <c r="K2109" t="s">
        <v>1071</v>
      </c>
      <c r="L2109">
        <v>401980.63</v>
      </c>
      <c r="M2109" t="str">
        <f>IF(Tbl_ExpendInput[[#This Row],[Fund Detail Code]]="09119",Tbl_ExpendInput[[#This Row],[Fund Group Name]],IF(ISNUMBER(SEARCH("covid",Tbl_ExpendInput[[#This Row],[Fund Detail Name]]))=TRUE,"COVID Funds",Tbl_ExpendInput[[#This Row],[Fund Group Name]]))</f>
        <v>Dedicated Special Revenue</v>
      </c>
      <c r="N2109" s="14" t="str">
        <f>IF(Tbl_ExpendInput[[#This Row],[Fund Detail Code]]="09119",Tbl_ExpendInput[[#This Row],[Fund Group Code]],IF(ISNUMBER(SEARCH("covid",Tbl_ExpendInput[[#This Row],[Fund Detail Name]]))=TRUE,"99",Tbl_ExpendInput[[#This Row],[Fund Group Code]]))</f>
        <v>09</v>
      </c>
      <c r="O2109" s="14">
        <f>VLOOKUP(Tbl_ExpendInput[[#This Row],[Agency Code]],TblAgencies[],12,FALSE)</f>
        <v>157</v>
      </c>
    </row>
    <row r="2110" spans="1:15" x14ac:dyDescent="0.35">
      <c r="A2110">
        <v>2022</v>
      </c>
      <c r="B2110" t="s">
        <v>1516</v>
      </c>
      <c r="C2110" t="s">
        <v>183</v>
      </c>
      <c r="D2110" s="17">
        <v>157</v>
      </c>
      <c r="E2110" t="s">
        <v>189</v>
      </c>
      <c r="F2110" t="s">
        <v>1993</v>
      </c>
      <c r="G2110" t="s">
        <v>2241</v>
      </c>
      <c r="H2110" t="s">
        <v>1552</v>
      </c>
      <c r="I2110" t="s">
        <v>927</v>
      </c>
      <c r="J2110" t="s">
        <v>1553</v>
      </c>
      <c r="K2110" t="s">
        <v>928</v>
      </c>
      <c r="L2110">
        <v>51794080.789999999</v>
      </c>
      <c r="M2110" t="str">
        <f>IF(Tbl_ExpendInput[[#This Row],[Fund Detail Code]]="09119",Tbl_ExpendInput[[#This Row],[Fund Group Name]],IF(ISNUMBER(SEARCH("covid",Tbl_ExpendInput[[#This Row],[Fund Detail Name]]))=TRUE,"COVID Funds",Tbl_ExpendInput[[#This Row],[Fund Group Name]]))</f>
        <v>General</v>
      </c>
      <c r="N2110" s="14" t="str">
        <f>IF(Tbl_ExpendInput[[#This Row],[Fund Detail Code]]="09119",Tbl_ExpendInput[[#This Row],[Fund Group Code]],IF(ISNUMBER(SEARCH("covid",Tbl_ExpendInput[[#This Row],[Fund Detail Name]]))=TRUE,"99",Tbl_ExpendInput[[#This Row],[Fund Group Code]]))</f>
        <v>01</v>
      </c>
      <c r="O2110" s="14">
        <f>VLOOKUP(Tbl_ExpendInput[[#This Row],[Agency Code]],TblAgencies[],12,FALSE)</f>
        <v>157</v>
      </c>
    </row>
    <row r="2111" spans="1:15" x14ac:dyDescent="0.35">
      <c r="A2111">
        <v>2022</v>
      </c>
      <c r="B2111" t="s">
        <v>1516</v>
      </c>
      <c r="C2111" t="s">
        <v>183</v>
      </c>
      <c r="D2111" s="17">
        <v>157</v>
      </c>
      <c r="E2111" t="s">
        <v>189</v>
      </c>
      <c r="F2111" t="s">
        <v>1993</v>
      </c>
      <c r="G2111" t="s">
        <v>2241</v>
      </c>
      <c r="H2111" t="s">
        <v>1546</v>
      </c>
      <c r="I2111" t="s">
        <v>937</v>
      </c>
      <c r="J2111" t="s">
        <v>2242</v>
      </c>
      <c r="K2111" t="s">
        <v>1077</v>
      </c>
      <c r="L2111">
        <v>7885198.0700000003</v>
      </c>
      <c r="M2111" t="str">
        <f>IF(Tbl_ExpendInput[[#This Row],[Fund Detail Code]]="09119",Tbl_ExpendInput[[#This Row],[Fund Group Name]],IF(ISNUMBER(SEARCH("covid",Tbl_ExpendInput[[#This Row],[Fund Detail Name]]))=TRUE,"COVID Funds",Tbl_ExpendInput[[#This Row],[Fund Group Name]]))</f>
        <v>Trust And Agency</v>
      </c>
      <c r="N2111" s="14" t="str">
        <f>IF(Tbl_ExpendInput[[#This Row],[Fund Detail Code]]="09119",Tbl_ExpendInput[[#This Row],[Fund Group Code]],IF(ISNUMBER(SEARCH("covid",Tbl_ExpendInput[[#This Row],[Fund Detail Name]]))=TRUE,"99",Tbl_ExpendInput[[#This Row],[Fund Group Code]]))</f>
        <v>07</v>
      </c>
      <c r="O2111" s="14">
        <f>VLOOKUP(Tbl_ExpendInput[[#This Row],[Agency Code]],TblAgencies[],12,FALSE)</f>
        <v>157</v>
      </c>
    </row>
    <row r="2112" spans="1:15" x14ac:dyDescent="0.35">
      <c r="A2112">
        <v>2022</v>
      </c>
      <c r="B2112" t="s">
        <v>1516</v>
      </c>
      <c r="C2112" t="s">
        <v>183</v>
      </c>
      <c r="D2112" s="17">
        <v>157</v>
      </c>
      <c r="E2112" t="s">
        <v>189</v>
      </c>
      <c r="F2112" t="s">
        <v>1994</v>
      </c>
      <c r="G2112" t="s">
        <v>2243</v>
      </c>
      <c r="H2112" t="s">
        <v>1552</v>
      </c>
      <c r="I2112" t="s">
        <v>927</v>
      </c>
      <c r="J2112" t="s">
        <v>1553</v>
      </c>
      <c r="K2112" t="s">
        <v>928</v>
      </c>
      <c r="L2112">
        <v>19632976.079999998</v>
      </c>
      <c r="M2112" t="str">
        <f>IF(Tbl_ExpendInput[[#This Row],[Fund Detail Code]]="09119",Tbl_ExpendInput[[#This Row],[Fund Group Name]],IF(ISNUMBER(SEARCH("covid",Tbl_ExpendInput[[#This Row],[Fund Detail Name]]))=TRUE,"COVID Funds",Tbl_ExpendInput[[#This Row],[Fund Group Name]]))</f>
        <v>General</v>
      </c>
      <c r="N2112" s="14" t="str">
        <f>IF(Tbl_ExpendInput[[#This Row],[Fund Detail Code]]="09119",Tbl_ExpendInput[[#This Row],[Fund Group Code]],IF(ISNUMBER(SEARCH("covid",Tbl_ExpendInput[[#This Row],[Fund Detail Name]]))=TRUE,"99",Tbl_ExpendInput[[#This Row],[Fund Group Code]]))</f>
        <v>01</v>
      </c>
      <c r="O2112" s="14">
        <f>VLOOKUP(Tbl_ExpendInput[[#This Row],[Agency Code]],TblAgencies[],12,FALSE)</f>
        <v>157</v>
      </c>
    </row>
    <row r="2113" spans="1:15" x14ac:dyDescent="0.35">
      <c r="A2113">
        <v>2022</v>
      </c>
      <c r="B2113" t="s">
        <v>1516</v>
      </c>
      <c r="C2113" t="s">
        <v>183</v>
      </c>
      <c r="D2113" s="17">
        <v>157</v>
      </c>
      <c r="E2113" t="s">
        <v>189</v>
      </c>
      <c r="F2113" t="s">
        <v>1575</v>
      </c>
      <c r="G2113" t="s">
        <v>1576</v>
      </c>
      <c r="H2113" t="s">
        <v>1552</v>
      </c>
      <c r="I2113" t="s">
        <v>927</v>
      </c>
      <c r="J2113" t="s">
        <v>1553</v>
      </c>
      <c r="K2113" t="s">
        <v>928</v>
      </c>
      <c r="L2113">
        <v>20673394.940000001</v>
      </c>
      <c r="M2113" t="str">
        <f>IF(Tbl_ExpendInput[[#This Row],[Fund Detail Code]]="09119",Tbl_ExpendInput[[#This Row],[Fund Group Name]],IF(ISNUMBER(SEARCH("covid",Tbl_ExpendInput[[#This Row],[Fund Detail Name]]))=TRUE,"COVID Funds",Tbl_ExpendInput[[#This Row],[Fund Group Name]]))</f>
        <v>General</v>
      </c>
      <c r="N2113" s="14" t="str">
        <f>IF(Tbl_ExpendInput[[#This Row],[Fund Detail Code]]="09119",Tbl_ExpendInput[[#This Row],[Fund Group Code]],IF(ISNUMBER(SEARCH("covid",Tbl_ExpendInput[[#This Row],[Fund Detail Name]]))=TRUE,"99",Tbl_ExpendInput[[#This Row],[Fund Group Code]]))</f>
        <v>01</v>
      </c>
      <c r="O2113" s="14">
        <f>VLOOKUP(Tbl_ExpendInput[[#This Row],[Agency Code]],TblAgencies[],12,FALSE)</f>
        <v>157</v>
      </c>
    </row>
    <row r="2114" spans="1:15" x14ac:dyDescent="0.35">
      <c r="A2114">
        <v>2022</v>
      </c>
      <c r="B2114" t="s">
        <v>1516</v>
      </c>
      <c r="C2114" t="s">
        <v>183</v>
      </c>
      <c r="D2114" s="17">
        <v>164</v>
      </c>
      <c r="E2114" t="s">
        <v>197</v>
      </c>
      <c r="F2114" t="s">
        <v>1575</v>
      </c>
      <c r="G2114" t="s">
        <v>1576</v>
      </c>
      <c r="H2114" t="s">
        <v>1552</v>
      </c>
      <c r="I2114" t="s">
        <v>927</v>
      </c>
      <c r="J2114" t="s">
        <v>1553</v>
      </c>
      <c r="K2114" t="s">
        <v>928</v>
      </c>
      <c r="L2114">
        <v>981127.48</v>
      </c>
      <c r="M2114" t="str">
        <f>IF(Tbl_ExpendInput[[#This Row],[Fund Detail Code]]="09119",Tbl_ExpendInput[[#This Row],[Fund Group Name]],IF(ISNUMBER(SEARCH("covid",Tbl_ExpendInput[[#This Row],[Fund Detail Name]]))=TRUE,"COVID Funds",Tbl_ExpendInput[[#This Row],[Fund Group Name]]))</f>
        <v>General</v>
      </c>
      <c r="N2114" s="14" t="str">
        <f>IF(Tbl_ExpendInput[[#This Row],[Fund Detail Code]]="09119",Tbl_ExpendInput[[#This Row],[Fund Group Code]],IF(ISNUMBER(SEARCH("covid",Tbl_ExpendInput[[#This Row],[Fund Detail Name]]))=TRUE,"99",Tbl_ExpendInput[[#This Row],[Fund Group Code]]))</f>
        <v>01</v>
      </c>
      <c r="O2114" s="14">
        <f>VLOOKUP(Tbl_ExpendInput[[#This Row],[Agency Code]],TblAgencies[],12,FALSE)</f>
        <v>164</v>
      </c>
    </row>
    <row r="2115" spans="1:15" x14ac:dyDescent="0.35">
      <c r="A2115">
        <v>2022</v>
      </c>
      <c r="B2115" t="s">
        <v>1516</v>
      </c>
      <c r="C2115" t="s">
        <v>183</v>
      </c>
      <c r="D2115" s="17">
        <v>180</v>
      </c>
      <c r="E2115" t="s">
        <v>185</v>
      </c>
      <c r="F2115" t="s">
        <v>1575</v>
      </c>
      <c r="G2115" t="s">
        <v>1576</v>
      </c>
      <c r="H2115" t="s">
        <v>1552</v>
      </c>
      <c r="I2115" t="s">
        <v>927</v>
      </c>
      <c r="J2115" t="s">
        <v>1553</v>
      </c>
      <c r="K2115" t="s">
        <v>928</v>
      </c>
      <c r="L2115">
        <v>1999007.12</v>
      </c>
      <c r="M2115" t="str">
        <f>IF(Tbl_ExpendInput[[#This Row],[Fund Detail Code]]="09119",Tbl_ExpendInput[[#This Row],[Fund Group Name]],IF(ISNUMBER(SEARCH("covid",Tbl_ExpendInput[[#This Row],[Fund Detail Name]]))=TRUE,"COVID Funds",Tbl_ExpendInput[[#This Row],[Fund Group Name]]))</f>
        <v>General</v>
      </c>
      <c r="N2115" s="14" t="str">
        <f>IF(Tbl_ExpendInput[[#This Row],[Fund Detail Code]]="09119",Tbl_ExpendInput[[#This Row],[Fund Group Code]],IF(ISNUMBER(SEARCH("covid",Tbl_ExpendInput[[#This Row],[Fund Detail Name]]))=TRUE,"99",Tbl_ExpendInput[[#This Row],[Fund Group Code]]))</f>
        <v>01</v>
      </c>
      <c r="O2115" s="14">
        <f>VLOOKUP(Tbl_ExpendInput[[#This Row],[Agency Code]],TblAgencies[],12,FALSE)</f>
        <v>180</v>
      </c>
    </row>
    <row r="2116" spans="1:15" x14ac:dyDescent="0.35">
      <c r="A2116">
        <v>2022</v>
      </c>
      <c r="B2116" t="s">
        <v>1516</v>
      </c>
      <c r="C2116" t="s">
        <v>183</v>
      </c>
      <c r="D2116" s="17">
        <v>180</v>
      </c>
      <c r="E2116" t="s">
        <v>185</v>
      </c>
      <c r="F2116" t="s">
        <v>2225</v>
      </c>
      <c r="G2116" t="s">
        <v>2226</v>
      </c>
      <c r="H2116" t="s">
        <v>1901</v>
      </c>
      <c r="I2116" t="s">
        <v>984</v>
      </c>
      <c r="J2116" t="s">
        <v>2224</v>
      </c>
      <c r="K2116" t="s">
        <v>993</v>
      </c>
      <c r="L2116">
        <v>2524941.58</v>
      </c>
      <c r="M2116" t="str">
        <f>IF(Tbl_ExpendInput[[#This Row],[Fund Detail Code]]="09119",Tbl_ExpendInput[[#This Row],[Fund Group Name]],IF(ISNUMBER(SEARCH("covid",Tbl_ExpendInput[[#This Row],[Fund Detail Name]]))=TRUE,"COVID Funds",Tbl_ExpendInput[[#This Row],[Fund Group Name]]))</f>
        <v>Internal Service</v>
      </c>
      <c r="N2116" s="14" t="str">
        <f>IF(Tbl_ExpendInput[[#This Row],[Fund Detail Code]]="09119",Tbl_ExpendInput[[#This Row],[Fund Group Code]],IF(ISNUMBER(SEARCH("covid",Tbl_ExpendInput[[#This Row],[Fund Detail Name]]))=TRUE,"99",Tbl_ExpendInput[[#This Row],[Fund Group Code]]))</f>
        <v>06</v>
      </c>
      <c r="O2116" s="14">
        <f>VLOOKUP(Tbl_ExpendInput[[#This Row],[Agency Code]],TblAgencies[],12,FALSE)</f>
        <v>180</v>
      </c>
    </row>
    <row r="2117" spans="1:15" x14ac:dyDescent="0.35">
      <c r="A2117">
        <v>2022</v>
      </c>
      <c r="B2117" t="s">
        <v>1516</v>
      </c>
      <c r="C2117" t="s">
        <v>183</v>
      </c>
      <c r="D2117" s="17">
        <v>194</v>
      </c>
      <c r="E2117" t="s">
        <v>191</v>
      </c>
      <c r="F2117" t="s">
        <v>2244</v>
      </c>
      <c r="G2117" t="s">
        <v>1161</v>
      </c>
      <c r="H2117" t="s">
        <v>1552</v>
      </c>
      <c r="I2117" t="s">
        <v>927</v>
      </c>
      <c r="J2117" t="s">
        <v>1553</v>
      </c>
      <c r="K2117" t="s">
        <v>928</v>
      </c>
      <c r="L2117">
        <v>15791363.23</v>
      </c>
      <c r="M2117" t="str">
        <f>IF(Tbl_ExpendInput[[#This Row],[Fund Detail Code]]="09119",Tbl_ExpendInput[[#This Row],[Fund Group Name]],IF(ISNUMBER(SEARCH("covid",Tbl_ExpendInput[[#This Row],[Fund Detail Name]]))=TRUE,"COVID Funds",Tbl_ExpendInput[[#This Row],[Fund Group Name]]))</f>
        <v>General</v>
      </c>
      <c r="N2117" s="14" t="str">
        <f>IF(Tbl_ExpendInput[[#This Row],[Fund Detail Code]]="09119",Tbl_ExpendInput[[#This Row],[Fund Group Code]],IF(ISNUMBER(SEARCH("covid",Tbl_ExpendInput[[#This Row],[Fund Detail Name]]))=TRUE,"99",Tbl_ExpendInput[[#This Row],[Fund Group Code]]))</f>
        <v>01</v>
      </c>
      <c r="O2117" s="14">
        <f>VLOOKUP(Tbl_ExpendInput[[#This Row],[Agency Code]],TblAgencies[],12,FALSE)</f>
        <v>194</v>
      </c>
    </row>
    <row r="2118" spans="1:15" x14ac:dyDescent="0.35">
      <c r="A2118">
        <v>2022</v>
      </c>
      <c r="B2118" t="s">
        <v>1516</v>
      </c>
      <c r="C2118" t="s">
        <v>183</v>
      </c>
      <c r="D2118" s="17">
        <v>194</v>
      </c>
      <c r="E2118" t="s">
        <v>191</v>
      </c>
      <c r="F2118" t="s">
        <v>2244</v>
      </c>
      <c r="G2118" t="s">
        <v>1161</v>
      </c>
      <c r="H2118" t="s">
        <v>1666</v>
      </c>
      <c r="I2118" t="s">
        <v>981</v>
      </c>
      <c r="J2118" t="s">
        <v>2245</v>
      </c>
      <c r="K2118" t="s">
        <v>1149</v>
      </c>
      <c r="L2118">
        <v>12265512.640000001</v>
      </c>
      <c r="M2118" t="str">
        <f>IF(Tbl_ExpendInput[[#This Row],[Fund Detail Code]]="09119",Tbl_ExpendInput[[#This Row],[Fund Group Name]],IF(ISNUMBER(SEARCH("covid",Tbl_ExpendInput[[#This Row],[Fund Detail Name]]))=TRUE,"COVID Funds",Tbl_ExpendInput[[#This Row],[Fund Group Name]]))</f>
        <v>Enterprise</v>
      </c>
      <c r="N2118" s="14" t="str">
        <f>IF(Tbl_ExpendInput[[#This Row],[Fund Detail Code]]="09119",Tbl_ExpendInput[[#This Row],[Fund Group Code]],IF(ISNUMBER(SEARCH("covid",Tbl_ExpendInput[[#This Row],[Fund Detail Name]]))=TRUE,"99",Tbl_ExpendInput[[#This Row],[Fund Group Code]]))</f>
        <v>05</v>
      </c>
      <c r="O2118" s="14">
        <f>VLOOKUP(Tbl_ExpendInput[[#This Row],[Agency Code]],TblAgencies[],12,FALSE)</f>
        <v>194</v>
      </c>
    </row>
    <row r="2119" spans="1:15" x14ac:dyDescent="0.35">
      <c r="A2119">
        <v>2022</v>
      </c>
      <c r="B2119" t="s">
        <v>1516</v>
      </c>
      <c r="C2119" t="s">
        <v>183</v>
      </c>
      <c r="D2119" s="17">
        <v>194</v>
      </c>
      <c r="E2119" t="s">
        <v>191</v>
      </c>
      <c r="F2119" t="s">
        <v>2244</v>
      </c>
      <c r="G2119" t="s">
        <v>1161</v>
      </c>
      <c r="H2119" t="s">
        <v>1666</v>
      </c>
      <c r="I2119" t="s">
        <v>981</v>
      </c>
      <c r="J2119" t="s">
        <v>2246</v>
      </c>
      <c r="K2119" t="s">
        <v>1150</v>
      </c>
      <c r="L2119">
        <v>1348391.71</v>
      </c>
      <c r="M2119" t="str">
        <f>IF(Tbl_ExpendInput[[#This Row],[Fund Detail Code]]="09119",Tbl_ExpendInput[[#This Row],[Fund Group Name]],IF(ISNUMBER(SEARCH("covid",Tbl_ExpendInput[[#This Row],[Fund Detail Name]]))=TRUE,"COVID Funds",Tbl_ExpendInput[[#This Row],[Fund Group Name]]))</f>
        <v>Enterprise</v>
      </c>
      <c r="N2119" s="14" t="str">
        <f>IF(Tbl_ExpendInput[[#This Row],[Fund Detail Code]]="09119",Tbl_ExpendInput[[#This Row],[Fund Group Code]],IF(ISNUMBER(SEARCH("covid",Tbl_ExpendInput[[#This Row],[Fund Detail Name]]))=TRUE,"99",Tbl_ExpendInput[[#This Row],[Fund Group Code]]))</f>
        <v>05</v>
      </c>
      <c r="O2119" s="14">
        <f>VLOOKUP(Tbl_ExpendInput[[#This Row],[Agency Code]],TblAgencies[],12,FALSE)</f>
        <v>194</v>
      </c>
    </row>
    <row r="2120" spans="1:15" x14ac:dyDescent="0.35">
      <c r="A2120">
        <v>2022</v>
      </c>
      <c r="B2120" t="s">
        <v>1516</v>
      </c>
      <c r="C2120" t="s">
        <v>183</v>
      </c>
      <c r="D2120" s="17">
        <v>194</v>
      </c>
      <c r="E2120" t="s">
        <v>191</v>
      </c>
      <c r="F2120" t="s">
        <v>2244</v>
      </c>
      <c r="G2120" t="s">
        <v>1161</v>
      </c>
      <c r="H2120" t="s">
        <v>1901</v>
      </c>
      <c r="I2120" t="s">
        <v>984</v>
      </c>
      <c r="J2120" t="s">
        <v>2247</v>
      </c>
      <c r="K2120" t="s">
        <v>1157</v>
      </c>
      <c r="L2120">
        <v>3517603.2</v>
      </c>
      <c r="M2120" t="str">
        <f>IF(Tbl_ExpendInput[[#This Row],[Fund Detail Code]]="09119",Tbl_ExpendInput[[#This Row],[Fund Group Name]],IF(ISNUMBER(SEARCH("covid",Tbl_ExpendInput[[#This Row],[Fund Detail Name]]))=TRUE,"COVID Funds",Tbl_ExpendInput[[#This Row],[Fund Group Name]]))</f>
        <v>Internal Service</v>
      </c>
      <c r="N2120" s="14" t="str">
        <f>IF(Tbl_ExpendInput[[#This Row],[Fund Detail Code]]="09119",Tbl_ExpendInput[[#This Row],[Fund Group Code]],IF(ISNUMBER(SEARCH("covid",Tbl_ExpendInput[[#This Row],[Fund Detail Name]]))=TRUE,"99",Tbl_ExpendInput[[#This Row],[Fund Group Code]]))</f>
        <v>06</v>
      </c>
      <c r="O2120" s="14">
        <f>VLOOKUP(Tbl_ExpendInput[[#This Row],[Agency Code]],TblAgencies[],12,FALSE)</f>
        <v>194</v>
      </c>
    </row>
    <row r="2121" spans="1:15" x14ac:dyDescent="0.35">
      <c r="A2121">
        <v>2022</v>
      </c>
      <c r="B2121" t="s">
        <v>1516</v>
      </c>
      <c r="C2121" t="s">
        <v>183</v>
      </c>
      <c r="D2121" s="17">
        <v>194</v>
      </c>
      <c r="E2121" t="s">
        <v>191</v>
      </c>
      <c r="F2121" t="s">
        <v>2244</v>
      </c>
      <c r="G2121" t="s">
        <v>1161</v>
      </c>
      <c r="H2121" t="s">
        <v>1519</v>
      </c>
      <c r="I2121" t="s">
        <v>930</v>
      </c>
      <c r="J2121" t="s">
        <v>1570</v>
      </c>
      <c r="K2121" t="s">
        <v>930</v>
      </c>
      <c r="L2121">
        <v>5412127.6799999997</v>
      </c>
      <c r="M2121" t="str">
        <f>IF(Tbl_ExpendInput[[#This Row],[Fund Detail Code]]="09119",Tbl_ExpendInput[[#This Row],[Fund Group Name]],IF(ISNUMBER(SEARCH("covid",Tbl_ExpendInput[[#This Row],[Fund Detail Name]]))=TRUE,"COVID Funds",Tbl_ExpendInput[[#This Row],[Fund Group Name]]))</f>
        <v>Federal Trust</v>
      </c>
      <c r="N2121" s="14" t="str">
        <f>IF(Tbl_ExpendInput[[#This Row],[Fund Detail Code]]="09119",Tbl_ExpendInput[[#This Row],[Fund Group Code]],IF(ISNUMBER(SEARCH("covid",Tbl_ExpendInput[[#This Row],[Fund Detail Name]]))=TRUE,"99",Tbl_ExpendInput[[#This Row],[Fund Group Code]]))</f>
        <v>10</v>
      </c>
      <c r="O2121" s="14">
        <f>VLOOKUP(Tbl_ExpendInput[[#This Row],[Agency Code]],TblAgencies[],12,FALSE)</f>
        <v>194</v>
      </c>
    </row>
    <row r="2122" spans="1:15" x14ac:dyDescent="0.35">
      <c r="A2122">
        <v>2022</v>
      </c>
      <c r="B2122" t="s">
        <v>1516</v>
      </c>
      <c r="C2122" t="s">
        <v>183</v>
      </c>
      <c r="D2122" s="17">
        <v>194</v>
      </c>
      <c r="E2122" t="s">
        <v>191</v>
      </c>
      <c r="F2122" t="s">
        <v>2244</v>
      </c>
      <c r="G2122" t="s">
        <v>1161</v>
      </c>
      <c r="H2122" t="s">
        <v>1519</v>
      </c>
      <c r="I2122" t="s">
        <v>930</v>
      </c>
      <c r="J2122" t="s">
        <v>1521</v>
      </c>
      <c r="K2122" t="s">
        <v>1162</v>
      </c>
      <c r="L2122">
        <v>230178.73</v>
      </c>
      <c r="M2122" t="str">
        <f>IF(Tbl_ExpendInput[[#This Row],[Fund Detail Code]]="09119",Tbl_ExpendInput[[#This Row],[Fund Group Name]],IF(ISNUMBER(SEARCH("covid",Tbl_ExpendInput[[#This Row],[Fund Detail Name]]))=TRUE,"COVID Funds",Tbl_ExpendInput[[#This Row],[Fund Group Name]]))</f>
        <v>COVID Funds</v>
      </c>
      <c r="N2122" s="14" t="str">
        <f>IF(Tbl_ExpendInput[[#This Row],[Fund Detail Code]]="09119",Tbl_ExpendInput[[#This Row],[Fund Group Code]],IF(ISNUMBER(SEARCH("covid",Tbl_ExpendInput[[#This Row],[Fund Detail Name]]))=TRUE,"99",Tbl_ExpendInput[[#This Row],[Fund Group Code]]))</f>
        <v>99</v>
      </c>
      <c r="O2122" s="14">
        <f>VLOOKUP(Tbl_ExpendInput[[#This Row],[Agency Code]],TblAgencies[],12,FALSE)</f>
        <v>194</v>
      </c>
    </row>
    <row r="2123" spans="1:15" x14ac:dyDescent="0.35">
      <c r="A2123">
        <v>2022</v>
      </c>
      <c r="B2123" t="s">
        <v>1516</v>
      </c>
      <c r="C2123" t="s">
        <v>183</v>
      </c>
      <c r="D2123" s="17">
        <v>194</v>
      </c>
      <c r="E2123" t="s">
        <v>191</v>
      </c>
      <c r="F2123" t="s">
        <v>2244</v>
      </c>
      <c r="G2123" t="s">
        <v>1161</v>
      </c>
      <c r="H2123" t="s">
        <v>1519</v>
      </c>
      <c r="I2123" t="s">
        <v>930</v>
      </c>
      <c r="J2123" t="s">
        <v>1670</v>
      </c>
      <c r="K2123" t="s">
        <v>931</v>
      </c>
      <c r="L2123">
        <v>9024918.9600000009</v>
      </c>
      <c r="M2123" t="str">
        <f>IF(Tbl_ExpendInput[[#This Row],[Fund Detail Code]]="09119",Tbl_ExpendInput[[#This Row],[Fund Group Name]],IF(ISNUMBER(SEARCH("covid",Tbl_ExpendInput[[#This Row],[Fund Detail Name]]))=TRUE,"COVID Funds",Tbl_ExpendInput[[#This Row],[Fund Group Name]]))</f>
        <v>COVID Funds</v>
      </c>
      <c r="N2123" s="14" t="str">
        <f>IF(Tbl_ExpendInput[[#This Row],[Fund Detail Code]]="09119",Tbl_ExpendInput[[#This Row],[Fund Group Code]],IF(ISNUMBER(SEARCH("covid",Tbl_ExpendInput[[#This Row],[Fund Detail Name]]))=TRUE,"99",Tbl_ExpendInput[[#This Row],[Fund Group Code]]))</f>
        <v>99</v>
      </c>
      <c r="O2123" s="14">
        <f>VLOOKUP(Tbl_ExpendInput[[#This Row],[Agency Code]],TblAgencies[],12,FALSE)</f>
        <v>194</v>
      </c>
    </row>
    <row r="2124" spans="1:15" x14ac:dyDescent="0.35">
      <c r="A2124">
        <v>2022</v>
      </c>
      <c r="B2124" t="s">
        <v>1516</v>
      </c>
      <c r="C2124" t="s">
        <v>183</v>
      </c>
      <c r="D2124" s="17">
        <v>194</v>
      </c>
      <c r="E2124" t="s">
        <v>191</v>
      </c>
      <c r="F2124" t="s">
        <v>2244</v>
      </c>
      <c r="G2124" t="s">
        <v>1161</v>
      </c>
      <c r="H2124" t="s">
        <v>1519</v>
      </c>
      <c r="I2124" t="s">
        <v>930</v>
      </c>
      <c r="J2124" t="s">
        <v>1523</v>
      </c>
      <c r="K2124" t="s">
        <v>1163</v>
      </c>
      <c r="L2124">
        <v>23490936.260000002</v>
      </c>
      <c r="M2124" t="str">
        <f>IF(Tbl_ExpendInput[[#This Row],[Fund Detail Code]]="09119",Tbl_ExpendInput[[#This Row],[Fund Group Name]],IF(ISNUMBER(SEARCH("covid",Tbl_ExpendInput[[#This Row],[Fund Detail Name]]))=TRUE,"COVID Funds",Tbl_ExpendInput[[#This Row],[Fund Group Name]]))</f>
        <v>COVID Funds</v>
      </c>
      <c r="N2124" s="14" t="str">
        <f>IF(Tbl_ExpendInput[[#This Row],[Fund Detail Code]]="09119",Tbl_ExpendInput[[#This Row],[Fund Group Code]],IF(ISNUMBER(SEARCH("covid",Tbl_ExpendInput[[#This Row],[Fund Detail Name]]))=TRUE,"99",Tbl_ExpendInput[[#This Row],[Fund Group Code]]))</f>
        <v>99</v>
      </c>
      <c r="O2124" s="14">
        <f>VLOOKUP(Tbl_ExpendInput[[#This Row],[Agency Code]],TblAgencies[],12,FALSE)</f>
        <v>194</v>
      </c>
    </row>
    <row r="2125" spans="1:15" x14ac:dyDescent="0.35">
      <c r="A2125">
        <v>2022</v>
      </c>
      <c r="B2125" t="s">
        <v>1516</v>
      </c>
      <c r="C2125" t="s">
        <v>183</v>
      </c>
      <c r="D2125" s="17">
        <v>194</v>
      </c>
      <c r="E2125" t="s">
        <v>191</v>
      </c>
      <c r="F2125" t="s">
        <v>2244</v>
      </c>
      <c r="G2125" t="s">
        <v>1161</v>
      </c>
      <c r="H2125" t="s">
        <v>1516</v>
      </c>
      <c r="I2125" t="s">
        <v>948</v>
      </c>
      <c r="J2125" t="s">
        <v>1517</v>
      </c>
      <c r="K2125" t="s">
        <v>949</v>
      </c>
      <c r="L2125">
        <v>6787.1</v>
      </c>
      <c r="M2125" t="str">
        <f>IF(Tbl_ExpendInput[[#This Row],[Fund Detail Code]]="09119",Tbl_ExpendInput[[#This Row],[Fund Group Name]],IF(ISNUMBER(SEARCH("covid",Tbl_ExpendInput[[#This Row],[Fund Detail Name]]))=TRUE,"COVID Funds",Tbl_ExpendInput[[#This Row],[Fund Group Name]]))</f>
        <v>COVID Funds</v>
      </c>
      <c r="N2125" s="14" t="str">
        <f>IF(Tbl_ExpendInput[[#This Row],[Fund Detail Code]]="09119",Tbl_ExpendInput[[#This Row],[Fund Group Code]],IF(ISNUMBER(SEARCH("covid",Tbl_ExpendInput[[#This Row],[Fund Detail Name]]))=TRUE,"99",Tbl_ExpendInput[[#This Row],[Fund Group Code]]))</f>
        <v>99</v>
      </c>
      <c r="O2125" s="14">
        <f>VLOOKUP(Tbl_ExpendInput[[#This Row],[Agency Code]],TblAgencies[],12,FALSE)</f>
        <v>194</v>
      </c>
    </row>
    <row r="2126" spans="1:15" x14ac:dyDescent="0.35">
      <c r="A2126">
        <v>2022</v>
      </c>
      <c r="B2126" t="s">
        <v>1516</v>
      </c>
      <c r="C2126" t="s">
        <v>183</v>
      </c>
      <c r="D2126" s="17">
        <v>194</v>
      </c>
      <c r="E2126" t="s">
        <v>191</v>
      </c>
      <c r="F2126" t="s">
        <v>2248</v>
      </c>
      <c r="G2126" t="s">
        <v>1152</v>
      </c>
      <c r="H2126" t="s">
        <v>1901</v>
      </c>
      <c r="I2126" t="s">
        <v>984</v>
      </c>
      <c r="J2126" t="s">
        <v>2249</v>
      </c>
      <c r="K2126" t="s">
        <v>1152</v>
      </c>
      <c r="L2126">
        <v>77100523.569999993</v>
      </c>
      <c r="M2126" t="str">
        <f>IF(Tbl_ExpendInput[[#This Row],[Fund Detail Code]]="09119",Tbl_ExpendInput[[#This Row],[Fund Group Name]],IF(ISNUMBER(SEARCH("covid",Tbl_ExpendInput[[#This Row],[Fund Detail Name]]))=TRUE,"COVID Funds",Tbl_ExpendInput[[#This Row],[Fund Group Name]]))</f>
        <v>Internal Service</v>
      </c>
      <c r="N2126" s="14" t="str">
        <f>IF(Tbl_ExpendInput[[#This Row],[Fund Detail Code]]="09119",Tbl_ExpendInput[[#This Row],[Fund Group Code]],IF(ISNUMBER(SEARCH("covid",Tbl_ExpendInput[[#This Row],[Fund Detail Name]]))=TRUE,"99",Tbl_ExpendInput[[#This Row],[Fund Group Code]]))</f>
        <v>06</v>
      </c>
      <c r="O2126" s="14">
        <f>VLOOKUP(Tbl_ExpendInput[[#This Row],[Agency Code]],TblAgencies[],12,FALSE)</f>
        <v>194</v>
      </c>
    </row>
    <row r="2127" spans="1:15" x14ac:dyDescent="0.35">
      <c r="A2127">
        <v>2022</v>
      </c>
      <c r="B2127" t="s">
        <v>1516</v>
      </c>
      <c r="C2127" t="s">
        <v>183</v>
      </c>
      <c r="D2127" s="17">
        <v>194</v>
      </c>
      <c r="E2127" t="s">
        <v>191</v>
      </c>
      <c r="F2127" t="s">
        <v>2248</v>
      </c>
      <c r="G2127" t="s">
        <v>1152</v>
      </c>
      <c r="H2127" t="s">
        <v>1516</v>
      </c>
      <c r="I2127" t="s">
        <v>948</v>
      </c>
      <c r="J2127" t="s">
        <v>1517</v>
      </c>
      <c r="K2127" t="s">
        <v>949</v>
      </c>
      <c r="L2127">
        <v>0</v>
      </c>
      <c r="M2127" t="str">
        <f>IF(Tbl_ExpendInput[[#This Row],[Fund Detail Code]]="09119",Tbl_ExpendInput[[#This Row],[Fund Group Name]],IF(ISNUMBER(SEARCH("covid",Tbl_ExpendInput[[#This Row],[Fund Detail Name]]))=TRUE,"COVID Funds",Tbl_ExpendInput[[#This Row],[Fund Group Name]]))</f>
        <v>COVID Funds</v>
      </c>
      <c r="N2127" s="14" t="str">
        <f>IF(Tbl_ExpendInput[[#This Row],[Fund Detail Code]]="09119",Tbl_ExpendInput[[#This Row],[Fund Group Code]],IF(ISNUMBER(SEARCH("covid",Tbl_ExpendInput[[#This Row],[Fund Detail Name]]))=TRUE,"99",Tbl_ExpendInput[[#This Row],[Fund Group Code]]))</f>
        <v>99</v>
      </c>
      <c r="O2127" s="14">
        <f>VLOOKUP(Tbl_ExpendInput[[#This Row],[Agency Code]],TblAgencies[],12,FALSE)</f>
        <v>194</v>
      </c>
    </row>
    <row r="2128" spans="1:15" x14ac:dyDescent="0.35">
      <c r="A2128">
        <v>2022</v>
      </c>
      <c r="B2128" t="s">
        <v>1516</v>
      </c>
      <c r="C2128" t="s">
        <v>183</v>
      </c>
      <c r="D2128" s="17">
        <v>194</v>
      </c>
      <c r="E2128" t="s">
        <v>191</v>
      </c>
      <c r="F2128" t="s">
        <v>2250</v>
      </c>
      <c r="G2128" t="s">
        <v>2251</v>
      </c>
      <c r="H2128" t="s">
        <v>1552</v>
      </c>
      <c r="I2128" t="s">
        <v>927</v>
      </c>
      <c r="J2128" t="s">
        <v>1553</v>
      </c>
      <c r="K2128" t="s">
        <v>928</v>
      </c>
      <c r="L2128">
        <v>1834336.08</v>
      </c>
      <c r="M2128" t="str">
        <f>IF(Tbl_ExpendInput[[#This Row],[Fund Detail Code]]="09119",Tbl_ExpendInput[[#This Row],[Fund Group Name]],IF(ISNUMBER(SEARCH("covid",Tbl_ExpendInput[[#This Row],[Fund Detail Name]]))=TRUE,"COVID Funds",Tbl_ExpendInput[[#This Row],[Fund Group Name]]))</f>
        <v>General</v>
      </c>
      <c r="N2128" s="14" t="str">
        <f>IF(Tbl_ExpendInput[[#This Row],[Fund Detail Code]]="09119",Tbl_ExpendInput[[#This Row],[Fund Group Code]],IF(ISNUMBER(SEARCH("covid",Tbl_ExpendInput[[#This Row],[Fund Detail Name]]))=TRUE,"99",Tbl_ExpendInput[[#This Row],[Fund Group Code]]))</f>
        <v>01</v>
      </c>
      <c r="O2128" s="14">
        <f>VLOOKUP(Tbl_ExpendInput[[#This Row],[Agency Code]],TblAgencies[],12,FALSE)</f>
        <v>194</v>
      </c>
    </row>
    <row r="2129" spans="1:15" x14ac:dyDescent="0.35">
      <c r="A2129">
        <v>2022</v>
      </c>
      <c r="B2129" t="s">
        <v>1516</v>
      </c>
      <c r="C2129" t="s">
        <v>183</v>
      </c>
      <c r="D2129" s="17">
        <v>194</v>
      </c>
      <c r="E2129" t="s">
        <v>191</v>
      </c>
      <c r="F2129" t="s">
        <v>2250</v>
      </c>
      <c r="G2129" t="s">
        <v>2251</v>
      </c>
      <c r="H2129" t="s">
        <v>1563</v>
      </c>
      <c r="I2129" t="s">
        <v>932</v>
      </c>
      <c r="J2129" t="s">
        <v>2252</v>
      </c>
      <c r="K2129" t="s">
        <v>1147</v>
      </c>
      <c r="L2129">
        <v>2986468.3</v>
      </c>
      <c r="M2129" t="str">
        <f>IF(Tbl_ExpendInput[[#This Row],[Fund Detail Code]]="09119",Tbl_ExpendInput[[#This Row],[Fund Group Name]],IF(ISNUMBER(SEARCH("covid",Tbl_ExpendInput[[#This Row],[Fund Detail Name]]))=TRUE,"COVID Funds",Tbl_ExpendInput[[#This Row],[Fund Group Name]]))</f>
        <v>Special</v>
      </c>
      <c r="N2129" s="14" t="str">
        <f>IF(Tbl_ExpendInput[[#This Row],[Fund Detail Code]]="09119",Tbl_ExpendInput[[#This Row],[Fund Group Code]],IF(ISNUMBER(SEARCH("covid",Tbl_ExpendInput[[#This Row],[Fund Detail Name]]))=TRUE,"99",Tbl_ExpendInput[[#This Row],[Fund Group Code]]))</f>
        <v>02</v>
      </c>
      <c r="O2129" s="14">
        <f>VLOOKUP(Tbl_ExpendInput[[#This Row],[Agency Code]],TblAgencies[],12,FALSE)</f>
        <v>194</v>
      </c>
    </row>
    <row r="2130" spans="1:15" x14ac:dyDescent="0.35">
      <c r="A2130">
        <v>2022</v>
      </c>
      <c r="B2130" t="s">
        <v>1516</v>
      </c>
      <c r="C2130" t="s">
        <v>183</v>
      </c>
      <c r="D2130" s="17">
        <v>194</v>
      </c>
      <c r="E2130" t="s">
        <v>191</v>
      </c>
      <c r="F2130" t="s">
        <v>2250</v>
      </c>
      <c r="G2130" t="s">
        <v>2251</v>
      </c>
      <c r="H2130" t="s">
        <v>1563</v>
      </c>
      <c r="I2130" t="s">
        <v>932</v>
      </c>
      <c r="J2130" t="s">
        <v>2253</v>
      </c>
      <c r="K2130" t="s">
        <v>1148</v>
      </c>
      <c r="L2130">
        <v>358114.37</v>
      </c>
      <c r="M2130" t="str">
        <f>IF(Tbl_ExpendInput[[#This Row],[Fund Detail Code]]="09119",Tbl_ExpendInput[[#This Row],[Fund Group Name]],IF(ISNUMBER(SEARCH("covid",Tbl_ExpendInput[[#This Row],[Fund Detail Name]]))=TRUE,"COVID Funds",Tbl_ExpendInput[[#This Row],[Fund Group Name]]))</f>
        <v>Special</v>
      </c>
      <c r="N2130" s="14" t="str">
        <f>IF(Tbl_ExpendInput[[#This Row],[Fund Detail Code]]="09119",Tbl_ExpendInput[[#This Row],[Fund Group Code]],IF(ISNUMBER(SEARCH("covid",Tbl_ExpendInput[[#This Row],[Fund Detail Name]]))=TRUE,"99",Tbl_ExpendInput[[#This Row],[Fund Group Code]]))</f>
        <v>02</v>
      </c>
      <c r="O2130" s="14">
        <f>VLOOKUP(Tbl_ExpendInput[[#This Row],[Agency Code]],TblAgencies[],12,FALSE)</f>
        <v>194</v>
      </c>
    </row>
    <row r="2131" spans="1:15" x14ac:dyDescent="0.35">
      <c r="A2131">
        <v>2022</v>
      </c>
      <c r="B2131" t="s">
        <v>1516</v>
      </c>
      <c r="C2131" t="s">
        <v>183</v>
      </c>
      <c r="D2131" s="17">
        <v>194</v>
      </c>
      <c r="E2131" t="s">
        <v>191</v>
      </c>
      <c r="F2131" t="s">
        <v>2250</v>
      </c>
      <c r="G2131" t="s">
        <v>2251</v>
      </c>
      <c r="H2131" t="s">
        <v>1666</v>
      </c>
      <c r="I2131" t="s">
        <v>981</v>
      </c>
      <c r="J2131" t="s">
        <v>2254</v>
      </c>
      <c r="K2131" t="s">
        <v>1151</v>
      </c>
      <c r="L2131">
        <v>25398518.079999998</v>
      </c>
      <c r="M2131" t="str">
        <f>IF(Tbl_ExpendInput[[#This Row],[Fund Detail Code]]="09119",Tbl_ExpendInput[[#This Row],[Fund Group Name]],IF(ISNUMBER(SEARCH("covid",Tbl_ExpendInput[[#This Row],[Fund Detail Name]]))=TRUE,"COVID Funds",Tbl_ExpendInput[[#This Row],[Fund Group Name]]))</f>
        <v>Enterprise</v>
      </c>
      <c r="N2131" s="14" t="str">
        <f>IF(Tbl_ExpendInput[[#This Row],[Fund Detail Code]]="09119",Tbl_ExpendInput[[#This Row],[Fund Group Code]],IF(ISNUMBER(SEARCH("covid",Tbl_ExpendInput[[#This Row],[Fund Detail Name]]))=TRUE,"99",Tbl_ExpendInput[[#This Row],[Fund Group Code]]))</f>
        <v>05</v>
      </c>
      <c r="O2131" s="14">
        <f>VLOOKUP(Tbl_ExpendInput[[#This Row],[Agency Code]],TblAgencies[],12,FALSE)</f>
        <v>194</v>
      </c>
    </row>
    <row r="2132" spans="1:15" x14ac:dyDescent="0.35">
      <c r="A2132">
        <v>2022</v>
      </c>
      <c r="B2132" t="s">
        <v>1516</v>
      </c>
      <c r="C2132" t="s">
        <v>183</v>
      </c>
      <c r="D2132" s="17">
        <v>194</v>
      </c>
      <c r="E2132" t="s">
        <v>191</v>
      </c>
      <c r="F2132" t="s">
        <v>2250</v>
      </c>
      <c r="G2132" t="s">
        <v>2251</v>
      </c>
      <c r="H2132" t="s">
        <v>1901</v>
      </c>
      <c r="I2132" t="s">
        <v>984</v>
      </c>
      <c r="J2132" t="s">
        <v>2255</v>
      </c>
      <c r="K2132" t="s">
        <v>1154</v>
      </c>
      <c r="L2132">
        <v>981066.45</v>
      </c>
      <c r="M2132" t="str">
        <f>IF(Tbl_ExpendInput[[#This Row],[Fund Detail Code]]="09119",Tbl_ExpendInput[[#This Row],[Fund Group Name]],IF(ISNUMBER(SEARCH("covid",Tbl_ExpendInput[[#This Row],[Fund Detail Name]]))=TRUE,"COVID Funds",Tbl_ExpendInput[[#This Row],[Fund Group Name]]))</f>
        <v>Internal Service</v>
      </c>
      <c r="N2132" s="14" t="str">
        <f>IF(Tbl_ExpendInput[[#This Row],[Fund Detail Code]]="09119",Tbl_ExpendInput[[#This Row],[Fund Group Code]],IF(ISNUMBER(SEARCH("covid",Tbl_ExpendInput[[#This Row],[Fund Detail Name]]))=TRUE,"99",Tbl_ExpendInput[[#This Row],[Fund Group Code]]))</f>
        <v>06</v>
      </c>
      <c r="O2132" s="14">
        <f>VLOOKUP(Tbl_ExpendInput[[#This Row],[Agency Code]],TblAgencies[],12,FALSE)</f>
        <v>194</v>
      </c>
    </row>
    <row r="2133" spans="1:15" x14ac:dyDescent="0.35">
      <c r="A2133">
        <v>2022</v>
      </c>
      <c r="B2133" t="s">
        <v>1516</v>
      </c>
      <c r="C2133" t="s">
        <v>183</v>
      </c>
      <c r="D2133" s="17">
        <v>194</v>
      </c>
      <c r="E2133" t="s">
        <v>191</v>
      </c>
      <c r="F2133" t="s">
        <v>2250</v>
      </c>
      <c r="G2133" t="s">
        <v>2251</v>
      </c>
      <c r="H2133" t="s">
        <v>1901</v>
      </c>
      <c r="I2133" t="s">
        <v>984</v>
      </c>
      <c r="J2133" t="s">
        <v>2256</v>
      </c>
      <c r="K2133" t="s">
        <v>1156</v>
      </c>
      <c r="L2133">
        <v>416581.21</v>
      </c>
      <c r="M2133" t="str">
        <f>IF(Tbl_ExpendInput[[#This Row],[Fund Detail Code]]="09119",Tbl_ExpendInput[[#This Row],[Fund Group Name]],IF(ISNUMBER(SEARCH("covid",Tbl_ExpendInput[[#This Row],[Fund Detail Name]]))=TRUE,"COVID Funds",Tbl_ExpendInput[[#This Row],[Fund Group Name]]))</f>
        <v>Internal Service</v>
      </c>
      <c r="N2133" s="14" t="str">
        <f>IF(Tbl_ExpendInput[[#This Row],[Fund Detail Code]]="09119",Tbl_ExpendInput[[#This Row],[Fund Group Code]],IF(ISNUMBER(SEARCH("covid",Tbl_ExpendInput[[#This Row],[Fund Detail Name]]))=TRUE,"99",Tbl_ExpendInput[[#This Row],[Fund Group Code]]))</f>
        <v>06</v>
      </c>
      <c r="O2133" s="14">
        <f>VLOOKUP(Tbl_ExpendInput[[#This Row],[Agency Code]],TblAgencies[],12,FALSE)</f>
        <v>194</v>
      </c>
    </row>
    <row r="2134" spans="1:15" x14ac:dyDescent="0.35">
      <c r="A2134">
        <v>2022</v>
      </c>
      <c r="B2134" t="s">
        <v>1516</v>
      </c>
      <c r="C2134" t="s">
        <v>183</v>
      </c>
      <c r="D2134" s="17">
        <v>194</v>
      </c>
      <c r="E2134" t="s">
        <v>191</v>
      </c>
      <c r="F2134" t="s">
        <v>2250</v>
      </c>
      <c r="G2134" t="s">
        <v>2251</v>
      </c>
      <c r="H2134" t="s">
        <v>1901</v>
      </c>
      <c r="I2134" t="s">
        <v>984</v>
      </c>
      <c r="J2134" t="s">
        <v>2257</v>
      </c>
      <c r="K2134" t="s">
        <v>1160</v>
      </c>
      <c r="L2134">
        <v>31371511.300000001</v>
      </c>
      <c r="M2134" t="str">
        <f>IF(Tbl_ExpendInput[[#This Row],[Fund Detail Code]]="09119",Tbl_ExpendInput[[#This Row],[Fund Group Name]],IF(ISNUMBER(SEARCH("covid",Tbl_ExpendInput[[#This Row],[Fund Detail Name]]))=TRUE,"COVID Funds",Tbl_ExpendInput[[#This Row],[Fund Group Name]]))</f>
        <v>Internal Service</v>
      </c>
      <c r="N2134" s="14" t="str">
        <f>IF(Tbl_ExpendInput[[#This Row],[Fund Detail Code]]="09119",Tbl_ExpendInput[[#This Row],[Fund Group Code]],IF(ISNUMBER(SEARCH("covid",Tbl_ExpendInput[[#This Row],[Fund Detail Name]]))=TRUE,"99",Tbl_ExpendInput[[#This Row],[Fund Group Code]]))</f>
        <v>06</v>
      </c>
      <c r="O2134" s="14">
        <f>VLOOKUP(Tbl_ExpendInput[[#This Row],[Agency Code]],TblAgencies[],12,FALSE)</f>
        <v>194</v>
      </c>
    </row>
    <row r="2135" spans="1:15" x14ac:dyDescent="0.35">
      <c r="A2135">
        <v>2022</v>
      </c>
      <c r="B2135" t="s">
        <v>1516</v>
      </c>
      <c r="C2135" t="s">
        <v>183</v>
      </c>
      <c r="D2135" s="17">
        <v>194</v>
      </c>
      <c r="E2135" t="s">
        <v>191</v>
      </c>
      <c r="F2135" t="s">
        <v>1979</v>
      </c>
      <c r="G2135" t="s">
        <v>2258</v>
      </c>
      <c r="H2135" t="s">
        <v>1552</v>
      </c>
      <c r="I2135" t="s">
        <v>927</v>
      </c>
      <c r="J2135" t="s">
        <v>1553</v>
      </c>
      <c r="K2135" t="s">
        <v>928</v>
      </c>
      <c r="L2135">
        <v>5895959.9900000002</v>
      </c>
      <c r="M2135" t="str">
        <f>IF(Tbl_ExpendInput[[#This Row],[Fund Detail Code]]="09119",Tbl_ExpendInput[[#This Row],[Fund Group Name]],IF(ISNUMBER(SEARCH("covid",Tbl_ExpendInput[[#This Row],[Fund Detail Name]]))=TRUE,"COVID Funds",Tbl_ExpendInput[[#This Row],[Fund Group Name]]))</f>
        <v>General</v>
      </c>
      <c r="N2135" s="14" t="str">
        <f>IF(Tbl_ExpendInput[[#This Row],[Fund Detail Code]]="09119",Tbl_ExpendInput[[#This Row],[Fund Group Code]],IF(ISNUMBER(SEARCH("covid",Tbl_ExpendInput[[#This Row],[Fund Detail Name]]))=TRUE,"99",Tbl_ExpendInput[[#This Row],[Fund Group Code]]))</f>
        <v>01</v>
      </c>
      <c r="O2135" s="14">
        <f>VLOOKUP(Tbl_ExpendInput[[#This Row],[Agency Code]],TblAgencies[],12,FALSE)</f>
        <v>194</v>
      </c>
    </row>
    <row r="2136" spans="1:15" x14ac:dyDescent="0.35">
      <c r="A2136">
        <v>2022</v>
      </c>
      <c r="B2136" t="s">
        <v>1516</v>
      </c>
      <c r="C2136" t="s">
        <v>183</v>
      </c>
      <c r="D2136" s="17">
        <v>194</v>
      </c>
      <c r="E2136" t="s">
        <v>191</v>
      </c>
      <c r="F2136" t="s">
        <v>1979</v>
      </c>
      <c r="G2136" t="s">
        <v>2258</v>
      </c>
      <c r="H2136" t="s">
        <v>1563</v>
      </c>
      <c r="I2136" t="s">
        <v>932</v>
      </c>
      <c r="J2136" t="s">
        <v>2259</v>
      </c>
      <c r="K2136" t="s">
        <v>1046</v>
      </c>
      <c r="L2136">
        <v>4221508.07</v>
      </c>
      <c r="M2136" t="str">
        <f>IF(Tbl_ExpendInput[[#This Row],[Fund Detail Code]]="09119",Tbl_ExpendInput[[#This Row],[Fund Group Name]],IF(ISNUMBER(SEARCH("covid",Tbl_ExpendInput[[#This Row],[Fund Detail Name]]))=TRUE,"COVID Funds",Tbl_ExpendInput[[#This Row],[Fund Group Name]]))</f>
        <v>Special</v>
      </c>
      <c r="N2136" s="14" t="str">
        <f>IF(Tbl_ExpendInput[[#This Row],[Fund Detail Code]]="09119",Tbl_ExpendInput[[#This Row],[Fund Group Code]],IF(ISNUMBER(SEARCH("covid",Tbl_ExpendInput[[#This Row],[Fund Detail Name]]))=TRUE,"99",Tbl_ExpendInput[[#This Row],[Fund Group Code]]))</f>
        <v>02</v>
      </c>
      <c r="O2136" s="14">
        <f>VLOOKUP(Tbl_ExpendInput[[#This Row],[Agency Code]],TblAgencies[],12,FALSE)</f>
        <v>194</v>
      </c>
    </row>
    <row r="2137" spans="1:15" x14ac:dyDescent="0.35">
      <c r="A2137">
        <v>2022</v>
      </c>
      <c r="B2137" t="s">
        <v>1516</v>
      </c>
      <c r="C2137" t="s">
        <v>183</v>
      </c>
      <c r="D2137" s="17">
        <v>194</v>
      </c>
      <c r="E2137" t="s">
        <v>191</v>
      </c>
      <c r="F2137" t="s">
        <v>1979</v>
      </c>
      <c r="G2137" t="s">
        <v>2258</v>
      </c>
      <c r="H2137" t="s">
        <v>1901</v>
      </c>
      <c r="I2137" t="s">
        <v>984</v>
      </c>
      <c r="J2137" t="s">
        <v>2260</v>
      </c>
      <c r="K2137" t="s">
        <v>1155</v>
      </c>
      <c r="L2137">
        <v>40897847.149999999</v>
      </c>
      <c r="M2137" t="str">
        <f>IF(Tbl_ExpendInput[[#This Row],[Fund Detail Code]]="09119",Tbl_ExpendInput[[#This Row],[Fund Group Name]],IF(ISNUMBER(SEARCH("covid",Tbl_ExpendInput[[#This Row],[Fund Detail Name]]))=TRUE,"COVID Funds",Tbl_ExpendInput[[#This Row],[Fund Group Name]]))</f>
        <v>Internal Service</v>
      </c>
      <c r="N2137" s="14" t="str">
        <f>IF(Tbl_ExpendInput[[#This Row],[Fund Detail Code]]="09119",Tbl_ExpendInput[[#This Row],[Fund Group Code]],IF(ISNUMBER(SEARCH("covid",Tbl_ExpendInput[[#This Row],[Fund Detail Name]]))=TRUE,"99",Tbl_ExpendInput[[#This Row],[Fund Group Code]]))</f>
        <v>06</v>
      </c>
      <c r="O2137" s="14">
        <f>VLOOKUP(Tbl_ExpendInput[[#This Row],[Agency Code]],TblAgencies[],12,FALSE)</f>
        <v>194</v>
      </c>
    </row>
    <row r="2138" spans="1:15" x14ac:dyDescent="0.35">
      <c r="A2138">
        <v>2022</v>
      </c>
      <c r="B2138" t="s">
        <v>1516</v>
      </c>
      <c r="C2138" t="s">
        <v>183</v>
      </c>
      <c r="D2138" s="17">
        <v>194</v>
      </c>
      <c r="E2138" t="s">
        <v>191</v>
      </c>
      <c r="F2138" t="s">
        <v>1979</v>
      </c>
      <c r="G2138" t="s">
        <v>2258</v>
      </c>
      <c r="H2138" t="s">
        <v>1901</v>
      </c>
      <c r="I2138" t="s">
        <v>984</v>
      </c>
      <c r="J2138" t="s">
        <v>2261</v>
      </c>
      <c r="K2138" t="s">
        <v>1158</v>
      </c>
      <c r="L2138">
        <v>3661663.93</v>
      </c>
      <c r="M2138" t="str">
        <f>IF(Tbl_ExpendInput[[#This Row],[Fund Detail Code]]="09119",Tbl_ExpendInput[[#This Row],[Fund Group Name]],IF(ISNUMBER(SEARCH("covid",Tbl_ExpendInput[[#This Row],[Fund Detail Name]]))=TRUE,"COVID Funds",Tbl_ExpendInput[[#This Row],[Fund Group Name]]))</f>
        <v>Internal Service</v>
      </c>
      <c r="N2138" s="14" t="str">
        <f>IF(Tbl_ExpendInput[[#This Row],[Fund Detail Code]]="09119",Tbl_ExpendInput[[#This Row],[Fund Group Code]],IF(ISNUMBER(SEARCH("covid",Tbl_ExpendInput[[#This Row],[Fund Detail Name]]))=TRUE,"99",Tbl_ExpendInput[[#This Row],[Fund Group Code]]))</f>
        <v>06</v>
      </c>
      <c r="O2138" s="14">
        <f>VLOOKUP(Tbl_ExpendInput[[#This Row],[Agency Code]],TblAgencies[],12,FALSE)</f>
        <v>194</v>
      </c>
    </row>
    <row r="2139" spans="1:15" x14ac:dyDescent="0.35">
      <c r="A2139">
        <v>2022</v>
      </c>
      <c r="B2139" t="s">
        <v>1516</v>
      </c>
      <c r="C2139" t="s">
        <v>183</v>
      </c>
      <c r="D2139" s="17">
        <v>194</v>
      </c>
      <c r="E2139" t="s">
        <v>191</v>
      </c>
      <c r="F2139" t="s">
        <v>1979</v>
      </c>
      <c r="G2139" t="s">
        <v>2258</v>
      </c>
      <c r="H2139" t="s">
        <v>1519</v>
      </c>
      <c r="I2139" t="s">
        <v>930</v>
      </c>
      <c r="J2139" t="s">
        <v>1670</v>
      </c>
      <c r="K2139" t="s">
        <v>931</v>
      </c>
      <c r="L2139">
        <v>64506.04</v>
      </c>
      <c r="M2139" t="str">
        <f>IF(Tbl_ExpendInput[[#This Row],[Fund Detail Code]]="09119",Tbl_ExpendInput[[#This Row],[Fund Group Name]],IF(ISNUMBER(SEARCH("covid",Tbl_ExpendInput[[#This Row],[Fund Detail Name]]))=TRUE,"COVID Funds",Tbl_ExpendInput[[#This Row],[Fund Group Name]]))</f>
        <v>COVID Funds</v>
      </c>
      <c r="N2139" s="14" t="str">
        <f>IF(Tbl_ExpendInput[[#This Row],[Fund Detail Code]]="09119",Tbl_ExpendInput[[#This Row],[Fund Group Code]],IF(ISNUMBER(SEARCH("covid",Tbl_ExpendInput[[#This Row],[Fund Detail Name]]))=TRUE,"99",Tbl_ExpendInput[[#This Row],[Fund Group Code]]))</f>
        <v>99</v>
      </c>
      <c r="O2139" s="14">
        <f>VLOOKUP(Tbl_ExpendInput[[#This Row],[Agency Code]],TblAgencies[],12,FALSE)</f>
        <v>194</v>
      </c>
    </row>
    <row r="2140" spans="1:15" x14ac:dyDescent="0.35">
      <c r="A2140">
        <v>2022</v>
      </c>
      <c r="B2140" t="s">
        <v>1516</v>
      </c>
      <c r="C2140" t="s">
        <v>183</v>
      </c>
      <c r="D2140" s="17">
        <v>194</v>
      </c>
      <c r="E2140" t="s">
        <v>191</v>
      </c>
      <c r="F2140" t="s">
        <v>1575</v>
      </c>
      <c r="G2140" t="s">
        <v>1576</v>
      </c>
      <c r="H2140" t="s">
        <v>1552</v>
      </c>
      <c r="I2140" t="s">
        <v>927</v>
      </c>
      <c r="J2140" t="s">
        <v>1553</v>
      </c>
      <c r="K2140" t="s">
        <v>928</v>
      </c>
      <c r="L2140">
        <v>5623256.6100000003</v>
      </c>
      <c r="M2140" t="str">
        <f>IF(Tbl_ExpendInput[[#This Row],[Fund Detail Code]]="09119",Tbl_ExpendInput[[#This Row],[Fund Group Name]],IF(ISNUMBER(SEARCH("covid",Tbl_ExpendInput[[#This Row],[Fund Detail Name]]))=TRUE,"COVID Funds",Tbl_ExpendInput[[#This Row],[Fund Group Name]]))</f>
        <v>General</v>
      </c>
      <c r="N2140" s="14" t="str">
        <f>IF(Tbl_ExpendInput[[#This Row],[Fund Detail Code]]="09119",Tbl_ExpendInput[[#This Row],[Fund Group Code]],IF(ISNUMBER(SEARCH("covid",Tbl_ExpendInput[[#This Row],[Fund Detail Name]]))=TRUE,"99",Tbl_ExpendInput[[#This Row],[Fund Group Code]]))</f>
        <v>01</v>
      </c>
      <c r="O2140" s="14">
        <f>VLOOKUP(Tbl_ExpendInput[[#This Row],[Agency Code]],TblAgencies[],12,FALSE)</f>
        <v>194</v>
      </c>
    </row>
    <row r="2141" spans="1:15" x14ac:dyDescent="0.35">
      <c r="A2141">
        <v>2022</v>
      </c>
      <c r="B2141" t="s">
        <v>1516</v>
      </c>
      <c r="C2141" t="s">
        <v>183</v>
      </c>
      <c r="D2141" s="17">
        <v>194</v>
      </c>
      <c r="E2141" t="s">
        <v>191</v>
      </c>
      <c r="F2141" t="s">
        <v>2262</v>
      </c>
      <c r="G2141" t="s">
        <v>2263</v>
      </c>
      <c r="H2141" t="s">
        <v>1901</v>
      </c>
      <c r="I2141" t="s">
        <v>984</v>
      </c>
      <c r="J2141" t="s">
        <v>2264</v>
      </c>
      <c r="K2141" t="s">
        <v>1153</v>
      </c>
      <c r="L2141">
        <v>67975.149999999994</v>
      </c>
      <c r="M2141" t="str">
        <f>IF(Tbl_ExpendInput[[#This Row],[Fund Detail Code]]="09119",Tbl_ExpendInput[[#This Row],[Fund Group Name]],IF(ISNUMBER(SEARCH("covid",Tbl_ExpendInput[[#This Row],[Fund Detail Name]]))=TRUE,"COVID Funds",Tbl_ExpendInput[[#This Row],[Fund Group Name]]))</f>
        <v>Internal Service</v>
      </c>
      <c r="N2141" s="14" t="str">
        <f>IF(Tbl_ExpendInput[[#This Row],[Fund Detail Code]]="09119",Tbl_ExpendInput[[#This Row],[Fund Group Code]],IF(ISNUMBER(SEARCH("covid",Tbl_ExpendInput[[#This Row],[Fund Detail Name]]))=TRUE,"99",Tbl_ExpendInput[[#This Row],[Fund Group Code]]))</f>
        <v>06</v>
      </c>
      <c r="O2141" s="14">
        <f>VLOOKUP(Tbl_ExpendInput[[#This Row],[Agency Code]],TblAgencies[],12,FALSE)</f>
        <v>194</v>
      </c>
    </row>
    <row r="2142" spans="1:15" x14ac:dyDescent="0.35">
      <c r="A2142">
        <v>2022</v>
      </c>
      <c r="B2142" t="s">
        <v>1516</v>
      </c>
      <c r="C2142" t="s">
        <v>183</v>
      </c>
      <c r="D2142" s="17">
        <v>194</v>
      </c>
      <c r="E2142" t="s">
        <v>191</v>
      </c>
      <c r="F2142" t="s">
        <v>2265</v>
      </c>
      <c r="G2142" t="s">
        <v>2266</v>
      </c>
      <c r="H2142" t="s">
        <v>1901</v>
      </c>
      <c r="I2142" t="s">
        <v>984</v>
      </c>
      <c r="J2142" t="s">
        <v>2267</v>
      </c>
      <c r="K2142" t="s">
        <v>1159</v>
      </c>
      <c r="L2142">
        <v>18541503.010000002</v>
      </c>
      <c r="M2142" t="str">
        <f>IF(Tbl_ExpendInput[[#This Row],[Fund Detail Code]]="09119",Tbl_ExpendInput[[#This Row],[Fund Group Name]],IF(ISNUMBER(SEARCH("covid",Tbl_ExpendInput[[#This Row],[Fund Detail Name]]))=TRUE,"COVID Funds",Tbl_ExpendInput[[#This Row],[Fund Group Name]]))</f>
        <v>Internal Service</v>
      </c>
      <c r="N2142" s="14" t="str">
        <f>IF(Tbl_ExpendInput[[#This Row],[Fund Detail Code]]="09119",Tbl_ExpendInput[[#This Row],[Fund Group Code]],IF(ISNUMBER(SEARCH("covid",Tbl_ExpendInput[[#This Row],[Fund Detail Name]]))=TRUE,"99",Tbl_ExpendInput[[#This Row],[Fund Group Code]]))</f>
        <v>06</v>
      </c>
      <c r="O2142" s="14">
        <f>VLOOKUP(Tbl_ExpendInput[[#This Row],[Agency Code]],TblAgencies[],12,FALSE)</f>
        <v>194</v>
      </c>
    </row>
    <row r="2143" spans="1:15" x14ac:dyDescent="0.35">
      <c r="A2143">
        <v>2022</v>
      </c>
      <c r="B2143" t="s">
        <v>2137</v>
      </c>
      <c r="C2143" t="s">
        <v>484</v>
      </c>
      <c r="D2143" s="17">
        <v>122</v>
      </c>
      <c r="E2143" t="s">
        <v>494</v>
      </c>
      <c r="F2143" t="s">
        <v>2268</v>
      </c>
      <c r="G2143" t="s">
        <v>2269</v>
      </c>
      <c r="H2143" t="s">
        <v>1552</v>
      </c>
      <c r="I2143" t="s">
        <v>927</v>
      </c>
      <c r="J2143" t="s">
        <v>1553</v>
      </c>
      <c r="K2143" t="s">
        <v>928</v>
      </c>
      <c r="L2143">
        <v>7008374.9199999999</v>
      </c>
      <c r="M2143" t="str">
        <f>IF(Tbl_ExpendInput[[#This Row],[Fund Detail Code]]="09119",Tbl_ExpendInput[[#This Row],[Fund Group Name]],IF(ISNUMBER(SEARCH("covid",Tbl_ExpendInput[[#This Row],[Fund Detail Name]]))=TRUE,"COVID Funds",Tbl_ExpendInput[[#This Row],[Fund Group Name]]))</f>
        <v>General</v>
      </c>
      <c r="N2143" s="14" t="str">
        <f>IF(Tbl_ExpendInput[[#This Row],[Fund Detail Code]]="09119",Tbl_ExpendInput[[#This Row],[Fund Group Code]],IF(ISNUMBER(SEARCH("covid",Tbl_ExpendInput[[#This Row],[Fund Detail Name]]))=TRUE,"99",Tbl_ExpendInput[[#This Row],[Fund Group Code]]))</f>
        <v>01</v>
      </c>
      <c r="O2143" s="14">
        <f>VLOOKUP(Tbl_ExpendInput[[#This Row],[Agency Code]],TblAgencies[],12,FALSE)</f>
        <v>122</v>
      </c>
    </row>
    <row r="2144" spans="1:15" x14ac:dyDescent="0.35">
      <c r="A2144">
        <v>2022</v>
      </c>
      <c r="B2144" t="s">
        <v>2137</v>
      </c>
      <c r="C2144" t="s">
        <v>484</v>
      </c>
      <c r="D2144" s="17">
        <v>151</v>
      </c>
      <c r="E2144" t="s">
        <v>490</v>
      </c>
      <c r="F2144" t="s">
        <v>1902</v>
      </c>
      <c r="G2144" t="s">
        <v>1903</v>
      </c>
      <c r="H2144" t="s">
        <v>1901</v>
      </c>
      <c r="I2144" t="s">
        <v>984</v>
      </c>
      <c r="J2144" t="s">
        <v>2270</v>
      </c>
      <c r="K2144" t="s">
        <v>1031</v>
      </c>
      <c r="L2144">
        <v>29744160.100000001</v>
      </c>
      <c r="M2144" t="str">
        <f>IF(Tbl_ExpendInput[[#This Row],[Fund Detail Code]]="09119",Tbl_ExpendInput[[#This Row],[Fund Group Name]],IF(ISNUMBER(SEARCH("covid",Tbl_ExpendInput[[#This Row],[Fund Detail Name]]))=TRUE,"COVID Funds",Tbl_ExpendInput[[#This Row],[Fund Group Name]]))</f>
        <v>Internal Service</v>
      </c>
      <c r="N2144" s="14" t="str">
        <f>IF(Tbl_ExpendInput[[#This Row],[Fund Detail Code]]="09119",Tbl_ExpendInput[[#This Row],[Fund Group Code]],IF(ISNUMBER(SEARCH("covid",Tbl_ExpendInput[[#This Row],[Fund Detail Name]]))=TRUE,"99",Tbl_ExpendInput[[#This Row],[Fund Group Code]]))</f>
        <v>06</v>
      </c>
      <c r="O2144" s="14">
        <f>VLOOKUP(Tbl_ExpendInput[[#This Row],[Agency Code]],TblAgencies[],12,FALSE)</f>
        <v>151</v>
      </c>
    </row>
    <row r="2145" spans="1:15" x14ac:dyDescent="0.35">
      <c r="A2145">
        <v>2022</v>
      </c>
      <c r="B2145" t="s">
        <v>2137</v>
      </c>
      <c r="C2145" t="s">
        <v>484</v>
      </c>
      <c r="D2145" s="17">
        <v>151</v>
      </c>
      <c r="E2145" t="s">
        <v>490</v>
      </c>
      <c r="F2145" t="s">
        <v>1902</v>
      </c>
      <c r="G2145" t="s">
        <v>1903</v>
      </c>
      <c r="H2145" t="s">
        <v>1901</v>
      </c>
      <c r="I2145" t="s">
        <v>984</v>
      </c>
      <c r="J2145" t="s">
        <v>2271</v>
      </c>
      <c r="K2145" t="s">
        <v>1029</v>
      </c>
      <c r="L2145">
        <v>16607009.560000001</v>
      </c>
      <c r="M2145" t="str">
        <f>IF(Tbl_ExpendInput[[#This Row],[Fund Detail Code]]="09119",Tbl_ExpendInput[[#This Row],[Fund Group Name]],IF(ISNUMBER(SEARCH("covid",Tbl_ExpendInput[[#This Row],[Fund Detail Name]]))=TRUE,"COVID Funds",Tbl_ExpendInput[[#This Row],[Fund Group Name]]))</f>
        <v>Internal Service</v>
      </c>
      <c r="N2145" s="14" t="str">
        <f>IF(Tbl_ExpendInput[[#This Row],[Fund Detail Code]]="09119",Tbl_ExpendInput[[#This Row],[Fund Group Code]],IF(ISNUMBER(SEARCH("covid",Tbl_ExpendInput[[#This Row],[Fund Detail Name]]))=TRUE,"99",Tbl_ExpendInput[[#This Row],[Fund Group Code]]))</f>
        <v>06</v>
      </c>
      <c r="O2145" s="14">
        <f>VLOOKUP(Tbl_ExpendInput[[#This Row],[Agency Code]],TblAgencies[],12,FALSE)</f>
        <v>151</v>
      </c>
    </row>
    <row r="2146" spans="1:15" x14ac:dyDescent="0.35">
      <c r="A2146">
        <v>2022</v>
      </c>
      <c r="B2146" t="s">
        <v>2137</v>
      </c>
      <c r="C2146" t="s">
        <v>484</v>
      </c>
      <c r="D2146" s="17">
        <v>151</v>
      </c>
      <c r="E2146" t="s">
        <v>490</v>
      </c>
      <c r="F2146" t="s">
        <v>1902</v>
      </c>
      <c r="G2146" t="s">
        <v>1903</v>
      </c>
      <c r="H2146" t="s">
        <v>1901</v>
      </c>
      <c r="I2146" t="s">
        <v>984</v>
      </c>
      <c r="J2146" t="s">
        <v>2272</v>
      </c>
      <c r="K2146" t="s">
        <v>1030</v>
      </c>
      <c r="L2146">
        <v>2678753.87</v>
      </c>
      <c r="M2146" t="str">
        <f>IF(Tbl_ExpendInput[[#This Row],[Fund Detail Code]]="09119",Tbl_ExpendInput[[#This Row],[Fund Group Name]],IF(ISNUMBER(SEARCH("covid",Tbl_ExpendInput[[#This Row],[Fund Detail Name]]))=TRUE,"COVID Funds",Tbl_ExpendInput[[#This Row],[Fund Group Name]]))</f>
        <v>Internal Service</v>
      </c>
      <c r="N2146" s="14" t="str">
        <f>IF(Tbl_ExpendInput[[#This Row],[Fund Detail Code]]="09119",Tbl_ExpendInput[[#This Row],[Fund Group Code]],IF(ISNUMBER(SEARCH("covid",Tbl_ExpendInput[[#This Row],[Fund Detail Name]]))=TRUE,"99",Tbl_ExpendInput[[#This Row],[Fund Group Code]]))</f>
        <v>06</v>
      </c>
      <c r="O2146" s="14">
        <f>VLOOKUP(Tbl_ExpendInput[[#This Row],[Agency Code]],TblAgencies[],12,FALSE)</f>
        <v>151</v>
      </c>
    </row>
    <row r="2147" spans="1:15" x14ac:dyDescent="0.35">
      <c r="A2147">
        <v>2022</v>
      </c>
      <c r="B2147" t="s">
        <v>2137</v>
      </c>
      <c r="C2147" t="s">
        <v>484</v>
      </c>
      <c r="D2147" s="17">
        <v>151</v>
      </c>
      <c r="E2147" t="s">
        <v>490</v>
      </c>
      <c r="F2147" t="s">
        <v>1524</v>
      </c>
      <c r="G2147" t="s">
        <v>2273</v>
      </c>
      <c r="H2147" t="s">
        <v>1552</v>
      </c>
      <c r="I2147" t="s">
        <v>927</v>
      </c>
      <c r="J2147" t="s">
        <v>1553</v>
      </c>
      <c r="K2147" t="s">
        <v>928</v>
      </c>
      <c r="L2147">
        <v>2961280.24</v>
      </c>
      <c r="M2147" t="str">
        <f>IF(Tbl_ExpendInput[[#This Row],[Fund Detail Code]]="09119",Tbl_ExpendInput[[#This Row],[Fund Group Name]],IF(ISNUMBER(SEARCH("covid",Tbl_ExpendInput[[#This Row],[Fund Detail Name]]))=TRUE,"COVID Funds",Tbl_ExpendInput[[#This Row],[Fund Group Name]]))</f>
        <v>General</v>
      </c>
      <c r="N2147" s="14" t="str">
        <f>IF(Tbl_ExpendInput[[#This Row],[Fund Detail Code]]="09119",Tbl_ExpendInput[[#This Row],[Fund Group Code]],IF(ISNUMBER(SEARCH("covid",Tbl_ExpendInput[[#This Row],[Fund Detail Name]]))=TRUE,"99",Tbl_ExpendInput[[#This Row],[Fund Group Code]]))</f>
        <v>01</v>
      </c>
      <c r="O2147" s="14">
        <f>VLOOKUP(Tbl_ExpendInput[[#This Row],[Agency Code]],TblAgencies[],12,FALSE)</f>
        <v>151</v>
      </c>
    </row>
    <row r="2148" spans="1:15" x14ac:dyDescent="0.35">
      <c r="A2148">
        <v>2022</v>
      </c>
      <c r="B2148" t="s">
        <v>2137</v>
      </c>
      <c r="C2148" t="s">
        <v>484</v>
      </c>
      <c r="D2148" s="17">
        <v>151</v>
      </c>
      <c r="E2148" t="s">
        <v>490</v>
      </c>
      <c r="F2148" t="s">
        <v>1978</v>
      </c>
      <c r="G2148" t="s">
        <v>2274</v>
      </c>
      <c r="H2148" t="s">
        <v>1552</v>
      </c>
      <c r="I2148" t="s">
        <v>927</v>
      </c>
      <c r="J2148" t="s">
        <v>1553</v>
      </c>
      <c r="K2148" t="s">
        <v>928</v>
      </c>
      <c r="L2148">
        <v>9853646.3399999999</v>
      </c>
      <c r="M2148" t="str">
        <f>IF(Tbl_ExpendInput[[#This Row],[Fund Detail Code]]="09119",Tbl_ExpendInput[[#This Row],[Fund Group Name]],IF(ISNUMBER(SEARCH("covid",Tbl_ExpendInput[[#This Row],[Fund Detail Name]]))=TRUE,"COVID Funds",Tbl_ExpendInput[[#This Row],[Fund Group Name]]))</f>
        <v>General</v>
      </c>
      <c r="N2148" s="14" t="str">
        <f>IF(Tbl_ExpendInput[[#This Row],[Fund Detail Code]]="09119",Tbl_ExpendInput[[#This Row],[Fund Group Code]],IF(ISNUMBER(SEARCH("covid",Tbl_ExpendInput[[#This Row],[Fund Detail Name]]))=TRUE,"99",Tbl_ExpendInput[[#This Row],[Fund Group Code]]))</f>
        <v>01</v>
      </c>
      <c r="O2148" s="14">
        <f>VLOOKUP(Tbl_ExpendInput[[#This Row],[Agency Code]],TblAgencies[],12,FALSE)</f>
        <v>151</v>
      </c>
    </row>
    <row r="2149" spans="1:15" x14ac:dyDescent="0.35">
      <c r="A2149">
        <v>2022</v>
      </c>
      <c r="B2149" t="s">
        <v>2137</v>
      </c>
      <c r="C2149" t="s">
        <v>484</v>
      </c>
      <c r="D2149" s="17">
        <v>151</v>
      </c>
      <c r="E2149" t="s">
        <v>490</v>
      </c>
      <c r="F2149" t="s">
        <v>1978</v>
      </c>
      <c r="G2149" t="s">
        <v>2274</v>
      </c>
      <c r="H2149" t="s">
        <v>1563</v>
      </c>
      <c r="I2149" t="s">
        <v>932</v>
      </c>
      <c r="J2149" t="s">
        <v>2275</v>
      </c>
      <c r="K2149" t="s">
        <v>1025</v>
      </c>
      <c r="L2149">
        <v>474305.96</v>
      </c>
      <c r="M2149" t="str">
        <f>IF(Tbl_ExpendInput[[#This Row],[Fund Detail Code]]="09119",Tbl_ExpendInput[[#This Row],[Fund Group Name]],IF(ISNUMBER(SEARCH("covid",Tbl_ExpendInput[[#This Row],[Fund Detail Name]]))=TRUE,"COVID Funds",Tbl_ExpendInput[[#This Row],[Fund Group Name]]))</f>
        <v>Special</v>
      </c>
      <c r="N2149" s="14" t="str">
        <f>IF(Tbl_ExpendInput[[#This Row],[Fund Detail Code]]="09119",Tbl_ExpendInput[[#This Row],[Fund Group Code]],IF(ISNUMBER(SEARCH("covid",Tbl_ExpendInput[[#This Row],[Fund Detail Name]]))=TRUE,"99",Tbl_ExpendInput[[#This Row],[Fund Group Code]]))</f>
        <v>02</v>
      </c>
      <c r="O2149" s="14">
        <f>VLOOKUP(Tbl_ExpendInput[[#This Row],[Agency Code]],TblAgencies[],12,FALSE)</f>
        <v>151</v>
      </c>
    </row>
    <row r="2150" spans="1:15" x14ac:dyDescent="0.35">
      <c r="A2150">
        <v>2022</v>
      </c>
      <c r="B2150" t="s">
        <v>2137</v>
      </c>
      <c r="C2150" t="s">
        <v>484</v>
      </c>
      <c r="D2150" s="17">
        <v>151</v>
      </c>
      <c r="E2150" t="s">
        <v>490</v>
      </c>
      <c r="F2150" t="s">
        <v>1978</v>
      </c>
      <c r="G2150" t="s">
        <v>2274</v>
      </c>
      <c r="H2150" t="s">
        <v>1563</v>
      </c>
      <c r="I2150" t="s">
        <v>932</v>
      </c>
      <c r="J2150" t="s">
        <v>2276</v>
      </c>
      <c r="K2150" t="s">
        <v>1026</v>
      </c>
      <c r="L2150">
        <v>850561.81</v>
      </c>
      <c r="M2150" t="str">
        <f>IF(Tbl_ExpendInput[[#This Row],[Fund Detail Code]]="09119",Tbl_ExpendInput[[#This Row],[Fund Group Name]],IF(ISNUMBER(SEARCH("covid",Tbl_ExpendInput[[#This Row],[Fund Detail Name]]))=TRUE,"COVID Funds",Tbl_ExpendInput[[#This Row],[Fund Group Name]]))</f>
        <v>Special</v>
      </c>
      <c r="N2150" s="14" t="str">
        <f>IF(Tbl_ExpendInput[[#This Row],[Fund Detail Code]]="09119",Tbl_ExpendInput[[#This Row],[Fund Group Code]],IF(ISNUMBER(SEARCH("covid",Tbl_ExpendInput[[#This Row],[Fund Detail Name]]))=TRUE,"99",Tbl_ExpendInput[[#This Row],[Fund Group Code]]))</f>
        <v>02</v>
      </c>
      <c r="O2150" s="14">
        <f>VLOOKUP(Tbl_ExpendInput[[#This Row],[Agency Code]],TblAgencies[],12,FALSE)</f>
        <v>151</v>
      </c>
    </row>
    <row r="2151" spans="1:15" x14ac:dyDescent="0.35">
      <c r="A2151">
        <v>2022</v>
      </c>
      <c r="B2151" t="s">
        <v>2137</v>
      </c>
      <c r="C2151" t="s">
        <v>484</v>
      </c>
      <c r="D2151" s="17">
        <v>151</v>
      </c>
      <c r="E2151" t="s">
        <v>490</v>
      </c>
      <c r="F2151" t="s">
        <v>1978</v>
      </c>
      <c r="G2151" t="s">
        <v>2274</v>
      </c>
      <c r="H2151" t="s">
        <v>1539</v>
      </c>
      <c r="I2151" t="s">
        <v>941</v>
      </c>
      <c r="J2151" t="s">
        <v>2277</v>
      </c>
      <c r="K2151" t="s">
        <v>1032</v>
      </c>
      <c r="L2151">
        <v>26144879</v>
      </c>
      <c r="M2151" t="str">
        <f>IF(Tbl_ExpendInput[[#This Row],[Fund Detail Code]]="09119",Tbl_ExpendInput[[#This Row],[Fund Group Name]],IF(ISNUMBER(SEARCH("covid",Tbl_ExpendInput[[#This Row],[Fund Detail Name]]))=TRUE,"COVID Funds",Tbl_ExpendInput[[#This Row],[Fund Group Name]]))</f>
        <v>Dedicated Special Revenue</v>
      </c>
      <c r="N2151" s="14" t="str">
        <f>IF(Tbl_ExpendInput[[#This Row],[Fund Detail Code]]="09119",Tbl_ExpendInput[[#This Row],[Fund Group Code]],IF(ISNUMBER(SEARCH("covid",Tbl_ExpendInput[[#This Row],[Fund Detail Name]]))=TRUE,"99",Tbl_ExpendInput[[#This Row],[Fund Group Code]]))</f>
        <v>09</v>
      </c>
      <c r="O2151" s="14">
        <f>VLOOKUP(Tbl_ExpendInput[[#This Row],[Agency Code]],TblAgencies[],12,FALSE)</f>
        <v>151</v>
      </c>
    </row>
    <row r="2152" spans="1:15" x14ac:dyDescent="0.35">
      <c r="A2152">
        <v>2022</v>
      </c>
      <c r="B2152" t="s">
        <v>2137</v>
      </c>
      <c r="C2152" t="s">
        <v>484</v>
      </c>
      <c r="D2152" s="17">
        <v>151</v>
      </c>
      <c r="E2152" t="s">
        <v>490</v>
      </c>
      <c r="F2152" t="s">
        <v>1575</v>
      </c>
      <c r="G2152" t="s">
        <v>1576</v>
      </c>
      <c r="H2152" t="s">
        <v>1552</v>
      </c>
      <c r="I2152" t="s">
        <v>927</v>
      </c>
      <c r="J2152" t="s">
        <v>1553</v>
      </c>
      <c r="K2152" t="s">
        <v>928</v>
      </c>
      <c r="L2152">
        <v>1735394.1</v>
      </c>
      <c r="M2152" t="str">
        <f>IF(Tbl_ExpendInput[[#This Row],[Fund Detail Code]]="09119",Tbl_ExpendInput[[#This Row],[Fund Group Name]],IF(ISNUMBER(SEARCH("covid",Tbl_ExpendInput[[#This Row],[Fund Detail Name]]))=TRUE,"COVID Funds",Tbl_ExpendInput[[#This Row],[Fund Group Name]]))</f>
        <v>General</v>
      </c>
      <c r="N2152" s="14" t="str">
        <f>IF(Tbl_ExpendInput[[#This Row],[Fund Detail Code]]="09119",Tbl_ExpendInput[[#This Row],[Fund Group Code]],IF(ISNUMBER(SEARCH("covid",Tbl_ExpendInput[[#This Row],[Fund Detail Name]]))=TRUE,"99",Tbl_ExpendInput[[#This Row],[Fund Group Code]]))</f>
        <v>01</v>
      </c>
      <c r="O2152" s="14">
        <f>VLOOKUP(Tbl_ExpendInput[[#This Row],[Agency Code]],TblAgencies[],12,FALSE)</f>
        <v>151</v>
      </c>
    </row>
    <row r="2153" spans="1:15" x14ac:dyDescent="0.35">
      <c r="A2153">
        <v>2022</v>
      </c>
      <c r="B2153" t="s">
        <v>2137</v>
      </c>
      <c r="C2153" t="s">
        <v>484</v>
      </c>
      <c r="D2153" s="17">
        <v>151</v>
      </c>
      <c r="E2153" t="s">
        <v>490</v>
      </c>
      <c r="F2153" t="s">
        <v>2278</v>
      </c>
      <c r="G2153" t="s">
        <v>2279</v>
      </c>
      <c r="H2153" t="s">
        <v>1901</v>
      </c>
      <c r="I2153" t="s">
        <v>984</v>
      </c>
      <c r="J2153" t="s">
        <v>2280</v>
      </c>
      <c r="K2153" t="s">
        <v>1027</v>
      </c>
      <c r="L2153">
        <v>3464250.31</v>
      </c>
      <c r="M2153" t="str">
        <f>IF(Tbl_ExpendInput[[#This Row],[Fund Detail Code]]="09119",Tbl_ExpendInput[[#This Row],[Fund Group Name]],IF(ISNUMBER(SEARCH("covid",Tbl_ExpendInput[[#This Row],[Fund Detail Name]]))=TRUE,"COVID Funds",Tbl_ExpendInput[[#This Row],[Fund Group Name]]))</f>
        <v>Internal Service</v>
      </c>
      <c r="N2153" s="14" t="str">
        <f>IF(Tbl_ExpendInput[[#This Row],[Fund Detail Code]]="09119",Tbl_ExpendInput[[#This Row],[Fund Group Code]],IF(ISNUMBER(SEARCH("covid",Tbl_ExpendInput[[#This Row],[Fund Detail Name]]))=TRUE,"99",Tbl_ExpendInput[[#This Row],[Fund Group Code]]))</f>
        <v>06</v>
      </c>
      <c r="O2153" s="14">
        <f>VLOOKUP(Tbl_ExpendInput[[#This Row],[Agency Code]],TblAgencies[],12,FALSE)</f>
        <v>151</v>
      </c>
    </row>
    <row r="2154" spans="1:15" x14ac:dyDescent="0.35">
      <c r="A2154">
        <v>2022</v>
      </c>
      <c r="B2154" t="s">
        <v>2137</v>
      </c>
      <c r="C2154" t="s">
        <v>484</v>
      </c>
      <c r="D2154" s="17">
        <v>152</v>
      </c>
      <c r="E2154" t="s">
        <v>498</v>
      </c>
      <c r="F2154" t="s">
        <v>2177</v>
      </c>
      <c r="G2154" t="s">
        <v>2178</v>
      </c>
      <c r="H2154" t="s">
        <v>1552</v>
      </c>
      <c r="I2154" t="s">
        <v>927</v>
      </c>
      <c r="J2154" t="s">
        <v>1553</v>
      </c>
      <c r="K2154" t="s">
        <v>928</v>
      </c>
      <c r="L2154">
        <v>4097217.83</v>
      </c>
      <c r="M2154" t="str">
        <f>IF(Tbl_ExpendInput[[#This Row],[Fund Detail Code]]="09119",Tbl_ExpendInput[[#This Row],[Fund Group Name]],IF(ISNUMBER(SEARCH("covid",Tbl_ExpendInput[[#This Row],[Fund Detail Name]]))=TRUE,"COVID Funds",Tbl_ExpendInput[[#This Row],[Fund Group Name]]))</f>
        <v>General</v>
      </c>
      <c r="N2154" s="14" t="str">
        <f>IF(Tbl_ExpendInput[[#This Row],[Fund Detail Code]]="09119",Tbl_ExpendInput[[#This Row],[Fund Group Code]],IF(ISNUMBER(SEARCH("covid",Tbl_ExpendInput[[#This Row],[Fund Detail Name]]))=TRUE,"99",Tbl_ExpendInput[[#This Row],[Fund Group Code]]))</f>
        <v>01</v>
      </c>
      <c r="O2154" s="14">
        <f>VLOOKUP(Tbl_ExpendInput[[#This Row],[Agency Code]],TblAgencies[],12,FALSE)</f>
        <v>152</v>
      </c>
    </row>
    <row r="2155" spans="1:15" x14ac:dyDescent="0.35">
      <c r="A2155">
        <v>2022</v>
      </c>
      <c r="B2155" t="s">
        <v>2137</v>
      </c>
      <c r="C2155" t="s">
        <v>484</v>
      </c>
      <c r="D2155" s="17">
        <v>152</v>
      </c>
      <c r="E2155" t="s">
        <v>498</v>
      </c>
      <c r="F2155" t="s">
        <v>2177</v>
      </c>
      <c r="G2155" t="s">
        <v>2178</v>
      </c>
      <c r="H2155" t="s">
        <v>1550</v>
      </c>
      <c r="I2155" t="s">
        <v>950</v>
      </c>
      <c r="J2155" t="s">
        <v>2281</v>
      </c>
      <c r="K2155" t="s">
        <v>1034</v>
      </c>
      <c r="L2155">
        <v>182411.94</v>
      </c>
      <c r="M2155" t="str">
        <f>IF(Tbl_ExpendInput[[#This Row],[Fund Detail Code]]="09119",Tbl_ExpendInput[[#This Row],[Fund Group Name]],IF(ISNUMBER(SEARCH("covid",Tbl_ExpendInput[[#This Row],[Fund Detail Name]]))=TRUE,"COVID Funds",Tbl_ExpendInput[[#This Row],[Fund Group Name]]))</f>
        <v>Commonwealth Transportation</v>
      </c>
      <c r="N2155" s="14" t="str">
        <f>IF(Tbl_ExpendInput[[#This Row],[Fund Detail Code]]="09119",Tbl_ExpendInput[[#This Row],[Fund Group Code]],IF(ISNUMBER(SEARCH("covid",Tbl_ExpendInput[[#This Row],[Fund Detail Name]]))=TRUE,"99",Tbl_ExpendInput[[#This Row],[Fund Group Code]]))</f>
        <v>04</v>
      </c>
      <c r="O2155" s="14">
        <f>VLOOKUP(Tbl_ExpendInput[[#This Row],[Agency Code]],TblAgencies[],12,FALSE)</f>
        <v>152</v>
      </c>
    </row>
    <row r="2156" spans="1:15" x14ac:dyDescent="0.35">
      <c r="A2156">
        <v>2022</v>
      </c>
      <c r="B2156" t="s">
        <v>2137</v>
      </c>
      <c r="C2156" t="s">
        <v>484</v>
      </c>
      <c r="D2156" s="17">
        <v>152</v>
      </c>
      <c r="E2156" t="s">
        <v>498</v>
      </c>
      <c r="F2156" t="s">
        <v>2177</v>
      </c>
      <c r="G2156" t="s">
        <v>2178</v>
      </c>
      <c r="H2156" t="s">
        <v>1546</v>
      </c>
      <c r="I2156" t="s">
        <v>937</v>
      </c>
      <c r="J2156" t="s">
        <v>2282</v>
      </c>
      <c r="K2156" t="s">
        <v>1036</v>
      </c>
      <c r="L2156">
        <v>3957597.85</v>
      </c>
      <c r="M2156" t="str">
        <f>IF(Tbl_ExpendInput[[#This Row],[Fund Detail Code]]="09119",Tbl_ExpendInput[[#This Row],[Fund Group Name]],IF(ISNUMBER(SEARCH("covid",Tbl_ExpendInput[[#This Row],[Fund Detail Name]]))=TRUE,"COVID Funds",Tbl_ExpendInput[[#This Row],[Fund Group Name]]))</f>
        <v>Trust And Agency</v>
      </c>
      <c r="N2156" s="14" t="str">
        <f>IF(Tbl_ExpendInput[[#This Row],[Fund Detail Code]]="09119",Tbl_ExpendInput[[#This Row],[Fund Group Code]],IF(ISNUMBER(SEARCH("covid",Tbl_ExpendInput[[#This Row],[Fund Detail Name]]))=TRUE,"99",Tbl_ExpendInput[[#This Row],[Fund Group Code]]))</f>
        <v>07</v>
      </c>
      <c r="O2156" s="14">
        <f>VLOOKUP(Tbl_ExpendInput[[#This Row],[Agency Code]],TblAgencies[],12,FALSE)</f>
        <v>152</v>
      </c>
    </row>
    <row r="2157" spans="1:15" x14ac:dyDescent="0.35">
      <c r="A2157">
        <v>2022</v>
      </c>
      <c r="B2157" t="s">
        <v>2137</v>
      </c>
      <c r="C2157" t="s">
        <v>484</v>
      </c>
      <c r="D2157" s="17">
        <v>152</v>
      </c>
      <c r="E2157" t="s">
        <v>498</v>
      </c>
      <c r="F2157" t="s">
        <v>2177</v>
      </c>
      <c r="G2157" t="s">
        <v>2178</v>
      </c>
      <c r="H2157" t="s">
        <v>1546</v>
      </c>
      <c r="I2157" t="s">
        <v>937</v>
      </c>
      <c r="J2157" t="s">
        <v>2283</v>
      </c>
      <c r="K2157" t="s">
        <v>1039</v>
      </c>
      <c r="L2157">
        <v>17200804.350000001</v>
      </c>
      <c r="M2157" t="str">
        <f>IF(Tbl_ExpendInput[[#This Row],[Fund Detail Code]]="09119",Tbl_ExpendInput[[#This Row],[Fund Group Name]],IF(ISNUMBER(SEARCH("covid",Tbl_ExpendInput[[#This Row],[Fund Detail Name]]))=TRUE,"COVID Funds",Tbl_ExpendInput[[#This Row],[Fund Group Name]]))</f>
        <v>Trust And Agency</v>
      </c>
      <c r="N2157" s="14" t="str">
        <f>IF(Tbl_ExpendInput[[#This Row],[Fund Detail Code]]="09119",Tbl_ExpendInput[[#This Row],[Fund Group Code]],IF(ISNUMBER(SEARCH("covid",Tbl_ExpendInput[[#This Row],[Fund Detail Name]]))=TRUE,"99",Tbl_ExpendInput[[#This Row],[Fund Group Code]]))</f>
        <v>07</v>
      </c>
      <c r="O2157" s="14">
        <f>VLOOKUP(Tbl_ExpendInput[[#This Row],[Agency Code]],TblAgencies[],12,FALSE)</f>
        <v>152</v>
      </c>
    </row>
    <row r="2158" spans="1:15" x14ac:dyDescent="0.35">
      <c r="A2158">
        <v>2022</v>
      </c>
      <c r="B2158" t="s">
        <v>2137</v>
      </c>
      <c r="C2158" t="s">
        <v>484</v>
      </c>
      <c r="D2158" s="17">
        <v>152</v>
      </c>
      <c r="E2158" t="s">
        <v>498</v>
      </c>
      <c r="F2158" t="s">
        <v>2177</v>
      </c>
      <c r="G2158" t="s">
        <v>2178</v>
      </c>
      <c r="H2158" t="s">
        <v>1546</v>
      </c>
      <c r="I2158" t="s">
        <v>937</v>
      </c>
      <c r="J2158" t="s">
        <v>2284</v>
      </c>
      <c r="K2158" t="s">
        <v>1040</v>
      </c>
      <c r="L2158">
        <v>896246</v>
      </c>
      <c r="M2158" t="str">
        <f>IF(Tbl_ExpendInput[[#This Row],[Fund Detail Code]]="09119",Tbl_ExpendInput[[#This Row],[Fund Group Name]],IF(ISNUMBER(SEARCH("covid",Tbl_ExpendInput[[#This Row],[Fund Detail Name]]))=TRUE,"COVID Funds",Tbl_ExpendInput[[#This Row],[Fund Group Name]]))</f>
        <v>Trust And Agency</v>
      </c>
      <c r="N2158" s="14" t="str">
        <f>IF(Tbl_ExpendInput[[#This Row],[Fund Detail Code]]="09119",Tbl_ExpendInput[[#This Row],[Fund Group Code]],IF(ISNUMBER(SEARCH("covid",Tbl_ExpendInput[[#This Row],[Fund Detail Name]]))=TRUE,"99",Tbl_ExpendInput[[#This Row],[Fund Group Code]]))</f>
        <v>07</v>
      </c>
      <c r="O2158" s="14">
        <f>VLOOKUP(Tbl_ExpendInput[[#This Row],[Agency Code]],TblAgencies[],12,FALSE)</f>
        <v>152</v>
      </c>
    </row>
    <row r="2159" spans="1:15" x14ac:dyDescent="0.35">
      <c r="A2159">
        <v>2022</v>
      </c>
      <c r="B2159" t="s">
        <v>2137</v>
      </c>
      <c r="C2159" t="s">
        <v>484</v>
      </c>
      <c r="D2159" s="17">
        <v>152</v>
      </c>
      <c r="E2159" t="s">
        <v>498</v>
      </c>
      <c r="F2159" t="s">
        <v>2177</v>
      </c>
      <c r="G2159" t="s">
        <v>2178</v>
      </c>
      <c r="H2159" t="s">
        <v>1546</v>
      </c>
      <c r="I2159" t="s">
        <v>937</v>
      </c>
      <c r="J2159" t="s">
        <v>2285</v>
      </c>
      <c r="K2159" t="s">
        <v>1041</v>
      </c>
      <c r="L2159">
        <v>538746.55000000005</v>
      </c>
      <c r="M2159" t="str">
        <f>IF(Tbl_ExpendInput[[#This Row],[Fund Detail Code]]="09119",Tbl_ExpendInput[[#This Row],[Fund Group Name]],IF(ISNUMBER(SEARCH("covid",Tbl_ExpendInput[[#This Row],[Fund Detail Name]]))=TRUE,"COVID Funds",Tbl_ExpendInput[[#This Row],[Fund Group Name]]))</f>
        <v>Trust And Agency</v>
      </c>
      <c r="N2159" s="14" t="str">
        <f>IF(Tbl_ExpendInput[[#This Row],[Fund Detail Code]]="09119",Tbl_ExpendInput[[#This Row],[Fund Group Code]],IF(ISNUMBER(SEARCH("covid",Tbl_ExpendInput[[#This Row],[Fund Detail Name]]))=TRUE,"99",Tbl_ExpendInput[[#This Row],[Fund Group Code]]))</f>
        <v>07</v>
      </c>
      <c r="O2159" s="14">
        <f>VLOOKUP(Tbl_ExpendInput[[#This Row],[Agency Code]],TblAgencies[],12,FALSE)</f>
        <v>152</v>
      </c>
    </row>
    <row r="2160" spans="1:15" x14ac:dyDescent="0.35">
      <c r="A2160">
        <v>2022</v>
      </c>
      <c r="B2160" t="s">
        <v>2137</v>
      </c>
      <c r="C2160" t="s">
        <v>484</v>
      </c>
      <c r="D2160" s="17">
        <v>152</v>
      </c>
      <c r="E2160" t="s">
        <v>498</v>
      </c>
      <c r="F2160" t="s">
        <v>2177</v>
      </c>
      <c r="G2160" t="s">
        <v>2178</v>
      </c>
      <c r="H2160" t="s">
        <v>1546</v>
      </c>
      <c r="I2160" t="s">
        <v>937</v>
      </c>
      <c r="J2160" t="s">
        <v>2286</v>
      </c>
      <c r="K2160" t="s">
        <v>1042</v>
      </c>
      <c r="L2160">
        <v>8017596.3099999996</v>
      </c>
      <c r="M2160" t="str">
        <f>IF(Tbl_ExpendInput[[#This Row],[Fund Detail Code]]="09119",Tbl_ExpendInput[[#This Row],[Fund Group Name]],IF(ISNUMBER(SEARCH("covid",Tbl_ExpendInput[[#This Row],[Fund Detail Name]]))=TRUE,"COVID Funds",Tbl_ExpendInput[[#This Row],[Fund Group Name]]))</f>
        <v>Trust And Agency</v>
      </c>
      <c r="N2160" s="14" t="str">
        <f>IF(Tbl_ExpendInput[[#This Row],[Fund Detail Code]]="09119",Tbl_ExpendInput[[#This Row],[Fund Group Code]],IF(ISNUMBER(SEARCH("covid",Tbl_ExpendInput[[#This Row],[Fund Detail Name]]))=TRUE,"99",Tbl_ExpendInput[[#This Row],[Fund Group Code]]))</f>
        <v>07</v>
      </c>
      <c r="O2160" s="14">
        <f>VLOOKUP(Tbl_ExpendInput[[#This Row],[Agency Code]],TblAgencies[],12,FALSE)</f>
        <v>152</v>
      </c>
    </row>
    <row r="2161" spans="1:15" x14ac:dyDescent="0.35">
      <c r="A2161">
        <v>2022</v>
      </c>
      <c r="B2161" t="s">
        <v>2137</v>
      </c>
      <c r="C2161" t="s">
        <v>484</v>
      </c>
      <c r="D2161" s="17">
        <v>152</v>
      </c>
      <c r="E2161" t="s">
        <v>498</v>
      </c>
      <c r="F2161" t="s">
        <v>2177</v>
      </c>
      <c r="G2161" t="s">
        <v>2178</v>
      </c>
      <c r="H2161" t="s">
        <v>1539</v>
      </c>
      <c r="I2161" t="s">
        <v>941</v>
      </c>
      <c r="J2161" t="s">
        <v>2287</v>
      </c>
      <c r="K2161" t="s">
        <v>1038</v>
      </c>
      <c r="L2161">
        <v>29118.9</v>
      </c>
      <c r="M2161" t="str">
        <f>IF(Tbl_ExpendInput[[#This Row],[Fund Detail Code]]="09119",Tbl_ExpendInput[[#This Row],[Fund Group Name]],IF(ISNUMBER(SEARCH("covid",Tbl_ExpendInput[[#This Row],[Fund Detail Name]]))=TRUE,"COVID Funds",Tbl_ExpendInput[[#This Row],[Fund Group Name]]))</f>
        <v>Dedicated Special Revenue</v>
      </c>
      <c r="N2161" s="14" t="str">
        <f>IF(Tbl_ExpendInput[[#This Row],[Fund Detail Code]]="09119",Tbl_ExpendInput[[#This Row],[Fund Group Code]],IF(ISNUMBER(SEARCH("covid",Tbl_ExpendInput[[#This Row],[Fund Detail Name]]))=TRUE,"99",Tbl_ExpendInput[[#This Row],[Fund Group Code]]))</f>
        <v>09</v>
      </c>
      <c r="O2161" s="14">
        <f>VLOOKUP(Tbl_ExpendInput[[#This Row],[Agency Code]],TblAgencies[],12,FALSE)</f>
        <v>152</v>
      </c>
    </row>
    <row r="2162" spans="1:15" x14ac:dyDescent="0.35">
      <c r="A2162">
        <v>2022</v>
      </c>
      <c r="B2162" t="s">
        <v>2137</v>
      </c>
      <c r="C2162" t="s">
        <v>484</v>
      </c>
      <c r="D2162" s="17">
        <v>152</v>
      </c>
      <c r="E2162" t="s">
        <v>498</v>
      </c>
      <c r="F2162" t="s">
        <v>2288</v>
      </c>
      <c r="G2162" t="s">
        <v>2289</v>
      </c>
      <c r="H2162" t="s">
        <v>1552</v>
      </c>
      <c r="I2162" t="s">
        <v>927</v>
      </c>
      <c r="J2162" t="s">
        <v>1553</v>
      </c>
      <c r="K2162" t="s">
        <v>928</v>
      </c>
      <c r="L2162">
        <v>4530581.71</v>
      </c>
      <c r="M2162" t="str">
        <f>IF(Tbl_ExpendInput[[#This Row],[Fund Detail Code]]="09119",Tbl_ExpendInput[[#This Row],[Fund Group Name]],IF(ISNUMBER(SEARCH("covid",Tbl_ExpendInput[[#This Row],[Fund Detail Name]]))=TRUE,"COVID Funds",Tbl_ExpendInput[[#This Row],[Fund Group Name]]))</f>
        <v>General</v>
      </c>
      <c r="N2162" s="14" t="str">
        <f>IF(Tbl_ExpendInput[[#This Row],[Fund Detail Code]]="09119",Tbl_ExpendInput[[#This Row],[Fund Group Code]],IF(ISNUMBER(SEARCH("covid",Tbl_ExpendInput[[#This Row],[Fund Detail Name]]))=TRUE,"99",Tbl_ExpendInput[[#This Row],[Fund Group Code]]))</f>
        <v>01</v>
      </c>
      <c r="O2162" s="14">
        <f>VLOOKUP(Tbl_ExpendInput[[#This Row],[Agency Code]],TblAgencies[],12,FALSE)</f>
        <v>152</v>
      </c>
    </row>
    <row r="2163" spans="1:15" x14ac:dyDescent="0.35">
      <c r="A2163">
        <v>2022</v>
      </c>
      <c r="B2163" t="s">
        <v>2137</v>
      </c>
      <c r="C2163" t="s">
        <v>484</v>
      </c>
      <c r="D2163" s="17">
        <v>152</v>
      </c>
      <c r="E2163" t="s">
        <v>498</v>
      </c>
      <c r="F2163" t="s">
        <v>2288</v>
      </c>
      <c r="G2163" t="s">
        <v>2289</v>
      </c>
      <c r="H2163" t="s">
        <v>1563</v>
      </c>
      <c r="I2163" t="s">
        <v>932</v>
      </c>
      <c r="J2163" t="s">
        <v>2290</v>
      </c>
      <c r="K2163" t="s">
        <v>1033</v>
      </c>
      <c r="L2163">
        <v>308111</v>
      </c>
      <c r="M2163" t="str">
        <f>IF(Tbl_ExpendInput[[#This Row],[Fund Detail Code]]="09119",Tbl_ExpendInput[[#This Row],[Fund Group Name]],IF(ISNUMBER(SEARCH("covid",Tbl_ExpendInput[[#This Row],[Fund Detail Name]]))=TRUE,"COVID Funds",Tbl_ExpendInput[[#This Row],[Fund Group Name]]))</f>
        <v>Special</v>
      </c>
      <c r="N2163" s="14" t="str">
        <f>IF(Tbl_ExpendInput[[#This Row],[Fund Detail Code]]="09119",Tbl_ExpendInput[[#This Row],[Fund Group Code]],IF(ISNUMBER(SEARCH("covid",Tbl_ExpendInput[[#This Row],[Fund Detail Name]]))=TRUE,"99",Tbl_ExpendInput[[#This Row],[Fund Group Code]]))</f>
        <v>02</v>
      </c>
      <c r="O2163" s="14">
        <f>VLOOKUP(Tbl_ExpendInput[[#This Row],[Agency Code]],TblAgencies[],12,FALSE)</f>
        <v>152</v>
      </c>
    </row>
    <row r="2164" spans="1:15" x14ac:dyDescent="0.35">
      <c r="A2164">
        <v>2022</v>
      </c>
      <c r="B2164" t="s">
        <v>2137</v>
      </c>
      <c r="C2164" t="s">
        <v>484</v>
      </c>
      <c r="D2164" s="17">
        <v>152</v>
      </c>
      <c r="E2164" t="s">
        <v>498</v>
      </c>
      <c r="F2164" t="s">
        <v>2288</v>
      </c>
      <c r="G2164" t="s">
        <v>2289</v>
      </c>
      <c r="H2164" t="s">
        <v>1546</v>
      </c>
      <c r="I2164" t="s">
        <v>937</v>
      </c>
      <c r="J2164" t="s">
        <v>2291</v>
      </c>
      <c r="K2164" t="s">
        <v>1035</v>
      </c>
      <c r="L2164">
        <v>7689268.7699999996</v>
      </c>
      <c r="M2164" t="str">
        <f>IF(Tbl_ExpendInput[[#This Row],[Fund Detail Code]]="09119",Tbl_ExpendInput[[#This Row],[Fund Group Name]],IF(ISNUMBER(SEARCH("covid",Tbl_ExpendInput[[#This Row],[Fund Detail Name]]))=TRUE,"COVID Funds",Tbl_ExpendInput[[#This Row],[Fund Group Name]]))</f>
        <v>Trust And Agency</v>
      </c>
      <c r="N2164" s="14" t="str">
        <f>IF(Tbl_ExpendInput[[#This Row],[Fund Detail Code]]="09119",Tbl_ExpendInput[[#This Row],[Fund Group Code]],IF(ISNUMBER(SEARCH("covid",Tbl_ExpendInput[[#This Row],[Fund Detail Name]]))=TRUE,"99",Tbl_ExpendInput[[#This Row],[Fund Group Code]]))</f>
        <v>07</v>
      </c>
      <c r="O2164" s="14">
        <f>VLOOKUP(Tbl_ExpendInput[[#This Row],[Agency Code]],TblAgencies[],12,FALSE)</f>
        <v>152</v>
      </c>
    </row>
    <row r="2165" spans="1:15" x14ac:dyDescent="0.35">
      <c r="A2165">
        <v>2022</v>
      </c>
      <c r="B2165" t="s">
        <v>2137</v>
      </c>
      <c r="C2165" t="s">
        <v>484</v>
      </c>
      <c r="D2165" s="17">
        <v>152</v>
      </c>
      <c r="E2165" t="s">
        <v>498</v>
      </c>
      <c r="F2165" t="s">
        <v>2288</v>
      </c>
      <c r="G2165" t="s">
        <v>2289</v>
      </c>
      <c r="H2165" t="s">
        <v>1546</v>
      </c>
      <c r="I2165" t="s">
        <v>937</v>
      </c>
      <c r="J2165" t="s">
        <v>2282</v>
      </c>
      <c r="K2165" t="s">
        <v>1036</v>
      </c>
      <c r="L2165">
        <v>772215.99</v>
      </c>
      <c r="M2165" t="str">
        <f>IF(Tbl_ExpendInput[[#This Row],[Fund Detail Code]]="09119",Tbl_ExpendInput[[#This Row],[Fund Group Name]],IF(ISNUMBER(SEARCH("covid",Tbl_ExpendInput[[#This Row],[Fund Detail Name]]))=TRUE,"COVID Funds",Tbl_ExpendInput[[#This Row],[Fund Group Name]]))</f>
        <v>Trust And Agency</v>
      </c>
      <c r="N2165" s="14" t="str">
        <f>IF(Tbl_ExpendInput[[#This Row],[Fund Detail Code]]="09119",Tbl_ExpendInput[[#This Row],[Fund Group Code]],IF(ISNUMBER(SEARCH("covid",Tbl_ExpendInput[[#This Row],[Fund Detail Name]]))=TRUE,"99",Tbl_ExpendInput[[#This Row],[Fund Group Code]]))</f>
        <v>07</v>
      </c>
      <c r="O2165" s="14">
        <f>VLOOKUP(Tbl_ExpendInput[[#This Row],[Agency Code]],TblAgencies[],12,FALSE)</f>
        <v>152</v>
      </c>
    </row>
    <row r="2166" spans="1:15" x14ac:dyDescent="0.35">
      <c r="A2166">
        <v>2022</v>
      </c>
      <c r="B2166" t="s">
        <v>2137</v>
      </c>
      <c r="C2166" t="s">
        <v>484</v>
      </c>
      <c r="D2166" s="17">
        <v>152</v>
      </c>
      <c r="E2166" t="s">
        <v>498</v>
      </c>
      <c r="F2166" t="s">
        <v>2288</v>
      </c>
      <c r="G2166" t="s">
        <v>2289</v>
      </c>
      <c r="H2166" t="s">
        <v>1539</v>
      </c>
      <c r="I2166" t="s">
        <v>941</v>
      </c>
      <c r="J2166" t="s">
        <v>2292</v>
      </c>
      <c r="K2166" t="s">
        <v>1037</v>
      </c>
      <c r="L2166">
        <v>509267.27</v>
      </c>
      <c r="M2166" t="str">
        <f>IF(Tbl_ExpendInput[[#This Row],[Fund Detail Code]]="09119",Tbl_ExpendInput[[#This Row],[Fund Group Name]],IF(ISNUMBER(SEARCH("covid",Tbl_ExpendInput[[#This Row],[Fund Detail Name]]))=TRUE,"COVID Funds",Tbl_ExpendInput[[#This Row],[Fund Group Name]]))</f>
        <v>Dedicated Special Revenue</v>
      </c>
      <c r="N2166" s="14" t="str">
        <f>IF(Tbl_ExpendInput[[#This Row],[Fund Detail Code]]="09119",Tbl_ExpendInput[[#This Row],[Fund Group Code]],IF(ISNUMBER(SEARCH("covid",Tbl_ExpendInput[[#This Row],[Fund Detail Name]]))=TRUE,"99",Tbl_ExpendInput[[#This Row],[Fund Group Code]]))</f>
        <v>09</v>
      </c>
      <c r="O2166" s="14">
        <f>VLOOKUP(Tbl_ExpendInput[[#This Row],[Agency Code]],TblAgencies[],12,FALSE)</f>
        <v>152</v>
      </c>
    </row>
    <row r="2167" spans="1:15" x14ac:dyDescent="0.35">
      <c r="A2167">
        <v>2022</v>
      </c>
      <c r="B2167" t="s">
        <v>2137</v>
      </c>
      <c r="C2167" t="s">
        <v>484</v>
      </c>
      <c r="D2167" s="17">
        <v>155</v>
      </c>
      <c r="E2167" t="s">
        <v>500</v>
      </c>
      <c r="F2167" t="s">
        <v>1980</v>
      </c>
      <c r="G2167" t="s">
        <v>2293</v>
      </c>
      <c r="H2167" t="s">
        <v>1552</v>
      </c>
      <c r="I2167" t="s">
        <v>927</v>
      </c>
      <c r="J2167" t="s">
        <v>1553</v>
      </c>
      <c r="K2167" t="s">
        <v>928</v>
      </c>
      <c r="L2167">
        <v>853068942.89999998</v>
      </c>
      <c r="M2167" t="str">
        <f>IF(Tbl_ExpendInput[[#This Row],[Fund Detail Code]]="09119",Tbl_ExpendInput[[#This Row],[Fund Group Name]],IF(ISNUMBER(SEARCH("covid",Tbl_ExpendInput[[#This Row],[Fund Detail Name]]))=TRUE,"COVID Funds",Tbl_ExpendInput[[#This Row],[Fund Group Name]]))</f>
        <v>General</v>
      </c>
      <c r="N2167" s="14" t="str">
        <f>IF(Tbl_ExpendInput[[#This Row],[Fund Detail Code]]="09119",Tbl_ExpendInput[[#This Row],[Fund Group Code]],IF(ISNUMBER(SEARCH("covid",Tbl_ExpendInput[[#This Row],[Fund Detail Name]]))=TRUE,"99",Tbl_ExpendInput[[#This Row],[Fund Group Code]]))</f>
        <v>01</v>
      </c>
      <c r="O2167" s="14">
        <f>VLOOKUP(Tbl_ExpendInput[[#This Row],[Agency Code]],TblAgencies[],12,FALSE)</f>
        <v>155</v>
      </c>
    </row>
    <row r="2168" spans="1:15" x14ac:dyDescent="0.35">
      <c r="A2168">
        <v>2022</v>
      </c>
      <c r="B2168" t="s">
        <v>2137</v>
      </c>
      <c r="C2168" t="s">
        <v>484</v>
      </c>
      <c r="D2168" s="17">
        <v>155</v>
      </c>
      <c r="E2168" t="s">
        <v>500</v>
      </c>
      <c r="F2168" t="s">
        <v>1980</v>
      </c>
      <c r="G2168" t="s">
        <v>2293</v>
      </c>
      <c r="H2168" t="s">
        <v>1532</v>
      </c>
      <c r="I2168" t="s">
        <v>1053</v>
      </c>
      <c r="J2168" t="s">
        <v>1617</v>
      </c>
      <c r="K2168" t="s">
        <v>1053</v>
      </c>
      <c r="L2168">
        <v>31526576</v>
      </c>
      <c r="M2168" t="str">
        <f>IF(Tbl_ExpendInput[[#This Row],[Fund Detail Code]]="09119",Tbl_ExpendInput[[#This Row],[Fund Group Name]],IF(ISNUMBER(SEARCH("covid",Tbl_ExpendInput[[#This Row],[Fund Detail Name]]))=TRUE,"COVID Funds",Tbl_ExpendInput[[#This Row],[Fund Group Name]]))</f>
        <v>Higher Education Operating</v>
      </c>
      <c r="N2168" s="14" t="str">
        <f>IF(Tbl_ExpendInput[[#This Row],[Fund Detail Code]]="09119",Tbl_ExpendInput[[#This Row],[Fund Group Code]],IF(ISNUMBER(SEARCH("covid",Tbl_ExpendInput[[#This Row],[Fund Detail Name]]))=TRUE,"99",Tbl_ExpendInput[[#This Row],[Fund Group Code]]))</f>
        <v>03</v>
      </c>
      <c r="O2168" s="14">
        <f>VLOOKUP(Tbl_ExpendInput[[#This Row],[Agency Code]],TblAgencies[],12,FALSE)</f>
        <v>155</v>
      </c>
    </row>
    <row r="2169" spans="1:15" x14ac:dyDescent="0.35">
      <c r="A2169">
        <v>2022</v>
      </c>
      <c r="B2169" t="s">
        <v>2137</v>
      </c>
      <c r="C2169" t="s">
        <v>484</v>
      </c>
      <c r="D2169" s="17">
        <v>155</v>
      </c>
      <c r="E2169" t="s">
        <v>500</v>
      </c>
      <c r="F2169" t="s">
        <v>1980</v>
      </c>
      <c r="G2169" t="s">
        <v>2293</v>
      </c>
      <c r="H2169" t="s">
        <v>1539</v>
      </c>
      <c r="I2169" t="s">
        <v>941</v>
      </c>
      <c r="J2169" t="s">
        <v>2294</v>
      </c>
      <c r="K2169" t="s">
        <v>1055</v>
      </c>
      <c r="L2169">
        <v>645000</v>
      </c>
      <c r="M2169" t="str">
        <f>IF(Tbl_ExpendInput[[#This Row],[Fund Detail Code]]="09119",Tbl_ExpendInput[[#This Row],[Fund Group Name]],IF(ISNUMBER(SEARCH("covid",Tbl_ExpendInput[[#This Row],[Fund Detail Name]]))=TRUE,"COVID Funds",Tbl_ExpendInput[[#This Row],[Fund Group Name]]))</f>
        <v>Dedicated Special Revenue</v>
      </c>
      <c r="N2169" s="14" t="str">
        <f>IF(Tbl_ExpendInput[[#This Row],[Fund Detail Code]]="09119",Tbl_ExpendInput[[#This Row],[Fund Group Code]],IF(ISNUMBER(SEARCH("covid",Tbl_ExpendInput[[#This Row],[Fund Detail Name]]))=TRUE,"99",Tbl_ExpendInput[[#This Row],[Fund Group Code]]))</f>
        <v>09</v>
      </c>
      <c r="O2169" s="14">
        <f>VLOOKUP(Tbl_ExpendInput[[#This Row],[Agency Code]],TblAgencies[],12,FALSE)</f>
        <v>155</v>
      </c>
    </row>
    <row r="2170" spans="1:15" x14ac:dyDescent="0.35">
      <c r="A2170">
        <v>2022</v>
      </c>
      <c r="B2170" t="s">
        <v>2137</v>
      </c>
      <c r="C2170" t="s">
        <v>484</v>
      </c>
      <c r="D2170" s="17">
        <v>155</v>
      </c>
      <c r="E2170" t="s">
        <v>500</v>
      </c>
      <c r="F2170" t="s">
        <v>1980</v>
      </c>
      <c r="G2170" t="s">
        <v>2293</v>
      </c>
      <c r="H2170" t="s">
        <v>2137</v>
      </c>
      <c r="I2170" t="s">
        <v>948</v>
      </c>
      <c r="J2170" t="s">
        <v>2295</v>
      </c>
      <c r="K2170" t="s">
        <v>1054</v>
      </c>
      <c r="L2170">
        <v>5529729.3399999999</v>
      </c>
      <c r="M2170" t="str">
        <f>IF(Tbl_ExpendInput[[#This Row],[Fund Detail Code]]="09119",Tbl_ExpendInput[[#This Row],[Fund Group Name]],IF(ISNUMBER(SEARCH("covid",Tbl_ExpendInput[[#This Row],[Fund Detail Name]]))=TRUE,"COVID Funds",Tbl_ExpendInput[[#This Row],[Fund Group Name]]))</f>
        <v>Federal Trust - Arra</v>
      </c>
      <c r="N2170" s="14" t="str">
        <f>IF(Tbl_ExpendInput[[#This Row],[Fund Detail Code]]="09119",Tbl_ExpendInput[[#This Row],[Fund Group Code]],IF(ISNUMBER(SEARCH("covid",Tbl_ExpendInput[[#This Row],[Fund Detail Name]]))=TRUE,"99",Tbl_ExpendInput[[#This Row],[Fund Group Code]]))</f>
        <v>13</v>
      </c>
      <c r="O2170" s="14">
        <f>VLOOKUP(Tbl_ExpendInput[[#This Row],[Agency Code]],TblAgencies[],12,FALSE)</f>
        <v>155</v>
      </c>
    </row>
    <row r="2171" spans="1:15" x14ac:dyDescent="0.35">
      <c r="A2171">
        <v>2022</v>
      </c>
      <c r="B2171" t="s">
        <v>2137</v>
      </c>
      <c r="C2171" t="s">
        <v>484</v>
      </c>
      <c r="D2171" s="17">
        <v>161</v>
      </c>
      <c r="E2171" t="s">
        <v>496</v>
      </c>
      <c r="F2171" t="s">
        <v>2268</v>
      </c>
      <c r="G2171" t="s">
        <v>2269</v>
      </c>
      <c r="H2171" t="s">
        <v>1552</v>
      </c>
      <c r="I2171" t="s">
        <v>927</v>
      </c>
      <c r="J2171" t="s">
        <v>1553</v>
      </c>
      <c r="K2171" t="s">
        <v>928</v>
      </c>
      <c r="L2171">
        <v>4272472.38</v>
      </c>
      <c r="M2171" t="str">
        <f>IF(Tbl_ExpendInput[[#This Row],[Fund Detail Code]]="09119",Tbl_ExpendInput[[#This Row],[Fund Group Name]],IF(ISNUMBER(SEARCH("covid",Tbl_ExpendInput[[#This Row],[Fund Detail Name]]))=TRUE,"COVID Funds",Tbl_ExpendInput[[#This Row],[Fund Group Name]]))</f>
        <v>General</v>
      </c>
      <c r="N2171" s="14" t="str">
        <f>IF(Tbl_ExpendInput[[#This Row],[Fund Detail Code]]="09119",Tbl_ExpendInput[[#This Row],[Fund Group Code]],IF(ISNUMBER(SEARCH("covid",Tbl_ExpendInput[[#This Row],[Fund Detail Name]]))=TRUE,"99",Tbl_ExpendInput[[#This Row],[Fund Group Code]]))</f>
        <v>01</v>
      </c>
      <c r="O2171" s="14">
        <f>VLOOKUP(Tbl_ExpendInput[[#This Row],[Agency Code]],TblAgencies[],12,FALSE)</f>
        <v>161</v>
      </c>
    </row>
    <row r="2172" spans="1:15" x14ac:dyDescent="0.35">
      <c r="A2172">
        <v>2022</v>
      </c>
      <c r="B2172" t="s">
        <v>2137</v>
      </c>
      <c r="C2172" t="s">
        <v>484</v>
      </c>
      <c r="D2172" s="17">
        <v>161</v>
      </c>
      <c r="E2172" t="s">
        <v>496</v>
      </c>
      <c r="F2172" t="s">
        <v>2288</v>
      </c>
      <c r="G2172" t="s">
        <v>2289</v>
      </c>
      <c r="H2172" t="s">
        <v>1552</v>
      </c>
      <c r="I2172" t="s">
        <v>927</v>
      </c>
      <c r="J2172" t="s">
        <v>1553</v>
      </c>
      <c r="K2172" t="s">
        <v>928</v>
      </c>
      <c r="L2172">
        <v>53009157.850000001</v>
      </c>
      <c r="M2172" t="str">
        <f>IF(Tbl_ExpendInput[[#This Row],[Fund Detail Code]]="09119",Tbl_ExpendInput[[#This Row],[Fund Group Name]],IF(ISNUMBER(SEARCH("covid",Tbl_ExpendInput[[#This Row],[Fund Detail Name]]))=TRUE,"COVID Funds",Tbl_ExpendInput[[#This Row],[Fund Group Name]]))</f>
        <v>General</v>
      </c>
      <c r="N2172" s="14" t="str">
        <f>IF(Tbl_ExpendInput[[#This Row],[Fund Detail Code]]="09119",Tbl_ExpendInput[[#This Row],[Fund Group Code]],IF(ISNUMBER(SEARCH("covid",Tbl_ExpendInput[[#This Row],[Fund Detail Name]]))=TRUE,"99",Tbl_ExpendInput[[#This Row],[Fund Group Code]]))</f>
        <v>01</v>
      </c>
      <c r="O2172" s="14">
        <f>VLOOKUP(Tbl_ExpendInput[[#This Row],[Agency Code]],TblAgencies[],12,FALSE)</f>
        <v>161</v>
      </c>
    </row>
    <row r="2173" spans="1:15" x14ac:dyDescent="0.35">
      <c r="A2173">
        <v>2022</v>
      </c>
      <c r="B2173" t="s">
        <v>2137</v>
      </c>
      <c r="C2173" t="s">
        <v>484</v>
      </c>
      <c r="D2173" s="17">
        <v>161</v>
      </c>
      <c r="E2173" t="s">
        <v>496</v>
      </c>
      <c r="F2173" t="s">
        <v>2288</v>
      </c>
      <c r="G2173" t="s">
        <v>2289</v>
      </c>
      <c r="H2173" t="s">
        <v>1563</v>
      </c>
      <c r="I2173" t="s">
        <v>932</v>
      </c>
      <c r="J2173" t="s">
        <v>2296</v>
      </c>
      <c r="K2173" t="s">
        <v>1080</v>
      </c>
      <c r="L2173">
        <v>80853.320000000007</v>
      </c>
      <c r="M2173" t="str">
        <f>IF(Tbl_ExpendInput[[#This Row],[Fund Detail Code]]="09119",Tbl_ExpendInput[[#This Row],[Fund Group Name]],IF(ISNUMBER(SEARCH("covid",Tbl_ExpendInput[[#This Row],[Fund Detail Name]]))=TRUE,"COVID Funds",Tbl_ExpendInput[[#This Row],[Fund Group Name]]))</f>
        <v>Special</v>
      </c>
      <c r="N2173" s="14" t="str">
        <f>IF(Tbl_ExpendInput[[#This Row],[Fund Detail Code]]="09119",Tbl_ExpendInput[[#This Row],[Fund Group Code]],IF(ISNUMBER(SEARCH("covid",Tbl_ExpendInput[[#This Row],[Fund Detail Name]]))=TRUE,"99",Tbl_ExpendInput[[#This Row],[Fund Group Code]]))</f>
        <v>02</v>
      </c>
      <c r="O2173" s="14">
        <f>VLOOKUP(Tbl_ExpendInput[[#This Row],[Agency Code]],TblAgencies[],12,FALSE)</f>
        <v>161</v>
      </c>
    </row>
    <row r="2174" spans="1:15" x14ac:dyDescent="0.35">
      <c r="A2174">
        <v>2022</v>
      </c>
      <c r="B2174" t="s">
        <v>2137</v>
      </c>
      <c r="C2174" t="s">
        <v>484</v>
      </c>
      <c r="D2174" s="17">
        <v>161</v>
      </c>
      <c r="E2174" t="s">
        <v>496</v>
      </c>
      <c r="F2174" t="s">
        <v>2288</v>
      </c>
      <c r="G2174" t="s">
        <v>2289</v>
      </c>
      <c r="H2174" t="s">
        <v>1563</v>
      </c>
      <c r="I2174" t="s">
        <v>932</v>
      </c>
      <c r="J2174" t="s">
        <v>2182</v>
      </c>
      <c r="K2174" t="s">
        <v>1090</v>
      </c>
      <c r="L2174">
        <v>220096.82</v>
      </c>
      <c r="M2174" t="str">
        <f>IF(Tbl_ExpendInput[[#This Row],[Fund Detail Code]]="09119",Tbl_ExpendInput[[#This Row],[Fund Group Name]],IF(ISNUMBER(SEARCH("covid",Tbl_ExpendInput[[#This Row],[Fund Detail Name]]))=TRUE,"COVID Funds",Tbl_ExpendInput[[#This Row],[Fund Group Name]]))</f>
        <v>Special</v>
      </c>
      <c r="N2174" s="14" t="str">
        <f>IF(Tbl_ExpendInput[[#This Row],[Fund Detail Code]]="09119",Tbl_ExpendInput[[#This Row],[Fund Group Code]],IF(ISNUMBER(SEARCH("covid",Tbl_ExpendInput[[#This Row],[Fund Detail Name]]))=TRUE,"99",Tbl_ExpendInput[[#This Row],[Fund Group Code]]))</f>
        <v>02</v>
      </c>
      <c r="O2174" s="14">
        <f>VLOOKUP(Tbl_ExpendInput[[#This Row],[Agency Code]],TblAgencies[],12,FALSE)</f>
        <v>161</v>
      </c>
    </row>
    <row r="2175" spans="1:15" x14ac:dyDescent="0.35">
      <c r="A2175">
        <v>2022</v>
      </c>
      <c r="B2175" t="s">
        <v>2137</v>
      </c>
      <c r="C2175" t="s">
        <v>484</v>
      </c>
      <c r="D2175" s="17">
        <v>161</v>
      </c>
      <c r="E2175" t="s">
        <v>496</v>
      </c>
      <c r="F2175" t="s">
        <v>2288</v>
      </c>
      <c r="G2175" t="s">
        <v>2289</v>
      </c>
      <c r="H2175" t="s">
        <v>1563</v>
      </c>
      <c r="I2175" t="s">
        <v>932</v>
      </c>
      <c r="J2175" t="s">
        <v>2297</v>
      </c>
      <c r="K2175" t="s">
        <v>1082</v>
      </c>
      <c r="L2175">
        <v>5500407.5999999996</v>
      </c>
      <c r="M2175" t="str">
        <f>IF(Tbl_ExpendInput[[#This Row],[Fund Detail Code]]="09119",Tbl_ExpendInput[[#This Row],[Fund Group Name]],IF(ISNUMBER(SEARCH("covid",Tbl_ExpendInput[[#This Row],[Fund Detail Name]]))=TRUE,"COVID Funds",Tbl_ExpendInput[[#This Row],[Fund Group Name]]))</f>
        <v>Special</v>
      </c>
      <c r="N2175" s="14" t="str">
        <f>IF(Tbl_ExpendInput[[#This Row],[Fund Detail Code]]="09119",Tbl_ExpendInput[[#This Row],[Fund Group Code]],IF(ISNUMBER(SEARCH("covid",Tbl_ExpendInput[[#This Row],[Fund Detail Name]]))=TRUE,"99",Tbl_ExpendInput[[#This Row],[Fund Group Code]]))</f>
        <v>02</v>
      </c>
      <c r="O2175" s="14">
        <f>VLOOKUP(Tbl_ExpendInput[[#This Row],[Agency Code]],TblAgencies[],12,FALSE)</f>
        <v>161</v>
      </c>
    </row>
    <row r="2176" spans="1:15" x14ac:dyDescent="0.35">
      <c r="A2176">
        <v>2022</v>
      </c>
      <c r="B2176" t="s">
        <v>2137</v>
      </c>
      <c r="C2176" t="s">
        <v>484</v>
      </c>
      <c r="D2176" s="17">
        <v>161</v>
      </c>
      <c r="E2176" t="s">
        <v>496</v>
      </c>
      <c r="F2176" t="s">
        <v>2288</v>
      </c>
      <c r="G2176" t="s">
        <v>2289</v>
      </c>
      <c r="H2176" t="s">
        <v>1563</v>
      </c>
      <c r="I2176" t="s">
        <v>932</v>
      </c>
      <c r="J2176" t="s">
        <v>2298</v>
      </c>
      <c r="K2176" t="s">
        <v>1089</v>
      </c>
      <c r="L2176">
        <v>138745.99</v>
      </c>
      <c r="M2176" t="str">
        <f>IF(Tbl_ExpendInput[[#This Row],[Fund Detail Code]]="09119",Tbl_ExpendInput[[#This Row],[Fund Group Name]],IF(ISNUMBER(SEARCH("covid",Tbl_ExpendInput[[#This Row],[Fund Detail Name]]))=TRUE,"COVID Funds",Tbl_ExpendInput[[#This Row],[Fund Group Name]]))</f>
        <v>Special</v>
      </c>
      <c r="N2176" s="14" t="str">
        <f>IF(Tbl_ExpendInput[[#This Row],[Fund Detail Code]]="09119",Tbl_ExpendInput[[#This Row],[Fund Group Code]],IF(ISNUMBER(SEARCH("covid",Tbl_ExpendInput[[#This Row],[Fund Detail Name]]))=TRUE,"99",Tbl_ExpendInput[[#This Row],[Fund Group Code]]))</f>
        <v>02</v>
      </c>
      <c r="O2176" s="14">
        <f>VLOOKUP(Tbl_ExpendInput[[#This Row],[Agency Code]],TblAgencies[],12,FALSE)</f>
        <v>161</v>
      </c>
    </row>
    <row r="2177" spans="1:15" x14ac:dyDescent="0.35">
      <c r="A2177">
        <v>2022</v>
      </c>
      <c r="B2177" t="s">
        <v>2137</v>
      </c>
      <c r="C2177" t="s">
        <v>484</v>
      </c>
      <c r="D2177" s="17">
        <v>161</v>
      </c>
      <c r="E2177" t="s">
        <v>496</v>
      </c>
      <c r="F2177" t="s">
        <v>2288</v>
      </c>
      <c r="G2177" t="s">
        <v>2289</v>
      </c>
      <c r="H2177" t="s">
        <v>1563</v>
      </c>
      <c r="I2177" t="s">
        <v>932</v>
      </c>
      <c r="J2177" t="s">
        <v>2299</v>
      </c>
      <c r="K2177" t="s">
        <v>1084</v>
      </c>
      <c r="L2177">
        <v>2305546.71</v>
      </c>
      <c r="M2177" t="str">
        <f>IF(Tbl_ExpendInput[[#This Row],[Fund Detail Code]]="09119",Tbl_ExpendInput[[#This Row],[Fund Group Name]],IF(ISNUMBER(SEARCH("covid",Tbl_ExpendInput[[#This Row],[Fund Detail Name]]))=TRUE,"COVID Funds",Tbl_ExpendInput[[#This Row],[Fund Group Name]]))</f>
        <v>Special</v>
      </c>
      <c r="N2177" s="14" t="str">
        <f>IF(Tbl_ExpendInput[[#This Row],[Fund Detail Code]]="09119",Tbl_ExpendInput[[#This Row],[Fund Group Code]],IF(ISNUMBER(SEARCH("covid",Tbl_ExpendInput[[#This Row],[Fund Detail Name]]))=TRUE,"99",Tbl_ExpendInput[[#This Row],[Fund Group Code]]))</f>
        <v>02</v>
      </c>
      <c r="O2177" s="14">
        <f>VLOOKUP(Tbl_ExpendInput[[#This Row],[Agency Code]],TblAgencies[],12,FALSE)</f>
        <v>161</v>
      </c>
    </row>
    <row r="2178" spans="1:15" x14ac:dyDescent="0.35">
      <c r="A2178">
        <v>2022</v>
      </c>
      <c r="B2178" t="s">
        <v>2137</v>
      </c>
      <c r="C2178" t="s">
        <v>484</v>
      </c>
      <c r="D2178" s="17">
        <v>161</v>
      </c>
      <c r="E2178" t="s">
        <v>496</v>
      </c>
      <c r="F2178" t="s">
        <v>2288</v>
      </c>
      <c r="G2178" t="s">
        <v>2289</v>
      </c>
      <c r="H2178" t="s">
        <v>1539</v>
      </c>
      <c r="I2178" t="s">
        <v>941</v>
      </c>
      <c r="J2178" t="s">
        <v>2300</v>
      </c>
      <c r="K2178" t="s">
        <v>1088</v>
      </c>
      <c r="L2178">
        <v>704124.68</v>
      </c>
      <c r="M2178" t="str">
        <f>IF(Tbl_ExpendInput[[#This Row],[Fund Detail Code]]="09119",Tbl_ExpendInput[[#This Row],[Fund Group Name]],IF(ISNUMBER(SEARCH("covid",Tbl_ExpendInput[[#This Row],[Fund Detail Name]]))=TRUE,"COVID Funds",Tbl_ExpendInput[[#This Row],[Fund Group Name]]))</f>
        <v>Dedicated Special Revenue</v>
      </c>
      <c r="N2178" s="14" t="str">
        <f>IF(Tbl_ExpendInput[[#This Row],[Fund Detail Code]]="09119",Tbl_ExpendInput[[#This Row],[Fund Group Code]],IF(ISNUMBER(SEARCH("covid",Tbl_ExpendInput[[#This Row],[Fund Detail Name]]))=TRUE,"99",Tbl_ExpendInput[[#This Row],[Fund Group Code]]))</f>
        <v>09</v>
      </c>
      <c r="O2178" s="14">
        <f>VLOOKUP(Tbl_ExpendInput[[#This Row],[Agency Code]],TblAgencies[],12,FALSE)</f>
        <v>161</v>
      </c>
    </row>
    <row r="2179" spans="1:15" x14ac:dyDescent="0.35">
      <c r="A2179">
        <v>2022</v>
      </c>
      <c r="B2179" t="s">
        <v>2137</v>
      </c>
      <c r="C2179" t="s">
        <v>484</v>
      </c>
      <c r="D2179" s="17">
        <v>161</v>
      </c>
      <c r="E2179" t="s">
        <v>496</v>
      </c>
      <c r="F2179" t="s">
        <v>2288</v>
      </c>
      <c r="G2179" t="s">
        <v>2289</v>
      </c>
      <c r="H2179" t="s">
        <v>1539</v>
      </c>
      <c r="I2179" t="s">
        <v>941</v>
      </c>
      <c r="J2179" t="s">
        <v>1907</v>
      </c>
      <c r="K2179" t="s">
        <v>968</v>
      </c>
      <c r="L2179">
        <v>49986.83</v>
      </c>
      <c r="M2179" t="str">
        <f>IF(Tbl_ExpendInput[[#This Row],[Fund Detail Code]]="09119",Tbl_ExpendInput[[#This Row],[Fund Group Name]],IF(ISNUMBER(SEARCH("covid",Tbl_ExpendInput[[#This Row],[Fund Detail Name]]))=TRUE,"COVID Funds",Tbl_ExpendInput[[#This Row],[Fund Group Name]]))</f>
        <v>Dedicated Special Revenue</v>
      </c>
      <c r="N2179" s="14" t="str">
        <f>IF(Tbl_ExpendInput[[#This Row],[Fund Detail Code]]="09119",Tbl_ExpendInput[[#This Row],[Fund Group Code]],IF(ISNUMBER(SEARCH("covid",Tbl_ExpendInput[[#This Row],[Fund Detail Name]]))=TRUE,"99",Tbl_ExpendInput[[#This Row],[Fund Group Code]]))</f>
        <v>09</v>
      </c>
      <c r="O2179" s="14">
        <f>VLOOKUP(Tbl_ExpendInput[[#This Row],[Agency Code]],TblAgencies[],12,FALSE)</f>
        <v>161</v>
      </c>
    </row>
    <row r="2180" spans="1:15" x14ac:dyDescent="0.35">
      <c r="A2180">
        <v>2022</v>
      </c>
      <c r="B2180" t="s">
        <v>2137</v>
      </c>
      <c r="C2180" t="s">
        <v>484</v>
      </c>
      <c r="D2180" s="17">
        <v>161</v>
      </c>
      <c r="E2180" t="s">
        <v>496</v>
      </c>
      <c r="F2180" t="s">
        <v>1977</v>
      </c>
      <c r="G2180" t="s">
        <v>2301</v>
      </c>
      <c r="H2180" t="s">
        <v>1552</v>
      </c>
      <c r="I2180" t="s">
        <v>927</v>
      </c>
      <c r="J2180" t="s">
        <v>1553</v>
      </c>
      <c r="K2180" t="s">
        <v>928</v>
      </c>
      <c r="L2180">
        <v>673492.44</v>
      </c>
      <c r="M2180" t="str">
        <f>IF(Tbl_ExpendInput[[#This Row],[Fund Detail Code]]="09119",Tbl_ExpendInput[[#This Row],[Fund Group Name]],IF(ISNUMBER(SEARCH("covid",Tbl_ExpendInput[[#This Row],[Fund Detail Name]]))=TRUE,"COVID Funds",Tbl_ExpendInput[[#This Row],[Fund Group Name]]))</f>
        <v>General</v>
      </c>
      <c r="N2180" s="14" t="str">
        <f>IF(Tbl_ExpendInput[[#This Row],[Fund Detail Code]]="09119",Tbl_ExpendInput[[#This Row],[Fund Group Code]],IF(ISNUMBER(SEARCH("covid",Tbl_ExpendInput[[#This Row],[Fund Detail Name]]))=TRUE,"99",Tbl_ExpendInput[[#This Row],[Fund Group Code]]))</f>
        <v>01</v>
      </c>
      <c r="O2180" s="14">
        <f>VLOOKUP(Tbl_ExpendInput[[#This Row],[Agency Code]],TblAgencies[],12,FALSE)</f>
        <v>161</v>
      </c>
    </row>
    <row r="2181" spans="1:15" x14ac:dyDescent="0.35">
      <c r="A2181">
        <v>2022</v>
      </c>
      <c r="B2181" t="s">
        <v>2137</v>
      </c>
      <c r="C2181" t="s">
        <v>484</v>
      </c>
      <c r="D2181" s="17">
        <v>161</v>
      </c>
      <c r="E2181" t="s">
        <v>496</v>
      </c>
      <c r="F2181" t="s">
        <v>1977</v>
      </c>
      <c r="G2181" t="s">
        <v>2301</v>
      </c>
      <c r="H2181" t="s">
        <v>1563</v>
      </c>
      <c r="I2181" t="s">
        <v>932</v>
      </c>
      <c r="J2181" t="s">
        <v>2296</v>
      </c>
      <c r="K2181" t="s">
        <v>1080</v>
      </c>
      <c r="L2181">
        <v>168986.57</v>
      </c>
      <c r="M2181" t="str">
        <f>IF(Tbl_ExpendInput[[#This Row],[Fund Detail Code]]="09119",Tbl_ExpendInput[[#This Row],[Fund Group Name]],IF(ISNUMBER(SEARCH("covid",Tbl_ExpendInput[[#This Row],[Fund Detail Name]]))=TRUE,"COVID Funds",Tbl_ExpendInput[[#This Row],[Fund Group Name]]))</f>
        <v>Special</v>
      </c>
      <c r="N2181" s="14" t="str">
        <f>IF(Tbl_ExpendInput[[#This Row],[Fund Detail Code]]="09119",Tbl_ExpendInput[[#This Row],[Fund Group Code]],IF(ISNUMBER(SEARCH("covid",Tbl_ExpendInput[[#This Row],[Fund Detail Name]]))=TRUE,"99",Tbl_ExpendInput[[#This Row],[Fund Group Code]]))</f>
        <v>02</v>
      </c>
      <c r="O2181" s="14">
        <f>VLOOKUP(Tbl_ExpendInput[[#This Row],[Agency Code]],TblAgencies[],12,FALSE)</f>
        <v>161</v>
      </c>
    </row>
    <row r="2182" spans="1:15" x14ac:dyDescent="0.35">
      <c r="A2182">
        <v>2022</v>
      </c>
      <c r="B2182" t="s">
        <v>2137</v>
      </c>
      <c r="C2182" t="s">
        <v>484</v>
      </c>
      <c r="D2182" s="17">
        <v>161</v>
      </c>
      <c r="E2182" t="s">
        <v>496</v>
      </c>
      <c r="F2182" t="s">
        <v>1977</v>
      </c>
      <c r="G2182" t="s">
        <v>2301</v>
      </c>
      <c r="H2182" t="s">
        <v>1563</v>
      </c>
      <c r="I2182" t="s">
        <v>932</v>
      </c>
      <c r="J2182" t="s">
        <v>2187</v>
      </c>
      <c r="K2182" t="s">
        <v>1081</v>
      </c>
      <c r="L2182">
        <v>487323.77</v>
      </c>
      <c r="M2182" t="str">
        <f>IF(Tbl_ExpendInput[[#This Row],[Fund Detail Code]]="09119",Tbl_ExpendInput[[#This Row],[Fund Group Name]],IF(ISNUMBER(SEARCH("covid",Tbl_ExpendInput[[#This Row],[Fund Detail Name]]))=TRUE,"COVID Funds",Tbl_ExpendInput[[#This Row],[Fund Group Name]]))</f>
        <v>Special</v>
      </c>
      <c r="N2182" s="14" t="str">
        <f>IF(Tbl_ExpendInput[[#This Row],[Fund Detail Code]]="09119",Tbl_ExpendInput[[#This Row],[Fund Group Code]],IF(ISNUMBER(SEARCH("covid",Tbl_ExpendInput[[#This Row],[Fund Detail Name]]))=TRUE,"99",Tbl_ExpendInput[[#This Row],[Fund Group Code]]))</f>
        <v>02</v>
      </c>
      <c r="O2182" s="14">
        <f>VLOOKUP(Tbl_ExpendInput[[#This Row],[Agency Code]],TblAgencies[],12,FALSE)</f>
        <v>161</v>
      </c>
    </row>
    <row r="2183" spans="1:15" x14ac:dyDescent="0.35">
      <c r="A2183">
        <v>2022</v>
      </c>
      <c r="B2183" t="s">
        <v>2137</v>
      </c>
      <c r="C2183" t="s">
        <v>484</v>
      </c>
      <c r="D2183" s="17">
        <v>161</v>
      </c>
      <c r="E2183" t="s">
        <v>496</v>
      </c>
      <c r="F2183" t="s">
        <v>1977</v>
      </c>
      <c r="G2183" t="s">
        <v>2301</v>
      </c>
      <c r="H2183" t="s">
        <v>1563</v>
      </c>
      <c r="I2183" t="s">
        <v>932</v>
      </c>
      <c r="J2183" t="s">
        <v>2302</v>
      </c>
      <c r="K2183" t="s">
        <v>1083</v>
      </c>
      <c r="L2183">
        <v>663666.28</v>
      </c>
      <c r="M2183" t="str">
        <f>IF(Tbl_ExpendInput[[#This Row],[Fund Detail Code]]="09119",Tbl_ExpendInput[[#This Row],[Fund Group Name]],IF(ISNUMBER(SEARCH("covid",Tbl_ExpendInput[[#This Row],[Fund Detail Name]]))=TRUE,"COVID Funds",Tbl_ExpendInput[[#This Row],[Fund Group Name]]))</f>
        <v>Special</v>
      </c>
      <c r="N2183" s="14" t="str">
        <f>IF(Tbl_ExpendInput[[#This Row],[Fund Detail Code]]="09119",Tbl_ExpendInput[[#This Row],[Fund Group Code]],IF(ISNUMBER(SEARCH("covid",Tbl_ExpendInput[[#This Row],[Fund Detail Name]]))=TRUE,"99",Tbl_ExpendInput[[#This Row],[Fund Group Code]]))</f>
        <v>02</v>
      </c>
      <c r="O2183" s="14">
        <f>VLOOKUP(Tbl_ExpendInput[[#This Row],[Agency Code]],TblAgencies[],12,FALSE)</f>
        <v>161</v>
      </c>
    </row>
    <row r="2184" spans="1:15" x14ac:dyDescent="0.35">
      <c r="A2184">
        <v>2022</v>
      </c>
      <c r="B2184" t="s">
        <v>2137</v>
      </c>
      <c r="C2184" t="s">
        <v>484</v>
      </c>
      <c r="D2184" s="17">
        <v>161</v>
      </c>
      <c r="E2184" t="s">
        <v>496</v>
      </c>
      <c r="F2184" t="s">
        <v>1575</v>
      </c>
      <c r="G2184" t="s">
        <v>1576</v>
      </c>
      <c r="H2184" t="s">
        <v>1552</v>
      </c>
      <c r="I2184" t="s">
        <v>927</v>
      </c>
      <c r="J2184" t="s">
        <v>1553</v>
      </c>
      <c r="K2184" t="s">
        <v>928</v>
      </c>
      <c r="L2184">
        <v>50107750.920000002</v>
      </c>
      <c r="M2184" t="str">
        <f>IF(Tbl_ExpendInput[[#This Row],[Fund Detail Code]]="09119",Tbl_ExpendInput[[#This Row],[Fund Group Name]],IF(ISNUMBER(SEARCH("covid",Tbl_ExpendInput[[#This Row],[Fund Detail Name]]))=TRUE,"COVID Funds",Tbl_ExpendInput[[#This Row],[Fund Group Name]]))</f>
        <v>General</v>
      </c>
      <c r="N2184" s="14" t="str">
        <f>IF(Tbl_ExpendInput[[#This Row],[Fund Detail Code]]="09119",Tbl_ExpendInput[[#This Row],[Fund Group Code]],IF(ISNUMBER(SEARCH("covid",Tbl_ExpendInput[[#This Row],[Fund Detail Name]]))=TRUE,"99",Tbl_ExpendInput[[#This Row],[Fund Group Code]]))</f>
        <v>01</v>
      </c>
      <c r="O2184" s="14">
        <f>VLOOKUP(Tbl_ExpendInput[[#This Row],[Agency Code]],TblAgencies[],12,FALSE)</f>
        <v>161</v>
      </c>
    </row>
    <row r="2185" spans="1:15" x14ac:dyDescent="0.35">
      <c r="A2185">
        <v>2022</v>
      </c>
      <c r="B2185" t="s">
        <v>2137</v>
      </c>
      <c r="C2185" t="s">
        <v>484</v>
      </c>
      <c r="D2185" s="17">
        <v>162</v>
      </c>
      <c r="E2185" t="s">
        <v>492</v>
      </c>
      <c r="F2185" t="s">
        <v>1808</v>
      </c>
      <c r="G2185" t="s">
        <v>1809</v>
      </c>
      <c r="H2185" t="s">
        <v>1539</v>
      </c>
      <c r="I2185" t="s">
        <v>941</v>
      </c>
      <c r="J2185" t="s">
        <v>2303</v>
      </c>
      <c r="K2185" t="s">
        <v>1028</v>
      </c>
      <c r="L2185">
        <v>1561210.92</v>
      </c>
      <c r="M2185" t="str">
        <f>IF(Tbl_ExpendInput[[#This Row],[Fund Detail Code]]="09119",Tbl_ExpendInput[[#This Row],[Fund Group Name]],IF(ISNUMBER(SEARCH("covid",Tbl_ExpendInput[[#This Row],[Fund Detail Name]]))=TRUE,"COVID Funds",Tbl_ExpendInput[[#This Row],[Fund Group Name]]))</f>
        <v>Dedicated Special Revenue</v>
      </c>
      <c r="N2185" s="14" t="str">
        <f>IF(Tbl_ExpendInput[[#This Row],[Fund Detail Code]]="09119",Tbl_ExpendInput[[#This Row],[Fund Group Code]],IF(ISNUMBER(SEARCH("covid",Tbl_ExpendInput[[#This Row],[Fund Detail Name]]))=TRUE,"99",Tbl_ExpendInput[[#This Row],[Fund Group Code]]))</f>
        <v>09</v>
      </c>
      <c r="O2185" s="14">
        <f>VLOOKUP(Tbl_ExpendInput[[#This Row],[Agency Code]],TblAgencies[],12,FALSE)</f>
        <v>162</v>
      </c>
    </row>
    <row r="2186" spans="1:15" x14ac:dyDescent="0.35">
      <c r="A2186">
        <v>2022</v>
      </c>
      <c r="B2186" t="s">
        <v>2137</v>
      </c>
      <c r="C2186" t="s">
        <v>484</v>
      </c>
      <c r="D2186" s="17">
        <v>162</v>
      </c>
      <c r="E2186" t="s">
        <v>492</v>
      </c>
      <c r="F2186" t="s">
        <v>1706</v>
      </c>
      <c r="G2186" t="s">
        <v>1707</v>
      </c>
      <c r="H2186" t="s">
        <v>1552</v>
      </c>
      <c r="I2186" t="s">
        <v>927</v>
      </c>
      <c r="J2186" t="s">
        <v>1553</v>
      </c>
      <c r="K2186" t="s">
        <v>928</v>
      </c>
      <c r="L2186">
        <v>750000000</v>
      </c>
      <c r="M2186" t="str">
        <f>IF(Tbl_ExpendInput[[#This Row],[Fund Detail Code]]="09119",Tbl_ExpendInput[[#This Row],[Fund Group Name]],IF(ISNUMBER(SEARCH("covid",Tbl_ExpendInput[[#This Row],[Fund Detail Name]]))=TRUE,"COVID Funds",Tbl_ExpendInput[[#This Row],[Fund Group Name]]))</f>
        <v>General</v>
      </c>
      <c r="N2186" s="14" t="str">
        <f>IF(Tbl_ExpendInput[[#This Row],[Fund Detail Code]]="09119",Tbl_ExpendInput[[#This Row],[Fund Group Code]],IF(ISNUMBER(SEARCH("covid",Tbl_ExpendInput[[#This Row],[Fund Detail Name]]))=TRUE,"99",Tbl_ExpendInput[[#This Row],[Fund Group Code]]))</f>
        <v>01</v>
      </c>
      <c r="O2186" s="14">
        <f>VLOOKUP(Tbl_ExpendInput[[#This Row],[Agency Code]],TblAgencies[],12,FALSE)</f>
        <v>162</v>
      </c>
    </row>
    <row r="2187" spans="1:15" x14ac:dyDescent="0.35">
      <c r="A2187">
        <v>2022</v>
      </c>
      <c r="B2187" t="s">
        <v>2137</v>
      </c>
      <c r="C2187" t="s">
        <v>484</v>
      </c>
      <c r="D2187" s="17">
        <v>162</v>
      </c>
      <c r="E2187" t="s">
        <v>492</v>
      </c>
      <c r="F2187" t="s">
        <v>1706</v>
      </c>
      <c r="G2187" t="s">
        <v>1707</v>
      </c>
      <c r="H2187" t="s">
        <v>1546</v>
      </c>
      <c r="I2187" t="s">
        <v>937</v>
      </c>
      <c r="J2187" t="s">
        <v>2304</v>
      </c>
      <c r="K2187" t="s">
        <v>1092</v>
      </c>
      <c r="L2187">
        <v>5671235.4699999997</v>
      </c>
      <c r="M2187" t="str">
        <f>IF(Tbl_ExpendInput[[#This Row],[Fund Detail Code]]="09119",Tbl_ExpendInput[[#This Row],[Fund Group Name]],IF(ISNUMBER(SEARCH("covid",Tbl_ExpendInput[[#This Row],[Fund Detail Name]]))=TRUE,"COVID Funds",Tbl_ExpendInput[[#This Row],[Fund Group Name]]))</f>
        <v>Trust And Agency</v>
      </c>
      <c r="N2187" s="14" t="str">
        <f>IF(Tbl_ExpendInput[[#This Row],[Fund Detail Code]]="09119",Tbl_ExpendInput[[#This Row],[Fund Group Code]],IF(ISNUMBER(SEARCH("covid",Tbl_ExpendInput[[#This Row],[Fund Detail Name]]))=TRUE,"99",Tbl_ExpendInput[[#This Row],[Fund Group Code]]))</f>
        <v>07</v>
      </c>
      <c r="O2187" s="14">
        <f>VLOOKUP(Tbl_ExpendInput[[#This Row],[Agency Code]],TblAgencies[],12,FALSE)</f>
        <v>162</v>
      </c>
    </row>
    <row r="2188" spans="1:15" x14ac:dyDescent="0.35">
      <c r="A2188">
        <v>2022</v>
      </c>
      <c r="B2188" t="s">
        <v>2137</v>
      </c>
      <c r="C2188" t="s">
        <v>484</v>
      </c>
      <c r="D2188" s="17">
        <v>162</v>
      </c>
      <c r="E2188" t="s">
        <v>492</v>
      </c>
      <c r="F2188" t="s">
        <v>1706</v>
      </c>
      <c r="G2188" t="s">
        <v>1707</v>
      </c>
      <c r="H2188" t="s">
        <v>1546</v>
      </c>
      <c r="I2188" t="s">
        <v>937</v>
      </c>
      <c r="J2188" t="s">
        <v>2305</v>
      </c>
      <c r="K2188" t="s">
        <v>1093</v>
      </c>
      <c r="L2188">
        <v>21368667.93</v>
      </c>
      <c r="M2188" t="str">
        <f>IF(Tbl_ExpendInput[[#This Row],[Fund Detail Code]]="09119",Tbl_ExpendInput[[#This Row],[Fund Group Name]],IF(ISNUMBER(SEARCH("covid",Tbl_ExpendInput[[#This Row],[Fund Detail Name]]))=TRUE,"COVID Funds",Tbl_ExpendInput[[#This Row],[Fund Group Name]]))</f>
        <v>Trust And Agency</v>
      </c>
      <c r="N2188" s="14" t="str">
        <f>IF(Tbl_ExpendInput[[#This Row],[Fund Detail Code]]="09119",Tbl_ExpendInput[[#This Row],[Fund Group Code]],IF(ISNUMBER(SEARCH("covid",Tbl_ExpendInput[[#This Row],[Fund Detail Name]]))=TRUE,"99",Tbl_ExpendInput[[#This Row],[Fund Group Code]]))</f>
        <v>07</v>
      </c>
      <c r="O2188" s="14">
        <f>VLOOKUP(Tbl_ExpendInput[[#This Row],[Agency Code]],TblAgencies[],12,FALSE)</f>
        <v>162</v>
      </c>
    </row>
    <row r="2189" spans="1:15" x14ac:dyDescent="0.35">
      <c r="A2189">
        <v>2022</v>
      </c>
      <c r="B2189" t="s">
        <v>2137</v>
      </c>
      <c r="C2189" t="s">
        <v>484</v>
      </c>
      <c r="D2189" s="17">
        <v>162</v>
      </c>
      <c r="E2189" t="s">
        <v>492</v>
      </c>
      <c r="F2189" t="s">
        <v>1706</v>
      </c>
      <c r="G2189" t="s">
        <v>1707</v>
      </c>
      <c r="H2189" t="s">
        <v>1546</v>
      </c>
      <c r="I2189" t="s">
        <v>937</v>
      </c>
      <c r="J2189" t="s">
        <v>2306</v>
      </c>
      <c r="K2189" t="s">
        <v>1094</v>
      </c>
      <c r="L2189">
        <v>403452.83</v>
      </c>
      <c r="M2189" t="str">
        <f>IF(Tbl_ExpendInput[[#This Row],[Fund Detail Code]]="09119",Tbl_ExpendInput[[#This Row],[Fund Group Name]],IF(ISNUMBER(SEARCH("covid",Tbl_ExpendInput[[#This Row],[Fund Detail Name]]))=TRUE,"COVID Funds",Tbl_ExpendInput[[#This Row],[Fund Group Name]]))</f>
        <v>Trust And Agency</v>
      </c>
      <c r="N2189" s="14" t="str">
        <f>IF(Tbl_ExpendInput[[#This Row],[Fund Detail Code]]="09119",Tbl_ExpendInput[[#This Row],[Fund Group Code]],IF(ISNUMBER(SEARCH("covid",Tbl_ExpendInput[[#This Row],[Fund Detail Name]]))=TRUE,"99",Tbl_ExpendInput[[#This Row],[Fund Group Code]]))</f>
        <v>07</v>
      </c>
      <c r="O2189" s="14">
        <f>VLOOKUP(Tbl_ExpendInput[[#This Row],[Agency Code]],TblAgencies[],12,FALSE)</f>
        <v>162</v>
      </c>
    </row>
    <row r="2190" spans="1:15" x14ac:dyDescent="0.35">
      <c r="A2190">
        <v>2022</v>
      </c>
      <c r="B2190" t="s">
        <v>2137</v>
      </c>
      <c r="C2190" t="s">
        <v>484</v>
      </c>
      <c r="D2190" s="17">
        <v>162</v>
      </c>
      <c r="E2190" t="s">
        <v>492</v>
      </c>
      <c r="F2190" t="s">
        <v>1525</v>
      </c>
      <c r="G2190" t="s">
        <v>1939</v>
      </c>
      <c r="H2190" t="s">
        <v>1552</v>
      </c>
      <c r="I2190" t="s">
        <v>927</v>
      </c>
      <c r="J2190" t="s">
        <v>1553</v>
      </c>
      <c r="K2190" t="s">
        <v>928</v>
      </c>
      <c r="L2190">
        <v>10469104.119999999</v>
      </c>
      <c r="M2190" t="str">
        <f>IF(Tbl_ExpendInput[[#This Row],[Fund Detail Code]]="09119",Tbl_ExpendInput[[#This Row],[Fund Group Name]],IF(ISNUMBER(SEARCH("covid",Tbl_ExpendInput[[#This Row],[Fund Detail Name]]))=TRUE,"COVID Funds",Tbl_ExpendInput[[#This Row],[Fund Group Name]]))</f>
        <v>General</v>
      </c>
      <c r="N2190" s="14" t="str">
        <f>IF(Tbl_ExpendInput[[#This Row],[Fund Detail Code]]="09119",Tbl_ExpendInput[[#This Row],[Fund Group Code]],IF(ISNUMBER(SEARCH("covid",Tbl_ExpendInput[[#This Row],[Fund Detail Name]]))=TRUE,"99",Tbl_ExpendInput[[#This Row],[Fund Group Code]]))</f>
        <v>01</v>
      </c>
      <c r="O2190" s="14">
        <f>VLOOKUP(Tbl_ExpendInput[[#This Row],[Agency Code]],TblAgencies[],12,FALSE)</f>
        <v>162</v>
      </c>
    </row>
    <row r="2191" spans="1:15" x14ac:dyDescent="0.35">
      <c r="A2191">
        <v>2022</v>
      </c>
      <c r="B2191" t="s">
        <v>2137</v>
      </c>
      <c r="C2191" t="s">
        <v>484</v>
      </c>
      <c r="D2191" s="17">
        <v>162</v>
      </c>
      <c r="E2191" t="s">
        <v>492</v>
      </c>
      <c r="F2191" t="s">
        <v>1525</v>
      </c>
      <c r="G2191" t="s">
        <v>1939</v>
      </c>
      <c r="H2191" t="s">
        <v>1546</v>
      </c>
      <c r="I2191" t="s">
        <v>937</v>
      </c>
      <c r="J2191" t="s">
        <v>2307</v>
      </c>
      <c r="K2191" t="s">
        <v>1095</v>
      </c>
      <c r="L2191">
        <v>54085797.609999999</v>
      </c>
      <c r="M2191" t="str">
        <f>IF(Tbl_ExpendInput[[#This Row],[Fund Detail Code]]="09119",Tbl_ExpendInput[[#This Row],[Fund Group Name]],IF(ISNUMBER(SEARCH("covid",Tbl_ExpendInput[[#This Row],[Fund Detail Name]]))=TRUE,"COVID Funds",Tbl_ExpendInput[[#This Row],[Fund Group Name]]))</f>
        <v>Trust And Agency</v>
      </c>
      <c r="N2191" s="14" t="str">
        <f>IF(Tbl_ExpendInput[[#This Row],[Fund Detail Code]]="09119",Tbl_ExpendInput[[#This Row],[Fund Group Code]],IF(ISNUMBER(SEARCH("covid",Tbl_ExpendInput[[#This Row],[Fund Detail Name]]))=TRUE,"99",Tbl_ExpendInput[[#This Row],[Fund Group Code]]))</f>
        <v>07</v>
      </c>
      <c r="O2191" s="14">
        <f>VLOOKUP(Tbl_ExpendInput[[#This Row],[Agency Code]],TblAgencies[],12,FALSE)</f>
        <v>162</v>
      </c>
    </row>
    <row r="2192" spans="1:15" x14ac:dyDescent="0.35">
      <c r="A2192">
        <v>2022</v>
      </c>
      <c r="B2192" t="s">
        <v>2137</v>
      </c>
      <c r="C2192" t="s">
        <v>484</v>
      </c>
      <c r="D2192" s="17">
        <v>162</v>
      </c>
      <c r="E2192" t="s">
        <v>492</v>
      </c>
      <c r="F2192" t="s">
        <v>1525</v>
      </c>
      <c r="G2192" t="s">
        <v>1939</v>
      </c>
      <c r="H2192" t="s">
        <v>1539</v>
      </c>
      <c r="I2192" t="s">
        <v>941</v>
      </c>
      <c r="J2192" t="s">
        <v>2308</v>
      </c>
      <c r="K2192" t="s">
        <v>1097</v>
      </c>
      <c r="L2192">
        <v>2529648</v>
      </c>
      <c r="M2192" t="str">
        <f>IF(Tbl_ExpendInput[[#This Row],[Fund Detail Code]]="09119",Tbl_ExpendInput[[#This Row],[Fund Group Name]],IF(ISNUMBER(SEARCH("covid",Tbl_ExpendInput[[#This Row],[Fund Detail Name]]))=TRUE,"COVID Funds",Tbl_ExpendInput[[#This Row],[Fund Group Name]]))</f>
        <v>Dedicated Special Revenue</v>
      </c>
      <c r="N2192" s="14" t="str">
        <f>IF(Tbl_ExpendInput[[#This Row],[Fund Detail Code]]="09119",Tbl_ExpendInput[[#This Row],[Fund Group Code]],IF(ISNUMBER(SEARCH("covid",Tbl_ExpendInput[[#This Row],[Fund Detail Name]]))=TRUE,"99",Tbl_ExpendInput[[#This Row],[Fund Group Code]]))</f>
        <v>09</v>
      </c>
      <c r="O2192" s="14">
        <f>VLOOKUP(Tbl_ExpendInput[[#This Row],[Agency Code]],TblAgencies[],12,FALSE)</f>
        <v>162</v>
      </c>
    </row>
    <row r="2193" spans="1:15" x14ac:dyDescent="0.35">
      <c r="A2193">
        <v>2022</v>
      </c>
      <c r="B2193" t="s">
        <v>2137</v>
      </c>
      <c r="C2193" t="s">
        <v>484</v>
      </c>
      <c r="D2193" s="17">
        <v>162</v>
      </c>
      <c r="E2193" t="s">
        <v>492</v>
      </c>
      <c r="F2193" t="s">
        <v>1525</v>
      </c>
      <c r="G2193" t="s">
        <v>1939</v>
      </c>
      <c r="H2193" t="s">
        <v>1539</v>
      </c>
      <c r="I2193" t="s">
        <v>941</v>
      </c>
      <c r="J2193" t="s">
        <v>2300</v>
      </c>
      <c r="K2193" t="s">
        <v>1088</v>
      </c>
      <c r="L2193">
        <v>299224790.69</v>
      </c>
      <c r="M2193" t="str">
        <f>IF(Tbl_ExpendInput[[#This Row],[Fund Detail Code]]="09119",Tbl_ExpendInput[[#This Row],[Fund Group Name]],IF(ISNUMBER(SEARCH("covid",Tbl_ExpendInput[[#This Row],[Fund Detail Name]]))=TRUE,"COVID Funds",Tbl_ExpendInput[[#This Row],[Fund Group Name]]))</f>
        <v>Dedicated Special Revenue</v>
      </c>
      <c r="N2193" s="14" t="str">
        <f>IF(Tbl_ExpendInput[[#This Row],[Fund Detail Code]]="09119",Tbl_ExpendInput[[#This Row],[Fund Group Code]],IF(ISNUMBER(SEARCH("covid",Tbl_ExpendInput[[#This Row],[Fund Detail Name]]))=TRUE,"99",Tbl_ExpendInput[[#This Row],[Fund Group Code]]))</f>
        <v>09</v>
      </c>
      <c r="O2193" s="14">
        <f>VLOOKUP(Tbl_ExpendInput[[#This Row],[Agency Code]],TblAgencies[],12,FALSE)</f>
        <v>162</v>
      </c>
    </row>
    <row r="2194" spans="1:15" x14ac:dyDescent="0.35">
      <c r="A2194">
        <v>2022</v>
      </c>
      <c r="B2194" t="s">
        <v>2137</v>
      </c>
      <c r="C2194" t="s">
        <v>484</v>
      </c>
      <c r="D2194" s="17">
        <v>162</v>
      </c>
      <c r="E2194" t="s">
        <v>492</v>
      </c>
      <c r="F2194" t="s">
        <v>1525</v>
      </c>
      <c r="G2194" t="s">
        <v>1939</v>
      </c>
      <c r="H2194" t="s">
        <v>1539</v>
      </c>
      <c r="I2194" t="s">
        <v>941</v>
      </c>
      <c r="J2194" t="s">
        <v>1948</v>
      </c>
      <c r="K2194" t="s">
        <v>968</v>
      </c>
      <c r="L2194">
        <v>39212074.950000003</v>
      </c>
      <c r="M2194" t="str">
        <f>IF(Tbl_ExpendInput[[#This Row],[Fund Detail Code]]="09119",Tbl_ExpendInput[[#This Row],[Fund Group Name]],IF(ISNUMBER(SEARCH("covid",Tbl_ExpendInput[[#This Row],[Fund Detail Name]]))=TRUE,"COVID Funds",Tbl_ExpendInput[[#This Row],[Fund Group Name]]))</f>
        <v>Dedicated Special Revenue</v>
      </c>
      <c r="N2194" s="14" t="str">
        <f>IF(Tbl_ExpendInput[[#This Row],[Fund Detail Code]]="09119",Tbl_ExpendInput[[#This Row],[Fund Group Code]],IF(ISNUMBER(SEARCH("covid",Tbl_ExpendInput[[#This Row],[Fund Detail Name]]))=TRUE,"99",Tbl_ExpendInput[[#This Row],[Fund Group Code]]))</f>
        <v>09</v>
      </c>
      <c r="O2194" s="14">
        <f>VLOOKUP(Tbl_ExpendInput[[#This Row],[Agency Code]],TblAgencies[],12,FALSE)</f>
        <v>162</v>
      </c>
    </row>
    <row r="2195" spans="1:15" x14ac:dyDescent="0.35">
      <c r="A2195">
        <v>2022</v>
      </c>
      <c r="B2195" t="s">
        <v>2137</v>
      </c>
      <c r="C2195" t="s">
        <v>484</v>
      </c>
      <c r="D2195" s="17">
        <v>162</v>
      </c>
      <c r="E2195" t="s">
        <v>492</v>
      </c>
      <c r="F2195" t="s">
        <v>1525</v>
      </c>
      <c r="G2195" t="s">
        <v>1939</v>
      </c>
      <c r="H2195" t="s">
        <v>1539</v>
      </c>
      <c r="I2195" t="s">
        <v>941</v>
      </c>
      <c r="J2195" t="s">
        <v>2077</v>
      </c>
      <c r="K2195" t="s">
        <v>1051</v>
      </c>
      <c r="L2195">
        <v>15387392.390000001</v>
      </c>
      <c r="M2195" t="str">
        <f>IF(Tbl_ExpendInput[[#This Row],[Fund Detail Code]]="09119",Tbl_ExpendInput[[#This Row],[Fund Group Name]],IF(ISNUMBER(SEARCH("covid",Tbl_ExpendInput[[#This Row],[Fund Detail Name]]))=TRUE,"COVID Funds",Tbl_ExpendInput[[#This Row],[Fund Group Name]]))</f>
        <v>Dedicated Special Revenue</v>
      </c>
      <c r="N2195" s="14" t="str">
        <f>IF(Tbl_ExpendInput[[#This Row],[Fund Detail Code]]="09119",Tbl_ExpendInput[[#This Row],[Fund Group Code]],IF(ISNUMBER(SEARCH("covid",Tbl_ExpendInput[[#This Row],[Fund Detail Name]]))=TRUE,"99",Tbl_ExpendInput[[#This Row],[Fund Group Code]]))</f>
        <v>09</v>
      </c>
      <c r="O2195" s="14">
        <f>VLOOKUP(Tbl_ExpendInput[[#This Row],[Agency Code]],TblAgencies[],12,FALSE)</f>
        <v>162</v>
      </c>
    </row>
    <row r="2196" spans="1:15" x14ac:dyDescent="0.35">
      <c r="A2196">
        <v>2022</v>
      </c>
      <c r="B2196" t="s">
        <v>2137</v>
      </c>
      <c r="C2196" t="s">
        <v>484</v>
      </c>
      <c r="D2196" s="17">
        <v>162</v>
      </c>
      <c r="E2196" t="s">
        <v>492</v>
      </c>
      <c r="F2196" t="s">
        <v>1525</v>
      </c>
      <c r="G2196" t="s">
        <v>1939</v>
      </c>
      <c r="H2196" t="s">
        <v>1539</v>
      </c>
      <c r="I2196" t="s">
        <v>941</v>
      </c>
      <c r="J2196" t="s">
        <v>2078</v>
      </c>
      <c r="K2196" t="s">
        <v>1052</v>
      </c>
      <c r="L2196">
        <v>13812495.98</v>
      </c>
      <c r="M2196" t="str">
        <f>IF(Tbl_ExpendInput[[#This Row],[Fund Detail Code]]="09119",Tbl_ExpendInput[[#This Row],[Fund Group Name]],IF(ISNUMBER(SEARCH("covid",Tbl_ExpendInput[[#This Row],[Fund Detail Name]]))=TRUE,"COVID Funds",Tbl_ExpendInput[[#This Row],[Fund Group Name]]))</f>
        <v>Dedicated Special Revenue</v>
      </c>
      <c r="N2196" s="14" t="str">
        <f>IF(Tbl_ExpendInput[[#This Row],[Fund Detail Code]]="09119",Tbl_ExpendInput[[#This Row],[Fund Group Code]],IF(ISNUMBER(SEARCH("covid",Tbl_ExpendInput[[#This Row],[Fund Detail Name]]))=TRUE,"99",Tbl_ExpendInput[[#This Row],[Fund Group Code]]))</f>
        <v>09</v>
      </c>
      <c r="O2196" s="14">
        <f>VLOOKUP(Tbl_ExpendInput[[#This Row],[Agency Code]],TblAgencies[],12,FALSE)</f>
        <v>162</v>
      </c>
    </row>
    <row r="2197" spans="1:15" x14ac:dyDescent="0.35">
      <c r="A2197">
        <v>2022</v>
      </c>
      <c r="B2197" t="s">
        <v>2137</v>
      </c>
      <c r="C2197" t="s">
        <v>484</v>
      </c>
      <c r="D2197" s="17">
        <v>162</v>
      </c>
      <c r="E2197" t="s">
        <v>492</v>
      </c>
      <c r="F2197" t="s">
        <v>1525</v>
      </c>
      <c r="G2197" t="s">
        <v>1939</v>
      </c>
      <c r="H2197" t="s">
        <v>1519</v>
      </c>
      <c r="I2197" t="s">
        <v>930</v>
      </c>
      <c r="J2197" t="s">
        <v>1670</v>
      </c>
      <c r="K2197" t="s">
        <v>931</v>
      </c>
      <c r="L2197">
        <v>9117.67</v>
      </c>
      <c r="M2197" t="str">
        <f>IF(Tbl_ExpendInput[[#This Row],[Fund Detail Code]]="09119",Tbl_ExpendInput[[#This Row],[Fund Group Name]],IF(ISNUMBER(SEARCH("covid",Tbl_ExpendInput[[#This Row],[Fund Detail Name]]))=TRUE,"COVID Funds",Tbl_ExpendInput[[#This Row],[Fund Group Name]]))</f>
        <v>COVID Funds</v>
      </c>
      <c r="N2197" s="14" t="str">
        <f>IF(Tbl_ExpendInput[[#This Row],[Fund Detail Code]]="09119",Tbl_ExpendInput[[#This Row],[Fund Group Code]],IF(ISNUMBER(SEARCH("covid",Tbl_ExpendInput[[#This Row],[Fund Detail Name]]))=TRUE,"99",Tbl_ExpendInput[[#This Row],[Fund Group Code]]))</f>
        <v>99</v>
      </c>
      <c r="O2197" s="14">
        <f>VLOOKUP(Tbl_ExpendInput[[#This Row],[Agency Code]],TblAgencies[],12,FALSE)</f>
        <v>162</v>
      </c>
    </row>
    <row r="2198" spans="1:15" x14ac:dyDescent="0.35">
      <c r="A2198">
        <v>2022</v>
      </c>
      <c r="B2198" t="s">
        <v>2137</v>
      </c>
      <c r="C2198" t="s">
        <v>484</v>
      </c>
      <c r="D2198" s="17">
        <v>162</v>
      </c>
      <c r="E2198" t="s">
        <v>492</v>
      </c>
      <c r="F2198" t="s">
        <v>1525</v>
      </c>
      <c r="G2198" t="s">
        <v>1939</v>
      </c>
      <c r="H2198" t="s">
        <v>1516</v>
      </c>
      <c r="I2198" t="s">
        <v>948</v>
      </c>
      <c r="J2198" t="s">
        <v>1517</v>
      </c>
      <c r="K2198" t="s">
        <v>949</v>
      </c>
      <c r="L2198">
        <v>48275491.289999999</v>
      </c>
      <c r="M2198" t="str">
        <f>IF(Tbl_ExpendInput[[#This Row],[Fund Detail Code]]="09119",Tbl_ExpendInput[[#This Row],[Fund Group Name]],IF(ISNUMBER(SEARCH("covid",Tbl_ExpendInput[[#This Row],[Fund Detail Name]]))=TRUE,"COVID Funds",Tbl_ExpendInput[[#This Row],[Fund Group Name]]))</f>
        <v>COVID Funds</v>
      </c>
      <c r="N2198" s="14" t="str">
        <f>IF(Tbl_ExpendInput[[#This Row],[Fund Detail Code]]="09119",Tbl_ExpendInput[[#This Row],[Fund Group Code]],IF(ISNUMBER(SEARCH("covid",Tbl_ExpendInput[[#This Row],[Fund Detail Name]]))=TRUE,"99",Tbl_ExpendInput[[#This Row],[Fund Group Code]]))</f>
        <v>99</v>
      </c>
      <c r="O2198" s="14">
        <f>VLOOKUP(Tbl_ExpendInput[[#This Row],[Agency Code]],TblAgencies[],12,FALSE)</f>
        <v>162</v>
      </c>
    </row>
    <row r="2199" spans="1:15" x14ac:dyDescent="0.35">
      <c r="A2199">
        <v>2022</v>
      </c>
      <c r="B2199" t="s">
        <v>2137</v>
      </c>
      <c r="C2199" t="s">
        <v>484</v>
      </c>
      <c r="D2199" s="17">
        <v>162</v>
      </c>
      <c r="E2199" t="s">
        <v>492</v>
      </c>
      <c r="F2199" t="s">
        <v>2288</v>
      </c>
      <c r="G2199" t="s">
        <v>2289</v>
      </c>
      <c r="H2199" t="s">
        <v>1563</v>
      </c>
      <c r="I2199" t="s">
        <v>932</v>
      </c>
      <c r="J2199" t="s">
        <v>2309</v>
      </c>
      <c r="K2199" t="s">
        <v>1096</v>
      </c>
      <c r="L2199">
        <v>9014.41</v>
      </c>
      <c r="M2199" t="str">
        <f>IF(Tbl_ExpendInput[[#This Row],[Fund Detail Code]]="09119",Tbl_ExpendInput[[#This Row],[Fund Group Name]],IF(ISNUMBER(SEARCH("covid",Tbl_ExpendInput[[#This Row],[Fund Detail Name]]))=TRUE,"COVID Funds",Tbl_ExpendInput[[#This Row],[Fund Group Name]]))</f>
        <v>Special</v>
      </c>
      <c r="N2199" s="14" t="str">
        <f>IF(Tbl_ExpendInput[[#This Row],[Fund Detail Code]]="09119",Tbl_ExpendInput[[#This Row],[Fund Group Code]],IF(ISNUMBER(SEARCH("covid",Tbl_ExpendInput[[#This Row],[Fund Detail Name]]))=TRUE,"99",Tbl_ExpendInput[[#This Row],[Fund Group Code]]))</f>
        <v>02</v>
      </c>
      <c r="O2199" s="14">
        <f>VLOOKUP(Tbl_ExpendInput[[#This Row],[Agency Code]],TblAgencies[],12,FALSE)</f>
        <v>162</v>
      </c>
    </row>
    <row r="2200" spans="1:15" x14ac:dyDescent="0.35">
      <c r="A2200">
        <v>2022</v>
      </c>
      <c r="B2200" t="s">
        <v>2137</v>
      </c>
      <c r="C2200" t="s">
        <v>484</v>
      </c>
      <c r="D2200" s="17">
        <v>162</v>
      </c>
      <c r="E2200" t="s">
        <v>492</v>
      </c>
      <c r="F2200" t="s">
        <v>2310</v>
      </c>
      <c r="G2200" t="s">
        <v>2311</v>
      </c>
      <c r="H2200" t="s">
        <v>1552</v>
      </c>
      <c r="I2200" t="s">
        <v>927</v>
      </c>
      <c r="J2200" t="s">
        <v>1553</v>
      </c>
      <c r="K2200" t="s">
        <v>928</v>
      </c>
      <c r="L2200">
        <v>950000000</v>
      </c>
      <c r="M2200" t="str">
        <f>IF(Tbl_ExpendInput[[#This Row],[Fund Detail Code]]="09119",Tbl_ExpendInput[[#This Row],[Fund Group Name]],IF(ISNUMBER(SEARCH("covid",Tbl_ExpendInput[[#This Row],[Fund Detail Name]]))=TRUE,"COVID Funds",Tbl_ExpendInput[[#This Row],[Fund Group Name]]))</f>
        <v>General</v>
      </c>
      <c r="N2200" s="14" t="str">
        <f>IF(Tbl_ExpendInput[[#This Row],[Fund Detail Code]]="09119",Tbl_ExpendInput[[#This Row],[Fund Group Code]],IF(ISNUMBER(SEARCH("covid",Tbl_ExpendInput[[#This Row],[Fund Detail Name]]))=TRUE,"99",Tbl_ExpendInput[[#This Row],[Fund Group Code]]))</f>
        <v>01</v>
      </c>
      <c r="O2200" s="14">
        <f>VLOOKUP(Tbl_ExpendInput[[#This Row],[Agency Code]],TblAgencies[],12,FALSE)</f>
        <v>162</v>
      </c>
    </row>
    <row r="2201" spans="1:15" x14ac:dyDescent="0.35">
      <c r="A2201">
        <v>2022</v>
      </c>
      <c r="B2201" t="s">
        <v>2137</v>
      </c>
      <c r="C2201" t="s">
        <v>484</v>
      </c>
      <c r="D2201" s="17">
        <v>190</v>
      </c>
      <c r="E2201" t="s">
        <v>486</v>
      </c>
      <c r="F2201" t="s">
        <v>1575</v>
      </c>
      <c r="G2201" t="s">
        <v>1576</v>
      </c>
      <c r="H2201" t="s">
        <v>1552</v>
      </c>
      <c r="I2201" t="s">
        <v>927</v>
      </c>
      <c r="J2201" t="s">
        <v>1553</v>
      </c>
      <c r="K2201" t="s">
        <v>928</v>
      </c>
      <c r="L2201">
        <v>810300.77</v>
      </c>
      <c r="M2201" t="str">
        <f>IF(Tbl_ExpendInput[[#This Row],[Fund Detail Code]]="09119",Tbl_ExpendInput[[#This Row],[Fund Group Name]],IF(ISNUMBER(SEARCH("covid",Tbl_ExpendInput[[#This Row],[Fund Detail Name]]))=TRUE,"COVID Funds",Tbl_ExpendInput[[#This Row],[Fund Group Name]]))</f>
        <v>General</v>
      </c>
      <c r="N2201" s="14" t="str">
        <f>IF(Tbl_ExpendInput[[#This Row],[Fund Detail Code]]="09119",Tbl_ExpendInput[[#This Row],[Fund Group Code]],IF(ISNUMBER(SEARCH("covid",Tbl_ExpendInput[[#This Row],[Fund Detail Name]]))=TRUE,"99",Tbl_ExpendInput[[#This Row],[Fund Group Code]]))</f>
        <v>01</v>
      </c>
      <c r="O2201" s="14">
        <f>VLOOKUP(Tbl_ExpendInput[[#This Row],[Agency Code]],TblAgencies[],12,FALSE)</f>
        <v>190</v>
      </c>
    </row>
    <row r="2202" spans="1:15" x14ac:dyDescent="0.35">
      <c r="A2202">
        <v>2022</v>
      </c>
      <c r="B2202" t="s">
        <v>2137</v>
      </c>
      <c r="C2202" t="s">
        <v>484</v>
      </c>
      <c r="D2202" s="17">
        <v>226</v>
      </c>
      <c r="E2202" t="s">
        <v>488</v>
      </c>
      <c r="F2202" t="s">
        <v>1729</v>
      </c>
      <c r="G2202" t="s">
        <v>1730</v>
      </c>
      <c r="H2202" t="s">
        <v>1539</v>
      </c>
      <c r="I2202" t="s">
        <v>941</v>
      </c>
      <c r="J2202" t="s">
        <v>2312</v>
      </c>
      <c r="K2202" t="s">
        <v>1238</v>
      </c>
      <c r="L2202">
        <v>1908882.89</v>
      </c>
      <c r="M2202" t="str">
        <f>IF(Tbl_ExpendInput[[#This Row],[Fund Detail Code]]="09119",Tbl_ExpendInput[[#This Row],[Fund Group Name]],IF(ISNUMBER(SEARCH("covid",Tbl_ExpendInput[[#This Row],[Fund Detail Name]]))=TRUE,"COVID Funds",Tbl_ExpendInput[[#This Row],[Fund Group Name]]))</f>
        <v>Dedicated Special Revenue</v>
      </c>
      <c r="N2202" s="14" t="str">
        <f>IF(Tbl_ExpendInput[[#This Row],[Fund Detail Code]]="09119",Tbl_ExpendInput[[#This Row],[Fund Group Code]],IF(ISNUMBER(SEARCH("covid",Tbl_ExpendInput[[#This Row],[Fund Detail Name]]))=TRUE,"99",Tbl_ExpendInput[[#This Row],[Fund Group Code]]))</f>
        <v>09</v>
      </c>
      <c r="O2202" s="14">
        <f>VLOOKUP(Tbl_ExpendInput[[#This Row],[Agency Code]],TblAgencies[],12,FALSE)</f>
        <v>226</v>
      </c>
    </row>
    <row r="2203" spans="1:15" x14ac:dyDescent="0.35">
      <c r="A2203">
        <v>2022</v>
      </c>
      <c r="B2203" t="s">
        <v>2313</v>
      </c>
      <c r="C2203" t="s">
        <v>639</v>
      </c>
      <c r="D2203" s="17">
        <v>183</v>
      </c>
      <c r="E2203" t="s">
        <v>641</v>
      </c>
      <c r="F2203" t="s">
        <v>1575</v>
      </c>
      <c r="G2203" t="s">
        <v>1576</v>
      </c>
      <c r="H2203" t="s">
        <v>1552</v>
      </c>
      <c r="I2203" t="s">
        <v>927</v>
      </c>
      <c r="J2203" t="s">
        <v>1553</v>
      </c>
      <c r="K2203" t="s">
        <v>928</v>
      </c>
      <c r="L2203">
        <v>702632.08</v>
      </c>
      <c r="M2203" t="str">
        <f>IF(Tbl_ExpendInput[[#This Row],[Fund Detail Code]]="09119",Tbl_ExpendInput[[#This Row],[Fund Group Name]],IF(ISNUMBER(SEARCH("covid",Tbl_ExpendInput[[#This Row],[Fund Detail Name]]))=TRUE,"COVID Funds",Tbl_ExpendInput[[#This Row],[Fund Group Name]]))</f>
        <v>General</v>
      </c>
      <c r="N2203" s="14" t="str">
        <f>IF(Tbl_ExpendInput[[#This Row],[Fund Detail Code]]="09119",Tbl_ExpendInput[[#This Row],[Fund Group Code]],IF(ISNUMBER(SEARCH("covid",Tbl_ExpendInput[[#This Row],[Fund Detail Name]]))=TRUE,"99",Tbl_ExpendInput[[#This Row],[Fund Group Code]]))</f>
        <v>01</v>
      </c>
      <c r="O2203" s="14">
        <f>VLOOKUP(Tbl_ExpendInput[[#This Row],[Agency Code]],TblAgencies[],12,FALSE)</f>
        <v>183</v>
      </c>
    </row>
    <row r="2204" spans="1:15" x14ac:dyDescent="0.35">
      <c r="A2204">
        <v>2022</v>
      </c>
      <c r="B2204" t="s">
        <v>2313</v>
      </c>
      <c r="C2204" t="s">
        <v>639</v>
      </c>
      <c r="D2204" s="17">
        <v>183</v>
      </c>
      <c r="E2204" t="s">
        <v>641</v>
      </c>
      <c r="F2204" t="s">
        <v>1575</v>
      </c>
      <c r="G2204" t="s">
        <v>1576</v>
      </c>
      <c r="H2204" t="s">
        <v>1519</v>
      </c>
      <c r="I2204" t="s">
        <v>930</v>
      </c>
      <c r="J2204" t="s">
        <v>1570</v>
      </c>
      <c r="K2204" t="s">
        <v>930</v>
      </c>
      <c r="L2204">
        <v>12748</v>
      </c>
      <c r="M2204" t="str">
        <f>IF(Tbl_ExpendInput[[#This Row],[Fund Detail Code]]="09119",Tbl_ExpendInput[[#This Row],[Fund Group Name]],IF(ISNUMBER(SEARCH("covid",Tbl_ExpendInput[[#This Row],[Fund Detail Name]]))=TRUE,"COVID Funds",Tbl_ExpendInput[[#This Row],[Fund Group Name]]))</f>
        <v>Federal Trust</v>
      </c>
      <c r="N2204" s="14" t="str">
        <f>IF(Tbl_ExpendInput[[#This Row],[Fund Detail Code]]="09119",Tbl_ExpendInput[[#This Row],[Fund Group Code]],IF(ISNUMBER(SEARCH("covid",Tbl_ExpendInput[[#This Row],[Fund Detail Name]]))=TRUE,"99",Tbl_ExpendInput[[#This Row],[Fund Group Code]]))</f>
        <v>10</v>
      </c>
      <c r="O2204" s="14">
        <f>VLOOKUP(Tbl_ExpendInput[[#This Row],[Agency Code]],TblAgencies[],12,FALSE)</f>
        <v>183</v>
      </c>
    </row>
    <row r="2205" spans="1:15" x14ac:dyDescent="0.35">
      <c r="A2205">
        <v>2022</v>
      </c>
      <c r="B2205" t="s">
        <v>2313</v>
      </c>
      <c r="C2205" t="s">
        <v>639</v>
      </c>
      <c r="D2205" s="17">
        <v>199</v>
      </c>
      <c r="E2205" t="s">
        <v>645</v>
      </c>
      <c r="F2205" t="s">
        <v>2314</v>
      </c>
      <c r="G2205" t="s">
        <v>2315</v>
      </c>
      <c r="H2205" t="s">
        <v>1552</v>
      </c>
      <c r="I2205" t="s">
        <v>927</v>
      </c>
      <c r="J2205" t="s">
        <v>1553</v>
      </c>
      <c r="K2205" t="s">
        <v>928</v>
      </c>
      <c r="L2205">
        <v>20794794.940000001</v>
      </c>
      <c r="M2205" t="str">
        <f>IF(Tbl_ExpendInput[[#This Row],[Fund Detail Code]]="09119",Tbl_ExpendInput[[#This Row],[Fund Group Name]],IF(ISNUMBER(SEARCH("covid",Tbl_ExpendInput[[#This Row],[Fund Detail Name]]))=TRUE,"COVID Funds",Tbl_ExpendInput[[#This Row],[Fund Group Name]]))</f>
        <v>General</v>
      </c>
      <c r="N2205" s="14" t="str">
        <f>IF(Tbl_ExpendInput[[#This Row],[Fund Detail Code]]="09119",Tbl_ExpendInput[[#This Row],[Fund Group Code]],IF(ISNUMBER(SEARCH("covid",Tbl_ExpendInput[[#This Row],[Fund Detail Name]]))=TRUE,"99",Tbl_ExpendInput[[#This Row],[Fund Group Code]]))</f>
        <v>01</v>
      </c>
      <c r="O2205" s="14">
        <f>VLOOKUP(Tbl_ExpendInput[[#This Row],[Agency Code]],TblAgencies[],12,FALSE)</f>
        <v>199</v>
      </c>
    </row>
    <row r="2206" spans="1:15" x14ac:dyDescent="0.35">
      <c r="A2206">
        <v>2022</v>
      </c>
      <c r="B2206" t="s">
        <v>2313</v>
      </c>
      <c r="C2206" t="s">
        <v>639</v>
      </c>
      <c r="D2206" s="17">
        <v>199</v>
      </c>
      <c r="E2206" t="s">
        <v>645</v>
      </c>
      <c r="F2206" t="s">
        <v>2314</v>
      </c>
      <c r="G2206" t="s">
        <v>2315</v>
      </c>
      <c r="H2206" t="s">
        <v>1563</v>
      </c>
      <c r="I2206" t="s">
        <v>932</v>
      </c>
      <c r="J2206" t="s">
        <v>2316</v>
      </c>
      <c r="K2206" t="s">
        <v>1174</v>
      </c>
      <c r="L2206">
        <v>169140.16</v>
      </c>
      <c r="M2206" t="str">
        <f>IF(Tbl_ExpendInput[[#This Row],[Fund Detail Code]]="09119",Tbl_ExpendInput[[#This Row],[Fund Group Name]],IF(ISNUMBER(SEARCH("covid",Tbl_ExpendInput[[#This Row],[Fund Detail Name]]))=TRUE,"COVID Funds",Tbl_ExpendInput[[#This Row],[Fund Group Name]]))</f>
        <v>Special</v>
      </c>
      <c r="N2206" s="14" t="str">
        <f>IF(Tbl_ExpendInput[[#This Row],[Fund Detail Code]]="09119",Tbl_ExpendInput[[#This Row],[Fund Group Code]],IF(ISNUMBER(SEARCH("covid",Tbl_ExpendInput[[#This Row],[Fund Detail Name]]))=TRUE,"99",Tbl_ExpendInput[[#This Row],[Fund Group Code]]))</f>
        <v>02</v>
      </c>
      <c r="O2206" s="14">
        <f>VLOOKUP(Tbl_ExpendInput[[#This Row],[Agency Code]],TblAgencies[],12,FALSE)</f>
        <v>199</v>
      </c>
    </row>
    <row r="2207" spans="1:15" x14ac:dyDescent="0.35">
      <c r="A2207">
        <v>2022</v>
      </c>
      <c r="B2207" t="s">
        <v>2313</v>
      </c>
      <c r="C2207" t="s">
        <v>639</v>
      </c>
      <c r="D2207" s="17">
        <v>199</v>
      </c>
      <c r="E2207" t="s">
        <v>645</v>
      </c>
      <c r="F2207" t="s">
        <v>2314</v>
      </c>
      <c r="G2207" t="s">
        <v>2315</v>
      </c>
      <c r="H2207" t="s">
        <v>1563</v>
      </c>
      <c r="I2207" t="s">
        <v>932</v>
      </c>
      <c r="J2207" t="s">
        <v>2317</v>
      </c>
      <c r="K2207" t="s">
        <v>1175</v>
      </c>
      <c r="L2207">
        <v>884971.29</v>
      </c>
      <c r="M2207" t="str">
        <f>IF(Tbl_ExpendInput[[#This Row],[Fund Detail Code]]="09119",Tbl_ExpendInput[[#This Row],[Fund Group Name]],IF(ISNUMBER(SEARCH("covid",Tbl_ExpendInput[[#This Row],[Fund Detail Name]]))=TRUE,"COVID Funds",Tbl_ExpendInput[[#This Row],[Fund Group Name]]))</f>
        <v>Special</v>
      </c>
      <c r="N2207" s="14" t="str">
        <f>IF(Tbl_ExpendInput[[#This Row],[Fund Detail Code]]="09119",Tbl_ExpendInput[[#This Row],[Fund Group Code]],IF(ISNUMBER(SEARCH("covid",Tbl_ExpendInput[[#This Row],[Fund Detail Name]]))=TRUE,"99",Tbl_ExpendInput[[#This Row],[Fund Group Code]]))</f>
        <v>02</v>
      </c>
      <c r="O2207" s="14">
        <f>VLOOKUP(Tbl_ExpendInput[[#This Row],[Agency Code]],TblAgencies[],12,FALSE)</f>
        <v>199</v>
      </c>
    </row>
    <row r="2208" spans="1:15" x14ac:dyDescent="0.35">
      <c r="A2208">
        <v>2022</v>
      </c>
      <c r="B2208" t="s">
        <v>2313</v>
      </c>
      <c r="C2208" t="s">
        <v>639</v>
      </c>
      <c r="D2208" s="17">
        <v>199</v>
      </c>
      <c r="E2208" t="s">
        <v>645</v>
      </c>
      <c r="F2208" t="s">
        <v>2314</v>
      </c>
      <c r="G2208" t="s">
        <v>2315</v>
      </c>
      <c r="H2208" t="s">
        <v>1539</v>
      </c>
      <c r="I2208" t="s">
        <v>941</v>
      </c>
      <c r="J2208" t="s">
        <v>2318</v>
      </c>
      <c r="K2208" t="s">
        <v>1192</v>
      </c>
      <c r="L2208">
        <v>83627916.519999996</v>
      </c>
      <c r="M2208" t="str">
        <f>IF(Tbl_ExpendInput[[#This Row],[Fund Detail Code]]="09119",Tbl_ExpendInput[[#This Row],[Fund Group Name]],IF(ISNUMBER(SEARCH("covid",Tbl_ExpendInput[[#This Row],[Fund Detail Name]]))=TRUE,"COVID Funds",Tbl_ExpendInput[[#This Row],[Fund Group Name]]))</f>
        <v>Dedicated Special Revenue</v>
      </c>
      <c r="N2208" s="14" t="str">
        <f>IF(Tbl_ExpendInput[[#This Row],[Fund Detail Code]]="09119",Tbl_ExpendInput[[#This Row],[Fund Group Code]],IF(ISNUMBER(SEARCH("covid",Tbl_ExpendInput[[#This Row],[Fund Detail Name]]))=TRUE,"99",Tbl_ExpendInput[[#This Row],[Fund Group Code]]))</f>
        <v>09</v>
      </c>
      <c r="O2208" s="14">
        <f>VLOOKUP(Tbl_ExpendInput[[#This Row],[Agency Code]],TblAgencies[],12,FALSE)</f>
        <v>199</v>
      </c>
    </row>
    <row r="2209" spans="1:15" x14ac:dyDescent="0.35">
      <c r="A2209">
        <v>2022</v>
      </c>
      <c r="B2209" t="s">
        <v>2313</v>
      </c>
      <c r="C2209" t="s">
        <v>639</v>
      </c>
      <c r="D2209" s="17">
        <v>199</v>
      </c>
      <c r="E2209" t="s">
        <v>645</v>
      </c>
      <c r="F2209" t="s">
        <v>2314</v>
      </c>
      <c r="G2209" t="s">
        <v>2315</v>
      </c>
      <c r="H2209" t="s">
        <v>1539</v>
      </c>
      <c r="I2209" t="s">
        <v>941</v>
      </c>
      <c r="J2209" t="s">
        <v>2319</v>
      </c>
      <c r="K2209" t="s">
        <v>1182</v>
      </c>
      <c r="L2209">
        <v>88660.07</v>
      </c>
      <c r="M2209" t="str">
        <f>IF(Tbl_ExpendInput[[#This Row],[Fund Detail Code]]="09119",Tbl_ExpendInput[[#This Row],[Fund Group Name]],IF(ISNUMBER(SEARCH("covid",Tbl_ExpendInput[[#This Row],[Fund Detail Name]]))=TRUE,"COVID Funds",Tbl_ExpendInput[[#This Row],[Fund Group Name]]))</f>
        <v>Dedicated Special Revenue</v>
      </c>
      <c r="N2209" s="14" t="str">
        <f>IF(Tbl_ExpendInput[[#This Row],[Fund Detail Code]]="09119",Tbl_ExpendInput[[#This Row],[Fund Group Code]],IF(ISNUMBER(SEARCH("covid",Tbl_ExpendInput[[#This Row],[Fund Detail Name]]))=TRUE,"99",Tbl_ExpendInput[[#This Row],[Fund Group Code]]))</f>
        <v>09</v>
      </c>
      <c r="O2209" s="14">
        <f>VLOOKUP(Tbl_ExpendInput[[#This Row],[Agency Code]],TblAgencies[],12,FALSE)</f>
        <v>199</v>
      </c>
    </row>
    <row r="2210" spans="1:15" x14ac:dyDescent="0.35">
      <c r="A2210">
        <v>2022</v>
      </c>
      <c r="B2210" t="s">
        <v>2313</v>
      </c>
      <c r="C2210" t="s">
        <v>639</v>
      </c>
      <c r="D2210" s="17">
        <v>199</v>
      </c>
      <c r="E2210" t="s">
        <v>645</v>
      </c>
      <c r="F2210" t="s">
        <v>2314</v>
      </c>
      <c r="G2210" t="s">
        <v>2315</v>
      </c>
      <c r="H2210" t="s">
        <v>1539</v>
      </c>
      <c r="I2210" t="s">
        <v>941</v>
      </c>
      <c r="J2210" t="s">
        <v>2320</v>
      </c>
      <c r="K2210" t="s">
        <v>1186</v>
      </c>
      <c r="L2210">
        <v>1186076.1599999999</v>
      </c>
      <c r="M2210" t="str">
        <f>IF(Tbl_ExpendInput[[#This Row],[Fund Detail Code]]="09119",Tbl_ExpendInput[[#This Row],[Fund Group Name]],IF(ISNUMBER(SEARCH("covid",Tbl_ExpendInput[[#This Row],[Fund Detail Name]]))=TRUE,"COVID Funds",Tbl_ExpendInput[[#This Row],[Fund Group Name]]))</f>
        <v>Dedicated Special Revenue</v>
      </c>
      <c r="N2210" s="14" t="str">
        <f>IF(Tbl_ExpendInput[[#This Row],[Fund Detail Code]]="09119",Tbl_ExpendInput[[#This Row],[Fund Group Code]],IF(ISNUMBER(SEARCH("covid",Tbl_ExpendInput[[#This Row],[Fund Detail Name]]))=TRUE,"99",Tbl_ExpendInput[[#This Row],[Fund Group Code]]))</f>
        <v>09</v>
      </c>
      <c r="O2210" s="14">
        <f>VLOOKUP(Tbl_ExpendInput[[#This Row],[Agency Code]],TblAgencies[],12,FALSE)</f>
        <v>199</v>
      </c>
    </row>
    <row r="2211" spans="1:15" x14ac:dyDescent="0.35">
      <c r="A2211">
        <v>2022</v>
      </c>
      <c r="B2211" t="s">
        <v>2313</v>
      </c>
      <c r="C2211" t="s">
        <v>639</v>
      </c>
      <c r="D2211" s="17">
        <v>199</v>
      </c>
      <c r="E2211" t="s">
        <v>645</v>
      </c>
      <c r="F2211" t="s">
        <v>2314</v>
      </c>
      <c r="G2211" t="s">
        <v>2315</v>
      </c>
      <c r="H2211" t="s">
        <v>1539</v>
      </c>
      <c r="I2211" t="s">
        <v>941</v>
      </c>
      <c r="J2211" t="s">
        <v>2321</v>
      </c>
      <c r="K2211" t="s">
        <v>1184</v>
      </c>
      <c r="L2211">
        <v>752427.1</v>
      </c>
      <c r="M2211" t="str">
        <f>IF(Tbl_ExpendInput[[#This Row],[Fund Detail Code]]="09119",Tbl_ExpendInput[[#This Row],[Fund Group Name]],IF(ISNUMBER(SEARCH("covid",Tbl_ExpendInput[[#This Row],[Fund Detail Name]]))=TRUE,"COVID Funds",Tbl_ExpendInput[[#This Row],[Fund Group Name]]))</f>
        <v>Dedicated Special Revenue</v>
      </c>
      <c r="N2211" s="14" t="str">
        <f>IF(Tbl_ExpendInput[[#This Row],[Fund Detail Code]]="09119",Tbl_ExpendInput[[#This Row],[Fund Group Code]],IF(ISNUMBER(SEARCH("covid",Tbl_ExpendInput[[#This Row],[Fund Detail Name]]))=TRUE,"99",Tbl_ExpendInput[[#This Row],[Fund Group Code]]))</f>
        <v>09</v>
      </c>
      <c r="O2211" s="14">
        <f>VLOOKUP(Tbl_ExpendInput[[#This Row],[Agency Code]],TblAgencies[],12,FALSE)</f>
        <v>199</v>
      </c>
    </row>
    <row r="2212" spans="1:15" x14ac:dyDescent="0.35">
      <c r="A2212">
        <v>2022</v>
      </c>
      <c r="B2212" t="s">
        <v>2313</v>
      </c>
      <c r="C2212" t="s">
        <v>639</v>
      </c>
      <c r="D2212" s="17">
        <v>199</v>
      </c>
      <c r="E2212" t="s">
        <v>645</v>
      </c>
      <c r="F2212" t="s">
        <v>2314</v>
      </c>
      <c r="G2212" t="s">
        <v>2315</v>
      </c>
      <c r="H2212" t="s">
        <v>1539</v>
      </c>
      <c r="I2212" t="s">
        <v>941</v>
      </c>
      <c r="J2212" t="s">
        <v>2322</v>
      </c>
      <c r="K2212" t="s">
        <v>1188</v>
      </c>
      <c r="L2212">
        <v>0</v>
      </c>
      <c r="M2212" t="str">
        <f>IF(Tbl_ExpendInput[[#This Row],[Fund Detail Code]]="09119",Tbl_ExpendInput[[#This Row],[Fund Group Name]],IF(ISNUMBER(SEARCH("covid",Tbl_ExpendInput[[#This Row],[Fund Detail Name]]))=TRUE,"COVID Funds",Tbl_ExpendInput[[#This Row],[Fund Group Name]]))</f>
        <v>Dedicated Special Revenue</v>
      </c>
      <c r="N2212" s="14" t="str">
        <f>IF(Tbl_ExpendInput[[#This Row],[Fund Detail Code]]="09119",Tbl_ExpendInput[[#This Row],[Fund Group Code]],IF(ISNUMBER(SEARCH("covid",Tbl_ExpendInput[[#This Row],[Fund Detail Name]]))=TRUE,"99",Tbl_ExpendInput[[#This Row],[Fund Group Code]]))</f>
        <v>09</v>
      </c>
      <c r="O2212" s="14">
        <f>VLOOKUP(Tbl_ExpendInput[[#This Row],[Agency Code]],TblAgencies[],12,FALSE)</f>
        <v>199</v>
      </c>
    </row>
    <row r="2213" spans="1:15" x14ac:dyDescent="0.35">
      <c r="A2213">
        <v>2022</v>
      </c>
      <c r="B2213" t="s">
        <v>2313</v>
      </c>
      <c r="C2213" t="s">
        <v>639</v>
      </c>
      <c r="D2213" s="17">
        <v>199</v>
      </c>
      <c r="E2213" t="s">
        <v>645</v>
      </c>
      <c r="F2213" t="s">
        <v>2314</v>
      </c>
      <c r="G2213" t="s">
        <v>2315</v>
      </c>
      <c r="H2213" t="s">
        <v>1539</v>
      </c>
      <c r="I2213" t="s">
        <v>941</v>
      </c>
      <c r="J2213" t="s">
        <v>2323</v>
      </c>
      <c r="K2213" t="s">
        <v>1102</v>
      </c>
      <c r="L2213">
        <v>2947505.59</v>
      </c>
      <c r="M2213" t="str">
        <f>IF(Tbl_ExpendInput[[#This Row],[Fund Detail Code]]="09119",Tbl_ExpendInput[[#This Row],[Fund Group Name]],IF(ISNUMBER(SEARCH("covid",Tbl_ExpendInput[[#This Row],[Fund Detail Name]]))=TRUE,"COVID Funds",Tbl_ExpendInput[[#This Row],[Fund Group Name]]))</f>
        <v>Dedicated Special Revenue</v>
      </c>
      <c r="N2213" s="14" t="str">
        <f>IF(Tbl_ExpendInput[[#This Row],[Fund Detail Code]]="09119",Tbl_ExpendInput[[#This Row],[Fund Group Code]],IF(ISNUMBER(SEARCH("covid",Tbl_ExpendInput[[#This Row],[Fund Detail Name]]))=TRUE,"99",Tbl_ExpendInput[[#This Row],[Fund Group Code]]))</f>
        <v>09</v>
      </c>
      <c r="O2213" s="14">
        <f>VLOOKUP(Tbl_ExpendInput[[#This Row],[Agency Code]],TblAgencies[],12,FALSE)</f>
        <v>199</v>
      </c>
    </row>
    <row r="2214" spans="1:15" x14ac:dyDescent="0.35">
      <c r="A2214">
        <v>2022</v>
      </c>
      <c r="B2214" t="s">
        <v>2313</v>
      </c>
      <c r="C2214" t="s">
        <v>639</v>
      </c>
      <c r="D2214" s="17">
        <v>199</v>
      </c>
      <c r="E2214" t="s">
        <v>645</v>
      </c>
      <c r="F2214" t="s">
        <v>2314</v>
      </c>
      <c r="G2214" t="s">
        <v>2315</v>
      </c>
      <c r="H2214" t="s">
        <v>1539</v>
      </c>
      <c r="I2214" t="s">
        <v>941</v>
      </c>
      <c r="J2214" t="s">
        <v>2324</v>
      </c>
      <c r="K2214" t="s">
        <v>1185</v>
      </c>
      <c r="L2214">
        <v>68022978.769999996</v>
      </c>
      <c r="M2214" t="str">
        <f>IF(Tbl_ExpendInput[[#This Row],[Fund Detail Code]]="09119",Tbl_ExpendInput[[#This Row],[Fund Group Name]],IF(ISNUMBER(SEARCH("covid",Tbl_ExpendInput[[#This Row],[Fund Detail Name]]))=TRUE,"COVID Funds",Tbl_ExpendInput[[#This Row],[Fund Group Name]]))</f>
        <v>Dedicated Special Revenue</v>
      </c>
      <c r="N2214" s="14" t="str">
        <f>IF(Tbl_ExpendInput[[#This Row],[Fund Detail Code]]="09119",Tbl_ExpendInput[[#This Row],[Fund Group Code]],IF(ISNUMBER(SEARCH("covid",Tbl_ExpendInput[[#This Row],[Fund Detail Name]]))=TRUE,"99",Tbl_ExpendInput[[#This Row],[Fund Group Code]]))</f>
        <v>09</v>
      </c>
      <c r="O2214" s="14">
        <f>VLOOKUP(Tbl_ExpendInput[[#This Row],[Agency Code]],TblAgencies[],12,FALSE)</f>
        <v>199</v>
      </c>
    </row>
    <row r="2215" spans="1:15" x14ac:dyDescent="0.35">
      <c r="A2215">
        <v>2022</v>
      </c>
      <c r="B2215" t="s">
        <v>2313</v>
      </c>
      <c r="C2215" t="s">
        <v>639</v>
      </c>
      <c r="D2215" s="17">
        <v>199</v>
      </c>
      <c r="E2215" t="s">
        <v>645</v>
      </c>
      <c r="F2215" t="s">
        <v>2314</v>
      </c>
      <c r="G2215" t="s">
        <v>2315</v>
      </c>
      <c r="H2215" t="s">
        <v>1519</v>
      </c>
      <c r="I2215" t="s">
        <v>930</v>
      </c>
      <c r="J2215" t="s">
        <v>1570</v>
      </c>
      <c r="K2215" t="s">
        <v>930</v>
      </c>
      <c r="L2215">
        <v>3696790.43</v>
      </c>
      <c r="M2215" t="str">
        <f>IF(Tbl_ExpendInput[[#This Row],[Fund Detail Code]]="09119",Tbl_ExpendInput[[#This Row],[Fund Group Name]],IF(ISNUMBER(SEARCH("covid",Tbl_ExpendInput[[#This Row],[Fund Detail Name]]))=TRUE,"COVID Funds",Tbl_ExpendInput[[#This Row],[Fund Group Name]]))</f>
        <v>Federal Trust</v>
      </c>
      <c r="N2215" s="14" t="str">
        <f>IF(Tbl_ExpendInput[[#This Row],[Fund Detail Code]]="09119",Tbl_ExpendInput[[#This Row],[Fund Group Code]],IF(ISNUMBER(SEARCH("covid",Tbl_ExpendInput[[#This Row],[Fund Detail Name]]))=TRUE,"99",Tbl_ExpendInput[[#This Row],[Fund Group Code]]))</f>
        <v>10</v>
      </c>
      <c r="O2215" s="14">
        <f>VLOOKUP(Tbl_ExpendInput[[#This Row],[Agency Code]],TblAgencies[],12,FALSE)</f>
        <v>199</v>
      </c>
    </row>
    <row r="2216" spans="1:15" x14ac:dyDescent="0.35">
      <c r="A2216">
        <v>2022</v>
      </c>
      <c r="B2216" t="s">
        <v>2313</v>
      </c>
      <c r="C2216" t="s">
        <v>639</v>
      </c>
      <c r="D2216" s="17">
        <v>199</v>
      </c>
      <c r="E2216" t="s">
        <v>645</v>
      </c>
      <c r="F2216" t="s">
        <v>2325</v>
      </c>
      <c r="G2216" t="s">
        <v>2326</v>
      </c>
      <c r="H2216" t="s">
        <v>1552</v>
      </c>
      <c r="I2216" t="s">
        <v>927</v>
      </c>
      <c r="J2216" t="s">
        <v>1553</v>
      </c>
      <c r="K2216" t="s">
        <v>928</v>
      </c>
      <c r="L2216">
        <v>32398689.789999999</v>
      </c>
      <c r="M2216" t="str">
        <f>IF(Tbl_ExpendInput[[#This Row],[Fund Detail Code]]="09119",Tbl_ExpendInput[[#This Row],[Fund Group Name]],IF(ISNUMBER(SEARCH("covid",Tbl_ExpendInput[[#This Row],[Fund Detail Name]]))=TRUE,"COVID Funds",Tbl_ExpendInput[[#This Row],[Fund Group Name]]))</f>
        <v>General</v>
      </c>
      <c r="N2216" s="14" t="str">
        <f>IF(Tbl_ExpendInput[[#This Row],[Fund Detail Code]]="09119",Tbl_ExpendInput[[#This Row],[Fund Group Code]],IF(ISNUMBER(SEARCH("covid",Tbl_ExpendInput[[#This Row],[Fund Detail Name]]))=TRUE,"99",Tbl_ExpendInput[[#This Row],[Fund Group Code]]))</f>
        <v>01</v>
      </c>
      <c r="O2216" s="14">
        <f>VLOOKUP(Tbl_ExpendInput[[#This Row],[Agency Code]],TblAgencies[],12,FALSE)</f>
        <v>199</v>
      </c>
    </row>
    <row r="2217" spans="1:15" x14ac:dyDescent="0.35">
      <c r="A2217">
        <v>2022</v>
      </c>
      <c r="B2217" t="s">
        <v>2313</v>
      </c>
      <c r="C2217" t="s">
        <v>639</v>
      </c>
      <c r="D2217" s="17">
        <v>199</v>
      </c>
      <c r="E2217" t="s">
        <v>645</v>
      </c>
      <c r="F2217" t="s">
        <v>2325</v>
      </c>
      <c r="G2217" t="s">
        <v>2326</v>
      </c>
      <c r="H2217" t="s">
        <v>1563</v>
      </c>
      <c r="I2217" t="s">
        <v>932</v>
      </c>
      <c r="J2217" t="s">
        <v>2327</v>
      </c>
      <c r="K2217" t="s">
        <v>1173</v>
      </c>
      <c r="L2217">
        <v>4342582.8</v>
      </c>
      <c r="M2217" t="str">
        <f>IF(Tbl_ExpendInput[[#This Row],[Fund Detail Code]]="09119",Tbl_ExpendInput[[#This Row],[Fund Group Name]],IF(ISNUMBER(SEARCH("covid",Tbl_ExpendInput[[#This Row],[Fund Detail Name]]))=TRUE,"COVID Funds",Tbl_ExpendInput[[#This Row],[Fund Group Name]]))</f>
        <v>Special</v>
      </c>
      <c r="N2217" s="14" t="str">
        <f>IF(Tbl_ExpendInput[[#This Row],[Fund Detail Code]]="09119",Tbl_ExpendInput[[#This Row],[Fund Group Code]],IF(ISNUMBER(SEARCH("covid",Tbl_ExpendInput[[#This Row],[Fund Detail Name]]))=TRUE,"99",Tbl_ExpendInput[[#This Row],[Fund Group Code]]))</f>
        <v>02</v>
      </c>
      <c r="O2217" s="14">
        <f>VLOOKUP(Tbl_ExpendInput[[#This Row],[Agency Code]],TblAgencies[],12,FALSE)</f>
        <v>199</v>
      </c>
    </row>
    <row r="2218" spans="1:15" x14ac:dyDescent="0.35">
      <c r="A2218">
        <v>2022</v>
      </c>
      <c r="B2218" t="s">
        <v>2313</v>
      </c>
      <c r="C2218" t="s">
        <v>639</v>
      </c>
      <c r="D2218" s="17">
        <v>199</v>
      </c>
      <c r="E2218" t="s">
        <v>645</v>
      </c>
      <c r="F2218" t="s">
        <v>2325</v>
      </c>
      <c r="G2218" t="s">
        <v>2326</v>
      </c>
      <c r="H2218" t="s">
        <v>1563</v>
      </c>
      <c r="I2218" t="s">
        <v>932</v>
      </c>
      <c r="J2218" t="s">
        <v>2302</v>
      </c>
      <c r="K2218" t="s">
        <v>1083</v>
      </c>
      <c r="L2218">
        <v>392897.5</v>
      </c>
      <c r="M2218" t="str">
        <f>IF(Tbl_ExpendInput[[#This Row],[Fund Detail Code]]="09119",Tbl_ExpendInput[[#This Row],[Fund Group Name]],IF(ISNUMBER(SEARCH("covid",Tbl_ExpendInput[[#This Row],[Fund Detail Name]]))=TRUE,"COVID Funds",Tbl_ExpendInput[[#This Row],[Fund Group Name]]))</f>
        <v>Special</v>
      </c>
      <c r="N2218" s="14" t="str">
        <f>IF(Tbl_ExpendInput[[#This Row],[Fund Detail Code]]="09119",Tbl_ExpendInput[[#This Row],[Fund Group Code]],IF(ISNUMBER(SEARCH("covid",Tbl_ExpendInput[[#This Row],[Fund Detail Name]]))=TRUE,"99",Tbl_ExpendInput[[#This Row],[Fund Group Code]]))</f>
        <v>02</v>
      </c>
      <c r="O2218" s="14">
        <f>VLOOKUP(Tbl_ExpendInput[[#This Row],[Agency Code]],TblAgencies[],12,FALSE)</f>
        <v>199</v>
      </c>
    </row>
    <row r="2219" spans="1:15" x14ac:dyDescent="0.35">
      <c r="A2219">
        <v>2022</v>
      </c>
      <c r="B2219" t="s">
        <v>2313</v>
      </c>
      <c r="C2219" t="s">
        <v>639</v>
      </c>
      <c r="D2219" s="17">
        <v>199</v>
      </c>
      <c r="E2219" t="s">
        <v>645</v>
      </c>
      <c r="F2219" t="s">
        <v>2325</v>
      </c>
      <c r="G2219" t="s">
        <v>2326</v>
      </c>
      <c r="H2219" t="s">
        <v>1563</v>
      </c>
      <c r="I2219" t="s">
        <v>932</v>
      </c>
      <c r="J2219" t="s">
        <v>2317</v>
      </c>
      <c r="K2219" t="s">
        <v>1175</v>
      </c>
      <c r="L2219">
        <v>147381.92000000001</v>
      </c>
      <c r="M2219" t="str">
        <f>IF(Tbl_ExpendInput[[#This Row],[Fund Detail Code]]="09119",Tbl_ExpendInput[[#This Row],[Fund Group Name]],IF(ISNUMBER(SEARCH("covid",Tbl_ExpendInput[[#This Row],[Fund Detail Name]]))=TRUE,"COVID Funds",Tbl_ExpendInput[[#This Row],[Fund Group Name]]))</f>
        <v>Special</v>
      </c>
      <c r="N2219" s="14" t="str">
        <f>IF(Tbl_ExpendInput[[#This Row],[Fund Detail Code]]="09119",Tbl_ExpendInput[[#This Row],[Fund Group Code]],IF(ISNUMBER(SEARCH("covid",Tbl_ExpendInput[[#This Row],[Fund Detail Name]]))=TRUE,"99",Tbl_ExpendInput[[#This Row],[Fund Group Code]]))</f>
        <v>02</v>
      </c>
      <c r="O2219" s="14">
        <f>VLOOKUP(Tbl_ExpendInput[[#This Row],[Agency Code]],TblAgencies[],12,FALSE)</f>
        <v>199</v>
      </c>
    </row>
    <row r="2220" spans="1:15" x14ac:dyDescent="0.35">
      <c r="A2220">
        <v>2022</v>
      </c>
      <c r="B2220" t="s">
        <v>2313</v>
      </c>
      <c r="C2220" t="s">
        <v>639</v>
      </c>
      <c r="D2220" s="17">
        <v>199</v>
      </c>
      <c r="E2220" t="s">
        <v>645</v>
      </c>
      <c r="F2220" t="s">
        <v>2325</v>
      </c>
      <c r="G2220" t="s">
        <v>2326</v>
      </c>
      <c r="H2220" t="s">
        <v>1563</v>
      </c>
      <c r="I2220" t="s">
        <v>932</v>
      </c>
      <c r="J2220" t="s">
        <v>2328</v>
      </c>
      <c r="K2220" t="s">
        <v>1176</v>
      </c>
      <c r="L2220">
        <v>1594.65</v>
      </c>
      <c r="M2220" t="str">
        <f>IF(Tbl_ExpendInput[[#This Row],[Fund Detail Code]]="09119",Tbl_ExpendInput[[#This Row],[Fund Group Name]],IF(ISNUMBER(SEARCH("covid",Tbl_ExpendInput[[#This Row],[Fund Detail Name]]))=TRUE,"COVID Funds",Tbl_ExpendInput[[#This Row],[Fund Group Name]]))</f>
        <v>Special</v>
      </c>
      <c r="N2220" s="14" t="str">
        <f>IF(Tbl_ExpendInput[[#This Row],[Fund Detail Code]]="09119",Tbl_ExpendInput[[#This Row],[Fund Group Code]],IF(ISNUMBER(SEARCH("covid",Tbl_ExpendInput[[#This Row],[Fund Detail Name]]))=TRUE,"99",Tbl_ExpendInput[[#This Row],[Fund Group Code]]))</f>
        <v>02</v>
      </c>
      <c r="O2220" s="14">
        <f>VLOOKUP(Tbl_ExpendInput[[#This Row],[Agency Code]],TblAgencies[],12,FALSE)</f>
        <v>199</v>
      </c>
    </row>
    <row r="2221" spans="1:15" x14ac:dyDescent="0.35">
      <c r="A2221">
        <v>2022</v>
      </c>
      <c r="B2221" t="s">
        <v>2313</v>
      </c>
      <c r="C2221" t="s">
        <v>639</v>
      </c>
      <c r="D2221" s="17">
        <v>199</v>
      </c>
      <c r="E2221" t="s">
        <v>645</v>
      </c>
      <c r="F2221" t="s">
        <v>2325</v>
      </c>
      <c r="G2221" t="s">
        <v>2326</v>
      </c>
      <c r="H2221" t="s">
        <v>1563</v>
      </c>
      <c r="I2221" t="s">
        <v>932</v>
      </c>
      <c r="J2221" t="s">
        <v>2329</v>
      </c>
      <c r="K2221" t="s">
        <v>1177</v>
      </c>
      <c r="L2221">
        <v>27856717.91</v>
      </c>
      <c r="M2221" t="str">
        <f>IF(Tbl_ExpendInput[[#This Row],[Fund Detail Code]]="09119",Tbl_ExpendInput[[#This Row],[Fund Group Name]],IF(ISNUMBER(SEARCH("covid",Tbl_ExpendInput[[#This Row],[Fund Detail Name]]))=TRUE,"COVID Funds",Tbl_ExpendInput[[#This Row],[Fund Group Name]]))</f>
        <v>Special</v>
      </c>
      <c r="N2221" s="14" t="str">
        <f>IF(Tbl_ExpendInput[[#This Row],[Fund Detail Code]]="09119",Tbl_ExpendInput[[#This Row],[Fund Group Code]],IF(ISNUMBER(SEARCH("covid",Tbl_ExpendInput[[#This Row],[Fund Detail Name]]))=TRUE,"99",Tbl_ExpendInput[[#This Row],[Fund Group Code]]))</f>
        <v>02</v>
      </c>
      <c r="O2221" s="14">
        <f>VLOOKUP(Tbl_ExpendInput[[#This Row],[Agency Code]],TblAgencies[],12,FALSE)</f>
        <v>199</v>
      </c>
    </row>
    <row r="2222" spans="1:15" x14ac:dyDescent="0.35">
      <c r="A2222">
        <v>2022</v>
      </c>
      <c r="B2222" t="s">
        <v>2313</v>
      </c>
      <c r="C2222" t="s">
        <v>639</v>
      </c>
      <c r="D2222" s="17">
        <v>199</v>
      </c>
      <c r="E2222" t="s">
        <v>645</v>
      </c>
      <c r="F2222" t="s">
        <v>2325</v>
      </c>
      <c r="G2222" t="s">
        <v>2326</v>
      </c>
      <c r="H2222" t="s">
        <v>1563</v>
      </c>
      <c r="I2222" t="s">
        <v>932</v>
      </c>
      <c r="J2222" t="s">
        <v>2330</v>
      </c>
      <c r="K2222" t="s">
        <v>1178</v>
      </c>
      <c r="L2222">
        <v>959132.3</v>
      </c>
      <c r="M2222" t="str">
        <f>IF(Tbl_ExpendInput[[#This Row],[Fund Detail Code]]="09119",Tbl_ExpendInput[[#This Row],[Fund Group Name]],IF(ISNUMBER(SEARCH("covid",Tbl_ExpendInput[[#This Row],[Fund Detail Name]]))=TRUE,"COVID Funds",Tbl_ExpendInput[[#This Row],[Fund Group Name]]))</f>
        <v>Special</v>
      </c>
      <c r="N2222" s="14" t="str">
        <f>IF(Tbl_ExpendInput[[#This Row],[Fund Detail Code]]="09119",Tbl_ExpendInput[[#This Row],[Fund Group Code]],IF(ISNUMBER(SEARCH("covid",Tbl_ExpendInput[[#This Row],[Fund Detail Name]]))=TRUE,"99",Tbl_ExpendInput[[#This Row],[Fund Group Code]]))</f>
        <v>02</v>
      </c>
      <c r="O2222" s="14">
        <f>VLOOKUP(Tbl_ExpendInput[[#This Row],[Agency Code]],TblAgencies[],12,FALSE)</f>
        <v>199</v>
      </c>
    </row>
    <row r="2223" spans="1:15" x14ac:dyDescent="0.35">
      <c r="A2223">
        <v>2022</v>
      </c>
      <c r="B2223" t="s">
        <v>2313</v>
      </c>
      <c r="C2223" t="s">
        <v>639</v>
      </c>
      <c r="D2223" s="17">
        <v>199</v>
      </c>
      <c r="E2223" t="s">
        <v>645</v>
      </c>
      <c r="F2223" t="s">
        <v>2325</v>
      </c>
      <c r="G2223" t="s">
        <v>2326</v>
      </c>
      <c r="H2223" t="s">
        <v>1563</v>
      </c>
      <c r="I2223" t="s">
        <v>932</v>
      </c>
      <c r="J2223" t="s">
        <v>2331</v>
      </c>
      <c r="K2223" t="s">
        <v>1189</v>
      </c>
      <c r="L2223">
        <v>283971.56</v>
      </c>
      <c r="M2223" t="str">
        <f>IF(Tbl_ExpendInput[[#This Row],[Fund Detail Code]]="09119",Tbl_ExpendInput[[#This Row],[Fund Group Name]],IF(ISNUMBER(SEARCH("covid",Tbl_ExpendInput[[#This Row],[Fund Detail Name]]))=TRUE,"COVID Funds",Tbl_ExpendInput[[#This Row],[Fund Group Name]]))</f>
        <v>Special</v>
      </c>
      <c r="N2223" s="14" t="str">
        <f>IF(Tbl_ExpendInput[[#This Row],[Fund Detail Code]]="09119",Tbl_ExpendInput[[#This Row],[Fund Group Code]],IF(ISNUMBER(SEARCH("covid",Tbl_ExpendInput[[#This Row],[Fund Detail Name]]))=TRUE,"99",Tbl_ExpendInput[[#This Row],[Fund Group Code]]))</f>
        <v>02</v>
      </c>
      <c r="O2223" s="14">
        <f>VLOOKUP(Tbl_ExpendInput[[#This Row],[Agency Code]],TblAgencies[],12,FALSE)</f>
        <v>199</v>
      </c>
    </row>
    <row r="2224" spans="1:15" x14ac:dyDescent="0.35">
      <c r="A2224">
        <v>2022</v>
      </c>
      <c r="B2224" t="s">
        <v>2313</v>
      </c>
      <c r="C2224" t="s">
        <v>639</v>
      </c>
      <c r="D2224" s="17">
        <v>199</v>
      </c>
      <c r="E2224" t="s">
        <v>645</v>
      </c>
      <c r="F2224" t="s">
        <v>2325</v>
      </c>
      <c r="G2224" t="s">
        <v>2326</v>
      </c>
      <c r="H2224" t="s">
        <v>1563</v>
      </c>
      <c r="I2224" t="s">
        <v>932</v>
      </c>
      <c r="J2224" t="s">
        <v>1727</v>
      </c>
      <c r="K2224" t="s">
        <v>962</v>
      </c>
      <c r="L2224">
        <v>63179.03</v>
      </c>
      <c r="M2224" t="str">
        <f>IF(Tbl_ExpendInput[[#This Row],[Fund Detail Code]]="09119",Tbl_ExpendInput[[#This Row],[Fund Group Name]],IF(ISNUMBER(SEARCH("covid",Tbl_ExpendInput[[#This Row],[Fund Detail Name]]))=TRUE,"COVID Funds",Tbl_ExpendInput[[#This Row],[Fund Group Name]]))</f>
        <v>Special</v>
      </c>
      <c r="N2224" s="14" t="str">
        <f>IF(Tbl_ExpendInput[[#This Row],[Fund Detail Code]]="09119",Tbl_ExpendInput[[#This Row],[Fund Group Code]],IF(ISNUMBER(SEARCH("covid",Tbl_ExpendInput[[#This Row],[Fund Detail Name]]))=TRUE,"99",Tbl_ExpendInput[[#This Row],[Fund Group Code]]))</f>
        <v>02</v>
      </c>
      <c r="O2224" s="14">
        <f>VLOOKUP(Tbl_ExpendInput[[#This Row],[Agency Code]],TblAgencies[],12,FALSE)</f>
        <v>199</v>
      </c>
    </row>
    <row r="2225" spans="1:15" x14ac:dyDescent="0.35">
      <c r="A2225">
        <v>2022</v>
      </c>
      <c r="B2225" t="s">
        <v>2313</v>
      </c>
      <c r="C2225" t="s">
        <v>639</v>
      </c>
      <c r="D2225" s="17">
        <v>199</v>
      </c>
      <c r="E2225" t="s">
        <v>645</v>
      </c>
      <c r="F2225" t="s">
        <v>2325</v>
      </c>
      <c r="G2225" t="s">
        <v>2326</v>
      </c>
      <c r="H2225" t="s">
        <v>1539</v>
      </c>
      <c r="I2225" t="s">
        <v>941</v>
      </c>
      <c r="J2225" t="s">
        <v>2332</v>
      </c>
      <c r="K2225" t="s">
        <v>1190</v>
      </c>
      <c r="L2225">
        <v>1036700.14</v>
      </c>
      <c r="M2225" t="str">
        <f>IF(Tbl_ExpendInput[[#This Row],[Fund Detail Code]]="09119",Tbl_ExpendInput[[#This Row],[Fund Group Name]],IF(ISNUMBER(SEARCH("covid",Tbl_ExpendInput[[#This Row],[Fund Detail Name]]))=TRUE,"COVID Funds",Tbl_ExpendInput[[#This Row],[Fund Group Name]]))</f>
        <v>Dedicated Special Revenue</v>
      </c>
      <c r="N2225" s="14" t="str">
        <f>IF(Tbl_ExpendInput[[#This Row],[Fund Detail Code]]="09119",Tbl_ExpendInput[[#This Row],[Fund Group Code]],IF(ISNUMBER(SEARCH("covid",Tbl_ExpendInput[[#This Row],[Fund Detail Name]]))=TRUE,"99",Tbl_ExpendInput[[#This Row],[Fund Group Code]]))</f>
        <v>09</v>
      </c>
      <c r="O2225" s="14">
        <f>VLOOKUP(Tbl_ExpendInput[[#This Row],[Agency Code]],TblAgencies[],12,FALSE)</f>
        <v>199</v>
      </c>
    </row>
    <row r="2226" spans="1:15" x14ac:dyDescent="0.35">
      <c r="A2226">
        <v>2022</v>
      </c>
      <c r="B2226" t="s">
        <v>2313</v>
      </c>
      <c r="C2226" t="s">
        <v>639</v>
      </c>
      <c r="D2226" s="17">
        <v>199</v>
      </c>
      <c r="E2226" t="s">
        <v>645</v>
      </c>
      <c r="F2226" t="s">
        <v>2325</v>
      </c>
      <c r="G2226" t="s">
        <v>2326</v>
      </c>
      <c r="H2226" t="s">
        <v>1539</v>
      </c>
      <c r="I2226" t="s">
        <v>941</v>
      </c>
      <c r="J2226" t="s">
        <v>2333</v>
      </c>
      <c r="K2226" t="s">
        <v>1183</v>
      </c>
      <c r="L2226">
        <v>8002052.3399999999</v>
      </c>
      <c r="M2226" t="str">
        <f>IF(Tbl_ExpendInput[[#This Row],[Fund Detail Code]]="09119",Tbl_ExpendInput[[#This Row],[Fund Group Name]],IF(ISNUMBER(SEARCH("covid",Tbl_ExpendInput[[#This Row],[Fund Detail Name]]))=TRUE,"COVID Funds",Tbl_ExpendInput[[#This Row],[Fund Group Name]]))</f>
        <v>Dedicated Special Revenue</v>
      </c>
      <c r="N2226" s="14" t="str">
        <f>IF(Tbl_ExpendInput[[#This Row],[Fund Detail Code]]="09119",Tbl_ExpendInput[[#This Row],[Fund Group Code]],IF(ISNUMBER(SEARCH("covid",Tbl_ExpendInput[[#This Row],[Fund Detail Name]]))=TRUE,"99",Tbl_ExpendInput[[#This Row],[Fund Group Code]]))</f>
        <v>09</v>
      </c>
      <c r="O2226" s="14">
        <f>VLOOKUP(Tbl_ExpendInput[[#This Row],[Agency Code]],TblAgencies[],12,FALSE)</f>
        <v>199</v>
      </c>
    </row>
    <row r="2227" spans="1:15" x14ac:dyDescent="0.35">
      <c r="A2227">
        <v>2022</v>
      </c>
      <c r="B2227" t="s">
        <v>2313</v>
      </c>
      <c r="C2227" t="s">
        <v>639</v>
      </c>
      <c r="D2227" s="17">
        <v>199</v>
      </c>
      <c r="E2227" t="s">
        <v>645</v>
      </c>
      <c r="F2227" t="s">
        <v>2325</v>
      </c>
      <c r="G2227" t="s">
        <v>2326</v>
      </c>
      <c r="H2227" t="s">
        <v>1539</v>
      </c>
      <c r="I2227" t="s">
        <v>941</v>
      </c>
      <c r="J2227" t="s">
        <v>2334</v>
      </c>
      <c r="K2227" t="s">
        <v>1187</v>
      </c>
      <c r="L2227">
        <v>440945.16</v>
      </c>
      <c r="M2227" t="str">
        <f>IF(Tbl_ExpendInput[[#This Row],[Fund Detail Code]]="09119",Tbl_ExpendInput[[#This Row],[Fund Group Name]],IF(ISNUMBER(SEARCH("covid",Tbl_ExpendInput[[#This Row],[Fund Detail Name]]))=TRUE,"COVID Funds",Tbl_ExpendInput[[#This Row],[Fund Group Name]]))</f>
        <v>Dedicated Special Revenue</v>
      </c>
      <c r="N2227" s="14" t="str">
        <f>IF(Tbl_ExpendInput[[#This Row],[Fund Detail Code]]="09119",Tbl_ExpendInput[[#This Row],[Fund Group Code]],IF(ISNUMBER(SEARCH("covid",Tbl_ExpendInput[[#This Row],[Fund Detail Name]]))=TRUE,"99",Tbl_ExpendInput[[#This Row],[Fund Group Code]]))</f>
        <v>09</v>
      </c>
      <c r="O2227" s="14">
        <f>VLOOKUP(Tbl_ExpendInput[[#This Row],[Agency Code]],TblAgencies[],12,FALSE)</f>
        <v>199</v>
      </c>
    </row>
    <row r="2228" spans="1:15" x14ac:dyDescent="0.35">
      <c r="A2228">
        <v>2022</v>
      </c>
      <c r="B2228" t="s">
        <v>2313</v>
      </c>
      <c r="C2228" t="s">
        <v>639</v>
      </c>
      <c r="D2228" s="17">
        <v>199</v>
      </c>
      <c r="E2228" t="s">
        <v>645</v>
      </c>
      <c r="F2228" t="s">
        <v>2325</v>
      </c>
      <c r="G2228" t="s">
        <v>2326</v>
      </c>
      <c r="H2228" t="s">
        <v>1519</v>
      </c>
      <c r="I2228" t="s">
        <v>930</v>
      </c>
      <c r="J2228" t="s">
        <v>1570</v>
      </c>
      <c r="K2228" t="s">
        <v>930</v>
      </c>
      <c r="L2228">
        <v>10677239.869999999</v>
      </c>
      <c r="M2228" t="str">
        <f>IF(Tbl_ExpendInput[[#This Row],[Fund Detail Code]]="09119",Tbl_ExpendInput[[#This Row],[Fund Group Name]],IF(ISNUMBER(SEARCH("covid",Tbl_ExpendInput[[#This Row],[Fund Detail Name]]))=TRUE,"COVID Funds",Tbl_ExpendInput[[#This Row],[Fund Group Name]]))</f>
        <v>Federal Trust</v>
      </c>
      <c r="N2228" s="14" t="str">
        <f>IF(Tbl_ExpendInput[[#This Row],[Fund Detail Code]]="09119",Tbl_ExpendInput[[#This Row],[Fund Group Code]],IF(ISNUMBER(SEARCH("covid",Tbl_ExpendInput[[#This Row],[Fund Detail Name]]))=TRUE,"99",Tbl_ExpendInput[[#This Row],[Fund Group Code]]))</f>
        <v>10</v>
      </c>
      <c r="O2228" s="14">
        <f>VLOOKUP(Tbl_ExpendInput[[#This Row],[Agency Code]],TblAgencies[],12,FALSE)</f>
        <v>199</v>
      </c>
    </row>
    <row r="2229" spans="1:15" x14ac:dyDescent="0.35">
      <c r="A2229">
        <v>2022</v>
      </c>
      <c r="B2229" t="s">
        <v>2313</v>
      </c>
      <c r="C2229" t="s">
        <v>639</v>
      </c>
      <c r="D2229" s="17">
        <v>199</v>
      </c>
      <c r="E2229" t="s">
        <v>645</v>
      </c>
      <c r="F2229" t="s">
        <v>2192</v>
      </c>
      <c r="G2229" t="s">
        <v>1576</v>
      </c>
      <c r="H2229" t="s">
        <v>1552</v>
      </c>
      <c r="I2229" t="s">
        <v>927</v>
      </c>
      <c r="J2229" t="s">
        <v>1553</v>
      </c>
      <c r="K2229" t="s">
        <v>928</v>
      </c>
      <c r="L2229">
        <v>10137327</v>
      </c>
      <c r="M2229" s="14" t="str">
        <f>IF(Tbl_ExpendInput[[#This Row],[Fund Detail Code]]="09119",Tbl_ExpendInput[[#This Row],[Fund Group Name]],IF(ISNUMBER(SEARCH("covid",Tbl_ExpendInput[[#This Row],[Fund Detail Name]]))=TRUE,"COVID Funds",Tbl_ExpendInput[[#This Row],[Fund Group Name]]))</f>
        <v>General</v>
      </c>
      <c r="N2229" s="14" t="str">
        <f>IF(Tbl_ExpendInput[[#This Row],[Fund Detail Code]]="09119",Tbl_ExpendInput[[#This Row],[Fund Group Code]],IF(ISNUMBER(SEARCH("covid",Tbl_ExpendInput[[#This Row],[Fund Detail Name]]))=TRUE,"99",Tbl_ExpendInput[[#This Row],[Fund Group Code]]))</f>
        <v>01</v>
      </c>
      <c r="O2229" s="14">
        <f>VLOOKUP(Tbl_ExpendInput[[#This Row],[Agency Code]],TblAgencies[],12,FALSE)</f>
        <v>199</v>
      </c>
    </row>
    <row r="2230" spans="1:15" x14ac:dyDescent="0.35">
      <c r="A2230">
        <v>2022</v>
      </c>
      <c r="B2230" t="s">
        <v>2313</v>
      </c>
      <c r="C2230" t="s">
        <v>639</v>
      </c>
      <c r="D2230" s="17">
        <v>199</v>
      </c>
      <c r="E2230" t="s">
        <v>645</v>
      </c>
      <c r="F2230" t="s">
        <v>2192</v>
      </c>
      <c r="G2230" t="s">
        <v>1576</v>
      </c>
      <c r="H2230" t="s">
        <v>1563</v>
      </c>
      <c r="I2230" t="s">
        <v>932</v>
      </c>
      <c r="J2230" t="s">
        <v>1606</v>
      </c>
      <c r="K2230" t="s">
        <v>940</v>
      </c>
      <c r="L2230">
        <v>0</v>
      </c>
      <c r="M2230" s="14" t="str">
        <f>IF(Tbl_ExpendInput[[#This Row],[Fund Detail Code]]="09119",Tbl_ExpendInput[[#This Row],[Fund Group Name]],IF(ISNUMBER(SEARCH("covid",Tbl_ExpendInput[[#This Row],[Fund Detail Name]]))=TRUE,"COVID Funds",Tbl_ExpendInput[[#This Row],[Fund Group Name]]))</f>
        <v>Special</v>
      </c>
      <c r="N2230" s="14" t="str">
        <f>IF(Tbl_ExpendInput[[#This Row],[Fund Detail Code]]="09119",Tbl_ExpendInput[[#This Row],[Fund Group Code]],IF(ISNUMBER(SEARCH("covid",Tbl_ExpendInput[[#This Row],[Fund Detail Name]]))=TRUE,"99",Tbl_ExpendInput[[#This Row],[Fund Group Code]]))</f>
        <v>02</v>
      </c>
      <c r="O2230" s="14">
        <f>VLOOKUP(Tbl_ExpendInput[[#This Row],[Agency Code]],TblAgencies[],12,FALSE)</f>
        <v>199</v>
      </c>
    </row>
    <row r="2231" spans="1:15" x14ac:dyDescent="0.35">
      <c r="A2231">
        <v>2022</v>
      </c>
      <c r="B2231" t="s">
        <v>2313</v>
      </c>
      <c r="C2231" t="s">
        <v>639</v>
      </c>
      <c r="D2231" s="17">
        <v>402</v>
      </c>
      <c r="E2231" t="s">
        <v>653</v>
      </c>
      <c r="F2231" t="s">
        <v>1549</v>
      </c>
      <c r="G2231" t="s">
        <v>2335</v>
      </c>
      <c r="H2231" t="s">
        <v>1552</v>
      </c>
      <c r="I2231" t="s">
        <v>927</v>
      </c>
      <c r="J2231" t="s">
        <v>1553</v>
      </c>
      <c r="K2231" t="s">
        <v>928</v>
      </c>
      <c r="L2231">
        <v>12253262.92</v>
      </c>
      <c r="M2231" s="14" t="str">
        <f>IF(Tbl_ExpendInput[[#This Row],[Fund Detail Code]]="09119",Tbl_ExpendInput[[#This Row],[Fund Group Name]],IF(ISNUMBER(SEARCH("covid",Tbl_ExpendInput[[#This Row],[Fund Detail Name]]))=TRUE,"COVID Funds",Tbl_ExpendInput[[#This Row],[Fund Group Name]]))</f>
        <v>General</v>
      </c>
      <c r="N2231" s="14" t="str">
        <f>IF(Tbl_ExpendInput[[#This Row],[Fund Detail Code]]="09119",Tbl_ExpendInput[[#This Row],[Fund Group Code]],IF(ISNUMBER(SEARCH("covid",Tbl_ExpendInput[[#This Row],[Fund Detail Name]]))=TRUE,"99",Tbl_ExpendInput[[#This Row],[Fund Group Code]]))</f>
        <v>01</v>
      </c>
      <c r="O2231" s="14">
        <f>VLOOKUP(Tbl_ExpendInput[[#This Row],[Agency Code]],TblAgencies[],12,FALSE)</f>
        <v>402</v>
      </c>
    </row>
    <row r="2232" spans="1:15" x14ac:dyDescent="0.35">
      <c r="A2232">
        <v>2022</v>
      </c>
      <c r="B2232" t="s">
        <v>2313</v>
      </c>
      <c r="C2232" t="s">
        <v>639</v>
      </c>
      <c r="D2232" s="17">
        <v>402</v>
      </c>
      <c r="E2232" t="s">
        <v>653</v>
      </c>
      <c r="F2232" t="s">
        <v>1549</v>
      </c>
      <c r="G2232" t="s">
        <v>2335</v>
      </c>
      <c r="H2232" t="s">
        <v>1563</v>
      </c>
      <c r="I2232" t="s">
        <v>932</v>
      </c>
      <c r="J2232" t="s">
        <v>2336</v>
      </c>
      <c r="K2232" t="s">
        <v>1286</v>
      </c>
      <c r="L2232">
        <v>239131.2</v>
      </c>
      <c r="M2232" s="14" t="str">
        <f>IF(Tbl_ExpendInput[[#This Row],[Fund Detail Code]]="09119",Tbl_ExpendInput[[#This Row],[Fund Group Name]],IF(ISNUMBER(SEARCH("covid",Tbl_ExpendInput[[#This Row],[Fund Detail Name]]))=TRUE,"COVID Funds",Tbl_ExpendInput[[#This Row],[Fund Group Name]]))</f>
        <v>Special</v>
      </c>
      <c r="N2232" s="14" t="str">
        <f>IF(Tbl_ExpendInput[[#This Row],[Fund Detail Code]]="09119",Tbl_ExpendInput[[#This Row],[Fund Group Code]],IF(ISNUMBER(SEARCH("covid",Tbl_ExpendInput[[#This Row],[Fund Detail Name]]))=TRUE,"99",Tbl_ExpendInput[[#This Row],[Fund Group Code]]))</f>
        <v>02</v>
      </c>
      <c r="O2232" s="14">
        <f>VLOOKUP(Tbl_ExpendInput[[#This Row],[Agency Code]],TblAgencies[],12,FALSE)</f>
        <v>402</v>
      </c>
    </row>
    <row r="2233" spans="1:15" x14ac:dyDescent="0.35">
      <c r="A2233">
        <v>2022</v>
      </c>
      <c r="B2233" t="s">
        <v>2313</v>
      </c>
      <c r="C2233" t="s">
        <v>639</v>
      </c>
      <c r="D2233" s="17">
        <v>402</v>
      </c>
      <c r="E2233" t="s">
        <v>653</v>
      </c>
      <c r="F2233" t="s">
        <v>1549</v>
      </c>
      <c r="G2233" t="s">
        <v>2335</v>
      </c>
      <c r="H2233" t="s">
        <v>1563</v>
      </c>
      <c r="I2233" t="s">
        <v>932</v>
      </c>
      <c r="J2233" t="s">
        <v>2337</v>
      </c>
      <c r="K2233" t="s">
        <v>1287</v>
      </c>
      <c r="L2233">
        <v>312597.21000000002</v>
      </c>
      <c r="M2233" s="14" t="str">
        <f>IF(Tbl_ExpendInput[[#This Row],[Fund Detail Code]]="09119",Tbl_ExpendInput[[#This Row],[Fund Group Name]],IF(ISNUMBER(SEARCH("covid",Tbl_ExpendInput[[#This Row],[Fund Detail Name]]))=TRUE,"COVID Funds",Tbl_ExpendInput[[#This Row],[Fund Group Name]]))</f>
        <v>Special</v>
      </c>
      <c r="N2233" s="14" t="str">
        <f>IF(Tbl_ExpendInput[[#This Row],[Fund Detail Code]]="09119",Tbl_ExpendInput[[#This Row],[Fund Group Code]],IF(ISNUMBER(SEARCH("covid",Tbl_ExpendInput[[#This Row],[Fund Detail Name]]))=TRUE,"99",Tbl_ExpendInput[[#This Row],[Fund Group Code]]))</f>
        <v>02</v>
      </c>
      <c r="O2233" s="14">
        <f>VLOOKUP(Tbl_ExpendInput[[#This Row],[Agency Code]],TblAgencies[],12,FALSE)</f>
        <v>402</v>
      </c>
    </row>
    <row r="2234" spans="1:15" x14ac:dyDescent="0.35">
      <c r="A2234">
        <v>2022</v>
      </c>
      <c r="B2234" t="s">
        <v>2313</v>
      </c>
      <c r="C2234" t="s">
        <v>639</v>
      </c>
      <c r="D2234" s="17">
        <v>402</v>
      </c>
      <c r="E2234" t="s">
        <v>653</v>
      </c>
      <c r="F2234" t="s">
        <v>1549</v>
      </c>
      <c r="G2234" t="s">
        <v>2335</v>
      </c>
      <c r="H2234" t="s">
        <v>1563</v>
      </c>
      <c r="I2234" t="s">
        <v>932</v>
      </c>
      <c r="J2234" t="s">
        <v>2338</v>
      </c>
      <c r="K2234" t="s">
        <v>1288</v>
      </c>
      <c r="L2234">
        <v>37418.75</v>
      </c>
      <c r="M2234" s="14" t="str">
        <f>IF(Tbl_ExpendInput[[#This Row],[Fund Detail Code]]="09119",Tbl_ExpendInput[[#This Row],[Fund Group Name]],IF(ISNUMBER(SEARCH("covid",Tbl_ExpendInput[[#This Row],[Fund Detail Name]]))=TRUE,"COVID Funds",Tbl_ExpendInput[[#This Row],[Fund Group Name]]))</f>
        <v>Special</v>
      </c>
      <c r="N2234" s="14" t="str">
        <f>IF(Tbl_ExpendInput[[#This Row],[Fund Detail Code]]="09119",Tbl_ExpendInput[[#This Row],[Fund Group Code]],IF(ISNUMBER(SEARCH("covid",Tbl_ExpendInput[[#This Row],[Fund Detail Name]]))=TRUE,"99",Tbl_ExpendInput[[#This Row],[Fund Group Code]]))</f>
        <v>02</v>
      </c>
      <c r="O2234" s="14">
        <f>VLOOKUP(Tbl_ExpendInput[[#This Row],[Agency Code]],TblAgencies[],12,FALSE)</f>
        <v>402</v>
      </c>
    </row>
    <row r="2235" spans="1:15" x14ac:dyDescent="0.35">
      <c r="A2235">
        <v>2022</v>
      </c>
      <c r="B2235" t="s">
        <v>2313</v>
      </c>
      <c r="C2235" t="s">
        <v>639</v>
      </c>
      <c r="D2235" s="17">
        <v>402</v>
      </c>
      <c r="E2235" t="s">
        <v>653</v>
      </c>
      <c r="F2235" t="s">
        <v>1549</v>
      </c>
      <c r="G2235" t="s">
        <v>2335</v>
      </c>
      <c r="H2235" t="s">
        <v>1563</v>
      </c>
      <c r="I2235" t="s">
        <v>932</v>
      </c>
      <c r="J2235" t="s">
        <v>2339</v>
      </c>
      <c r="K2235" t="s">
        <v>1289</v>
      </c>
      <c r="L2235">
        <v>741997.58</v>
      </c>
      <c r="M2235" s="14" t="str">
        <f>IF(Tbl_ExpendInput[[#This Row],[Fund Detail Code]]="09119",Tbl_ExpendInput[[#This Row],[Fund Group Name]],IF(ISNUMBER(SEARCH("covid",Tbl_ExpendInput[[#This Row],[Fund Detail Name]]))=TRUE,"COVID Funds",Tbl_ExpendInput[[#This Row],[Fund Group Name]]))</f>
        <v>Special</v>
      </c>
      <c r="N2235" s="14" t="str">
        <f>IF(Tbl_ExpendInput[[#This Row],[Fund Detail Code]]="09119",Tbl_ExpendInput[[#This Row],[Fund Group Code]],IF(ISNUMBER(SEARCH("covid",Tbl_ExpendInput[[#This Row],[Fund Detail Name]]))=TRUE,"99",Tbl_ExpendInput[[#This Row],[Fund Group Code]]))</f>
        <v>02</v>
      </c>
      <c r="O2235" s="14">
        <f>VLOOKUP(Tbl_ExpendInput[[#This Row],[Agency Code]],TblAgencies[],12,FALSE)</f>
        <v>402</v>
      </c>
    </row>
    <row r="2236" spans="1:15" x14ac:dyDescent="0.35">
      <c r="A2236">
        <v>2022</v>
      </c>
      <c r="B2236" t="s">
        <v>2313</v>
      </c>
      <c r="C2236" t="s">
        <v>639</v>
      </c>
      <c r="D2236" s="17">
        <v>402</v>
      </c>
      <c r="E2236" t="s">
        <v>653</v>
      </c>
      <c r="F2236" t="s">
        <v>1549</v>
      </c>
      <c r="G2236" t="s">
        <v>2335</v>
      </c>
      <c r="H2236" t="s">
        <v>1563</v>
      </c>
      <c r="I2236" t="s">
        <v>932</v>
      </c>
      <c r="J2236" t="s">
        <v>2340</v>
      </c>
      <c r="K2236" t="s">
        <v>1290</v>
      </c>
      <c r="L2236">
        <v>2140885.04</v>
      </c>
      <c r="M2236" s="14" t="str">
        <f>IF(Tbl_ExpendInput[[#This Row],[Fund Detail Code]]="09119",Tbl_ExpendInput[[#This Row],[Fund Group Name]],IF(ISNUMBER(SEARCH("covid",Tbl_ExpendInput[[#This Row],[Fund Detail Name]]))=TRUE,"COVID Funds",Tbl_ExpendInput[[#This Row],[Fund Group Name]]))</f>
        <v>Special</v>
      </c>
      <c r="N2236" s="14" t="str">
        <f>IF(Tbl_ExpendInput[[#This Row],[Fund Detail Code]]="09119",Tbl_ExpendInput[[#This Row],[Fund Group Code]],IF(ISNUMBER(SEARCH("covid",Tbl_ExpendInput[[#This Row],[Fund Detail Name]]))=TRUE,"99",Tbl_ExpendInput[[#This Row],[Fund Group Code]]))</f>
        <v>02</v>
      </c>
      <c r="O2236" s="14">
        <f>VLOOKUP(Tbl_ExpendInput[[#This Row],[Agency Code]],TblAgencies[],12,FALSE)</f>
        <v>402</v>
      </c>
    </row>
    <row r="2237" spans="1:15" x14ac:dyDescent="0.35">
      <c r="A2237">
        <v>2022</v>
      </c>
      <c r="B2237" t="s">
        <v>2313</v>
      </c>
      <c r="C2237" t="s">
        <v>639</v>
      </c>
      <c r="D2237" s="17">
        <v>402</v>
      </c>
      <c r="E2237" t="s">
        <v>653</v>
      </c>
      <c r="F2237" t="s">
        <v>1549</v>
      </c>
      <c r="G2237" t="s">
        <v>2335</v>
      </c>
      <c r="H2237" t="s">
        <v>1563</v>
      </c>
      <c r="I2237" t="s">
        <v>932</v>
      </c>
      <c r="J2237" t="s">
        <v>1606</v>
      </c>
      <c r="K2237" t="s">
        <v>940</v>
      </c>
      <c r="L2237">
        <v>44329.54</v>
      </c>
      <c r="M2237" s="14" t="str">
        <f>IF(Tbl_ExpendInput[[#This Row],[Fund Detail Code]]="09119",Tbl_ExpendInput[[#This Row],[Fund Group Name]],IF(ISNUMBER(SEARCH("covid",Tbl_ExpendInput[[#This Row],[Fund Detail Name]]))=TRUE,"COVID Funds",Tbl_ExpendInput[[#This Row],[Fund Group Name]]))</f>
        <v>Special</v>
      </c>
      <c r="N2237" s="14" t="str">
        <f>IF(Tbl_ExpendInput[[#This Row],[Fund Detail Code]]="09119",Tbl_ExpendInput[[#This Row],[Fund Group Code]],IF(ISNUMBER(SEARCH("covid",Tbl_ExpendInput[[#This Row],[Fund Detail Name]]))=TRUE,"99",Tbl_ExpendInput[[#This Row],[Fund Group Code]]))</f>
        <v>02</v>
      </c>
      <c r="O2237" s="14">
        <f>VLOOKUP(Tbl_ExpendInput[[#This Row],[Agency Code]],TblAgencies[],12,FALSE)</f>
        <v>402</v>
      </c>
    </row>
    <row r="2238" spans="1:15" x14ac:dyDescent="0.35">
      <c r="A2238">
        <v>2022</v>
      </c>
      <c r="B2238" t="s">
        <v>2313</v>
      </c>
      <c r="C2238" t="s">
        <v>639</v>
      </c>
      <c r="D2238" s="17">
        <v>402</v>
      </c>
      <c r="E2238" t="s">
        <v>653</v>
      </c>
      <c r="F2238" t="s">
        <v>1549</v>
      </c>
      <c r="G2238" t="s">
        <v>2335</v>
      </c>
      <c r="H2238" t="s">
        <v>1539</v>
      </c>
      <c r="I2238" t="s">
        <v>941</v>
      </c>
      <c r="J2238" t="s">
        <v>2341</v>
      </c>
      <c r="K2238" t="s">
        <v>1132</v>
      </c>
      <c r="L2238">
        <v>36702.769999999997</v>
      </c>
      <c r="M2238" s="14" t="str">
        <f>IF(Tbl_ExpendInput[[#This Row],[Fund Detail Code]]="09119",Tbl_ExpendInput[[#This Row],[Fund Group Name]],IF(ISNUMBER(SEARCH("covid",Tbl_ExpendInput[[#This Row],[Fund Detail Name]]))=TRUE,"COVID Funds",Tbl_ExpendInput[[#This Row],[Fund Group Name]]))</f>
        <v>Dedicated Special Revenue</v>
      </c>
      <c r="N2238" s="14" t="str">
        <f>IF(Tbl_ExpendInput[[#This Row],[Fund Detail Code]]="09119",Tbl_ExpendInput[[#This Row],[Fund Group Code]],IF(ISNUMBER(SEARCH("covid",Tbl_ExpendInput[[#This Row],[Fund Detail Name]]))=TRUE,"99",Tbl_ExpendInput[[#This Row],[Fund Group Code]]))</f>
        <v>09</v>
      </c>
      <c r="O2238" s="14">
        <f>VLOOKUP(Tbl_ExpendInput[[#This Row],[Agency Code]],TblAgencies[],12,FALSE)</f>
        <v>402</v>
      </c>
    </row>
    <row r="2239" spans="1:15" x14ac:dyDescent="0.35">
      <c r="A2239">
        <v>2022</v>
      </c>
      <c r="B2239" t="s">
        <v>2313</v>
      </c>
      <c r="C2239" t="s">
        <v>639</v>
      </c>
      <c r="D2239" s="17">
        <v>402</v>
      </c>
      <c r="E2239" t="s">
        <v>653</v>
      </c>
      <c r="F2239" t="s">
        <v>1549</v>
      </c>
      <c r="G2239" t="s">
        <v>2335</v>
      </c>
      <c r="H2239" t="s">
        <v>1539</v>
      </c>
      <c r="I2239" t="s">
        <v>941</v>
      </c>
      <c r="J2239" t="s">
        <v>2342</v>
      </c>
      <c r="K2239" t="s">
        <v>1293</v>
      </c>
      <c r="L2239">
        <v>0</v>
      </c>
      <c r="M2239" s="14" t="str">
        <f>IF(Tbl_ExpendInput[[#This Row],[Fund Detail Code]]="09119",Tbl_ExpendInput[[#This Row],[Fund Group Name]],IF(ISNUMBER(SEARCH("covid",Tbl_ExpendInput[[#This Row],[Fund Detail Name]]))=TRUE,"COVID Funds",Tbl_ExpendInput[[#This Row],[Fund Group Name]]))</f>
        <v>Dedicated Special Revenue</v>
      </c>
      <c r="N2239" s="14" t="str">
        <f>IF(Tbl_ExpendInput[[#This Row],[Fund Detail Code]]="09119",Tbl_ExpendInput[[#This Row],[Fund Group Code]],IF(ISNUMBER(SEARCH("covid",Tbl_ExpendInput[[#This Row],[Fund Detail Name]]))=TRUE,"99",Tbl_ExpendInput[[#This Row],[Fund Group Code]]))</f>
        <v>09</v>
      </c>
      <c r="O2239" s="14">
        <f>VLOOKUP(Tbl_ExpendInput[[#This Row],[Agency Code]],TblAgencies[],12,FALSE)</f>
        <v>402</v>
      </c>
    </row>
    <row r="2240" spans="1:15" x14ac:dyDescent="0.35">
      <c r="A2240">
        <v>2022</v>
      </c>
      <c r="B2240" t="s">
        <v>2313</v>
      </c>
      <c r="C2240" t="s">
        <v>639</v>
      </c>
      <c r="D2240" s="17">
        <v>402</v>
      </c>
      <c r="E2240" t="s">
        <v>653</v>
      </c>
      <c r="F2240" t="s">
        <v>1549</v>
      </c>
      <c r="G2240" t="s">
        <v>2335</v>
      </c>
      <c r="H2240" t="s">
        <v>1539</v>
      </c>
      <c r="I2240" t="s">
        <v>941</v>
      </c>
      <c r="J2240" t="s">
        <v>2343</v>
      </c>
      <c r="K2240" t="s">
        <v>1291</v>
      </c>
      <c r="L2240">
        <v>0</v>
      </c>
      <c r="M2240" s="14" t="str">
        <f>IF(Tbl_ExpendInput[[#This Row],[Fund Detail Code]]="09119",Tbl_ExpendInput[[#This Row],[Fund Group Name]],IF(ISNUMBER(SEARCH("covid",Tbl_ExpendInput[[#This Row],[Fund Detail Name]]))=TRUE,"COVID Funds",Tbl_ExpendInput[[#This Row],[Fund Group Name]]))</f>
        <v>Dedicated Special Revenue</v>
      </c>
      <c r="N2240" s="14" t="str">
        <f>IF(Tbl_ExpendInput[[#This Row],[Fund Detail Code]]="09119",Tbl_ExpendInput[[#This Row],[Fund Group Code]],IF(ISNUMBER(SEARCH("covid",Tbl_ExpendInput[[#This Row],[Fund Detail Name]]))=TRUE,"99",Tbl_ExpendInput[[#This Row],[Fund Group Code]]))</f>
        <v>09</v>
      </c>
      <c r="O2240" s="14">
        <f>VLOOKUP(Tbl_ExpendInput[[#This Row],[Agency Code]],TblAgencies[],12,FALSE)</f>
        <v>402</v>
      </c>
    </row>
    <row r="2241" spans="1:15" x14ac:dyDescent="0.35">
      <c r="A2241">
        <v>2022</v>
      </c>
      <c r="B2241" t="s">
        <v>2313</v>
      </c>
      <c r="C2241" t="s">
        <v>639</v>
      </c>
      <c r="D2241" s="17">
        <v>402</v>
      </c>
      <c r="E2241" t="s">
        <v>653</v>
      </c>
      <c r="F2241" t="s">
        <v>1549</v>
      </c>
      <c r="G2241" t="s">
        <v>2335</v>
      </c>
      <c r="H2241" t="s">
        <v>1519</v>
      </c>
      <c r="I2241" t="s">
        <v>930</v>
      </c>
      <c r="J2241" t="s">
        <v>1570</v>
      </c>
      <c r="K2241" t="s">
        <v>930</v>
      </c>
      <c r="L2241">
        <v>1559398.19</v>
      </c>
      <c r="M2241" s="14" t="str">
        <f>IF(Tbl_ExpendInput[[#This Row],[Fund Detail Code]]="09119",Tbl_ExpendInput[[#This Row],[Fund Group Name]],IF(ISNUMBER(SEARCH("covid",Tbl_ExpendInput[[#This Row],[Fund Detail Name]]))=TRUE,"COVID Funds",Tbl_ExpendInput[[#This Row],[Fund Group Name]]))</f>
        <v>Federal Trust</v>
      </c>
      <c r="N2241" s="14" t="str">
        <f>IF(Tbl_ExpendInput[[#This Row],[Fund Detail Code]]="09119",Tbl_ExpendInput[[#This Row],[Fund Group Code]],IF(ISNUMBER(SEARCH("covid",Tbl_ExpendInput[[#This Row],[Fund Detail Name]]))=TRUE,"99",Tbl_ExpendInput[[#This Row],[Fund Group Code]]))</f>
        <v>10</v>
      </c>
      <c r="O2241" s="14">
        <f>VLOOKUP(Tbl_ExpendInput[[#This Row],[Agency Code]],TblAgencies[],12,FALSE)</f>
        <v>402</v>
      </c>
    </row>
    <row r="2242" spans="1:15" x14ac:dyDescent="0.35">
      <c r="A2242">
        <v>2022</v>
      </c>
      <c r="B2242" t="s">
        <v>2313</v>
      </c>
      <c r="C2242" t="s">
        <v>639</v>
      </c>
      <c r="D2242" s="17">
        <v>402</v>
      </c>
      <c r="E2242" t="s">
        <v>653</v>
      </c>
      <c r="F2242" t="s">
        <v>2344</v>
      </c>
      <c r="G2242" t="s">
        <v>2345</v>
      </c>
      <c r="H2242" t="s">
        <v>1552</v>
      </c>
      <c r="I2242" t="s">
        <v>927</v>
      </c>
      <c r="J2242" t="s">
        <v>1553</v>
      </c>
      <c r="K2242" t="s">
        <v>928</v>
      </c>
      <c r="L2242">
        <v>1751449.73</v>
      </c>
      <c r="M2242" s="14" t="str">
        <f>IF(Tbl_ExpendInput[[#This Row],[Fund Detail Code]]="09119",Tbl_ExpendInput[[#This Row],[Fund Group Name]],IF(ISNUMBER(SEARCH("covid",Tbl_ExpendInput[[#This Row],[Fund Detail Name]]))=TRUE,"COVID Funds",Tbl_ExpendInput[[#This Row],[Fund Group Name]]))</f>
        <v>General</v>
      </c>
      <c r="N2242" s="14" t="str">
        <f>IF(Tbl_ExpendInput[[#This Row],[Fund Detail Code]]="09119",Tbl_ExpendInput[[#This Row],[Fund Group Code]],IF(ISNUMBER(SEARCH("covid",Tbl_ExpendInput[[#This Row],[Fund Detail Name]]))=TRUE,"99",Tbl_ExpendInput[[#This Row],[Fund Group Code]]))</f>
        <v>01</v>
      </c>
      <c r="O2242" s="14">
        <f>VLOOKUP(Tbl_ExpendInput[[#This Row],[Agency Code]],TblAgencies[],12,FALSE)</f>
        <v>402</v>
      </c>
    </row>
    <row r="2243" spans="1:15" x14ac:dyDescent="0.35">
      <c r="A2243">
        <v>2022</v>
      </c>
      <c r="B2243" t="s">
        <v>2313</v>
      </c>
      <c r="C2243" t="s">
        <v>639</v>
      </c>
      <c r="D2243" s="17">
        <v>402</v>
      </c>
      <c r="E2243" t="s">
        <v>653</v>
      </c>
      <c r="F2243" t="s">
        <v>2344</v>
      </c>
      <c r="G2243" t="s">
        <v>2345</v>
      </c>
      <c r="H2243" t="s">
        <v>1563</v>
      </c>
      <c r="I2243" t="s">
        <v>932</v>
      </c>
      <c r="J2243" t="s">
        <v>1606</v>
      </c>
      <c r="K2243" t="s">
        <v>940</v>
      </c>
      <c r="L2243">
        <v>0</v>
      </c>
      <c r="M2243" s="14" t="str">
        <f>IF(Tbl_ExpendInput[[#This Row],[Fund Detail Code]]="09119",Tbl_ExpendInput[[#This Row],[Fund Group Name]],IF(ISNUMBER(SEARCH("covid",Tbl_ExpendInput[[#This Row],[Fund Detail Name]]))=TRUE,"COVID Funds",Tbl_ExpendInput[[#This Row],[Fund Group Name]]))</f>
        <v>Special</v>
      </c>
      <c r="N2243" s="14" t="str">
        <f>IF(Tbl_ExpendInput[[#This Row],[Fund Detail Code]]="09119",Tbl_ExpendInput[[#This Row],[Fund Group Code]],IF(ISNUMBER(SEARCH("covid",Tbl_ExpendInput[[#This Row],[Fund Detail Name]]))=TRUE,"99",Tbl_ExpendInput[[#This Row],[Fund Group Code]]))</f>
        <v>02</v>
      </c>
      <c r="O2243" s="14">
        <f>VLOOKUP(Tbl_ExpendInput[[#This Row],[Agency Code]],TblAgencies[],12,FALSE)</f>
        <v>402</v>
      </c>
    </row>
    <row r="2244" spans="1:15" x14ac:dyDescent="0.35">
      <c r="A2244">
        <v>2022</v>
      </c>
      <c r="B2244" t="s">
        <v>2313</v>
      </c>
      <c r="C2244" t="s">
        <v>639</v>
      </c>
      <c r="D2244" s="17">
        <v>402</v>
      </c>
      <c r="E2244" t="s">
        <v>653</v>
      </c>
      <c r="F2244" t="s">
        <v>2344</v>
      </c>
      <c r="G2244" t="s">
        <v>2345</v>
      </c>
      <c r="H2244" t="s">
        <v>1539</v>
      </c>
      <c r="I2244" t="s">
        <v>941</v>
      </c>
      <c r="J2244" t="s">
        <v>2342</v>
      </c>
      <c r="K2244" t="s">
        <v>1293</v>
      </c>
      <c r="L2244">
        <v>450.36</v>
      </c>
      <c r="M2244" s="14" t="str">
        <f>IF(Tbl_ExpendInput[[#This Row],[Fund Detail Code]]="09119",Tbl_ExpendInput[[#This Row],[Fund Group Name]],IF(ISNUMBER(SEARCH("covid",Tbl_ExpendInput[[#This Row],[Fund Detail Name]]))=TRUE,"COVID Funds",Tbl_ExpendInput[[#This Row],[Fund Group Name]]))</f>
        <v>Dedicated Special Revenue</v>
      </c>
      <c r="N2244" s="14" t="str">
        <f>IF(Tbl_ExpendInput[[#This Row],[Fund Detail Code]]="09119",Tbl_ExpendInput[[#This Row],[Fund Group Code]],IF(ISNUMBER(SEARCH("covid",Tbl_ExpendInput[[#This Row],[Fund Detail Name]]))=TRUE,"99",Tbl_ExpendInput[[#This Row],[Fund Group Code]]))</f>
        <v>09</v>
      </c>
      <c r="O2244" s="14">
        <f>VLOOKUP(Tbl_ExpendInput[[#This Row],[Agency Code]],TblAgencies[],12,FALSE)</f>
        <v>402</v>
      </c>
    </row>
    <row r="2245" spans="1:15" x14ac:dyDescent="0.35">
      <c r="A2245">
        <v>2022</v>
      </c>
      <c r="B2245" t="s">
        <v>2313</v>
      </c>
      <c r="C2245" t="s">
        <v>639</v>
      </c>
      <c r="D2245" s="17">
        <v>402</v>
      </c>
      <c r="E2245" t="s">
        <v>653</v>
      </c>
      <c r="F2245" t="s">
        <v>2344</v>
      </c>
      <c r="G2245" t="s">
        <v>2345</v>
      </c>
      <c r="H2245" t="s">
        <v>1539</v>
      </c>
      <c r="I2245" t="s">
        <v>941</v>
      </c>
      <c r="J2245" t="s">
        <v>2343</v>
      </c>
      <c r="K2245" t="s">
        <v>1291</v>
      </c>
      <c r="L2245">
        <v>386334.6</v>
      </c>
      <c r="M2245" s="14" t="str">
        <f>IF(Tbl_ExpendInput[[#This Row],[Fund Detail Code]]="09119",Tbl_ExpendInput[[#This Row],[Fund Group Name]],IF(ISNUMBER(SEARCH("covid",Tbl_ExpendInput[[#This Row],[Fund Detail Name]]))=TRUE,"COVID Funds",Tbl_ExpendInput[[#This Row],[Fund Group Name]]))</f>
        <v>Dedicated Special Revenue</v>
      </c>
      <c r="N2245" s="14" t="str">
        <f>IF(Tbl_ExpendInput[[#This Row],[Fund Detail Code]]="09119",Tbl_ExpendInput[[#This Row],[Fund Group Code]],IF(ISNUMBER(SEARCH("covid",Tbl_ExpendInput[[#This Row],[Fund Detail Name]]))=TRUE,"99",Tbl_ExpendInput[[#This Row],[Fund Group Code]]))</f>
        <v>09</v>
      </c>
      <c r="O2245" s="14">
        <f>VLOOKUP(Tbl_ExpendInput[[#This Row],[Agency Code]],TblAgencies[],12,FALSE)</f>
        <v>402</v>
      </c>
    </row>
    <row r="2246" spans="1:15" x14ac:dyDescent="0.35">
      <c r="A2246">
        <v>2022</v>
      </c>
      <c r="B2246" t="s">
        <v>2313</v>
      </c>
      <c r="C2246" t="s">
        <v>639</v>
      </c>
      <c r="D2246" s="17">
        <v>402</v>
      </c>
      <c r="E2246" t="s">
        <v>653</v>
      </c>
      <c r="F2246" t="s">
        <v>2344</v>
      </c>
      <c r="G2246" t="s">
        <v>2345</v>
      </c>
      <c r="H2246" t="s">
        <v>1519</v>
      </c>
      <c r="I2246" t="s">
        <v>930</v>
      </c>
      <c r="J2246" t="s">
        <v>1570</v>
      </c>
      <c r="K2246" t="s">
        <v>930</v>
      </c>
      <c r="L2246">
        <v>180559.54</v>
      </c>
      <c r="M2246" s="14" t="str">
        <f>IF(Tbl_ExpendInput[[#This Row],[Fund Detail Code]]="09119",Tbl_ExpendInput[[#This Row],[Fund Group Name]],IF(ISNUMBER(SEARCH("covid",Tbl_ExpendInput[[#This Row],[Fund Detail Name]]))=TRUE,"COVID Funds",Tbl_ExpendInput[[#This Row],[Fund Group Name]]))</f>
        <v>Federal Trust</v>
      </c>
      <c r="N2246" s="14" t="str">
        <f>IF(Tbl_ExpendInput[[#This Row],[Fund Detail Code]]="09119",Tbl_ExpendInput[[#This Row],[Fund Group Code]],IF(ISNUMBER(SEARCH("covid",Tbl_ExpendInput[[#This Row],[Fund Detail Name]]))=TRUE,"99",Tbl_ExpendInput[[#This Row],[Fund Group Code]]))</f>
        <v>10</v>
      </c>
      <c r="O2246" s="14">
        <f>VLOOKUP(Tbl_ExpendInput[[#This Row],[Agency Code]],TblAgencies[],12,FALSE)</f>
        <v>402</v>
      </c>
    </row>
    <row r="2247" spans="1:15" x14ac:dyDescent="0.35">
      <c r="A2247">
        <v>2022</v>
      </c>
      <c r="B2247" t="s">
        <v>2313</v>
      </c>
      <c r="C2247" t="s">
        <v>639</v>
      </c>
      <c r="D2247" s="17">
        <v>402</v>
      </c>
      <c r="E2247" t="s">
        <v>653</v>
      </c>
      <c r="F2247" t="s">
        <v>2346</v>
      </c>
      <c r="G2247" t="s">
        <v>2347</v>
      </c>
      <c r="H2247" t="s">
        <v>1563</v>
      </c>
      <c r="I2247" t="s">
        <v>932</v>
      </c>
      <c r="J2247" t="s">
        <v>2340</v>
      </c>
      <c r="K2247" t="s">
        <v>1290</v>
      </c>
      <c r="L2247">
        <v>219942.37</v>
      </c>
      <c r="M2247" s="14" t="str">
        <f>IF(Tbl_ExpendInput[[#This Row],[Fund Detail Code]]="09119",Tbl_ExpendInput[[#This Row],[Fund Group Name]],IF(ISNUMBER(SEARCH("covid",Tbl_ExpendInput[[#This Row],[Fund Detail Name]]))=TRUE,"COVID Funds",Tbl_ExpendInput[[#This Row],[Fund Group Name]]))</f>
        <v>Special</v>
      </c>
      <c r="N2247" s="14" t="str">
        <f>IF(Tbl_ExpendInput[[#This Row],[Fund Detail Code]]="09119",Tbl_ExpendInput[[#This Row],[Fund Group Code]],IF(ISNUMBER(SEARCH("covid",Tbl_ExpendInput[[#This Row],[Fund Detail Name]]))=TRUE,"99",Tbl_ExpendInput[[#This Row],[Fund Group Code]]))</f>
        <v>02</v>
      </c>
      <c r="O2247" s="14">
        <f>VLOOKUP(Tbl_ExpendInput[[#This Row],[Agency Code]],TblAgencies[],12,FALSE)</f>
        <v>402</v>
      </c>
    </row>
    <row r="2248" spans="1:15" x14ac:dyDescent="0.35">
      <c r="A2248">
        <v>2022</v>
      </c>
      <c r="B2248" t="s">
        <v>2313</v>
      </c>
      <c r="C2248" t="s">
        <v>639</v>
      </c>
      <c r="D2248" s="17">
        <v>402</v>
      </c>
      <c r="E2248" t="s">
        <v>653</v>
      </c>
      <c r="F2248" t="s">
        <v>2192</v>
      </c>
      <c r="G2248" t="s">
        <v>1576</v>
      </c>
      <c r="H2248" t="s">
        <v>1552</v>
      </c>
      <c r="I2248" t="s">
        <v>927</v>
      </c>
      <c r="J2248" t="s">
        <v>1553</v>
      </c>
      <c r="K2248" t="s">
        <v>928</v>
      </c>
      <c r="L2248">
        <v>2664997.4700000002</v>
      </c>
      <c r="M2248" s="14" t="str">
        <f>IF(Tbl_ExpendInput[[#This Row],[Fund Detail Code]]="09119",Tbl_ExpendInput[[#This Row],[Fund Group Name]],IF(ISNUMBER(SEARCH("covid",Tbl_ExpendInput[[#This Row],[Fund Detail Name]]))=TRUE,"COVID Funds",Tbl_ExpendInput[[#This Row],[Fund Group Name]]))</f>
        <v>General</v>
      </c>
      <c r="N2248" s="14" t="str">
        <f>IF(Tbl_ExpendInput[[#This Row],[Fund Detail Code]]="09119",Tbl_ExpendInput[[#This Row],[Fund Group Code]],IF(ISNUMBER(SEARCH("covid",Tbl_ExpendInput[[#This Row],[Fund Detail Name]]))=TRUE,"99",Tbl_ExpendInput[[#This Row],[Fund Group Code]]))</f>
        <v>01</v>
      </c>
      <c r="O2248" s="14">
        <f>VLOOKUP(Tbl_ExpendInput[[#This Row],[Agency Code]],TblAgencies[],12,FALSE)</f>
        <v>402</v>
      </c>
    </row>
    <row r="2249" spans="1:15" x14ac:dyDescent="0.35">
      <c r="A2249">
        <v>2022</v>
      </c>
      <c r="B2249" t="s">
        <v>2313</v>
      </c>
      <c r="C2249" t="s">
        <v>639</v>
      </c>
      <c r="D2249" s="17">
        <v>402</v>
      </c>
      <c r="E2249" t="s">
        <v>653</v>
      </c>
      <c r="F2249" t="s">
        <v>2192</v>
      </c>
      <c r="G2249" t="s">
        <v>1576</v>
      </c>
      <c r="H2249" t="s">
        <v>1563</v>
      </c>
      <c r="I2249" t="s">
        <v>932</v>
      </c>
      <c r="J2249" t="s">
        <v>2339</v>
      </c>
      <c r="K2249" t="s">
        <v>1289</v>
      </c>
      <c r="L2249">
        <v>77143.23</v>
      </c>
      <c r="M2249" s="14" t="str">
        <f>IF(Tbl_ExpendInput[[#This Row],[Fund Detail Code]]="09119",Tbl_ExpendInput[[#This Row],[Fund Group Name]],IF(ISNUMBER(SEARCH("covid",Tbl_ExpendInput[[#This Row],[Fund Detail Name]]))=TRUE,"COVID Funds",Tbl_ExpendInput[[#This Row],[Fund Group Name]]))</f>
        <v>Special</v>
      </c>
      <c r="N2249" s="14" t="str">
        <f>IF(Tbl_ExpendInput[[#This Row],[Fund Detail Code]]="09119",Tbl_ExpendInput[[#This Row],[Fund Group Code]],IF(ISNUMBER(SEARCH("covid",Tbl_ExpendInput[[#This Row],[Fund Detail Name]]))=TRUE,"99",Tbl_ExpendInput[[#This Row],[Fund Group Code]]))</f>
        <v>02</v>
      </c>
      <c r="O2249" s="14">
        <f>VLOOKUP(Tbl_ExpendInput[[#This Row],[Agency Code]],TblAgencies[],12,FALSE)</f>
        <v>402</v>
      </c>
    </row>
    <row r="2250" spans="1:15" x14ac:dyDescent="0.35">
      <c r="A2250">
        <v>2022</v>
      </c>
      <c r="B2250" t="s">
        <v>2313</v>
      </c>
      <c r="C2250" t="s">
        <v>639</v>
      </c>
      <c r="D2250" s="17">
        <v>402</v>
      </c>
      <c r="E2250" t="s">
        <v>653</v>
      </c>
      <c r="F2250" t="s">
        <v>2192</v>
      </c>
      <c r="G2250" t="s">
        <v>1576</v>
      </c>
      <c r="H2250" t="s">
        <v>1563</v>
      </c>
      <c r="I2250" t="s">
        <v>932</v>
      </c>
      <c r="J2250" t="s">
        <v>2340</v>
      </c>
      <c r="K2250" t="s">
        <v>1290</v>
      </c>
      <c r="L2250">
        <v>27500</v>
      </c>
      <c r="M2250" s="14" t="str">
        <f>IF(Tbl_ExpendInput[[#This Row],[Fund Detail Code]]="09119",Tbl_ExpendInput[[#This Row],[Fund Group Name]],IF(ISNUMBER(SEARCH("covid",Tbl_ExpendInput[[#This Row],[Fund Detail Name]]))=TRUE,"COVID Funds",Tbl_ExpendInput[[#This Row],[Fund Group Name]]))</f>
        <v>Special</v>
      </c>
      <c r="N2250" s="14" t="str">
        <f>IF(Tbl_ExpendInput[[#This Row],[Fund Detail Code]]="09119",Tbl_ExpendInput[[#This Row],[Fund Group Code]],IF(ISNUMBER(SEARCH("covid",Tbl_ExpendInput[[#This Row],[Fund Detail Name]]))=TRUE,"99",Tbl_ExpendInput[[#This Row],[Fund Group Code]]))</f>
        <v>02</v>
      </c>
      <c r="O2250" s="14">
        <f>VLOOKUP(Tbl_ExpendInput[[#This Row],[Agency Code]],TblAgencies[],12,FALSE)</f>
        <v>402</v>
      </c>
    </row>
    <row r="2251" spans="1:15" x14ac:dyDescent="0.35">
      <c r="A2251">
        <v>2022</v>
      </c>
      <c r="B2251" t="s">
        <v>2313</v>
      </c>
      <c r="C2251" t="s">
        <v>639</v>
      </c>
      <c r="D2251" s="17">
        <v>403</v>
      </c>
      <c r="E2251" t="s">
        <v>649</v>
      </c>
      <c r="F2251" t="s">
        <v>2348</v>
      </c>
      <c r="G2251" t="s">
        <v>2349</v>
      </c>
      <c r="H2251" t="s">
        <v>1539</v>
      </c>
      <c r="I2251" t="s">
        <v>941</v>
      </c>
      <c r="J2251" t="s">
        <v>2350</v>
      </c>
      <c r="K2251" t="s">
        <v>1294</v>
      </c>
      <c r="L2251">
        <v>110108.39</v>
      </c>
      <c r="M2251" s="14" t="str">
        <f>IF(Tbl_ExpendInput[[#This Row],[Fund Detail Code]]="09119",Tbl_ExpendInput[[#This Row],[Fund Group Name]],IF(ISNUMBER(SEARCH("covid",Tbl_ExpendInput[[#This Row],[Fund Detail Name]]))=TRUE,"COVID Funds",Tbl_ExpendInput[[#This Row],[Fund Group Name]]))</f>
        <v>Dedicated Special Revenue</v>
      </c>
      <c r="N2251" s="14" t="str">
        <f>IF(Tbl_ExpendInput[[#This Row],[Fund Detail Code]]="09119",Tbl_ExpendInput[[#This Row],[Fund Group Code]],IF(ISNUMBER(SEARCH("covid",Tbl_ExpendInput[[#This Row],[Fund Detail Name]]))=TRUE,"99",Tbl_ExpendInput[[#This Row],[Fund Group Code]]))</f>
        <v>09</v>
      </c>
      <c r="O2251" s="14">
        <f>VLOOKUP(Tbl_ExpendInput[[#This Row],[Agency Code]],TblAgencies[],12,FALSE)</f>
        <v>403</v>
      </c>
    </row>
    <row r="2252" spans="1:15" x14ac:dyDescent="0.35">
      <c r="A2252">
        <v>2022</v>
      </c>
      <c r="B2252" t="s">
        <v>2313</v>
      </c>
      <c r="C2252" t="s">
        <v>639</v>
      </c>
      <c r="D2252" s="17">
        <v>403</v>
      </c>
      <c r="E2252" t="s">
        <v>649</v>
      </c>
      <c r="F2252" t="s">
        <v>2348</v>
      </c>
      <c r="G2252" t="s">
        <v>2349</v>
      </c>
      <c r="H2252" t="s">
        <v>1539</v>
      </c>
      <c r="I2252" t="s">
        <v>941</v>
      </c>
      <c r="J2252" t="s">
        <v>2351</v>
      </c>
      <c r="K2252" t="s">
        <v>1295</v>
      </c>
      <c r="L2252">
        <v>552550.19999999995</v>
      </c>
      <c r="M2252" s="14" t="str">
        <f>IF(Tbl_ExpendInput[[#This Row],[Fund Detail Code]]="09119",Tbl_ExpendInput[[#This Row],[Fund Group Name]],IF(ISNUMBER(SEARCH("covid",Tbl_ExpendInput[[#This Row],[Fund Detail Name]]))=TRUE,"COVID Funds",Tbl_ExpendInput[[#This Row],[Fund Group Name]]))</f>
        <v>Dedicated Special Revenue</v>
      </c>
      <c r="N2252" s="14" t="str">
        <f>IF(Tbl_ExpendInput[[#This Row],[Fund Detail Code]]="09119",Tbl_ExpendInput[[#This Row],[Fund Group Code]],IF(ISNUMBER(SEARCH("covid",Tbl_ExpendInput[[#This Row],[Fund Detail Name]]))=TRUE,"99",Tbl_ExpendInput[[#This Row],[Fund Group Code]]))</f>
        <v>09</v>
      </c>
      <c r="O2252" s="14">
        <f>VLOOKUP(Tbl_ExpendInput[[#This Row],[Agency Code]],TblAgencies[],12,FALSE)</f>
        <v>403</v>
      </c>
    </row>
    <row r="2253" spans="1:15" x14ac:dyDescent="0.35">
      <c r="A2253">
        <v>2022</v>
      </c>
      <c r="B2253" t="s">
        <v>2313</v>
      </c>
      <c r="C2253" t="s">
        <v>639</v>
      </c>
      <c r="D2253" s="17">
        <v>403</v>
      </c>
      <c r="E2253" t="s">
        <v>649</v>
      </c>
      <c r="F2253" t="s">
        <v>2348</v>
      </c>
      <c r="G2253" t="s">
        <v>2349</v>
      </c>
      <c r="H2253" t="s">
        <v>1539</v>
      </c>
      <c r="I2253" t="s">
        <v>941</v>
      </c>
      <c r="J2253" t="s">
        <v>2352</v>
      </c>
      <c r="K2253" t="s">
        <v>1300</v>
      </c>
      <c r="L2253">
        <v>320058.58</v>
      </c>
      <c r="M2253" s="14" t="str">
        <f>IF(Tbl_ExpendInput[[#This Row],[Fund Detail Code]]="09119",Tbl_ExpendInput[[#This Row],[Fund Group Name]],IF(ISNUMBER(SEARCH("covid",Tbl_ExpendInput[[#This Row],[Fund Detail Name]]))=TRUE,"COVID Funds",Tbl_ExpendInput[[#This Row],[Fund Group Name]]))</f>
        <v>Dedicated Special Revenue</v>
      </c>
      <c r="N2253" s="14" t="str">
        <f>IF(Tbl_ExpendInput[[#This Row],[Fund Detail Code]]="09119",Tbl_ExpendInput[[#This Row],[Fund Group Code]],IF(ISNUMBER(SEARCH("covid",Tbl_ExpendInput[[#This Row],[Fund Detail Name]]))=TRUE,"99",Tbl_ExpendInput[[#This Row],[Fund Group Code]]))</f>
        <v>09</v>
      </c>
      <c r="O2253" s="14">
        <f>VLOOKUP(Tbl_ExpendInput[[#This Row],[Agency Code]],TblAgencies[],12,FALSE)</f>
        <v>403</v>
      </c>
    </row>
    <row r="2254" spans="1:15" x14ac:dyDescent="0.35">
      <c r="A2254">
        <v>2022</v>
      </c>
      <c r="B2254" t="s">
        <v>2313</v>
      </c>
      <c r="C2254" t="s">
        <v>639</v>
      </c>
      <c r="D2254" s="17">
        <v>403</v>
      </c>
      <c r="E2254" t="s">
        <v>649</v>
      </c>
      <c r="F2254" t="s">
        <v>2348</v>
      </c>
      <c r="G2254" t="s">
        <v>2349</v>
      </c>
      <c r="H2254" t="s">
        <v>1539</v>
      </c>
      <c r="I2254" t="s">
        <v>941</v>
      </c>
      <c r="J2254" t="s">
        <v>2353</v>
      </c>
      <c r="K2254" t="s">
        <v>1296</v>
      </c>
      <c r="L2254">
        <v>19050.28</v>
      </c>
      <c r="M2254" s="14" t="str">
        <f>IF(Tbl_ExpendInput[[#This Row],[Fund Detail Code]]="09119",Tbl_ExpendInput[[#This Row],[Fund Group Name]],IF(ISNUMBER(SEARCH("covid",Tbl_ExpendInput[[#This Row],[Fund Detail Name]]))=TRUE,"COVID Funds",Tbl_ExpendInput[[#This Row],[Fund Group Name]]))</f>
        <v>Dedicated Special Revenue</v>
      </c>
      <c r="N2254" s="14" t="str">
        <f>IF(Tbl_ExpendInput[[#This Row],[Fund Detail Code]]="09119",Tbl_ExpendInput[[#This Row],[Fund Group Code]],IF(ISNUMBER(SEARCH("covid",Tbl_ExpendInput[[#This Row],[Fund Detail Name]]))=TRUE,"99",Tbl_ExpendInput[[#This Row],[Fund Group Code]]))</f>
        <v>09</v>
      </c>
      <c r="O2254" s="14">
        <f>VLOOKUP(Tbl_ExpendInput[[#This Row],[Agency Code]],TblAgencies[],12,FALSE)</f>
        <v>403</v>
      </c>
    </row>
    <row r="2255" spans="1:15" x14ac:dyDescent="0.35">
      <c r="A2255">
        <v>2022</v>
      </c>
      <c r="B2255" t="s">
        <v>2313</v>
      </c>
      <c r="C2255" t="s">
        <v>639</v>
      </c>
      <c r="D2255" s="17">
        <v>403</v>
      </c>
      <c r="E2255" t="s">
        <v>649</v>
      </c>
      <c r="F2255" t="s">
        <v>2348</v>
      </c>
      <c r="G2255" t="s">
        <v>2349</v>
      </c>
      <c r="H2255" t="s">
        <v>1539</v>
      </c>
      <c r="I2255" t="s">
        <v>941</v>
      </c>
      <c r="J2255" t="s">
        <v>2354</v>
      </c>
      <c r="K2255" t="s">
        <v>1299</v>
      </c>
      <c r="L2255">
        <v>1743916.09</v>
      </c>
      <c r="M2255" s="14" t="str">
        <f>IF(Tbl_ExpendInput[[#This Row],[Fund Detail Code]]="09119",Tbl_ExpendInput[[#This Row],[Fund Group Name]],IF(ISNUMBER(SEARCH("covid",Tbl_ExpendInput[[#This Row],[Fund Detail Name]]))=TRUE,"COVID Funds",Tbl_ExpendInput[[#This Row],[Fund Group Name]]))</f>
        <v>Dedicated Special Revenue</v>
      </c>
      <c r="N2255" s="14" t="str">
        <f>IF(Tbl_ExpendInput[[#This Row],[Fund Detail Code]]="09119",Tbl_ExpendInput[[#This Row],[Fund Group Code]],IF(ISNUMBER(SEARCH("covid",Tbl_ExpendInput[[#This Row],[Fund Detail Name]]))=TRUE,"99",Tbl_ExpendInput[[#This Row],[Fund Group Code]]))</f>
        <v>09</v>
      </c>
      <c r="O2255" s="14">
        <f>VLOOKUP(Tbl_ExpendInput[[#This Row],[Agency Code]],TblAgencies[],12,FALSE)</f>
        <v>403</v>
      </c>
    </row>
    <row r="2256" spans="1:15" x14ac:dyDescent="0.35">
      <c r="A2256">
        <v>2022</v>
      </c>
      <c r="B2256" t="s">
        <v>2313</v>
      </c>
      <c r="C2256" t="s">
        <v>639</v>
      </c>
      <c r="D2256" s="17">
        <v>403</v>
      </c>
      <c r="E2256" t="s">
        <v>649</v>
      </c>
      <c r="F2256" t="s">
        <v>2348</v>
      </c>
      <c r="G2256" t="s">
        <v>2349</v>
      </c>
      <c r="H2256" t="s">
        <v>1539</v>
      </c>
      <c r="I2256" t="s">
        <v>941</v>
      </c>
      <c r="J2256" t="s">
        <v>2355</v>
      </c>
      <c r="K2256" t="s">
        <v>1297</v>
      </c>
      <c r="L2256">
        <v>33248745.440000001</v>
      </c>
      <c r="M2256" s="14" t="str">
        <f>IF(Tbl_ExpendInput[[#This Row],[Fund Detail Code]]="09119",Tbl_ExpendInput[[#This Row],[Fund Group Name]],IF(ISNUMBER(SEARCH("covid",Tbl_ExpendInput[[#This Row],[Fund Detail Name]]))=TRUE,"COVID Funds",Tbl_ExpendInput[[#This Row],[Fund Group Name]]))</f>
        <v>Dedicated Special Revenue</v>
      </c>
      <c r="N2256" s="14" t="str">
        <f>IF(Tbl_ExpendInput[[#This Row],[Fund Detail Code]]="09119",Tbl_ExpendInput[[#This Row],[Fund Group Code]],IF(ISNUMBER(SEARCH("covid",Tbl_ExpendInput[[#This Row],[Fund Detail Name]]))=TRUE,"99",Tbl_ExpendInput[[#This Row],[Fund Group Code]]))</f>
        <v>09</v>
      </c>
      <c r="O2256" s="14">
        <f>VLOOKUP(Tbl_ExpendInput[[#This Row],[Agency Code]],TblAgencies[],12,FALSE)</f>
        <v>403</v>
      </c>
    </row>
    <row r="2257" spans="1:15" x14ac:dyDescent="0.35">
      <c r="A2257">
        <v>2022</v>
      </c>
      <c r="B2257" t="s">
        <v>2313</v>
      </c>
      <c r="C2257" t="s">
        <v>639</v>
      </c>
      <c r="D2257" s="17">
        <v>403</v>
      </c>
      <c r="E2257" t="s">
        <v>649</v>
      </c>
      <c r="F2257" t="s">
        <v>2348</v>
      </c>
      <c r="G2257" t="s">
        <v>2349</v>
      </c>
      <c r="H2257" t="s">
        <v>1539</v>
      </c>
      <c r="I2257" t="s">
        <v>941</v>
      </c>
      <c r="J2257" t="s">
        <v>2356</v>
      </c>
      <c r="K2257" t="s">
        <v>1298</v>
      </c>
      <c r="L2257">
        <v>249714.03</v>
      </c>
      <c r="M2257" s="14" t="str">
        <f>IF(Tbl_ExpendInput[[#This Row],[Fund Detail Code]]="09119",Tbl_ExpendInput[[#This Row],[Fund Group Name]],IF(ISNUMBER(SEARCH("covid",Tbl_ExpendInput[[#This Row],[Fund Detail Name]]))=TRUE,"COVID Funds",Tbl_ExpendInput[[#This Row],[Fund Group Name]]))</f>
        <v>Dedicated Special Revenue</v>
      </c>
      <c r="N2257" s="14" t="str">
        <f>IF(Tbl_ExpendInput[[#This Row],[Fund Detail Code]]="09119",Tbl_ExpendInput[[#This Row],[Fund Group Code]],IF(ISNUMBER(SEARCH("covid",Tbl_ExpendInput[[#This Row],[Fund Detail Name]]))=TRUE,"99",Tbl_ExpendInput[[#This Row],[Fund Group Code]]))</f>
        <v>09</v>
      </c>
      <c r="O2257" s="14">
        <f>VLOOKUP(Tbl_ExpendInput[[#This Row],[Agency Code]],TblAgencies[],12,FALSE)</f>
        <v>403</v>
      </c>
    </row>
    <row r="2258" spans="1:15" x14ac:dyDescent="0.35">
      <c r="A2258">
        <v>2022</v>
      </c>
      <c r="B2258" t="s">
        <v>2313</v>
      </c>
      <c r="C2258" t="s">
        <v>639</v>
      </c>
      <c r="D2258" s="17">
        <v>403</v>
      </c>
      <c r="E2258" t="s">
        <v>649</v>
      </c>
      <c r="F2258" t="s">
        <v>2348</v>
      </c>
      <c r="G2258" t="s">
        <v>2349</v>
      </c>
      <c r="H2258" t="s">
        <v>1519</v>
      </c>
      <c r="I2258" t="s">
        <v>930</v>
      </c>
      <c r="J2258" t="s">
        <v>1570</v>
      </c>
      <c r="K2258" t="s">
        <v>930</v>
      </c>
      <c r="L2258">
        <v>13178056</v>
      </c>
      <c r="M2258" s="14" t="str">
        <f>IF(Tbl_ExpendInput[[#This Row],[Fund Detail Code]]="09119",Tbl_ExpendInput[[#This Row],[Fund Group Name]],IF(ISNUMBER(SEARCH("covid",Tbl_ExpendInput[[#This Row],[Fund Detail Name]]))=TRUE,"COVID Funds",Tbl_ExpendInput[[#This Row],[Fund Group Name]]))</f>
        <v>Federal Trust</v>
      </c>
      <c r="N2258" s="14" t="str">
        <f>IF(Tbl_ExpendInput[[#This Row],[Fund Detail Code]]="09119",Tbl_ExpendInput[[#This Row],[Fund Group Code]],IF(ISNUMBER(SEARCH("covid",Tbl_ExpendInput[[#This Row],[Fund Detail Name]]))=TRUE,"99",Tbl_ExpendInput[[#This Row],[Fund Group Code]]))</f>
        <v>10</v>
      </c>
      <c r="O2258" s="14">
        <f>VLOOKUP(Tbl_ExpendInput[[#This Row],[Agency Code]],TblAgencies[],12,FALSE)</f>
        <v>403</v>
      </c>
    </row>
    <row r="2259" spans="1:15" x14ac:dyDescent="0.35">
      <c r="A2259">
        <v>2022</v>
      </c>
      <c r="B2259" t="s">
        <v>2313</v>
      </c>
      <c r="C2259" t="s">
        <v>639</v>
      </c>
      <c r="D2259" s="17">
        <v>403</v>
      </c>
      <c r="E2259" t="s">
        <v>649</v>
      </c>
      <c r="F2259" t="s">
        <v>2192</v>
      </c>
      <c r="G2259" t="s">
        <v>1576</v>
      </c>
      <c r="H2259" t="s">
        <v>1539</v>
      </c>
      <c r="I2259" t="s">
        <v>941</v>
      </c>
      <c r="J2259" t="s">
        <v>2355</v>
      </c>
      <c r="K2259" t="s">
        <v>1297</v>
      </c>
      <c r="L2259">
        <v>9643507.4100000001</v>
      </c>
      <c r="M2259" s="14" t="str">
        <f>IF(Tbl_ExpendInput[[#This Row],[Fund Detail Code]]="09119",Tbl_ExpendInput[[#This Row],[Fund Group Name]],IF(ISNUMBER(SEARCH("covid",Tbl_ExpendInput[[#This Row],[Fund Detail Name]]))=TRUE,"COVID Funds",Tbl_ExpendInput[[#This Row],[Fund Group Name]]))</f>
        <v>Dedicated Special Revenue</v>
      </c>
      <c r="N2259" s="14" t="str">
        <f>IF(Tbl_ExpendInput[[#This Row],[Fund Detail Code]]="09119",Tbl_ExpendInput[[#This Row],[Fund Group Code]],IF(ISNUMBER(SEARCH("covid",Tbl_ExpendInput[[#This Row],[Fund Detail Name]]))=TRUE,"99",Tbl_ExpendInput[[#This Row],[Fund Group Code]]))</f>
        <v>09</v>
      </c>
      <c r="O2259" s="14">
        <f>VLOOKUP(Tbl_ExpendInput[[#This Row],[Agency Code]],TblAgencies[],12,FALSE)</f>
        <v>403</v>
      </c>
    </row>
    <row r="2260" spans="1:15" x14ac:dyDescent="0.35">
      <c r="A2260">
        <v>2022</v>
      </c>
      <c r="B2260" t="s">
        <v>2313</v>
      </c>
      <c r="C2260" t="s">
        <v>639</v>
      </c>
      <c r="D2260" s="17">
        <v>403</v>
      </c>
      <c r="E2260" t="s">
        <v>649</v>
      </c>
      <c r="F2260" t="s">
        <v>2192</v>
      </c>
      <c r="G2260" t="s">
        <v>1576</v>
      </c>
      <c r="H2260" t="s">
        <v>1519</v>
      </c>
      <c r="I2260" t="s">
        <v>930</v>
      </c>
      <c r="J2260" t="s">
        <v>1570</v>
      </c>
      <c r="K2260" t="s">
        <v>930</v>
      </c>
      <c r="L2260">
        <v>86964.65</v>
      </c>
      <c r="M2260" s="14" t="str">
        <f>IF(Tbl_ExpendInput[[#This Row],[Fund Detail Code]]="09119",Tbl_ExpendInput[[#This Row],[Fund Group Name]],IF(ISNUMBER(SEARCH("covid",Tbl_ExpendInput[[#This Row],[Fund Detail Name]]))=TRUE,"COVID Funds",Tbl_ExpendInput[[#This Row],[Fund Group Name]]))</f>
        <v>Federal Trust</v>
      </c>
      <c r="N2260" s="14" t="str">
        <f>IF(Tbl_ExpendInput[[#This Row],[Fund Detail Code]]="09119",Tbl_ExpendInput[[#This Row],[Fund Group Code]],IF(ISNUMBER(SEARCH("covid",Tbl_ExpendInput[[#This Row],[Fund Detail Name]]))=TRUE,"99",Tbl_ExpendInput[[#This Row],[Fund Group Code]]))</f>
        <v>10</v>
      </c>
      <c r="O2260" s="14">
        <f>VLOOKUP(Tbl_ExpendInput[[#This Row],[Agency Code]],TblAgencies[],12,FALSE)</f>
        <v>403</v>
      </c>
    </row>
    <row r="2261" spans="1:15" x14ac:dyDescent="0.35">
      <c r="A2261">
        <v>2022</v>
      </c>
      <c r="B2261" t="s">
        <v>2313</v>
      </c>
      <c r="C2261" t="s">
        <v>639</v>
      </c>
      <c r="D2261" s="17">
        <v>403</v>
      </c>
      <c r="E2261" t="s">
        <v>649</v>
      </c>
      <c r="F2261" t="s">
        <v>2192</v>
      </c>
      <c r="G2261" t="s">
        <v>1576</v>
      </c>
      <c r="H2261" t="s">
        <v>1519</v>
      </c>
      <c r="I2261" t="s">
        <v>930</v>
      </c>
      <c r="J2261" t="s">
        <v>1520</v>
      </c>
      <c r="K2261" t="s">
        <v>1308</v>
      </c>
      <c r="L2261">
        <v>66681.039999999994</v>
      </c>
      <c r="M2261" s="14" t="str">
        <f>IF(Tbl_ExpendInput[[#This Row],[Fund Detail Code]]="09119",Tbl_ExpendInput[[#This Row],[Fund Group Name]],IF(ISNUMBER(SEARCH("covid",Tbl_ExpendInput[[#This Row],[Fund Detail Name]]))=TRUE,"COVID Funds",Tbl_ExpendInput[[#This Row],[Fund Group Name]]))</f>
        <v>COVID Funds</v>
      </c>
      <c r="N2261" s="14" t="str">
        <f>IF(Tbl_ExpendInput[[#This Row],[Fund Detail Code]]="09119",Tbl_ExpendInput[[#This Row],[Fund Group Code]],IF(ISNUMBER(SEARCH("covid",Tbl_ExpendInput[[#This Row],[Fund Detail Name]]))=TRUE,"99",Tbl_ExpendInput[[#This Row],[Fund Group Code]]))</f>
        <v>99</v>
      </c>
      <c r="O2261" s="14">
        <f>VLOOKUP(Tbl_ExpendInput[[#This Row],[Agency Code]],TblAgencies[],12,FALSE)</f>
        <v>403</v>
      </c>
    </row>
    <row r="2262" spans="1:15" x14ac:dyDescent="0.35">
      <c r="A2262">
        <v>2022</v>
      </c>
      <c r="B2262" t="s">
        <v>2313</v>
      </c>
      <c r="C2262" t="s">
        <v>639</v>
      </c>
      <c r="D2262" s="17">
        <v>403</v>
      </c>
      <c r="E2262" t="s">
        <v>649</v>
      </c>
      <c r="F2262" t="s">
        <v>2357</v>
      </c>
      <c r="G2262" t="s">
        <v>2358</v>
      </c>
      <c r="H2262" t="s">
        <v>1539</v>
      </c>
      <c r="I2262" t="s">
        <v>941</v>
      </c>
      <c r="J2262" t="s">
        <v>2350</v>
      </c>
      <c r="K2262" t="s">
        <v>1294</v>
      </c>
      <c r="L2262">
        <v>3868550.62</v>
      </c>
      <c r="M2262" s="14" t="str">
        <f>IF(Tbl_ExpendInput[[#This Row],[Fund Detail Code]]="09119",Tbl_ExpendInput[[#This Row],[Fund Group Name]],IF(ISNUMBER(SEARCH("covid",Tbl_ExpendInput[[#This Row],[Fund Detail Name]]))=TRUE,"COVID Funds",Tbl_ExpendInput[[#This Row],[Fund Group Name]]))</f>
        <v>Dedicated Special Revenue</v>
      </c>
      <c r="N2262" s="14" t="str">
        <f>IF(Tbl_ExpendInput[[#This Row],[Fund Detail Code]]="09119",Tbl_ExpendInput[[#This Row],[Fund Group Code]],IF(ISNUMBER(SEARCH("covid",Tbl_ExpendInput[[#This Row],[Fund Detail Name]]))=TRUE,"99",Tbl_ExpendInput[[#This Row],[Fund Group Code]]))</f>
        <v>09</v>
      </c>
      <c r="O2262" s="14">
        <f>VLOOKUP(Tbl_ExpendInput[[#This Row],[Agency Code]],TblAgencies[],12,FALSE)</f>
        <v>403</v>
      </c>
    </row>
    <row r="2263" spans="1:15" x14ac:dyDescent="0.35">
      <c r="A2263">
        <v>2022</v>
      </c>
      <c r="B2263" t="s">
        <v>2313</v>
      </c>
      <c r="C2263" t="s">
        <v>639</v>
      </c>
      <c r="D2263" s="17">
        <v>403</v>
      </c>
      <c r="E2263" t="s">
        <v>649</v>
      </c>
      <c r="F2263" t="s">
        <v>2357</v>
      </c>
      <c r="G2263" t="s">
        <v>2358</v>
      </c>
      <c r="H2263" t="s">
        <v>1539</v>
      </c>
      <c r="I2263" t="s">
        <v>941</v>
      </c>
      <c r="J2263" t="s">
        <v>2355</v>
      </c>
      <c r="K2263" t="s">
        <v>1297</v>
      </c>
      <c r="L2263">
        <v>2240622.7200000002</v>
      </c>
      <c r="M2263" s="14" t="str">
        <f>IF(Tbl_ExpendInput[[#This Row],[Fund Detail Code]]="09119",Tbl_ExpendInput[[#This Row],[Fund Group Name]],IF(ISNUMBER(SEARCH("covid",Tbl_ExpendInput[[#This Row],[Fund Detail Name]]))=TRUE,"COVID Funds",Tbl_ExpendInput[[#This Row],[Fund Group Name]]))</f>
        <v>Dedicated Special Revenue</v>
      </c>
      <c r="N2263" s="14" t="str">
        <f>IF(Tbl_ExpendInput[[#This Row],[Fund Detail Code]]="09119",Tbl_ExpendInput[[#This Row],[Fund Group Code]],IF(ISNUMBER(SEARCH("covid",Tbl_ExpendInput[[#This Row],[Fund Detail Name]]))=TRUE,"99",Tbl_ExpendInput[[#This Row],[Fund Group Code]]))</f>
        <v>09</v>
      </c>
      <c r="O2263" s="14">
        <f>VLOOKUP(Tbl_ExpendInput[[#This Row],[Agency Code]],TblAgencies[],12,FALSE)</f>
        <v>403</v>
      </c>
    </row>
    <row r="2264" spans="1:15" x14ac:dyDescent="0.35">
      <c r="A2264">
        <v>2022</v>
      </c>
      <c r="B2264" t="s">
        <v>2313</v>
      </c>
      <c r="C2264" t="s">
        <v>639</v>
      </c>
      <c r="D2264" s="17">
        <v>403</v>
      </c>
      <c r="E2264" t="s">
        <v>649</v>
      </c>
      <c r="F2264" t="s">
        <v>2357</v>
      </c>
      <c r="G2264" t="s">
        <v>2358</v>
      </c>
      <c r="H2264" t="s">
        <v>1519</v>
      </c>
      <c r="I2264" t="s">
        <v>930</v>
      </c>
      <c r="J2264" t="s">
        <v>1570</v>
      </c>
      <c r="K2264" t="s">
        <v>930</v>
      </c>
      <c r="L2264">
        <v>688214.03</v>
      </c>
      <c r="M2264" s="14" t="str">
        <f>IF(Tbl_ExpendInput[[#This Row],[Fund Detail Code]]="09119",Tbl_ExpendInput[[#This Row],[Fund Group Name]],IF(ISNUMBER(SEARCH("covid",Tbl_ExpendInput[[#This Row],[Fund Detail Name]]))=TRUE,"COVID Funds",Tbl_ExpendInput[[#This Row],[Fund Group Name]]))</f>
        <v>Federal Trust</v>
      </c>
      <c r="N2264" s="14" t="str">
        <f>IF(Tbl_ExpendInput[[#This Row],[Fund Detail Code]]="09119",Tbl_ExpendInput[[#This Row],[Fund Group Code]],IF(ISNUMBER(SEARCH("covid",Tbl_ExpendInput[[#This Row],[Fund Detail Name]]))=TRUE,"99",Tbl_ExpendInput[[#This Row],[Fund Group Code]]))</f>
        <v>10</v>
      </c>
      <c r="O2264" s="14">
        <f>VLOOKUP(Tbl_ExpendInput[[#This Row],[Agency Code]],TblAgencies[],12,FALSE)</f>
        <v>403</v>
      </c>
    </row>
    <row r="2265" spans="1:15" x14ac:dyDescent="0.35">
      <c r="A2265">
        <v>2022</v>
      </c>
      <c r="B2265" t="s">
        <v>2313</v>
      </c>
      <c r="C2265" t="s">
        <v>639</v>
      </c>
      <c r="D2265" s="17">
        <v>423</v>
      </c>
      <c r="E2265" t="s">
        <v>651</v>
      </c>
      <c r="F2265" t="s">
        <v>1654</v>
      </c>
      <c r="G2265" t="s">
        <v>1655</v>
      </c>
      <c r="H2265" t="s">
        <v>1552</v>
      </c>
      <c r="I2265" t="s">
        <v>927</v>
      </c>
      <c r="J2265" t="s">
        <v>1553</v>
      </c>
      <c r="K2265" t="s">
        <v>928</v>
      </c>
      <c r="L2265">
        <v>3878454.28</v>
      </c>
      <c r="M2265" s="14" t="str">
        <f>IF(Tbl_ExpendInput[[#This Row],[Fund Detail Code]]="09119",Tbl_ExpendInput[[#This Row],[Fund Group Name]],IF(ISNUMBER(SEARCH("covid",Tbl_ExpendInput[[#This Row],[Fund Detail Name]]))=TRUE,"COVID Funds",Tbl_ExpendInput[[#This Row],[Fund Group Name]]))</f>
        <v>General</v>
      </c>
      <c r="N2265" s="14" t="str">
        <f>IF(Tbl_ExpendInput[[#This Row],[Fund Detail Code]]="09119",Tbl_ExpendInput[[#This Row],[Fund Group Code]],IF(ISNUMBER(SEARCH("covid",Tbl_ExpendInput[[#This Row],[Fund Detail Name]]))=TRUE,"99",Tbl_ExpendInput[[#This Row],[Fund Group Code]]))</f>
        <v>01</v>
      </c>
      <c r="O2265" s="14">
        <f>VLOOKUP(Tbl_ExpendInput[[#This Row],[Agency Code]],TblAgencies[],12,FALSE)</f>
        <v>423</v>
      </c>
    </row>
    <row r="2266" spans="1:15" x14ac:dyDescent="0.35">
      <c r="A2266">
        <v>2022</v>
      </c>
      <c r="B2266" t="s">
        <v>2313</v>
      </c>
      <c r="C2266" t="s">
        <v>639</v>
      </c>
      <c r="D2266" s="17">
        <v>423</v>
      </c>
      <c r="E2266" t="s">
        <v>651</v>
      </c>
      <c r="F2266" t="s">
        <v>1654</v>
      </c>
      <c r="G2266" t="s">
        <v>1655</v>
      </c>
      <c r="H2266" t="s">
        <v>1563</v>
      </c>
      <c r="I2266" t="s">
        <v>932</v>
      </c>
      <c r="J2266" t="s">
        <v>2359</v>
      </c>
      <c r="K2266" t="s">
        <v>1333</v>
      </c>
      <c r="L2266">
        <v>1615443</v>
      </c>
      <c r="M2266" s="14" t="str">
        <f>IF(Tbl_ExpendInput[[#This Row],[Fund Detail Code]]="09119",Tbl_ExpendInput[[#This Row],[Fund Group Name]],IF(ISNUMBER(SEARCH("covid",Tbl_ExpendInput[[#This Row],[Fund Detail Name]]))=TRUE,"COVID Funds",Tbl_ExpendInput[[#This Row],[Fund Group Name]]))</f>
        <v>Special</v>
      </c>
      <c r="N2266" s="14" t="str">
        <f>IF(Tbl_ExpendInput[[#This Row],[Fund Detail Code]]="09119",Tbl_ExpendInput[[#This Row],[Fund Group Code]],IF(ISNUMBER(SEARCH("covid",Tbl_ExpendInput[[#This Row],[Fund Detail Name]]))=TRUE,"99",Tbl_ExpendInput[[#This Row],[Fund Group Code]]))</f>
        <v>02</v>
      </c>
      <c r="O2266" s="14">
        <f>VLOOKUP(Tbl_ExpendInput[[#This Row],[Agency Code]],TblAgencies[],12,FALSE)</f>
        <v>423</v>
      </c>
    </row>
    <row r="2267" spans="1:15" x14ac:dyDescent="0.35">
      <c r="A2267">
        <v>2022</v>
      </c>
      <c r="B2267" t="s">
        <v>2313</v>
      </c>
      <c r="C2267" t="s">
        <v>639</v>
      </c>
      <c r="D2267" s="17">
        <v>423</v>
      </c>
      <c r="E2267" t="s">
        <v>651</v>
      </c>
      <c r="F2267" t="s">
        <v>1654</v>
      </c>
      <c r="G2267" t="s">
        <v>1655</v>
      </c>
      <c r="H2267" t="s">
        <v>1563</v>
      </c>
      <c r="I2267" t="s">
        <v>932</v>
      </c>
      <c r="J2267" t="s">
        <v>2360</v>
      </c>
      <c r="K2267" t="s">
        <v>1331</v>
      </c>
      <c r="L2267">
        <v>1022405.29</v>
      </c>
      <c r="M2267" s="14" t="str">
        <f>IF(Tbl_ExpendInput[[#This Row],[Fund Detail Code]]="09119",Tbl_ExpendInput[[#This Row],[Fund Group Name]],IF(ISNUMBER(SEARCH("covid",Tbl_ExpendInput[[#This Row],[Fund Detail Name]]))=TRUE,"COVID Funds",Tbl_ExpendInput[[#This Row],[Fund Group Name]]))</f>
        <v>Special</v>
      </c>
      <c r="N2267" s="14" t="str">
        <f>IF(Tbl_ExpendInput[[#This Row],[Fund Detail Code]]="09119",Tbl_ExpendInput[[#This Row],[Fund Group Code]],IF(ISNUMBER(SEARCH("covid",Tbl_ExpendInput[[#This Row],[Fund Detail Name]]))=TRUE,"99",Tbl_ExpendInput[[#This Row],[Fund Group Code]]))</f>
        <v>02</v>
      </c>
      <c r="O2267" s="14">
        <f>VLOOKUP(Tbl_ExpendInput[[#This Row],[Agency Code]],TblAgencies[],12,FALSE)</f>
        <v>423</v>
      </c>
    </row>
    <row r="2268" spans="1:15" x14ac:dyDescent="0.35">
      <c r="A2268">
        <v>2022</v>
      </c>
      <c r="B2268" t="s">
        <v>2313</v>
      </c>
      <c r="C2268" t="s">
        <v>639</v>
      </c>
      <c r="D2268" s="17">
        <v>423</v>
      </c>
      <c r="E2268" t="s">
        <v>651</v>
      </c>
      <c r="F2268" t="s">
        <v>1654</v>
      </c>
      <c r="G2268" t="s">
        <v>1655</v>
      </c>
      <c r="H2268" t="s">
        <v>1563</v>
      </c>
      <c r="I2268" t="s">
        <v>932</v>
      </c>
      <c r="J2268" t="s">
        <v>1727</v>
      </c>
      <c r="K2268" t="s">
        <v>962</v>
      </c>
      <c r="L2268">
        <v>11827.25</v>
      </c>
      <c r="M2268" s="14" t="str">
        <f>IF(Tbl_ExpendInput[[#This Row],[Fund Detail Code]]="09119",Tbl_ExpendInput[[#This Row],[Fund Group Name]],IF(ISNUMBER(SEARCH("covid",Tbl_ExpendInput[[#This Row],[Fund Detail Name]]))=TRUE,"COVID Funds",Tbl_ExpendInput[[#This Row],[Fund Group Name]]))</f>
        <v>Special</v>
      </c>
      <c r="N2268" s="14" t="str">
        <f>IF(Tbl_ExpendInput[[#This Row],[Fund Detail Code]]="09119",Tbl_ExpendInput[[#This Row],[Fund Group Code]],IF(ISNUMBER(SEARCH("covid",Tbl_ExpendInput[[#This Row],[Fund Detail Name]]))=TRUE,"99",Tbl_ExpendInput[[#This Row],[Fund Group Code]]))</f>
        <v>02</v>
      </c>
      <c r="O2268" s="14">
        <f>VLOOKUP(Tbl_ExpendInput[[#This Row],[Agency Code]],TblAgencies[],12,FALSE)</f>
        <v>423</v>
      </c>
    </row>
    <row r="2269" spans="1:15" x14ac:dyDescent="0.35">
      <c r="A2269">
        <v>2022</v>
      </c>
      <c r="B2269" t="s">
        <v>2313</v>
      </c>
      <c r="C2269" t="s">
        <v>639</v>
      </c>
      <c r="D2269" s="17">
        <v>423</v>
      </c>
      <c r="E2269" t="s">
        <v>651</v>
      </c>
      <c r="F2269" t="s">
        <v>1654</v>
      </c>
      <c r="G2269" t="s">
        <v>1655</v>
      </c>
      <c r="H2269" t="s">
        <v>1550</v>
      </c>
      <c r="I2269" t="s">
        <v>950</v>
      </c>
      <c r="J2269" t="s">
        <v>1595</v>
      </c>
      <c r="K2269" t="s">
        <v>961</v>
      </c>
      <c r="L2269">
        <v>115642</v>
      </c>
      <c r="M2269" s="14" t="str">
        <f>IF(Tbl_ExpendInput[[#This Row],[Fund Detail Code]]="09119",Tbl_ExpendInput[[#This Row],[Fund Group Name]],IF(ISNUMBER(SEARCH("covid",Tbl_ExpendInput[[#This Row],[Fund Detail Name]]))=TRUE,"COVID Funds",Tbl_ExpendInput[[#This Row],[Fund Group Name]]))</f>
        <v>Commonwealth Transportation</v>
      </c>
      <c r="N2269" s="14" t="str">
        <f>IF(Tbl_ExpendInput[[#This Row],[Fund Detail Code]]="09119",Tbl_ExpendInput[[#This Row],[Fund Group Code]],IF(ISNUMBER(SEARCH("covid",Tbl_ExpendInput[[#This Row],[Fund Detail Name]]))=TRUE,"99",Tbl_ExpendInput[[#This Row],[Fund Group Code]]))</f>
        <v>04</v>
      </c>
      <c r="O2269" s="14">
        <f>VLOOKUP(Tbl_ExpendInput[[#This Row],[Agency Code]],TblAgencies[],12,FALSE)</f>
        <v>423</v>
      </c>
    </row>
    <row r="2270" spans="1:15" x14ac:dyDescent="0.35">
      <c r="A2270">
        <v>2022</v>
      </c>
      <c r="B2270" t="s">
        <v>2313</v>
      </c>
      <c r="C2270" t="s">
        <v>639</v>
      </c>
      <c r="D2270" s="17">
        <v>423</v>
      </c>
      <c r="E2270" t="s">
        <v>651</v>
      </c>
      <c r="F2270" t="s">
        <v>1654</v>
      </c>
      <c r="G2270" t="s">
        <v>1655</v>
      </c>
      <c r="H2270" t="s">
        <v>1539</v>
      </c>
      <c r="I2270" t="s">
        <v>941</v>
      </c>
      <c r="J2270" t="s">
        <v>2361</v>
      </c>
      <c r="K2270" t="s">
        <v>1334</v>
      </c>
      <c r="L2270">
        <v>70930</v>
      </c>
      <c r="M2270" s="14" t="str">
        <f>IF(Tbl_ExpendInput[[#This Row],[Fund Detail Code]]="09119",Tbl_ExpendInput[[#This Row],[Fund Group Name]],IF(ISNUMBER(SEARCH("covid",Tbl_ExpendInput[[#This Row],[Fund Detail Name]]))=TRUE,"COVID Funds",Tbl_ExpendInput[[#This Row],[Fund Group Name]]))</f>
        <v>Dedicated Special Revenue</v>
      </c>
      <c r="N2270" s="14" t="str">
        <f>IF(Tbl_ExpendInput[[#This Row],[Fund Detail Code]]="09119",Tbl_ExpendInput[[#This Row],[Fund Group Code]],IF(ISNUMBER(SEARCH("covid",Tbl_ExpendInput[[#This Row],[Fund Detail Name]]))=TRUE,"99",Tbl_ExpendInput[[#This Row],[Fund Group Code]]))</f>
        <v>09</v>
      </c>
      <c r="O2270" s="14">
        <f>VLOOKUP(Tbl_ExpendInput[[#This Row],[Agency Code]],TblAgencies[],12,FALSE)</f>
        <v>423</v>
      </c>
    </row>
    <row r="2271" spans="1:15" x14ac:dyDescent="0.35">
      <c r="A2271">
        <v>2022</v>
      </c>
      <c r="B2271" t="s">
        <v>2313</v>
      </c>
      <c r="C2271" t="s">
        <v>639</v>
      </c>
      <c r="D2271" s="17">
        <v>423</v>
      </c>
      <c r="E2271" t="s">
        <v>651</v>
      </c>
      <c r="F2271" t="s">
        <v>1654</v>
      </c>
      <c r="G2271" t="s">
        <v>1655</v>
      </c>
      <c r="H2271" t="s">
        <v>1539</v>
      </c>
      <c r="I2271" t="s">
        <v>941</v>
      </c>
      <c r="J2271" t="s">
        <v>2362</v>
      </c>
      <c r="K2271" t="s">
        <v>1332</v>
      </c>
      <c r="L2271">
        <v>1250</v>
      </c>
      <c r="M2271" s="14" t="str">
        <f>IF(Tbl_ExpendInput[[#This Row],[Fund Detail Code]]="09119",Tbl_ExpendInput[[#This Row],[Fund Group Name]],IF(ISNUMBER(SEARCH("covid",Tbl_ExpendInput[[#This Row],[Fund Detail Name]]))=TRUE,"COVID Funds",Tbl_ExpendInput[[#This Row],[Fund Group Name]]))</f>
        <v>Dedicated Special Revenue</v>
      </c>
      <c r="N2271" s="14" t="str">
        <f>IF(Tbl_ExpendInput[[#This Row],[Fund Detail Code]]="09119",Tbl_ExpendInput[[#This Row],[Fund Group Code]],IF(ISNUMBER(SEARCH("covid",Tbl_ExpendInput[[#This Row],[Fund Detail Name]]))=TRUE,"99",Tbl_ExpendInput[[#This Row],[Fund Group Code]]))</f>
        <v>09</v>
      </c>
      <c r="O2271" s="14">
        <f>VLOOKUP(Tbl_ExpendInput[[#This Row],[Agency Code]],TblAgencies[],12,FALSE)</f>
        <v>423</v>
      </c>
    </row>
    <row r="2272" spans="1:15" x14ac:dyDescent="0.35">
      <c r="A2272">
        <v>2022</v>
      </c>
      <c r="B2272" t="s">
        <v>2313</v>
      </c>
      <c r="C2272" t="s">
        <v>639</v>
      </c>
      <c r="D2272" s="17">
        <v>423</v>
      </c>
      <c r="E2272" t="s">
        <v>651</v>
      </c>
      <c r="F2272" t="s">
        <v>1654</v>
      </c>
      <c r="G2272" t="s">
        <v>1655</v>
      </c>
      <c r="H2272" t="s">
        <v>1519</v>
      </c>
      <c r="I2272" t="s">
        <v>930</v>
      </c>
      <c r="J2272" t="s">
        <v>1570</v>
      </c>
      <c r="K2272" t="s">
        <v>930</v>
      </c>
      <c r="L2272">
        <v>1808278.81</v>
      </c>
      <c r="M2272" s="14" t="str">
        <f>IF(Tbl_ExpendInput[[#This Row],[Fund Detail Code]]="09119",Tbl_ExpendInput[[#This Row],[Fund Group Name]],IF(ISNUMBER(SEARCH("covid",Tbl_ExpendInput[[#This Row],[Fund Detail Name]]))=TRUE,"COVID Funds",Tbl_ExpendInput[[#This Row],[Fund Group Name]]))</f>
        <v>Federal Trust</v>
      </c>
      <c r="N2272" s="14" t="str">
        <f>IF(Tbl_ExpendInput[[#This Row],[Fund Detail Code]]="09119",Tbl_ExpendInput[[#This Row],[Fund Group Code]],IF(ISNUMBER(SEARCH("covid",Tbl_ExpendInput[[#This Row],[Fund Detail Name]]))=TRUE,"99",Tbl_ExpendInput[[#This Row],[Fund Group Code]]))</f>
        <v>10</v>
      </c>
      <c r="O2272" s="14">
        <f>VLOOKUP(Tbl_ExpendInput[[#This Row],[Agency Code]],TblAgencies[],12,FALSE)</f>
        <v>423</v>
      </c>
    </row>
    <row r="2273" spans="1:15" x14ac:dyDescent="0.35">
      <c r="A2273">
        <v>2022</v>
      </c>
      <c r="B2273" t="s">
        <v>2313</v>
      </c>
      <c r="C2273" t="s">
        <v>639</v>
      </c>
      <c r="D2273" s="17">
        <v>423</v>
      </c>
      <c r="E2273" t="s">
        <v>651</v>
      </c>
      <c r="F2273" t="s">
        <v>1654</v>
      </c>
      <c r="G2273" t="s">
        <v>1655</v>
      </c>
      <c r="H2273" t="s">
        <v>1519</v>
      </c>
      <c r="I2273" t="s">
        <v>930</v>
      </c>
      <c r="J2273" t="s">
        <v>1520</v>
      </c>
      <c r="K2273" t="s">
        <v>1308</v>
      </c>
      <c r="L2273">
        <v>4555.24</v>
      </c>
      <c r="M2273" s="14" t="str">
        <f>IF(Tbl_ExpendInput[[#This Row],[Fund Detail Code]]="09119",Tbl_ExpendInput[[#This Row],[Fund Group Name]],IF(ISNUMBER(SEARCH("covid",Tbl_ExpendInput[[#This Row],[Fund Detail Name]]))=TRUE,"COVID Funds",Tbl_ExpendInput[[#This Row],[Fund Group Name]]))</f>
        <v>COVID Funds</v>
      </c>
      <c r="N2273" s="14" t="str">
        <f>IF(Tbl_ExpendInput[[#This Row],[Fund Detail Code]]="09119",Tbl_ExpendInput[[#This Row],[Fund Group Code]],IF(ISNUMBER(SEARCH("covid",Tbl_ExpendInput[[#This Row],[Fund Detail Name]]))=TRUE,"99",Tbl_ExpendInput[[#This Row],[Fund Group Code]]))</f>
        <v>99</v>
      </c>
      <c r="O2273" s="14">
        <f>VLOOKUP(Tbl_ExpendInput[[#This Row],[Agency Code]],TblAgencies[],12,FALSE)</f>
        <v>423</v>
      </c>
    </row>
    <row r="2274" spans="1:15" x14ac:dyDescent="0.35">
      <c r="A2274">
        <v>2022</v>
      </c>
      <c r="B2274" t="s">
        <v>2313</v>
      </c>
      <c r="C2274" t="s">
        <v>639</v>
      </c>
      <c r="D2274" s="17">
        <v>423</v>
      </c>
      <c r="E2274" t="s">
        <v>651</v>
      </c>
      <c r="F2274" t="s">
        <v>2192</v>
      </c>
      <c r="G2274" t="s">
        <v>1576</v>
      </c>
      <c r="H2274" t="s">
        <v>1552</v>
      </c>
      <c r="I2274" t="s">
        <v>927</v>
      </c>
      <c r="J2274" t="s">
        <v>1553</v>
      </c>
      <c r="K2274" t="s">
        <v>928</v>
      </c>
      <c r="L2274">
        <v>826233</v>
      </c>
      <c r="M2274" s="14" t="str">
        <f>IF(Tbl_ExpendInput[[#This Row],[Fund Detail Code]]="09119",Tbl_ExpendInput[[#This Row],[Fund Group Name]],IF(ISNUMBER(SEARCH("covid",Tbl_ExpendInput[[#This Row],[Fund Detail Name]]))=TRUE,"COVID Funds",Tbl_ExpendInput[[#This Row],[Fund Group Name]]))</f>
        <v>General</v>
      </c>
      <c r="N2274" s="14" t="str">
        <f>IF(Tbl_ExpendInput[[#This Row],[Fund Detail Code]]="09119",Tbl_ExpendInput[[#This Row],[Fund Group Code]],IF(ISNUMBER(SEARCH("covid",Tbl_ExpendInput[[#This Row],[Fund Detail Name]]))=TRUE,"99",Tbl_ExpendInput[[#This Row],[Fund Group Code]]))</f>
        <v>01</v>
      </c>
      <c r="O2274" s="14">
        <f>VLOOKUP(Tbl_ExpendInput[[#This Row],[Agency Code]],TblAgencies[],12,FALSE)</f>
        <v>423</v>
      </c>
    </row>
    <row r="2275" spans="1:15" x14ac:dyDescent="0.35">
      <c r="A2275">
        <v>2022</v>
      </c>
      <c r="B2275" t="s">
        <v>2313</v>
      </c>
      <c r="C2275" t="s">
        <v>639</v>
      </c>
      <c r="D2275" s="17">
        <v>423</v>
      </c>
      <c r="E2275" t="s">
        <v>651</v>
      </c>
      <c r="F2275" t="s">
        <v>2192</v>
      </c>
      <c r="G2275" t="s">
        <v>1576</v>
      </c>
      <c r="H2275" t="s">
        <v>1563</v>
      </c>
      <c r="I2275" t="s">
        <v>932</v>
      </c>
      <c r="J2275" t="s">
        <v>1606</v>
      </c>
      <c r="K2275" t="s">
        <v>940</v>
      </c>
      <c r="L2275">
        <v>83067.73</v>
      </c>
      <c r="M2275" s="14" t="str">
        <f>IF(Tbl_ExpendInput[[#This Row],[Fund Detail Code]]="09119",Tbl_ExpendInput[[#This Row],[Fund Group Name]],IF(ISNUMBER(SEARCH("covid",Tbl_ExpendInput[[#This Row],[Fund Detail Name]]))=TRUE,"COVID Funds",Tbl_ExpendInput[[#This Row],[Fund Group Name]]))</f>
        <v>Special</v>
      </c>
      <c r="N2275" s="14" t="str">
        <f>IF(Tbl_ExpendInput[[#This Row],[Fund Detail Code]]="09119",Tbl_ExpendInput[[#This Row],[Fund Group Code]],IF(ISNUMBER(SEARCH("covid",Tbl_ExpendInput[[#This Row],[Fund Detail Name]]))=TRUE,"99",Tbl_ExpendInput[[#This Row],[Fund Group Code]]))</f>
        <v>02</v>
      </c>
      <c r="O2275" s="14">
        <f>VLOOKUP(Tbl_ExpendInput[[#This Row],[Agency Code]],TblAgencies[],12,FALSE)</f>
        <v>423</v>
      </c>
    </row>
    <row r="2276" spans="1:15" x14ac:dyDescent="0.35">
      <c r="A2276">
        <v>2022</v>
      </c>
      <c r="B2276" t="s">
        <v>2313</v>
      </c>
      <c r="C2276" t="s">
        <v>639</v>
      </c>
      <c r="D2276" s="17">
        <v>423</v>
      </c>
      <c r="E2276" t="s">
        <v>651</v>
      </c>
      <c r="F2276" t="s">
        <v>2192</v>
      </c>
      <c r="G2276" t="s">
        <v>1576</v>
      </c>
      <c r="H2276" t="s">
        <v>1519</v>
      </c>
      <c r="I2276" t="s">
        <v>930</v>
      </c>
      <c r="J2276" t="s">
        <v>1570</v>
      </c>
      <c r="K2276" t="s">
        <v>930</v>
      </c>
      <c r="L2276">
        <v>71066.84</v>
      </c>
      <c r="M2276" s="14" t="str">
        <f>IF(Tbl_ExpendInput[[#This Row],[Fund Detail Code]]="09119",Tbl_ExpendInput[[#This Row],[Fund Group Name]],IF(ISNUMBER(SEARCH("covid",Tbl_ExpendInput[[#This Row],[Fund Detail Name]]))=TRUE,"COVID Funds",Tbl_ExpendInput[[#This Row],[Fund Group Name]]))</f>
        <v>Federal Trust</v>
      </c>
      <c r="N2276" s="14" t="str">
        <f>IF(Tbl_ExpendInput[[#This Row],[Fund Detail Code]]="09119",Tbl_ExpendInput[[#This Row],[Fund Group Code]],IF(ISNUMBER(SEARCH("covid",Tbl_ExpendInput[[#This Row],[Fund Detail Name]]))=TRUE,"99",Tbl_ExpendInput[[#This Row],[Fund Group Code]]))</f>
        <v>10</v>
      </c>
      <c r="O2276" s="14">
        <f>VLOOKUP(Tbl_ExpendInput[[#This Row],[Agency Code]],TblAgencies[],12,FALSE)</f>
        <v>423</v>
      </c>
    </row>
    <row r="2277" spans="1:15" x14ac:dyDescent="0.35">
      <c r="A2277">
        <v>2022</v>
      </c>
      <c r="B2277" t="s">
        <v>2313</v>
      </c>
      <c r="C2277" t="s">
        <v>639</v>
      </c>
      <c r="D2277" s="17">
        <v>440</v>
      </c>
      <c r="E2277" t="s">
        <v>647</v>
      </c>
      <c r="F2277" t="s">
        <v>2157</v>
      </c>
      <c r="G2277" t="s">
        <v>2363</v>
      </c>
      <c r="H2277" t="s">
        <v>1552</v>
      </c>
      <c r="I2277" t="s">
        <v>927</v>
      </c>
      <c r="J2277" t="s">
        <v>1553</v>
      </c>
      <c r="K2277" t="s">
        <v>928</v>
      </c>
      <c r="L2277">
        <v>2625841.2400000002</v>
      </c>
      <c r="M2277" s="14" t="str">
        <f>IF(Tbl_ExpendInput[[#This Row],[Fund Detail Code]]="09119",Tbl_ExpendInput[[#This Row],[Fund Group Name]],IF(ISNUMBER(SEARCH("covid",Tbl_ExpendInput[[#This Row],[Fund Detail Name]]))=TRUE,"COVID Funds",Tbl_ExpendInput[[#This Row],[Fund Group Name]]))</f>
        <v>General</v>
      </c>
      <c r="N2277" s="14" t="str">
        <f>IF(Tbl_ExpendInput[[#This Row],[Fund Detail Code]]="09119",Tbl_ExpendInput[[#This Row],[Fund Group Code]],IF(ISNUMBER(SEARCH("covid",Tbl_ExpendInput[[#This Row],[Fund Detail Name]]))=TRUE,"99",Tbl_ExpendInput[[#This Row],[Fund Group Code]]))</f>
        <v>01</v>
      </c>
      <c r="O2277" s="14">
        <f>VLOOKUP(Tbl_ExpendInput[[#This Row],[Agency Code]],TblAgencies[],12,FALSE)</f>
        <v>440</v>
      </c>
    </row>
    <row r="2278" spans="1:15" x14ac:dyDescent="0.35">
      <c r="A2278">
        <v>2022</v>
      </c>
      <c r="B2278" t="s">
        <v>2313</v>
      </c>
      <c r="C2278" t="s">
        <v>639</v>
      </c>
      <c r="D2278" s="17">
        <v>440</v>
      </c>
      <c r="E2278" t="s">
        <v>647</v>
      </c>
      <c r="F2278" t="s">
        <v>2157</v>
      </c>
      <c r="G2278" t="s">
        <v>2363</v>
      </c>
      <c r="H2278" t="s">
        <v>1563</v>
      </c>
      <c r="I2278" t="s">
        <v>932</v>
      </c>
      <c r="J2278" t="s">
        <v>2364</v>
      </c>
      <c r="K2278" t="s">
        <v>1336</v>
      </c>
      <c r="L2278">
        <v>311972.71999999997</v>
      </c>
      <c r="M2278" s="14" t="str">
        <f>IF(Tbl_ExpendInput[[#This Row],[Fund Detail Code]]="09119",Tbl_ExpendInput[[#This Row],[Fund Group Name]],IF(ISNUMBER(SEARCH("covid",Tbl_ExpendInput[[#This Row],[Fund Detail Name]]))=TRUE,"COVID Funds",Tbl_ExpendInput[[#This Row],[Fund Group Name]]))</f>
        <v>Special</v>
      </c>
      <c r="N2278" s="14" t="str">
        <f>IF(Tbl_ExpendInput[[#This Row],[Fund Detail Code]]="09119",Tbl_ExpendInput[[#This Row],[Fund Group Code]],IF(ISNUMBER(SEARCH("covid",Tbl_ExpendInput[[#This Row],[Fund Detail Name]]))=TRUE,"99",Tbl_ExpendInput[[#This Row],[Fund Group Code]]))</f>
        <v>02</v>
      </c>
      <c r="O2278" s="14">
        <f>VLOOKUP(Tbl_ExpendInput[[#This Row],[Agency Code]],TblAgencies[],12,FALSE)</f>
        <v>440</v>
      </c>
    </row>
    <row r="2279" spans="1:15" x14ac:dyDescent="0.35">
      <c r="A2279">
        <v>2022</v>
      </c>
      <c r="B2279" t="s">
        <v>2313</v>
      </c>
      <c r="C2279" t="s">
        <v>639</v>
      </c>
      <c r="D2279" s="17">
        <v>440</v>
      </c>
      <c r="E2279" t="s">
        <v>647</v>
      </c>
      <c r="F2279" t="s">
        <v>2157</v>
      </c>
      <c r="G2279" t="s">
        <v>2363</v>
      </c>
      <c r="H2279" t="s">
        <v>1563</v>
      </c>
      <c r="I2279" t="s">
        <v>932</v>
      </c>
      <c r="J2279" t="s">
        <v>2365</v>
      </c>
      <c r="K2279" t="s">
        <v>1337</v>
      </c>
      <c r="L2279">
        <v>130946.81</v>
      </c>
      <c r="M2279" s="14" t="str">
        <f>IF(Tbl_ExpendInput[[#This Row],[Fund Detail Code]]="09119",Tbl_ExpendInput[[#This Row],[Fund Group Name]],IF(ISNUMBER(SEARCH("covid",Tbl_ExpendInput[[#This Row],[Fund Detail Name]]))=TRUE,"COVID Funds",Tbl_ExpendInput[[#This Row],[Fund Group Name]]))</f>
        <v>Special</v>
      </c>
      <c r="N2279" s="14" t="str">
        <f>IF(Tbl_ExpendInput[[#This Row],[Fund Detail Code]]="09119",Tbl_ExpendInput[[#This Row],[Fund Group Code]],IF(ISNUMBER(SEARCH("covid",Tbl_ExpendInput[[#This Row],[Fund Detail Name]]))=TRUE,"99",Tbl_ExpendInput[[#This Row],[Fund Group Code]]))</f>
        <v>02</v>
      </c>
      <c r="O2279" s="14">
        <f>VLOOKUP(Tbl_ExpendInput[[#This Row],[Agency Code]],TblAgencies[],12,FALSE)</f>
        <v>440</v>
      </c>
    </row>
    <row r="2280" spans="1:15" x14ac:dyDescent="0.35">
      <c r="A2280">
        <v>2022</v>
      </c>
      <c r="B2280" t="s">
        <v>2313</v>
      </c>
      <c r="C2280" t="s">
        <v>639</v>
      </c>
      <c r="D2280" s="17">
        <v>440</v>
      </c>
      <c r="E2280" t="s">
        <v>647</v>
      </c>
      <c r="F2280" t="s">
        <v>2157</v>
      </c>
      <c r="G2280" t="s">
        <v>2363</v>
      </c>
      <c r="H2280" t="s">
        <v>1563</v>
      </c>
      <c r="I2280" t="s">
        <v>932</v>
      </c>
      <c r="J2280" t="s">
        <v>2366</v>
      </c>
      <c r="K2280" t="s">
        <v>1338</v>
      </c>
      <c r="L2280">
        <v>853489.35</v>
      </c>
      <c r="M2280" s="14" t="str">
        <f>IF(Tbl_ExpendInput[[#This Row],[Fund Detail Code]]="09119",Tbl_ExpendInput[[#This Row],[Fund Group Name]],IF(ISNUMBER(SEARCH("covid",Tbl_ExpendInput[[#This Row],[Fund Detail Name]]))=TRUE,"COVID Funds",Tbl_ExpendInput[[#This Row],[Fund Group Name]]))</f>
        <v>Special</v>
      </c>
      <c r="N2280" s="14" t="str">
        <f>IF(Tbl_ExpendInput[[#This Row],[Fund Detail Code]]="09119",Tbl_ExpendInput[[#This Row],[Fund Group Code]],IF(ISNUMBER(SEARCH("covid",Tbl_ExpendInput[[#This Row],[Fund Detail Name]]))=TRUE,"99",Tbl_ExpendInput[[#This Row],[Fund Group Code]]))</f>
        <v>02</v>
      </c>
      <c r="O2280" s="14">
        <f>VLOOKUP(Tbl_ExpendInput[[#This Row],[Agency Code]],TblAgencies[],12,FALSE)</f>
        <v>440</v>
      </c>
    </row>
    <row r="2281" spans="1:15" x14ac:dyDescent="0.35">
      <c r="A2281">
        <v>2022</v>
      </c>
      <c r="B2281" t="s">
        <v>2313</v>
      </c>
      <c r="C2281" t="s">
        <v>639</v>
      </c>
      <c r="D2281" s="17">
        <v>440</v>
      </c>
      <c r="E2281" t="s">
        <v>647</v>
      </c>
      <c r="F2281" t="s">
        <v>2157</v>
      </c>
      <c r="G2281" t="s">
        <v>2363</v>
      </c>
      <c r="H2281" t="s">
        <v>1546</v>
      </c>
      <c r="I2281" t="s">
        <v>937</v>
      </c>
      <c r="J2281" t="s">
        <v>2367</v>
      </c>
      <c r="K2281" t="s">
        <v>1342</v>
      </c>
      <c r="L2281">
        <v>8885482.25</v>
      </c>
      <c r="M2281" s="14" t="str">
        <f>IF(Tbl_ExpendInput[[#This Row],[Fund Detail Code]]="09119",Tbl_ExpendInput[[#This Row],[Fund Group Name]],IF(ISNUMBER(SEARCH("covid",Tbl_ExpendInput[[#This Row],[Fund Detail Name]]))=TRUE,"COVID Funds",Tbl_ExpendInput[[#This Row],[Fund Group Name]]))</f>
        <v>Trust And Agency</v>
      </c>
      <c r="N2281" s="14" t="str">
        <f>IF(Tbl_ExpendInput[[#This Row],[Fund Detail Code]]="09119",Tbl_ExpendInput[[#This Row],[Fund Group Code]],IF(ISNUMBER(SEARCH("covid",Tbl_ExpendInput[[#This Row],[Fund Detail Name]]))=TRUE,"99",Tbl_ExpendInput[[#This Row],[Fund Group Code]]))</f>
        <v>07</v>
      </c>
      <c r="O2281" s="14">
        <f>VLOOKUP(Tbl_ExpendInput[[#This Row],[Agency Code]],TblAgencies[],12,FALSE)</f>
        <v>440</v>
      </c>
    </row>
    <row r="2282" spans="1:15" x14ac:dyDescent="0.35">
      <c r="A2282">
        <v>2022</v>
      </c>
      <c r="B2282" t="s">
        <v>2313</v>
      </c>
      <c r="C2282" t="s">
        <v>639</v>
      </c>
      <c r="D2282" s="17">
        <v>440</v>
      </c>
      <c r="E2282" t="s">
        <v>647</v>
      </c>
      <c r="F2282" t="s">
        <v>2157</v>
      </c>
      <c r="G2282" t="s">
        <v>2363</v>
      </c>
      <c r="H2282" t="s">
        <v>1539</v>
      </c>
      <c r="I2282" t="s">
        <v>941</v>
      </c>
      <c r="J2282" t="s">
        <v>2368</v>
      </c>
      <c r="K2282" t="s">
        <v>1350</v>
      </c>
      <c r="L2282">
        <v>3411.26</v>
      </c>
      <c r="M2282" s="14" t="str">
        <f>IF(Tbl_ExpendInput[[#This Row],[Fund Detail Code]]="09119",Tbl_ExpendInput[[#This Row],[Fund Group Name]],IF(ISNUMBER(SEARCH("covid",Tbl_ExpendInput[[#This Row],[Fund Detail Name]]))=TRUE,"COVID Funds",Tbl_ExpendInput[[#This Row],[Fund Group Name]]))</f>
        <v>Dedicated Special Revenue</v>
      </c>
      <c r="N2282" s="14" t="str">
        <f>IF(Tbl_ExpendInput[[#This Row],[Fund Detail Code]]="09119",Tbl_ExpendInput[[#This Row],[Fund Group Code]],IF(ISNUMBER(SEARCH("covid",Tbl_ExpendInput[[#This Row],[Fund Detail Name]]))=TRUE,"99",Tbl_ExpendInput[[#This Row],[Fund Group Code]]))</f>
        <v>09</v>
      </c>
      <c r="O2282" s="14">
        <f>VLOOKUP(Tbl_ExpendInput[[#This Row],[Agency Code]],TblAgencies[],12,FALSE)</f>
        <v>440</v>
      </c>
    </row>
    <row r="2283" spans="1:15" x14ac:dyDescent="0.35">
      <c r="A2283">
        <v>2022</v>
      </c>
      <c r="B2283" t="s">
        <v>2313</v>
      </c>
      <c r="C2283" t="s">
        <v>639</v>
      </c>
      <c r="D2283" s="17">
        <v>440</v>
      </c>
      <c r="E2283" t="s">
        <v>647</v>
      </c>
      <c r="F2283" t="s">
        <v>2157</v>
      </c>
      <c r="G2283" t="s">
        <v>2363</v>
      </c>
      <c r="H2283" t="s">
        <v>1539</v>
      </c>
      <c r="I2283" t="s">
        <v>941</v>
      </c>
      <c r="J2283" t="s">
        <v>2369</v>
      </c>
      <c r="K2283" t="s">
        <v>1087</v>
      </c>
      <c r="L2283">
        <v>1203767.8500000001</v>
      </c>
      <c r="M2283" s="14" t="str">
        <f>IF(Tbl_ExpendInput[[#This Row],[Fund Detail Code]]="09119",Tbl_ExpendInput[[#This Row],[Fund Group Name]],IF(ISNUMBER(SEARCH("covid",Tbl_ExpendInput[[#This Row],[Fund Detail Name]]))=TRUE,"COVID Funds",Tbl_ExpendInput[[#This Row],[Fund Group Name]]))</f>
        <v>Dedicated Special Revenue</v>
      </c>
      <c r="N2283" s="14" t="str">
        <f>IF(Tbl_ExpendInput[[#This Row],[Fund Detail Code]]="09119",Tbl_ExpendInput[[#This Row],[Fund Group Code]],IF(ISNUMBER(SEARCH("covid",Tbl_ExpendInput[[#This Row],[Fund Detail Name]]))=TRUE,"99",Tbl_ExpendInput[[#This Row],[Fund Group Code]]))</f>
        <v>09</v>
      </c>
      <c r="O2283" s="14">
        <f>VLOOKUP(Tbl_ExpendInput[[#This Row],[Agency Code]],TblAgencies[],12,FALSE)</f>
        <v>440</v>
      </c>
    </row>
    <row r="2284" spans="1:15" x14ac:dyDescent="0.35">
      <c r="A2284">
        <v>2022</v>
      </c>
      <c r="B2284" t="s">
        <v>2313</v>
      </c>
      <c r="C2284" t="s">
        <v>639</v>
      </c>
      <c r="D2284" s="17">
        <v>440</v>
      </c>
      <c r="E2284" t="s">
        <v>647</v>
      </c>
      <c r="F2284" t="s">
        <v>2157</v>
      </c>
      <c r="G2284" t="s">
        <v>2363</v>
      </c>
      <c r="H2284" t="s">
        <v>1539</v>
      </c>
      <c r="I2284" t="s">
        <v>941</v>
      </c>
      <c r="J2284" t="s">
        <v>2370</v>
      </c>
      <c r="K2284" t="s">
        <v>1344</v>
      </c>
      <c r="L2284">
        <v>1270202.81</v>
      </c>
      <c r="M2284" s="14" t="str">
        <f>IF(Tbl_ExpendInput[[#This Row],[Fund Detail Code]]="09119",Tbl_ExpendInput[[#This Row],[Fund Group Name]],IF(ISNUMBER(SEARCH("covid",Tbl_ExpendInput[[#This Row],[Fund Detail Name]]))=TRUE,"COVID Funds",Tbl_ExpendInput[[#This Row],[Fund Group Name]]))</f>
        <v>Dedicated Special Revenue</v>
      </c>
      <c r="N2284" s="14" t="str">
        <f>IF(Tbl_ExpendInput[[#This Row],[Fund Detail Code]]="09119",Tbl_ExpendInput[[#This Row],[Fund Group Code]],IF(ISNUMBER(SEARCH("covid",Tbl_ExpendInput[[#This Row],[Fund Detail Name]]))=TRUE,"99",Tbl_ExpendInput[[#This Row],[Fund Group Code]]))</f>
        <v>09</v>
      </c>
      <c r="O2284" s="14">
        <f>VLOOKUP(Tbl_ExpendInput[[#This Row],[Agency Code]],TblAgencies[],12,FALSE)</f>
        <v>440</v>
      </c>
    </row>
    <row r="2285" spans="1:15" x14ac:dyDescent="0.35">
      <c r="A2285">
        <v>2022</v>
      </c>
      <c r="B2285" t="s">
        <v>2313</v>
      </c>
      <c r="C2285" t="s">
        <v>639</v>
      </c>
      <c r="D2285" s="17">
        <v>440</v>
      </c>
      <c r="E2285" t="s">
        <v>647</v>
      </c>
      <c r="F2285" t="s">
        <v>2157</v>
      </c>
      <c r="G2285" t="s">
        <v>2363</v>
      </c>
      <c r="H2285" t="s">
        <v>1539</v>
      </c>
      <c r="I2285" t="s">
        <v>941</v>
      </c>
      <c r="J2285" t="s">
        <v>2371</v>
      </c>
      <c r="K2285" t="s">
        <v>1345</v>
      </c>
      <c r="L2285">
        <v>2379653</v>
      </c>
      <c r="M2285" s="14" t="str">
        <f>IF(Tbl_ExpendInput[[#This Row],[Fund Detail Code]]="09119",Tbl_ExpendInput[[#This Row],[Fund Group Name]],IF(ISNUMBER(SEARCH("covid",Tbl_ExpendInput[[#This Row],[Fund Detail Name]]))=TRUE,"COVID Funds",Tbl_ExpendInput[[#This Row],[Fund Group Name]]))</f>
        <v>Dedicated Special Revenue</v>
      </c>
      <c r="N2285" s="14" t="str">
        <f>IF(Tbl_ExpendInput[[#This Row],[Fund Detail Code]]="09119",Tbl_ExpendInput[[#This Row],[Fund Group Code]],IF(ISNUMBER(SEARCH("covid",Tbl_ExpendInput[[#This Row],[Fund Detail Name]]))=TRUE,"99",Tbl_ExpendInput[[#This Row],[Fund Group Code]]))</f>
        <v>09</v>
      </c>
      <c r="O2285" s="14">
        <f>VLOOKUP(Tbl_ExpendInput[[#This Row],[Agency Code]],TblAgencies[],12,FALSE)</f>
        <v>440</v>
      </c>
    </row>
    <row r="2286" spans="1:15" x14ac:dyDescent="0.35">
      <c r="A2286">
        <v>2022</v>
      </c>
      <c r="B2286" t="s">
        <v>2313</v>
      </c>
      <c r="C2286" t="s">
        <v>639</v>
      </c>
      <c r="D2286" s="17">
        <v>440</v>
      </c>
      <c r="E2286" t="s">
        <v>647</v>
      </c>
      <c r="F2286" t="s">
        <v>2157</v>
      </c>
      <c r="G2286" t="s">
        <v>2363</v>
      </c>
      <c r="H2286" t="s">
        <v>1539</v>
      </c>
      <c r="I2286" t="s">
        <v>941</v>
      </c>
      <c r="J2286" t="s">
        <v>2372</v>
      </c>
      <c r="K2286" t="s">
        <v>1348</v>
      </c>
      <c r="L2286">
        <v>70478.81</v>
      </c>
      <c r="M2286" s="14" t="str">
        <f>IF(Tbl_ExpendInput[[#This Row],[Fund Detail Code]]="09119",Tbl_ExpendInput[[#This Row],[Fund Group Name]],IF(ISNUMBER(SEARCH("covid",Tbl_ExpendInput[[#This Row],[Fund Detail Name]]))=TRUE,"COVID Funds",Tbl_ExpendInput[[#This Row],[Fund Group Name]]))</f>
        <v>Dedicated Special Revenue</v>
      </c>
      <c r="N2286" s="14" t="str">
        <f>IF(Tbl_ExpendInput[[#This Row],[Fund Detail Code]]="09119",Tbl_ExpendInput[[#This Row],[Fund Group Code]],IF(ISNUMBER(SEARCH("covid",Tbl_ExpendInput[[#This Row],[Fund Detail Name]]))=TRUE,"99",Tbl_ExpendInput[[#This Row],[Fund Group Code]]))</f>
        <v>09</v>
      </c>
      <c r="O2286" s="14">
        <f>VLOOKUP(Tbl_ExpendInput[[#This Row],[Agency Code]],TblAgencies[],12,FALSE)</f>
        <v>440</v>
      </c>
    </row>
    <row r="2287" spans="1:15" x14ac:dyDescent="0.35">
      <c r="A2287">
        <v>2022</v>
      </c>
      <c r="B2287" t="s">
        <v>2313</v>
      </c>
      <c r="C2287" t="s">
        <v>639</v>
      </c>
      <c r="D2287" s="17">
        <v>440</v>
      </c>
      <c r="E2287" t="s">
        <v>647</v>
      </c>
      <c r="F2287" t="s">
        <v>2157</v>
      </c>
      <c r="G2287" t="s">
        <v>2363</v>
      </c>
      <c r="H2287" t="s">
        <v>1519</v>
      </c>
      <c r="I2287" t="s">
        <v>930</v>
      </c>
      <c r="J2287" t="s">
        <v>1570</v>
      </c>
      <c r="K2287" t="s">
        <v>930</v>
      </c>
      <c r="L2287">
        <v>4783086.33</v>
      </c>
      <c r="M2287" s="14" t="str">
        <f>IF(Tbl_ExpendInput[[#This Row],[Fund Detail Code]]="09119",Tbl_ExpendInput[[#This Row],[Fund Group Name]],IF(ISNUMBER(SEARCH("covid",Tbl_ExpendInput[[#This Row],[Fund Detail Name]]))=TRUE,"COVID Funds",Tbl_ExpendInput[[#This Row],[Fund Group Name]]))</f>
        <v>Federal Trust</v>
      </c>
      <c r="N2287" s="14" t="str">
        <f>IF(Tbl_ExpendInput[[#This Row],[Fund Detail Code]]="09119",Tbl_ExpendInput[[#This Row],[Fund Group Code]],IF(ISNUMBER(SEARCH("covid",Tbl_ExpendInput[[#This Row],[Fund Detail Name]]))=TRUE,"99",Tbl_ExpendInput[[#This Row],[Fund Group Code]]))</f>
        <v>10</v>
      </c>
      <c r="O2287" s="14">
        <f>VLOOKUP(Tbl_ExpendInput[[#This Row],[Agency Code]],TblAgencies[],12,FALSE)</f>
        <v>440</v>
      </c>
    </row>
    <row r="2288" spans="1:15" x14ac:dyDescent="0.35">
      <c r="A2288">
        <v>2022</v>
      </c>
      <c r="B2288" t="s">
        <v>2313</v>
      </c>
      <c r="C2288" t="s">
        <v>639</v>
      </c>
      <c r="D2288" s="17">
        <v>440</v>
      </c>
      <c r="E2288" t="s">
        <v>647</v>
      </c>
      <c r="F2288" t="s">
        <v>2373</v>
      </c>
      <c r="G2288" t="s">
        <v>2374</v>
      </c>
      <c r="H2288" t="s">
        <v>1552</v>
      </c>
      <c r="I2288" t="s">
        <v>927</v>
      </c>
      <c r="J2288" t="s">
        <v>1553</v>
      </c>
      <c r="K2288" t="s">
        <v>928</v>
      </c>
      <c r="L2288">
        <v>28409830.739999998</v>
      </c>
      <c r="M2288" s="14" t="str">
        <f>IF(Tbl_ExpendInput[[#This Row],[Fund Detail Code]]="09119",Tbl_ExpendInput[[#This Row],[Fund Group Name]],IF(ISNUMBER(SEARCH("covid",Tbl_ExpendInput[[#This Row],[Fund Detail Name]]))=TRUE,"COVID Funds",Tbl_ExpendInput[[#This Row],[Fund Group Name]]))</f>
        <v>General</v>
      </c>
      <c r="N2288" s="14" t="str">
        <f>IF(Tbl_ExpendInput[[#This Row],[Fund Detail Code]]="09119",Tbl_ExpendInput[[#This Row],[Fund Group Code]],IF(ISNUMBER(SEARCH("covid",Tbl_ExpendInput[[#This Row],[Fund Detail Name]]))=TRUE,"99",Tbl_ExpendInput[[#This Row],[Fund Group Code]]))</f>
        <v>01</v>
      </c>
      <c r="O2288" s="14">
        <f>VLOOKUP(Tbl_ExpendInput[[#This Row],[Agency Code]],TblAgencies[],12,FALSE)</f>
        <v>440</v>
      </c>
    </row>
    <row r="2289" spans="1:15" x14ac:dyDescent="0.35">
      <c r="A2289">
        <v>2022</v>
      </c>
      <c r="B2289" t="s">
        <v>2313</v>
      </c>
      <c r="C2289" t="s">
        <v>639</v>
      </c>
      <c r="D2289" s="17">
        <v>440</v>
      </c>
      <c r="E2289" t="s">
        <v>647</v>
      </c>
      <c r="F2289" t="s">
        <v>2373</v>
      </c>
      <c r="G2289" t="s">
        <v>2374</v>
      </c>
      <c r="H2289" t="s">
        <v>1563</v>
      </c>
      <c r="I2289" t="s">
        <v>932</v>
      </c>
      <c r="J2289" t="s">
        <v>2375</v>
      </c>
      <c r="K2289" t="s">
        <v>1351</v>
      </c>
      <c r="L2289">
        <v>1854</v>
      </c>
      <c r="M2289" s="14" t="str">
        <f>IF(Tbl_ExpendInput[[#This Row],[Fund Detail Code]]="09119",Tbl_ExpendInput[[#This Row],[Fund Group Name]],IF(ISNUMBER(SEARCH("covid",Tbl_ExpendInput[[#This Row],[Fund Detail Name]]))=TRUE,"COVID Funds",Tbl_ExpendInput[[#This Row],[Fund Group Name]]))</f>
        <v>Special</v>
      </c>
      <c r="N2289" s="14" t="str">
        <f>IF(Tbl_ExpendInput[[#This Row],[Fund Detail Code]]="09119",Tbl_ExpendInput[[#This Row],[Fund Group Code]],IF(ISNUMBER(SEARCH("covid",Tbl_ExpendInput[[#This Row],[Fund Detail Name]]))=TRUE,"99",Tbl_ExpendInput[[#This Row],[Fund Group Code]]))</f>
        <v>02</v>
      </c>
      <c r="O2289" s="14">
        <f>VLOOKUP(Tbl_ExpendInput[[#This Row],[Agency Code]],TblAgencies[],12,FALSE)</f>
        <v>440</v>
      </c>
    </row>
    <row r="2290" spans="1:15" x14ac:dyDescent="0.35">
      <c r="A2290">
        <v>2022</v>
      </c>
      <c r="B2290" t="s">
        <v>2313</v>
      </c>
      <c r="C2290" t="s">
        <v>639</v>
      </c>
      <c r="D2290" s="17">
        <v>440</v>
      </c>
      <c r="E2290" t="s">
        <v>647</v>
      </c>
      <c r="F2290" t="s">
        <v>2373</v>
      </c>
      <c r="G2290" t="s">
        <v>2374</v>
      </c>
      <c r="H2290" t="s">
        <v>1563</v>
      </c>
      <c r="I2290" t="s">
        <v>932</v>
      </c>
      <c r="J2290" t="s">
        <v>2365</v>
      </c>
      <c r="K2290" t="s">
        <v>1337</v>
      </c>
      <c r="L2290">
        <v>1363323.17</v>
      </c>
      <c r="M2290" s="14" t="str">
        <f>IF(Tbl_ExpendInput[[#This Row],[Fund Detail Code]]="09119",Tbl_ExpendInput[[#This Row],[Fund Group Name]],IF(ISNUMBER(SEARCH("covid",Tbl_ExpendInput[[#This Row],[Fund Detail Name]]))=TRUE,"COVID Funds",Tbl_ExpendInput[[#This Row],[Fund Group Name]]))</f>
        <v>Special</v>
      </c>
      <c r="N2290" s="14" t="str">
        <f>IF(Tbl_ExpendInput[[#This Row],[Fund Detail Code]]="09119",Tbl_ExpendInput[[#This Row],[Fund Group Code]],IF(ISNUMBER(SEARCH("covid",Tbl_ExpendInput[[#This Row],[Fund Detail Name]]))=TRUE,"99",Tbl_ExpendInput[[#This Row],[Fund Group Code]]))</f>
        <v>02</v>
      </c>
      <c r="O2290" s="14">
        <f>VLOOKUP(Tbl_ExpendInput[[#This Row],[Agency Code]],TblAgencies[],12,FALSE)</f>
        <v>440</v>
      </c>
    </row>
    <row r="2291" spans="1:15" x14ac:dyDescent="0.35">
      <c r="A2291">
        <v>2022</v>
      </c>
      <c r="B2291" t="s">
        <v>2313</v>
      </c>
      <c r="C2291" t="s">
        <v>639</v>
      </c>
      <c r="D2291" s="17">
        <v>440</v>
      </c>
      <c r="E2291" t="s">
        <v>647</v>
      </c>
      <c r="F2291" t="s">
        <v>2373</v>
      </c>
      <c r="G2291" t="s">
        <v>2374</v>
      </c>
      <c r="H2291" t="s">
        <v>1563</v>
      </c>
      <c r="I2291" t="s">
        <v>932</v>
      </c>
      <c r="J2291" t="s">
        <v>2376</v>
      </c>
      <c r="K2291" t="s">
        <v>1339</v>
      </c>
      <c r="L2291">
        <v>2216.87</v>
      </c>
      <c r="M2291" s="14" t="str">
        <f>IF(Tbl_ExpendInput[[#This Row],[Fund Detail Code]]="09119",Tbl_ExpendInput[[#This Row],[Fund Group Name]],IF(ISNUMBER(SEARCH("covid",Tbl_ExpendInput[[#This Row],[Fund Detail Name]]))=TRUE,"COVID Funds",Tbl_ExpendInput[[#This Row],[Fund Group Name]]))</f>
        <v>Special</v>
      </c>
      <c r="N2291" s="14" t="str">
        <f>IF(Tbl_ExpendInput[[#This Row],[Fund Detail Code]]="09119",Tbl_ExpendInput[[#This Row],[Fund Group Code]],IF(ISNUMBER(SEARCH("covid",Tbl_ExpendInput[[#This Row],[Fund Detail Name]]))=TRUE,"99",Tbl_ExpendInput[[#This Row],[Fund Group Code]]))</f>
        <v>02</v>
      </c>
      <c r="O2291" s="14">
        <f>VLOOKUP(Tbl_ExpendInput[[#This Row],[Agency Code]],TblAgencies[],12,FALSE)</f>
        <v>440</v>
      </c>
    </row>
    <row r="2292" spans="1:15" x14ac:dyDescent="0.35">
      <c r="A2292">
        <v>2022</v>
      </c>
      <c r="B2292" t="s">
        <v>2313</v>
      </c>
      <c r="C2292" t="s">
        <v>639</v>
      </c>
      <c r="D2292" s="17">
        <v>440</v>
      </c>
      <c r="E2292" t="s">
        <v>647</v>
      </c>
      <c r="F2292" t="s">
        <v>2373</v>
      </c>
      <c r="G2292" t="s">
        <v>2374</v>
      </c>
      <c r="H2292" t="s">
        <v>1539</v>
      </c>
      <c r="I2292" t="s">
        <v>941</v>
      </c>
      <c r="J2292" t="s">
        <v>2341</v>
      </c>
      <c r="K2292" t="s">
        <v>1132</v>
      </c>
      <c r="L2292">
        <v>90000</v>
      </c>
      <c r="M2292" s="14" t="str">
        <f>IF(Tbl_ExpendInput[[#This Row],[Fund Detail Code]]="09119",Tbl_ExpendInput[[#This Row],[Fund Group Name]],IF(ISNUMBER(SEARCH("covid",Tbl_ExpendInput[[#This Row],[Fund Detail Name]]))=TRUE,"COVID Funds",Tbl_ExpendInput[[#This Row],[Fund Group Name]]))</f>
        <v>Dedicated Special Revenue</v>
      </c>
      <c r="N2292" s="14" t="str">
        <f>IF(Tbl_ExpendInput[[#This Row],[Fund Detail Code]]="09119",Tbl_ExpendInput[[#This Row],[Fund Group Code]],IF(ISNUMBER(SEARCH("covid",Tbl_ExpendInput[[#This Row],[Fund Detail Name]]))=TRUE,"99",Tbl_ExpendInput[[#This Row],[Fund Group Code]]))</f>
        <v>09</v>
      </c>
      <c r="O2292" s="14">
        <f>VLOOKUP(Tbl_ExpendInput[[#This Row],[Agency Code]],TblAgencies[],12,FALSE)</f>
        <v>440</v>
      </c>
    </row>
    <row r="2293" spans="1:15" x14ac:dyDescent="0.35">
      <c r="A2293">
        <v>2022</v>
      </c>
      <c r="B2293" t="s">
        <v>2313</v>
      </c>
      <c r="C2293" t="s">
        <v>639</v>
      </c>
      <c r="D2293" s="17">
        <v>440</v>
      </c>
      <c r="E2293" t="s">
        <v>647</v>
      </c>
      <c r="F2293" t="s">
        <v>2373</v>
      </c>
      <c r="G2293" t="s">
        <v>2374</v>
      </c>
      <c r="H2293" t="s">
        <v>1539</v>
      </c>
      <c r="I2293" t="s">
        <v>941</v>
      </c>
      <c r="J2293" t="s">
        <v>2377</v>
      </c>
      <c r="K2293" t="s">
        <v>1181</v>
      </c>
      <c r="L2293">
        <v>3936006.38</v>
      </c>
      <c r="M2293" s="14" t="str">
        <f>IF(Tbl_ExpendInput[[#This Row],[Fund Detail Code]]="09119",Tbl_ExpendInput[[#This Row],[Fund Group Name]],IF(ISNUMBER(SEARCH("covid",Tbl_ExpendInput[[#This Row],[Fund Detail Name]]))=TRUE,"COVID Funds",Tbl_ExpendInput[[#This Row],[Fund Group Name]]))</f>
        <v>Dedicated Special Revenue</v>
      </c>
      <c r="N2293" s="14" t="str">
        <f>IF(Tbl_ExpendInput[[#This Row],[Fund Detail Code]]="09119",Tbl_ExpendInput[[#This Row],[Fund Group Code]],IF(ISNUMBER(SEARCH("covid",Tbl_ExpendInput[[#This Row],[Fund Detail Name]]))=TRUE,"99",Tbl_ExpendInput[[#This Row],[Fund Group Code]]))</f>
        <v>09</v>
      </c>
      <c r="O2293" s="14">
        <f>VLOOKUP(Tbl_ExpendInput[[#This Row],[Agency Code]],TblAgencies[],12,FALSE)</f>
        <v>440</v>
      </c>
    </row>
    <row r="2294" spans="1:15" x14ac:dyDescent="0.35">
      <c r="A2294">
        <v>2022</v>
      </c>
      <c r="B2294" t="s">
        <v>2313</v>
      </c>
      <c r="C2294" t="s">
        <v>639</v>
      </c>
      <c r="D2294" s="17">
        <v>440</v>
      </c>
      <c r="E2294" t="s">
        <v>647</v>
      </c>
      <c r="F2294" t="s">
        <v>2373</v>
      </c>
      <c r="G2294" t="s">
        <v>2374</v>
      </c>
      <c r="H2294" t="s">
        <v>1539</v>
      </c>
      <c r="I2294" t="s">
        <v>941</v>
      </c>
      <c r="J2294" t="s">
        <v>2370</v>
      </c>
      <c r="K2294" t="s">
        <v>1344</v>
      </c>
      <c r="L2294">
        <v>1304050.83</v>
      </c>
      <c r="M2294" s="14" t="str">
        <f>IF(Tbl_ExpendInput[[#This Row],[Fund Detail Code]]="09119",Tbl_ExpendInput[[#This Row],[Fund Group Name]],IF(ISNUMBER(SEARCH("covid",Tbl_ExpendInput[[#This Row],[Fund Detail Name]]))=TRUE,"COVID Funds",Tbl_ExpendInput[[#This Row],[Fund Group Name]]))</f>
        <v>Dedicated Special Revenue</v>
      </c>
      <c r="N2294" s="14" t="str">
        <f>IF(Tbl_ExpendInput[[#This Row],[Fund Detail Code]]="09119",Tbl_ExpendInput[[#This Row],[Fund Group Code]],IF(ISNUMBER(SEARCH("covid",Tbl_ExpendInput[[#This Row],[Fund Detail Name]]))=TRUE,"99",Tbl_ExpendInput[[#This Row],[Fund Group Code]]))</f>
        <v>09</v>
      </c>
      <c r="O2294" s="14">
        <f>VLOOKUP(Tbl_ExpendInput[[#This Row],[Agency Code]],TblAgencies[],12,FALSE)</f>
        <v>440</v>
      </c>
    </row>
    <row r="2295" spans="1:15" x14ac:dyDescent="0.35">
      <c r="A2295">
        <v>2022</v>
      </c>
      <c r="B2295" t="s">
        <v>2313</v>
      </c>
      <c r="C2295" t="s">
        <v>639</v>
      </c>
      <c r="D2295" s="17">
        <v>440</v>
      </c>
      <c r="E2295" t="s">
        <v>647</v>
      </c>
      <c r="F2295" t="s">
        <v>2373</v>
      </c>
      <c r="G2295" t="s">
        <v>2374</v>
      </c>
      <c r="H2295" t="s">
        <v>1539</v>
      </c>
      <c r="I2295" t="s">
        <v>941</v>
      </c>
      <c r="J2295" t="s">
        <v>2319</v>
      </c>
      <c r="K2295" t="s">
        <v>1182</v>
      </c>
      <c r="L2295">
        <v>724405.88</v>
      </c>
      <c r="M2295" s="14" t="str">
        <f>IF(Tbl_ExpendInput[[#This Row],[Fund Detail Code]]="09119",Tbl_ExpendInput[[#This Row],[Fund Group Name]],IF(ISNUMBER(SEARCH("covid",Tbl_ExpendInput[[#This Row],[Fund Detail Name]]))=TRUE,"COVID Funds",Tbl_ExpendInput[[#This Row],[Fund Group Name]]))</f>
        <v>Dedicated Special Revenue</v>
      </c>
      <c r="N2295" s="14" t="str">
        <f>IF(Tbl_ExpendInput[[#This Row],[Fund Detail Code]]="09119",Tbl_ExpendInput[[#This Row],[Fund Group Code]],IF(ISNUMBER(SEARCH("covid",Tbl_ExpendInput[[#This Row],[Fund Detail Name]]))=TRUE,"99",Tbl_ExpendInput[[#This Row],[Fund Group Code]]))</f>
        <v>09</v>
      </c>
      <c r="O2295" s="14">
        <f>VLOOKUP(Tbl_ExpendInput[[#This Row],[Agency Code]],TblAgencies[],12,FALSE)</f>
        <v>440</v>
      </c>
    </row>
    <row r="2296" spans="1:15" x14ac:dyDescent="0.35">
      <c r="A2296">
        <v>2022</v>
      </c>
      <c r="B2296" t="s">
        <v>2313</v>
      </c>
      <c r="C2296" t="s">
        <v>639</v>
      </c>
      <c r="D2296" s="17">
        <v>440</v>
      </c>
      <c r="E2296" t="s">
        <v>647</v>
      </c>
      <c r="F2296" t="s">
        <v>2373</v>
      </c>
      <c r="G2296" t="s">
        <v>2374</v>
      </c>
      <c r="H2296" t="s">
        <v>1539</v>
      </c>
      <c r="I2296" t="s">
        <v>941</v>
      </c>
      <c r="J2296" t="s">
        <v>2378</v>
      </c>
      <c r="K2296" t="s">
        <v>1346</v>
      </c>
      <c r="L2296">
        <v>4152206.35</v>
      </c>
      <c r="M2296" s="14" t="str">
        <f>IF(Tbl_ExpendInput[[#This Row],[Fund Detail Code]]="09119",Tbl_ExpendInput[[#This Row],[Fund Group Name]],IF(ISNUMBER(SEARCH("covid",Tbl_ExpendInput[[#This Row],[Fund Detail Name]]))=TRUE,"COVID Funds",Tbl_ExpendInput[[#This Row],[Fund Group Name]]))</f>
        <v>Dedicated Special Revenue</v>
      </c>
      <c r="N2296" s="14" t="str">
        <f>IF(Tbl_ExpendInput[[#This Row],[Fund Detail Code]]="09119",Tbl_ExpendInput[[#This Row],[Fund Group Code]],IF(ISNUMBER(SEARCH("covid",Tbl_ExpendInput[[#This Row],[Fund Detail Name]]))=TRUE,"99",Tbl_ExpendInput[[#This Row],[Fund Group Code]]))</f>
        <v>09</v>
      </c>
      <c r="O2296" s="14">
        <f>VLOOKUP(Tbl_ExpendInput[[#This Row],[Agency Code]],TblAgencies[],12,FALSE)</f>
        <v>440</v>
      </c>
    </row>
    <row r="2297" spans="1:15" x14ac:dyDescent="0.35">
      <c r="A2297">
        <v>2022</v>
      </c>
      <c r="B2297" t="s">
        <v>2313</v>
      </c>
      <c r="C2297" t="s">
        <v>639</v>
      </c>
      <c r="D2297" s="17">
        <v>440</v>
      </c>
      <c r="E2297" t="s">
        <v>647</v>
      </c>
      <c r="F2297" t="s">
        <v>2373</v>
      </c>
      <c r="G2297" t="s">
        <v>2374</v>
      </c>
      <c r="H2297" t="s">
        <v>1539</v>
      </c>
      <c r="I2297" t="s">
        <v>941</v>
      </c>
      <c r="J2297" t="s">
        <v>2323</v>
      </c>
      <c r="K2297" t="s">
        <v>1102</v>
      </c>
      <c r="L2297">
        <v>10486</v>
      </c>
      <c r="M2297" s="14" t="str">
        <f>IF(Tbl_ExpendInput[[#This Row],[Fund Detail Code]]="09119",Tbl_ExpendInput[[#This Row],[Fund Group Name]],IF(ISNUMBER(SEARCH("covid",Tbl_ExpendInput[[#This Row],[Fund Detail Name]]))=TRUE,"COVID Funds",Tbl_ExpendInput[[#This Row],[Fund Group Name]]))</f>
        <v>Dedicated Special Revenue</v>
      </c>
      <c r="N2297" s="14" t="str">
        <f>IF(Tbl_ExpendInput[[#This Row],[Fund Detail Code]]="09119",Tbl_ExpendInput[[#This Row],[Fund Group Code]],IF(ISNUMBER(SEARCH("covid",Tbl_ExpendInput[[#This Row],[Fund Detail Name]]))=TRUE,"99",Tbl_ExpendInput[[#This Row],[Fund Group Code]]))</f>
        <v>09</v>
      </c>
      <c r="O2297" s="14">
        <f>VLOOKUP(Tbl_ExpendInput[[#This Row],[Agency Code]],TblAgencies[],12,FALSE)</f>
        <v>440</v>
      </c>
    </row>
    <row r="2298" spans="1:15" x14ac:dyDescent="0.35">
      <c r="A2298">
        <v>2022</v>
      </c>
      <c r="B2298" t="s">
        <v>2313</v>
      </c>
      <c r="C2298" t="s">
        <v>639</v>
      </c>
      <c r="D2298" s="17">
        <v>440</v>
      </c>
      <c r="E2298" t="s">
        <v>647</v>
      </c>
      <c r="F2298" t="s">
        <v>2373</v>
      </c>
      <c r="G2298" t="s">
        <v>2374</v>
      </c>
      <c r="H2298" t="s">
        <v>1539</v>
      </c>
      <c r="I2298" t="s">
        <v>941</v>
      </c>
      <c r="J2298" t="s">
        <v>2379</v>
      </c>
      <c r="K2298" t="s">
        <v>1349</v>
      </c>
      <c r="L2298">
        <v>1282505.3999999999</v>
      </c>
      <c r="M2298" s="14" t="str">
        <f>IF(Tbl_ExpendInput[[#This Row],[Fund Detail Code]]="09119",Tbl_ExpendInput[[#This Row],[Fund Group Name]],IF(ISNUMBER(SEARCH("covid",Tbl_ExpendInput[[#This Row],[Fund Detail Name]]))=TRUE,"COVID Funds",Tbl_ExpendInput[[#This Row],[Fund Group Name]]))</f>
        <v>Dedicated Special Revenue</v>
      </c>
      <c r="N2298" s="14" t="str">
        <f>IF(Tbl_ExpendInput[[#This Row],[Fund Detail Code]]="09119",Tbl_ExpendInput[[#This Row],[Fund Group Code]],IF(ISNUMBER(SEARCH("covid",Tbl_ExpendInput[[#This Row],[Fund Detail Name]]))=TRUE,"99",Tbl_ExpendInput[[#This Row],[Fund Group Code]]))</f>
        <v>09</v>
      </c>
      <c r="O2298" s="14">
        <f>VLOOKUP(Tbl_ExpendInput[[#This Row],[Agency Code]],TblAgencies[],12,FALSE)</f>
        <v>440</v>
      </c>
    </row>
    <row r="2299" spans="1:15" x14ac:dyDescent="0.35">
      <c r="A2299">
        <v>2022</v>
      </c>
      <c r="B2299" t="s">
        <v>2313</v>
      </c>
      <c r="C2299" t="s">
        <v>639</v>
      </c>
      <c r="D2299" s="17">
        <v>440</v>
      </c>
      <c r="E2299" t="s">
        <v>647</v>
      </c>
      <c r="F2299" t="s">
        <v>2373</v>
      </c>
      <c r="G2299" t="s">
        <v>2374</v>
      </c>
      <c r="H2299" t="s">
        <v>1519</v>
      </c>
      <c r="I2299" t="s">
        <v>930</v>
      </c>
      <c r="J2299" t="s">
        <v>1570</v>
      </c>
      <c r="K2299" t="s">
        <v>930</v>
      </c>
      <c r="L2299">
        <v>9113648.6300000008</v>
      </c>
      <c r="M2299" s="14" t="str">
        <f>IF(Tbl_ExpendInput[[#This Row],[Fund Detail Code]]="09119",Tbl_ExpendInput[[#This Row],[Fund Group Name]],IF(ISNUMBER(SEARCH("covid",Tbl_ExpendInput[[#This Row],[Fund Detail Name]]))=TRUE,"COVID Funds",Tbl_ExpendInput[[#This Row],[Fund Group Name]]))</f>
        <v>Federal Trust</v>
      </c>
      <c r="N2299" s="14" t="str">
        <f>IF(Tbl_ExpendInput[[#This Row],[Fund Detail Code]]="09119",Tbl_ExpendInput[[#This Row],[Fund Group Code]],IF(ISNUMBER(SEARCH("covid",Tbl_ExpendInput[[#This Row],[Fund Detail Name]]))=TRUE,"99",Tbl_ExpendInput[[#This Row],[Fund Group Code]]))</f>
        <v>10</v>
      </c>
      <c r="O2299" s="14">
        <f>VLOOKUP(Tbl_ExpendInput[[#This Row],[Agency Code]],TblAgencies[],12,FALSE)</f>
        <v>440</v>
      </c>
    </row>
    <row r="2300" spans="1:15" x14ac:dyDescent="0.35">
      <c r="A2300">
        <v>2022</v>
      </c>
      <c r="B2300" t="s">
        <v>2313</v>
      </c>
      <c r="C2300" t="s">
        <v>639</v>
      </c>
      <c r="D2300" s="17">
        <v>440</v>
      </c>
      <c r="E2300" t="s">
        <v>647</v>
      </c>
      <c r="F2300" t="s">
        <v>2380</v>
      </c>
      <c r="G2300" t="s">
        <v>2381</v>
      </c>
      <c r="H2300" t="s">
        <v>1552</v>
      </c>
      <c r="I2300" t="s">
        <v>927</v>
      </c>
      <c r="J2300" t="s">
        <v>1553</v>
      </c>
      <c r="K2300" t="s">
        <v>928</v>
      </c>
      <c r="L2300">
        <v>2433050.4300000002</v>
      </c>
      <c r="M2300" s="14" t="str">
        <f>IF(Tbl_ExpendInput[[#This Row],[Fund Detail Code]]="09119",Tbl_ExpendInput[[#This Row],[Fund Group Name]],IF(ISNUMBER(SEARCH("covid",Tbl_ExpendInput[[#This Row],[Fund Detail Name]]))=TRUE,"COVID Funds",Tbl_ExpendInput[[#This Row],[Fund Group Name]]))</f>
        <v>General</v>
      </c>
      <c r="N2300" s="14" t="str">
        <f>IF(Tbl_ExpendInput[[#This Row],[Fund Detail Code]]="09119",Tbl_ExpendInput[[#This Row],[Fund Group Code]],IF(ISNUMBER(SEARCH("covid",Tbl_ExpendInput[[#This Row],[Fund Detail Name]]))=TRUE,"99",Tbl_ExpendInput[[#This Row],[Fund Group Code]]))</f>
        <v>01</v>
      </c>
      <c r="O2300" s="14">
        <f>VLOOKUP(Tbl_ExpendInput[[#This Row],[Agency Code]],TblAgencies[],12,FALSE)</f>
        <v>440</v>
      </c>
    </row>
    <row r="2301" spans="1:15" x14ac:dyDescent="0.35">
      <c r="A2301">
        <v>2022</v>
      </c>
      <c r="B2301" t="s">
        <v>2313</v>
      </c>
      <c r="C2301" t="s">
        <v>639</v>
      </c>
      <c r="D2301" s="17">
        <v>440</v>
      </c>
      <c r="E2301" t="s">
        <v>647</v>
      </c>
      <c r="F2301" t="s">
        <v>2380</v>
      </c>
      <c r="G2301" t="s">
        <v>2381</v>
      </c>
      <c r="H2301" t="s">
        <v>1563</v>
      </c>
      <c r="I2301" t="s">
        <v>932</v>
      </c>
      <c r="J2301" t="s">
        <v>2382</v>
      </c>
      <c r="K2301" t="s">
        <v>1354</v>
      </c>
      <c r="L2301">
        <v>167719.32999999999</v>
      </c>
      <c r="M2301" s="14" t="str">
        <f>IF(Tbl_ExpendInput[[#This Row],[Fund Detail Code]]="09119",Tbl_ExpendInput[[#This Row],[Fund Group Name]],IF(ISNUMBER(SEARCH("covid",Tbl_ExpendInput[[#This Row],[Fund Detail Name]]))=TRUE,"COVID Funds",Tbl_ExpendInput[[#This Row],[Fund Group Name]]))</f>
        <v>Special</v>
      </c>
      <c r="N2301" s="14" t="str">
        <f>IF(Tbl_ExpendInput[[#This Row],[Fund Detail Code]]="09119",Tbl_ExpendInput[[#This Row],[Fund Group Code]],IF(ISNUMBER(SEARCH("covid",Tbl_ExpendInput[[#This Row],[Fund Detail Name]]))=TRUE,"99",Tbl_ExpendInput[[#This Row],[Fund Group Code]]))</f>
        <v>02</v>
      </c>
      <c r="O2301" s="14">
        <f>VLOOKUP(Tbl_ExpendInput[[#This Row],[Agency Code]],TblAgencies[],12,FALSE)</f>
        <v>440</v>
      </c>
    </row>
    <row r="2302" spans="1:15" x14ac:dyDescent="0.35">
      <c r="A2302">
        <v>2022</v>
      </c>
      <c r="B2302" t="s">
        <v>2313</v>
      </c>
      <c r="C2302" t="s">
        <v>639</v>
      </c>
      <c r="D2302" s="17">
        <v>440</v>
      </c>
      <c r="E2302" t="s">
        <v>647</v>
      </c>
      <c r="F2302" t="s">
        <v>2380</v>
      </c>
      <c r="G2302" t="s">
        <v>2381</v>
      </c>
      <c r="H2302" t="s">
        <v>1666</v>
      </c>
      <c r="I2302" t="s">
        <v>981</v>
      </c>
      <c r="J2302" t="s">
        <v>2383</v>
      </c>
      <c r="K2302" t="s">
        <v>1340</v>
      </c>
      <c r="L2302">
        <v>8687542.5299999993</v>
      </c>
      <c r="M2302" s="14" t="str">
        <f>IF(Tbl_ExpendInput[[#This Row],[Fund Detail Code]]="09119",Tbl_ExpendInput[[#This Row],[Fund Group Name]],IF(ISNUMBER(SEARCH("covid",Tbl_ExpendInput[[#This Row],[Fund Detail Name]]))=TRUE,"COVID Funds",Tbl_ExpendInput[[#This Row],[Fund Group Name]]))</f>
        <v>Enterprise</v>
      </c>
      <c r="N2302" s="14" t="str">
        <f>IF(Tbl_ExpendInput[[#This Row],[Fund Detail Code]]="09119",Tbl_ExpendInput[[#This Row],[Fund Group Code]],IF(ISNUMBER(SEARCH("covid",Tbl_ExpendInput[[#This Row],[Fund Detail Name]]))=TRUE,"99",Tbl_ExpendInput[[#This Row],[Fund Group Code]]))</f>
        <v>05</v>
      </c>
      <c r="O2302" s="14">
        <f>VLOOKUP(Tbl_ExpendInput[[#This Row],[Agency Code]],TblAgencies[],12,FALSE)</f>
        <v>440</v>
      </c>
    </row>
    <row r="2303" spans="1:15" x14ac:dyDescent="0.35">
      <c r="A2303">
        <v>2022</v>
      </c>
      <c r="B2303" t="s">
        <v>2313</v>
      </c>
      <c r="C2303" t="s">
        <v>639</v>
      </c>
      <c r="D2303" s="17">
        <v>440</v>
      </c>
      <c r="E2303" t="s">
        <v>647</v>
      </c>
      <c r="F2303" t="s">
        <v>2380</v>
      </c>
      <c r="G2303" t="s">
        <v>2381</v>
      </c>
      <c r="H2303" t="s">
        <v>1539</v>
      </c>
      <c r="I2303" t="s">
        <v>941</v>
      </c>
      <c r="J2303" t="s">
        <v>2384</v>
      </c>
      <c r="K2303" t="s">
        <v>1353</v>
      </c>
      <c r="L2303">
        <v>215630.5</v>
      </c>
      <c r="M2303" s="14" t="str">
        <f>IF(Tbl_ExpendInput[[#This Row],[Fund Detail Code]]="09119",Tbl_ExpendInput[[#This Row],[Fund Group Name]],IF(ISNUMBER(SEARCH("covid",Tbl_ExpendInput[[#This Row],[Fund Detail Name]]))=TRUE,"COVID Funds",Tbl_ExpendInput[[#This Row],[Fund Group Name]]))</f>
        <v>Dedicated Special Revenue</v>
      </c>
      <c r="N2303" s="14" t="str">
        <f>IF(Tbl_ExpendInput[[#This Row],[Fund Detail Code]]="09119",Tbl_ExpendInput[[#This Row],[Fund Group Code]],IF(ISNUMBER(SEARCH("covid",Tbl_ExpendInput[[#This Row],[Fund Detail Name]]))=TRUE,"99",Tbl_ExpendInput[[#This Row],[Fund Group Code]]))</f>
        <v>09</v>
      </c>
      <c r="O2303" s="14">
        <f>VLOOKUP(Tbl_ExpendInput[[#This Row],[Agency Code]],TblAgencies[],12,FALSE)</f>
        <v>440</v>
      </c>
    </row>
    <row r="2304" spans="1:15" x14ac:dyDescent="0.35">
      <c r="A2304">
        <v>2022</v>
      </c>
      <c r="B2304" t="s">
        <v>2313</v>
      </c>
      <c r="C2304" t="s">
        <v>639</v>
      </c>
      <c r="D2304" s="17">
        <v>440</v>
      </c>
      <c r="E2304" t="s">
        <v>647</v>
      </c>
      <c r="F2304" t="s">
        <v>2380</v>
      </c>
      <c r="G2304" t="s">
        <v>2381</v>
      </c>
      <c r="H2304" t="s">
        <v>1539</v>
      </c>
      <c r="I2304" t="s">
        <v>941</v>
      </c>
      <c r="J2304" t="s">
        <v>2385</v>
      </c>
      <c r="K2304" t="s">
        <v>1347</v>
      </c>
      <c r="L2304">
        <v>3187666.11</v>
      </c>
      <c r="M2304" s="14" t="str">
        <f>IF(Tbl_ExpendInput[[#This Row],[Fund Detail Code]]="09119",Tbl_ExpendInput[[#This Row],[Fund Group Name]],IF(ISNUMBER(SEARCH("covid",Tbl_ExpendInput[[#This Row],[Fund Detail Name]]))=TRUE,"COVID Funds",Tbl_ExpendInput[[#This Row],[Fund Group Name]]))</f>
        <v>Dedicated Special Revenue</v>
      </c>
      <c r="N2304" s="14" t="str">
        <f>IF(Tbl_ExpendInput[[#This Row],[Fund Detail Code]]="09119",Tbl_ExpendInput[[#This Row],[Fund Group Code]],IF(ISNUMBER(SEARCH("covid",Tbl_ExpendInput[[#This Row],[Fund Detail Name]]))=TRUE,"99",Tbl_ExpendInput[[#This Row],[Fund Group Code]]))</f>
        <v>09</v>
      </c>
      <c r="O2304" s="14">
        <f>VLOOKUP(Tbl_ExpendInput[[#This Row],[Agency Code]],TblAgencies[],12,FALSE)</f>
        <v>440</v>
      </c>
    </row>
    <row r="2305" spans="1:15" x14ac:dyDescent="0.35">
      <c r="A2305">
        <v>2022</v>
      </c>
      <c r="B2305" t="s">
        <v>2313</v>
      </c>
      <c r="C2305" t="s">
        <v>639</v>
      </c>
      <c r="D2305" s="17">
        <v>440</v>
      </c>
      <c r="E2305" t="s">
        <v>647</v>
      </c>
      <c r="F2305" t="s">
        <v>2380</v>
      </c>
      <c r="G2305" t="s">
        <v>2381</v>
      </c>
      <c r="H2305" t="s">
        <v>1519</v>
      </c>
      <c r="I2305" t="s">
        <v>930</v>
      </c>
      <c r="J2305" t="s">
        <v>1570</v>
      </c>
      <c r="K2305" t="s">
        <v>930</v>
      </c>
      <c r="L2305">
        <v>2856690.98</v>
      </c>
      <c r="M2305" s="14" t="str">
        <f>IF(Tbl_ExpendInput[[#This Row],[Fund Detail Code]]="09119",Tbl_ExpendInput[[#This Row],[Fund Group Name]],IF(ISNUMBER(SEARCH("covid",Tbl_ExpendInput[[#This Row],[Fund Detail Name]]))=TRUE,"COVID Funds",Tbl_ExpendInput[[#This Row],[Fund Group Name]]))</f>
        <v>Federal Trust</v>
      </c>
      <c r="N2305" s="14" t="str">
        <f>IF(Tbl_ExpendInput[[#This Row],[Fund Detail Code]]="09119",Tbl_ExpendInput[[#This Row],[Fund Group Code]],IF(ISNUMBER(SEARCH("covid",Tbl_ExpendInput[[#This Row],[Fund Detail Name]]))=TRUE,"99",Tbl_ExpendInput[[#This Row],[Fund Group Code]]))</f>
        <v>10</v>
      </c>
      <c r="O2305" s="14">
        <f>VLOOKUP(Tbl_ExpendInput[[#This Row],[Agency Code]],TblAgencies[],12,FALSE)</f>
        <v>440</v>
      </c>
    </row>
    <row r="2306" spans="1:15" x14ac:dyDescent="0.35">
      <c r="A2306">
        <v>2022</v>
      </c>
      <c r="B2306" t="s">
        <v>2313</v>
      </c>
      <c r="C2306" t="s">
        <v>639</v>
      </c>
      <c r="D2306" s="17">
        <v>440</v>
      </c>
      <c r="E2306" t="s">
        <v>647</v>
      </c>
      <c r="F2306" t="s">
        <v>2386</v>
      </c>
      <c r="G2306" t="s">
        <v>2387</v>
      </c>
      <c r="H2306" t="s">
        <v>1552</v>
      </c>
      <c r="I2306" t="s">
        <v>927</v>
      </c>
      <c r="J2306" t="s">
        <v>1553</v>
      </c>
      <c r="K2306" t="s">
        <v>928</v>
      </c>
      <c r="L2306">
        <v>2225029</v>
      </c>
      <c r="M2306" s="14" t="str">
        <f>IF(Tbl_ExpendInput[[#This Row],[Fund Detail Code]]="09119",Tbl_ExpendInput[[#This Row],[Fund Group Name]],IF(ISNUMBER(SEARCH("covid",Tbl_ExpendInput[[#This Row],[Fund Detail Name]]))=TRUE,"COVID Funds",Tbl_ExpendInput[[#This Row],[Fund Group Name]]))</f>
        <v>General</v>
      </c>
      <c r="N2306" s="14" t="str">
        <f>IF(Tbl_ExpendInput[[#This Row],[Fund Detail Code]]="09119",Tbl_ExpendInput[[#This Row],[Fund Group Code]],IF(ISNUMBER(SEARCH("covid",Tbl_ExpendInput[[#This Row],[Fund Detail Name]]))=TRUE,"99",Tbl_ExpendInput[[#This Row],[Fund Group Code]]))</f>
        <v>01</v>
      </c>
      <c r="O2306" s="14">
        <f>VLOOKUP(Tbl_ExpendInput[[#This Row],[Agency Code]],TblAgencies[],12,FALSE)</f>
        <v>440</v>
      </c>
    </row>
    <row r="2307" spans="1:15" x14ac:dyDescent="0.35">
      <c r="A2307">
        <v>2022</v>
      </c>
      <c r="B2307" t="s">
        <v>2313</v>
      </c>
      <c r="C2307" t="s">
        <v>639</v>
      </c>
      <c r="D2307" s="17">
        <v>440</v>
      </c>
      <c r="E2307" t="s">
        <v>647</v>
      </c>
      <c r="F2307" t="s">
        <v>2386</v>
      </c>
      <c r="G2307" t="s">
        <v>2387</v>
      </c>
      <c r="H2307" t="s">
        <v>1546</v>
      </c>
      <c r="I2307" t="s">
        <v>937</v>
      </c>
      <c r="J2307" t="s">
        <v>2367</v>
      </c>
      <c r="K2307" t="s">
        <v>1342</v>
      </c>
      <c r="L2307">
        <v>15923777.5</v>
      </c>
      <c r="M2307" s="14" t="str">
        <f>IF(Tbl_ExpendInput[[#This Row],[Fund Detail Code]]="09119",Tbl_ExpendInput[[#This Row],[Fund Group Name]],IF(ISNUMBER(SEARCH("covid",Tbl_ExpendInput[[#This Row],[Fund Detail Name]]))=TRUE,"COVID Funds",Tbl_ExpendInput[[#This Row],[Fund Group Name]]))</f>
        <v>Trust And Agency</v>
      </c>
      <c r="N2307" s="14" t="str">
        <f>IF(Tbl_ExpendInput[[#This Row],[Fund Detail Code]]="09119",Tbl_ExpendInput[[#This Row],[Fund Group Code]],IF(ISNUMBER(SEARCH("covid",Tbl_ExpendInput[[#This Row],[Fund Detail Name]]))=TRUE,"99",Tbl_ExpendInput[[#This Row],[Fund Group Code]]))</f>
        <v>07</v>
      </c>
      <c r="O2307" s="14">
        <f>VLOOKUP(Tbl_ExpendInput[[#This Row],[Agency Code]],TblAgencies[],12,FALSE)</f>
        <v>440</v>
      </c>
    </row>
    <row r="2308" spans="1:15" x14ac:dyDescent="0.35">
      <c r="A2308">
        <v>2022</v>
      </c>
      <c r="B2308" t="s">
        <v>2313</v>
      </c>
      <c r="C2308" t="s">
        <v>639</v>
      </c>
      <c r="D2308" s="17">
        <v>440</v>
      </c>
      <c r="E2308" t="s">
        <v>647</v>
      </c>
      <c r="F2308" t="s">
        <v>2386</v>
      </c>
      <c r="G2308" t="s">
        <v>2387</v>
      </c>
      <c r="H2308" t="s">
        <v>1622</v>
      </c>
      <c r="I2308" t="s">
        <v>1180</v>
      </c>
      <c r="J2308" t="s">
        <v>2388</v>
      </c>
      <c r="K2308" t="s">
        <v>1352</v>
      </c>
      <c r="L2308">
        <v>3742431.23</v>
      </c>
      <c r="M2308" s="14" t="str">
        <f>IF(Tbl_ExpendInput[[#This Row],[Fund Detail Code]]="09119",Tbl_ExpendInput[[#This Row],[Fund Group Name]],IF(ISNUMBER(SEARCH("covid",Tbl_ExpendInput[[#This Row],[Fund Detail Name]]))=TRUE,"COVID Funds",Tbl_ExpendInput[[#This Row],[Fund Group Name]]))</f>
        <v>Debt Service</v>
      </c>
      <c r="N2308" s="14" t="str">
        <f>IF(Tbl_ExpendInput[[#This Row],[Fund Detail Code]]="09119",Tbl_ExpendInput[[#This Row],[Fund Group Code]],IF(ISNUMBER(SEARCH("covid",Tbl_ExpendInput[[#This Row],[Fund Detail Name]]))=TRUE,"99",Tbl_ExpendInput[[#This Row],[Fund Group Code]]))</f>
        <v>08</v>
      </c>
      <c r="O2308" s="14">
        <f>VLOOKUP(Tbl_ExpendInput[[#This Row],[Agency Code]],TblAgencies[],12,FALSE)</f>
        <v>440</v>
      </c>
    </row>
    <row r="2309" spans="1:15" x14ac:dyDescent="0.35">
      <c r="A2309">
        <v>2022</v>
      </c>
      <c r="B2309" t="s">
        <v>2313</v>
      </c>
      <c r="C2309" t="s">
        <v>639</v>
      </c>
      <c r="D2309" s="17">
        <v>440</v>
      </c>
      <c r="E2309" t="s">
        <v>647</v>
      </c>
      <c r="F2309" t="s">
        <v>2386</v>
      </c>
      <c r="G2309" t="s">
        <v>2387</v>
      </c>
      <c r="H2309" t="s">
        <v>1622</v>
      </c>
      <c r="I2309" t="s">
        <v>1180</v>
      </c>
      <c r="J2309" t="s">
        <v>2389</v>
      </c>
      <c r="K2309" t="s">
        <v>1191</v>
      </c>
      <c r="L2309">
        <v>27196606.27</v>
      </c>
      <c r="M2309" s="14" t="str">
        <f>IF(Tbl_ExpendInput[[#This Row],[Fund Detail Code]]="09119",Tbl_ExpendInput[[#This Row],[Fund Group Name]],IF(ISNUMBER(SEARCH("covid",Tbl_ExpendInput[[#This Row],[Fund Detail Name]]))=TRUE,"COVID Funds",Tbl_ExpendInput[[#This Row],[Fund Group Name]]))</f>
        <v>Debt Service</v>
      </c>
      <c r="N2309" s="14" t="str">
        <f>IF(Tbl_ExpendInput[[#This Row],[Fund Detail Code]]="09119",Tbl_ExpendInput[[#This Row],[Fund Group Code]],IF(ISNUMBER(SEARCH("covid",Tbl_ExpendInput[[#This Row],[Fund Detail Name]]))=TRUE,"99",Tbl_ExpendInput[[#This Row],[Fund Group Code]]))</f>
        <v>08</v>
      </c>
      <c r="O2309" s="14">
        <f>VLOOKUP(Tbl_ExpendInput[[#This Row],[Agency Code]],TblAgencies[],12,FALSE)</f>
        <v>440</v>
      </c>
    </row>
    <row r="2310" spans="1:15" x14ac:dyDescent="0.35">
      <c r="A2310">
        <v>2022</v>
      </c>
      <c r="B2310" t="s">
        <v>2313</v>
      </c>
      <c r="C2310" t="s">
        <v>639</v>
      </c>
      <c r="D2310" s="17">
        <v>440</v>
      </c>
      <c r="E2310" t="s">
        <v>647</v>
      </c>
      <c r="F2310" t="s">
        <v>2386</v>
      </c>
      <c r="G2310" t="s">
        <v>2387</v>
      </c>
      <c r="H2310" t="s">
        <v>1539</v>
      </c>
      <c r="I2310" t="s">
        <v>941</v>
      </c>
      <c r="J2310" t="s">
        <v>2341</v>
      </c>
      <c r="K2310" t="s">
        <v>1132</v>
      </c>
      <c r="L2310">
        <v>20570.45</v>
      </c>
      <c r="M2310" s="14" t="str">
        <f>IF(Tbl_ExpendInput[[#This Row],[Fund Detail Code]]="09119",Tbl_ExpendInput[[#This Row],[Fund Group Name]],IF(ISNUMBER(SEARCH("covid",Tbl_ExpendInput[[#This Row],[Fund Detail Name]]))=TRUE,"COVID Funds",Tbl_ExpendInput[[#This Row],[Fund Group Name]]))</f>
        <v>Dedicated Special Revenue</v>
      </c>
      <c r="N2310" s="14" t="str">
        <f>IF(Tbl_ExpendInput[[#This Row],[Fund Detail Code]]="09119",Tbl_ExpendInput[[#This Row],[Fund Group Code]],IF(ISNUMBER(SEARCH("covid",Tbl_ExpendInput[[#This Row],[Fund Detail Name]]))=TRUE,"99",Tbl_ExpendInput[[#This Row],[Fund Group Code]]))</f>
        <v>09</v>
      </c>
      <c r="O2310" s="14">
        <f>VLOOKUP(Tbl_ExpendInput[[#This Row],[Agency Code]],TblAgencies[],12,FALSE)</f>
        <v>440</v>
      </c>
    </row>
    <row r="2311" spans="1:15" x14ac:dyDescent="0.35">
      <c r="A2311">
        <v>2022</v>
      </c>
      <c r="B2311" t="s">
        <v>2313</v>
      </c>
      <c r="C2311" t="s">
        <v>639</v>
      </c>
      <c r="D2311" s="17">
        <v>440</v>
      </c>
      <c r="E2311" t="s">
        <v>647</v>
      </c>
      <c r="F2311" t="s">
        <v>2386</v>
      </c>
      <c r="G2311" t="s">
        <v>2387</v>
      </c>
      <c r="H2311" t="s">
        <v>1539</v>
      </c>
      <c r="I2311" t="s">
        <v>941</v>
      </c>
      <c r="J2311" t="s">
        <v>2369</v>
      </c>
      <c r="K2311" t="s">
        <v>1087</v>
      </c>
      <c r="L2311">
        <v>1349955</v>
      </c>
      <c r="M2311" s="14" t="str">
        <f>IF(Tbl_ExpendInput[[#This Row],[Fund Detail Code]]="09119",Tbl_ExpendInput[[#This Row],[Fund Group Name]],IF(ISNUMBER(SEARCH("covid",Tbl_ExpendInput[[#This Row],[Fund Detail Name]]))=TRUE,"COVID Funds",Tbl_ExpendInput[[#This Row],[Fund Group Name]]))</f>
        <v>Dedicated Special Revenue</v>
      </c>
      <c r="N2311" s="14" t="str">
        <f>IF(Tbl_ExpendInput[[#This Row],[Fund Detail Code]]="09119",Tbl_ExpendInput[[#This Row],[Fund Group Code]],IF(ISNUMBER(SEARCH("covid",Tbl_ExpendInput[[#This Row],[Fund Detail Name]]))=TRUE,"99",Tbl_ExpendInput[[#This Row],[Fund Group Code]]))</f>
        <v>09</v>
      </c>
      <c r="O2311" s="14">
        <f>VLOOKUP(Tbl_ExpendInput[[#This Row],[Agency Code]],TblAgencies[],12,FALSE)</f>
        <v>440</v>
      </c>
    </row>
    <row r="2312" spans="1:15" x14ac:dyDescent="0.35">
      <c r="A2312">
        <v>2022</v>
      </c>
      <c r="B2312" t="s">
        <v>2313</v>
      </c>
      <c r="C2312" t="s">
        <v>639</v>
      </c>
      <c r="D2312" s="17">
        <v>440</v>
      </c>
      <c r="E2312" t="s">
        <v>647</v>
      </c>
      <c r="F2312" t="s">
        <v>2386</v>
      </c>
      <c r="G2312" t="s">
        <v>2387</v>
      </c>
      <c r="H2312" t="s">
        <v>1539</v>
      </c>
      <c r="I2312" t="s">
        <v>941</v>
      </c>
      <c r="J2312" t="s">
        <v>2319</v>
      </c>
      <c r="K2312" t="s">
        <v>1182</v>
      </c>
      <c r="L2312">
        <v>1712.06</v>
      </c>
      <c r="M2312" s="14" t="str">
        <f>IF(Tbl_ExpendInput[[#This Row],[Fund Detail Code]]="09119",Tbl_ExpendInput[[#This Row],[Fund Group Name]],IF(ISNUMBER(SEARCH("covid",Tbl_ExpendInput[[#This Row],[Fund Detail Name]]))=TRUE,"COVID Funds",Tbl_ExpendInput[[#This Row],[Fund Group Name]]))</f>
        <v>Dedicated Special Revenue</v>
      </c>
      <c r="N2312" s="14" t="str">
        <f>IF(Tbl_ExpendInput[[#This Row],[Fund Detail Code]]="09119",Tbl_ExpendInput[[#This Row],[Fund Group Code]],IF(ISNUMBER(SEARCH("covid",Tbl_ExpendInput[[#This Row],[Fund Detail Name]]))=TRUE,"99",Tbl_ExpendInput[[#This Row],[Fund Group Code]]))</f>
        <v>09</v>
      </c>
      <c r="O2312" s="14">
        <f>VLOOKUP(Tbl_ExpendInput[[#This Row],[Agency Code]],TblAgencies[],12,FALSE)</f>
        <v>440</v>
      </c>
    </row>
    <row r="2313" spans="1:15" x14ac:dyDescent="0.35">
      <c r="A2313">
        <v>2022</v>
      </c>
      <c r="B2313" t="s">
        <v>2313</v>
      </c>
      <c r="C2313" t="s">
        <v>639</v>
      </c>
      <c r="D2313" s="17">
        <v>440</v>
      </c>
      <c r="E2313" t="s">
        <v>647</v>
      </c>
      <c r="F2313" t="s">
        <v>2386</v>
      </c>
      <c r="G2313" t="s">
        <v>2387</v>
      </c>
      <c r="H2313" t="s">
        <v>1539</v>
      </c>
      <c r="I2313" t="s">
        <v>941</v>
      </c>
      <c r="J2313" t="s">
        <v>2385</v>
      </c>
      <c r="K2313" t="s">
        <v>1347</v>
      </c>
      <c r="L2313">
        <v>75698</v>
      </c>
      <c r="M2313" s="14" t="str">
        <f>IF(Tbl_ExpendInput[[#This Row],[Fund Detail Code]]="09119",Tbl_ExpendInput[[#This Row],[Fund Group Name]],IF(ISNUMBER(SEARCH("covid",Tbl_ExpendInput[[#This Row],[Fund Detail Name]]))=TRUE,"COVID Funds",Tbl_ExpendInput[[#This Row],[Fund Group Name]]))</f>
        <v>Dedicated Special Revenue</v>
      </c>
      <c r="N2313" s="14" t="str">
        <f>IF(Tbl_ExpendInput[[#This Row],[Fund Detail Code]]="09119",Tbl_ExpendInput[[#This Row],[Fund Group Code]],IF(ISNUMBER(SEARCH("covid",Tbl_ExpendInput[[#This Row],[Fund Detail Name]]))=TRUE,"99",Tbl_ExpendInput[[#This Row],[Fund Group Code]]))</f>
        <v>09</v>
      </c>
      <c r="O2313" s="14">
        <f>VLOOKUP(Tbl_ExpendInput[[#This Row],[Agency Code]],TblAgencies[],12,FALSE)</f>
        <v>440</v>
      </c>
    </row>
    <row r="2314" spans="1:15" x14ac:dyDescent="0.35">
      <c r="A2314">
        <v>2022</v>
      </c>
      <c r="B2314" t="s">
        <v>2313</v>
      </c>
      <c r="C2314" t="s">
        <v>639</v>
      </c>
      <c r="D2314" s="17">
        <v>440</v>
      </c>
      <c r="E2314" t="s">
        <v>647</v>
      </c>
      <c r="F2314" t="s">
        <v>2386</v>
      </c>
      <c r="G2314" t="s">
        <v>2387</v>
      </c>
      <c r="H2314" t="s">
        <v>1539</v>
      </c>
      <c r="I2314" t="s">
        <v>941</v>
      </c>
      <c r="J2314" t="s">
        <v>2372</v>
      </c>
      <c r="K2314" t="s">
        <v>1348</v>
      </c>
      <c r="L2314">
        <v>2568455</v>
      </c>
      <c r="M2314" s="14" t="str">
        <f>IF(Tbl_ExpendInput[[#This Row],[Fund Detail Code]]="09119",Tbl_ExpendInput[[#This Row],[Fund Group Name]],IF(ISNUMBER(SEARCH("covid",Tbl_ExpendInput[[#This Row],[Fund Detail Name]]))=TRUE,"COVID Funds",Tbl_ExpendInput[[#This Row],[Fund Group Name]]))</f>
        <v>Dedicated Special Revenue</v>
      </c>
      <c r="N2314" s="14" t="str">
        <f>IF(Tbl_ExpendInput[[#This Row],[Fund Detail Code]]="09119",Tbl_ExpendInput[[#This Row],[Fund Group Code]],IF(ISNUMBER(SEARCH("covid",Tbl_ExpendInput[[#This Row],[Fund Detail Name]]))=TRUE,"99",Tbl_ExpendInput[[#This Row],[Fund Group Code]]))</f>
        <v>09</v>
      </c>
      <c r="O2314" s="14">
        <f>VLOOKUP(Tbl_ExpendInput[[#This Row],[Agency Code]],TblAgencies[],12,FALSE)</f>
        <v>440</v>
      </c>
    </row>
    <row r="2315" spans="1:15" x14ac:dyDescent="0.35">
      <c r="A2315">
        <v>2022</v>
      </c>
      <c r="B2315" t="s">
        <v>2313</v>
      </c>
      <c r="C2315" t="s">
        <v>639</v>
      </c>
      <c r="D2315" s="17">
        <v>440</v>
      </c>
      <c r="E2315" t="s">
        <v>647</v>
      </c>
      <c r="F2315" t="s">
        <v>2386</v>
      </c>
      <c r="G2315" t="s">
        <v>2387</v>
      </c>
      <c r="H2315" t="s">
        <v>1539</v>
      </c>
      <c r="I2315" t="s">
        <v>941</v>
      </c>
      <c r="J2315" t="s">
        <v>2323</v>
      </c>
      <c r="K2315" t="s">
        <v>1102</v>
      </c>
      <c r="L2315">
        <v>55597.54</v>
      </c>
      <c r="M2315" s="14" t="str">
        <f>IF(Tbl_ExpendInput[[#This Row],[Fund Detail Code]]="09119",Tbl_ExpendInput[[#This Row],[Fund Group Name]],IF(ISNUMBER(SEARCH("covid",Tbl_ExpendInput[[#This Row],[Fund Detail Name]]))=TRUE,"COVID Funds",Tbl_ExpendInput[[#This Row],[Fund Group Name]]))</f>
        <v>Dedicated Special Revenue</v>
      </c>
      <c r="N2315" s="14" t="str">
        <f>IF(Tbl_ExpendInput[[#This Row],[Fund Detail Code]]="09119",Tbl_ExpendInput[[#This Row],[Fund Group Code]],IF(ISNUMBER(SEARCH("covid",Tbl_ExpendInput[[#This Row],[Fund Detail Name]]))=TRUE,"99",Tbl_ExpendInput[[#This Row],[Fund Group Code]]))</f>
        <v>09</v>
      </c>
      <c r="O2315" s="14">
        <f>VLOOKUP(Tbl_ExpendInput[[#This Row],[Agency Code]],TblAgencies[],12,FALSE)</f>
        <v>440</v>
      </c>
    </row>
    <row r="2316" spans="1:15" x14ac:dyDescent="0.35">
      <c r="A2316">
        <v>2022</v>
      </c>
      <c r="B2316" t="s">
        <v>2313</v>
      </c>
      <c r="C2316" t="s">
        <v>639</v>
      </c>
      <c r="D2316" s="17">
        <v>440</v>
      </c>
      <c r="E2316" t="s">
        <v>647</v>
      </c>
      <c r="F2316" t="s">
        <v>2386</v>
      </c>
      <c r="G2316" t="s">
        <v>2387</v>
      </c>
      <c r="H2316" t="s">
        <v>1539</v>
      </c>
      <c r="I2316" t="s">
        <v>941</v>
      </c>
      <c r="J2316" t="s">
        <v>2379</v>
      </c>
      <c r="K2316" t="s">
        <v>1349</v>
      </c>
      <c r="L2316">
        <v>47435708.329999998</v>
      </c>
      <c r="M2316" s="14" t="str">
        <f>IF(Tbl_ExpendInput[[#This Row],[Fund Detail Code]]="09119",Tbl_ExpendInput[[#This Row],[Fund Group Name]],IF(ISNUMBER(SEARCH("covid",Tbl_ExpendInput[[#This Row],[Fund Detail Name]]))=TRUE,"COVID Funds",Tbl_ExpendInput[[#This Row],[Fund Group Name]]))</f>
        <v>Dedicated Special Revenue</v>
      </c>
      <c r="N2316" s="14" t="str">
        <f>IF(Tbl_ExpendInput[[#This Row],[Fund Detail Code]]="09119",Tbl_ExpendInput[[#This Row],[Fund Group Code]],IF(ISNUMBER(SEARCH("covid",Tbl_ExpendInput[[#This Row],[Fund Detail Name]]))=TRUE,"99",Tbl_ExpendInput[[#This Row],[Fund Group Code]]))</f>
        <v>09</v>
      </c>
      <c r="O2316" s="14">
        <f>VLOOKUP(Tbl_ExpendInput[[#This Row],[Agency Code]],TblAgencies[],12,FALSE)</f>
        <v>440</v>
      </c>
    </row>
    <row r="2317" spans="1:15" x14ac:dyDescent="0.35">
      <c r="A2317">
        <v>2022</v>
      </c>
      <c r="B2317" t="s">
        <v>2313</v>
      </c>
      <c r="C2317" t="s">
        <v>639</v>
      </c>
      <c r="D2317" s="17">
        <v>440</v>
      </c>
      <c r="E2317" t="s">
        <v>647</v>
      </c>
      <c r="F2317" t="s">
        <v>2386</v>
      </c>
      <c r="G2317" t="s">
        <v>2387</v>
      </c>
      <c r="H2317" t="s">
        <v>1519</v>
      </c>
      <c r="I2317" t="s">
        <v>930</v>
      </c>
      <c r="J2317" t="s">
        <v>1570</v>
      </c>
      <c r="K2317" t="s">
        <v>930</v>
      </c>
      <c r="L2317">
        <v>4015301.76</v>
      </c>
      <c r="M2317" s="14" t="str">
        <f>IF(Tbl_ExpendInput[[#This Row],[Fund Detail Code]]="09119",Tbl_ExpendInput[[#This Row],[Fund Group Name]],IF(ISNUMBER(SEARCH("covid",Tbl_ExpendInput[[#This Row],[Fund Detail Name]]))=TRUE,"COVID Funds",Tbl_ExpendInput[[#This Row],[Fund Group Name]]))</f>
        <v>Federal Trust</v>
      </c>
      <c r="N2317" s="14" t="str">
        <f>IF(Tbl_ExpendInput[[#This Row],[Fund Detail Code]]="09119",Tbl_ExpendInput[[#This Row],[Fund Group Code]],IF(ISNUMBER(SEARCH("covid",Tbl_ExpendInput[[#This Row],[Fund Detail Name]]))=TRUE,"99",Tbl_ExpendInput[[#This Row],[Fund Group Code]]))</f>
        <v>10</v>
      </c>
      <c r="O2317" s="14">
        <f>VLOOKUP(Tbl_ExpendInput[[#This Row],[Agency Code]],TblAgencies[],12,FALSE)</f>
        <v>440</v>
      </c>
    </row>
    <row r="2318" spans="1:15" x14ac:dyDescent="0.35">
      <c r="A2318">
        <v>2022</v>
      </c>
      <c r="B2318" t="s">
        <v>2313</v>
      </c>
      <c r="C2318" t="s">
        <v>639</v>
      </c>
      <c r="D2318" s="17">
        <v>440</v>
      </c>
      <c r="E2318" t="s">
        <v>647</v>
      </c>
      <c r="F2318" t="s">
        <v>2386</v>
      </c>
      <c r="G2318" t="s">
        <v>2387</v>
      </c>
      <c r="H2318" t="s">
        <v>1516</v>
      </c>
      <c r="I2318" t="s">
        <v>948</v>
      </c>
      <c r="J2318" t="s">
        <v>2390</v>
      </c>
      <c r="K2318" t="s">
        <v>1355</v>
      </c>
      <c r="L2318">
        <v>80000</v>
      </c>
      <c r="M2318" s="14" t="str">
        <f>IF(Tbl_ExpendInput[[#This Row],[Fund Detail Code]]="09119",Tbl_ExpendInput[[#This Row],[Fund Group Name]],IF(ISNUMBER(SEARCH("covid",Tbl_ExpendInput[[#This Row],[Fund Detail Name]]))=TRUE,"COVID Funds",Tbl_ExpendInput[[#This Row],[Fund Group Name]]))</f>
        <v>COVID Funds</v>
      </c>
      <c r="N2318" s="14" t="str">
        <f>IF(Tbl_ExpendInput[[#This Row],[Fund Detail Code]]="09119",Tbl_ExpendInput[[#This Row],[Fund Group Code]],IF(ISNUMBER(SEARCH("covid",Tbl_ExpendInput[[#This Row],[Fund Detail Name]]))=TRUE,"99",Tbl_ExpendInput[[#This Row],[Fund Group Code]]))</f>
        <v>99</v>
      </c>
      <c r="O2318" s="14">
        <f>VLOOKUP(Tbl_ExpendInput[[#This Row],[Agency Code]],TblAgencies[],12,FALSE)</f>
        <v>440</v>
      </c>
    </row>
    <row r="2319" spans="1:15" x14ac:dyDescent="0.35">
      <c r="A2319">
        <v>2022</v>
      </c>
      <c r="B2319" t="s">
        <v>2313</v>
      </c>
      <c r="C2319" t="s">
        <v>639</v>
      </c>
      <c r="D2319" s="17">
        <v>440</v>
      </c>
      <c r="E2319" t="s">
        <v>647</v>
      </c>
      <c r="F2319" t="s">
        <v>2192</v>
      </c>
      <c r="G2319" t="s">
        <v>1576</v>
      </c>
      <c r="H2319" t="s">
        <v>1552</v>
      </c>
      <c r="I2319" t="s">
        <v>927</v>
      </c>
      <c r="J2319" t="s">
        <v>1553</v>
      </c>
      <c r="K2319" t="s">
        <v>928</v>
      </c>
      <c r="L2319">
        <v>19224491.59</v>
      </c>
      <c r="M2319" s="14" t="str">
        <f>IF(Tbl_ExpendInput[[#This Row],[Fund Detail Code]]="09119",Tbl_ExpendInput[[#This Row],[Fund Group Name]],IF(ISNUMBER(SEARCH("covid",Tbl_ExpendInput[[#This Row],[Fund Detail Name]]))=TRUE,"COVID Funds",Tbl_ExpendInput[[#This Row],[Fund Group Name]]))</f>
        <v>General</v>
      </c>
      <c r="N2319" s="14" t="str">
        <f>IF(Tbl_ExpendInput[[#This Row],[Fund Detail Code]]="09119",Tbl_ExpendInput[[#This Row],[Fund Group Code]],IF(ISNUMBER(SEARCH("covid",Tbl_ExpendInput[[#This Row],[Fund Detail Name]]))=TRUE,"99",Tbl_ExpendInput[[#This Row],[Fund Group Code]]))</f>
        <v>01</v>
      </c>
      <c r="O2319" s="14">
        <f>VLOOKUP(Tbl_ExpendInput[[#This Row],[Agency Code]],TblAgencies[],12,FALSE)</f>
        <v>440</v>
      </c>
    </row>
    <row r="2320" spans="1:15" x14ac:dyDescent="0.35">
      <c r="A2320">
        <v>2022</v>
      </c>
      <c r="B2320" t="s">
        <v>2313</v>
      </c>
      <c r="C2320" t="s">
        <v>639</v>
      </c>
      <c r="D2320" s="17">
        <v>440</v>
      </c>
      <c r="E2320" t="s">
        <v>647</v>
      </c>
      <c r="F2320" t="s">
        <v>2192</v>
      </c>
      <c r="G2320" t="s">
        <v>1576</v>
      </c>
      <c r="H2320" t="s">
        <v>1563</v>
      </c>
      <c r="I2320" t="s">
        <v>932</v>
      </c>
      <c r="J2320" t="s">
        <v>2382</v>
      </c>
      <c r="K2320" t="s">
        <v>1354</v>
      </c>
      <c r="L2320">
        <v>364218.49</v>
      </c>
      <c r="M2320" s="14" t="str">
        <f>IF(Tbl_ExpendInput[[#This Row],[Fund Detail Code]]="09119",Tbl_ExpendInput[[#This Row],[Fund Group Name]],IF(ISNUMBER(SEARCH("covid",Tbl_ExpendInput[[#This Row],[Fund Detail Name]]))=TRUE,"COVID Funds",Tbl_ExpendInput[[#This Row],[Fund Group Name]]))</f>
        <v>Special</v>
      </c>
      <c r="N2320" s="14" t="str">
        <f>IF(Tbl_ExpendInput[[#This Row],[Fund Detail Code]]="09119",Tbl_ExpendInput[[#This Row],[Fund Group Code]],IF(ISNUMBER(SEARCH("covid",Tbl_ExpendInput[[#This Row],[Fund Detail Name]]))=TRUE,"99",Tbl_ExpendInput[[#This Row],[Fund Group Code]]))</f>
        <v>02</v>
      </c>
      <c r="O2320" s="14">
        <f>VLOOKUP(Tbl_ExpendInput[[#This Row],[Agency Code]],TblAgencies[],12,FALSE)</f>
        <v>440</v>
      </c>
    </row>
    <row r="2321" spans="1:15" x14ac:dyDescent="0.35">
      <c r="A2321">
        <v>2022</v>
      </c>
      <c r="B2321" t="s">
        <v>2313</v>
      </c>
      <c r="C2321" t="s">
        <v>639</v>
      </c>
      <c r="D2321" s="17">
        <v>440</v>
      </c>
      <c r="E2321" t="s">
        <v>647</v>
      </c>
      <c r="F2321" t="s">
        <v>2192</v>
      </c>
      <c r="G2321" t="s">
        <v>1576</v>
      </c>
      <c r="H2321" t="s">
        <v>1563</v>
      </c>
      <c r="I2321" t="s">
        <v>932</v>
      </c>
      <c r="J2321" t="s">
        <v>2365</v>
      </c>
      <c r="K2321" t="s">
        <v>1337</v>
      </c>
      <c r="L2321">
        <v>26037.26</v>
      </c>
      <c r="M2321" s="14" t="str">
        <f>IF(Tbl_ExpendInput[[#This Row],[Fund Detail Code]]="09119",Tbl_ExpendInput[[#This Row],[Fund Group Name]],IF(ISNUMBER(SEARCH("covid",Tbl_ExpendInput[[#This Row],[Fund Detail Name]]))=TRUE,"COVID Funds",Tbl_ExpendInput[[#This Row],[Fund Group Name]]))</f>
        <v>Special</v>
      </c>
      <c r="N2321" s="14" t="str">
        <f>IF(Tbl_ExpendInput[[#This Row],[Fund Detail Code]]="09119",Tbl_ExpendInput[[#This Row],[Fund Group Code]],IF(ISNUMBER(SEARCH("covid",Tbl_ExpendInput[[#This Row],[Fund Detail Name]]))=TRUE,"99",Tbl_ExpendInput[[#This Row],[Fund Group Code]]))</f>
        <v>02</v>
      </c>
      <c r="O2321" s="14">
        <f>VLOOKUP(Tbl_ExpendInput[[#This Row],[Agency Code]],TblAgencies[],12,FALSE)</f>
        <v>440</v>
      </c>
    </row>
    <row r="2322" spans="1:15" x14ac:dyDescent="0.35">
      <c r="A2322">
        <v>2022</v>
      </c>
      <c r="B2322" t="s">
        <v>2313</v>
      </c>
      <c r="C2322" t="s">
        <v>639</v>
      </c>
      <c r="D2322" s="17">
        <v>440</v>
      </c>
      <c r="E2322" t="s">
        <v>647</v>
      </c>
      <c r="F2322" t="s">
        <v>2192</v>
      </c>
      <c r="G2322" t="s">
        <v>1576</v>
      </c>
      <c r="H2322" t="s">
        <v>1563</v>
      </c>
      <c r="I2322" t="s">
        <v>932</v>
      </c>
      <c r="J2322" t="s">
        <v>1606</v>
      </c>
      <c r="K2322" t="s">
        <v>940</v>
      </c>
      <c r="L2322">
        <v>5007452.6100000003</v>
      </c>
      <c r="M2322" s="14" t="str">
        <f>IF(Tbl_ExpendInput[[#This Row],[Fund Detail Code]]="09119",Tbl_ExpendInput[[#This Row],[Fund Group Name]],IF(ISNUMBER(SEARCH("covid",Tbl_ExpendInput[[#This Row],[Fund Detail Name]]))=TRUE,"COVID Funds",Tbl_ExpendInput[[#This Row],[Fund Group Name]]))</f>
        <v>Special</v>
      </c>
      <c r="N2322" s="14" t="str">
        <f>IF(Tbl_ExpendInput[[#This Row],[Fund Detail Code]]="09119",Tbl_ExpendInput[[#This Row],[Fund Group Code]],IF(ISNUMBER(SEARCH("covid",Tbl_ExpendInput[[#This Row],[Fund Detail Name]]))=TRUE,"99",Tbl_ExpendInput[[#This Row],[Fund Group Code]]))</f>
        <v>02</v>
      </c>
      <c r="O2322" s="14">
        <f>VLOOKUP(Tbl_ExpendInput[[#This Row],[Agency Code]],TblAgencies[],12,FALSE)</f>
        <v>440</v>
      </c>
    </row>
    <row r="2323" spans="1:15" x14ac:dyDescent="0.35">
      <c r="A2323">
        <v>2022</v>
      </c>
      <c r="B2323" t="s">
        <v>2313</v>
      </c>
      <c r="C2323" t="s">
        <v>639</v>
      </c>
      <c r="D2323" s="17">
        <v>440</v>
      </c>
      <c r="E2323" t="s">
        <v>647</v>
      </c>
      <c r="F2323" t="s">
        <v>2192</v>
      </c>
      <c r="G2323" t="s">
        <v>1576</v>
      </c>
      <c r="H2323" t="s">
        <v>1563</v>
      </c>
      <c r="I2323" t="s">
        <v>932</v>
      </c>
      <c r="J2323" t="s">
        <v>1958</v>
      </c>
      <c r="K2323" t="s">
        <v>965</v>
      </c>
      <c r="L2323">
        <v>20000</v>
      </c>
      <c r="M2323" s="14" t="str">
        <f>IF(Tbl_ExpendInput[[#This Row],[Fund Detail Code]]="09119",Tbl_ExpendInput[[#This Row],[Fund Group Name]],IF(ISNUMBER(SEARCH("covid",Tbl_ExpendInput[[#This Row],[Fund Detail Name]]))=TRUE,"COVID Funds",Tbl_ExpendInput[[#This Row],[Fund Group Name]]))</f>
        <v>Special</v>
      </c>
      <c r="N2323" s="14" t="str">
        <f>IF(Tbl_ExpendInput[[#This Row],[Fund Detail Code]]="09119",Tbl_ExpendInput[[#This Row],[Fund Group Code]],IF(ISNUMBER(SEARCH("covid",Tbl_ExpendInput[[#This Row],[Fund Detail Name]]))=TRUE,"99",Tbl_ExpendInput[[#This Row],[Fund Group Code]]))</f>
        <v>02</v>
      </c>
      <c r="O2323" s="14">
        <f>VLOOKUP(Tbl_ExpendInput[[#This Row],[Agency Code]],TblAgencies[],12,FALSE)</f>
        <v>440</v>
      </c>
    </row>
    <row r="2324" spans="1:15" x14ac:dyDescent="0.35">
      <c r="A2324">
        <v>2022</v>
      </c>
      <c r="B2324" t="s">
        <v>2313</v>
      </c>
      <c r="C2324" t="s">
        <v>639</v>
      </c>
      <c r="D2324" s="17">
        <v>440</v>
      </c>
      <c r="E2324" t="s">
        <v>647</v>
      </c>
      <c r="F2324" t="s">
        <v>2192</v>
      </c>
      <c r="G2324" t="s">
        <v>1576</v>
      </c>
      <c r="H2324" t="s">
        <v>1666</v>
      </c>
      <c r="I2324" t="s">
        <v>981</v>
      </c>
      <c r="J2324" t="s">
        <v>2383</v>
      </c>
      <c r="K2324" t="s">
        <v>1340</v>
      </c>
      <c r="L2324">
        <v>2709751.99</v>
      </c>
      <c r="M2324" s="14" t="str">
        <f>IF(Tbl_ExpendInput[[#This Row],[Fund Detail Code]]="09119",Tbl_ExpendInput[[#This Row],[Fund Group Name]],IF(ISNUMBER(SEARCH("covid",Tbl_ExpendInput[[#This Row],[Fund Detail Name]]))=TRUE,"COVID Funds",Tbl_ExpendInput[[#This Row],[Fund Group Name]]))</f>
        <v>Enterprise</v>
      </c>
      <c r="N2324" s="14" t="str">
        <f>IF(Tbl_ExpendInput[[#This Row],[Fund Detail Code]]="09119",Tbl_ExpendInput[[#This Row],[Fund Group Code]],IF(ISNUMBER(SEARCH("covid",Tbl_ExpendInput[[#This Row],[Fund Detail Name]]))=TRUE,"99",Tbl_ExpendInput[[#This Row],[Fund Group Code]]))</f>
        <v>05</v>
      </c>
      <c r="O2324" s="14">
        <f>VLOOKUP(Tbl_ExpendInput[[#This Row],[Agency Code]],TblAgencies[],12,FALSE)</f>
        <v>440</v>
      </c>
    </row>
    <row r="2325" spans="1:15" x14ac:dyDescent="0.35">
      <c r="A2325">
        <v>2022</v>
      </c>
      <c r="B2325" t="s">
        <v>2313</v>
      </c>
      <c r="C2325" t="s">
        <v>639</v>
      </c>
      <c r="D2325" s="17">
        <v>440</v>
      </c>
      <c r="E2325" t="s">
        <v>647</v>
      </c>
      <c r="F2325" t="s">
        <v>2192</v>
      </c>
      <c r="G2325" t="s">
        <v>1576</v>
      </c>
      <c r="H2325" t="s">
        <v>1546</v>
      </c>
      <c r="I2325" t="s">
        <v>937</v>
      </c>
      <c r="J2325" t="s">
        <v>2367</v>
      </c>
      <c r="K2325" t="s">
        <v>1342</v>
      </c>
      <c r="L2325">
        <v>1239743.1499999999</v>
      </c>
      <c r="M2325" s="14" t="str">
        <f>IF(Tbl_ExpendInput[[#This Row],[Fund Detail Code]]="09119",Tbl_ExpendInput[[#This Row],[Fund Group Name]],IF(ISNUMBER(SEARCH("covid",Tbl_ExpendInput[[#This Row],[Fund Detail Name]]))=TRUE,"COVID Funds",Tbl_ExpendInput[[#This Row],[Fund Group Name]]))</f>
        <v>Trust And Agency</v>
      </c>
      <c r="N2325" s="14" t="str">
        <f>IF(Tbl_ExpendInput[[#This Row],[Fund Detail Code]]="09119",Tbl_ExpendInput[[#This Row],[Fund Group Code]],IF(ISNUMBER(SEARCH("covid",Tbl_ExpendInput[[#This Row],[Fund Detail Name]]))=TRUE,"99",Tbl_ExpendInput[[#This Row],[Fund Group Code]]))</f>
        <v>07</v>
      </c>
      <c r="O2325" s="14">
        <f>VLOOKUP(Tbl_ExpendInput[[#This Row],[Agency Code]],TblAgencies[],12,FALSE)</f>
        <v>440</v>
      </c>
    </row>
    <row r="2326" spans="1:15" x14ac:dyDescent="0.35">
      <c r="A2326">
        <v>2022</v>
      </c>
      <c r="B2326" t="s">
        <v>2313</v>
      </c>
      <c r="C2326" t="s">
        <v>639</v>
      </c>
      <c r="D2326" s="17">
        <v>440</v>
      </c>
      <c r="E2326" t="s">
        <v>647</v>
      </c>
      <c r="F2326" t="s">
        <v>2192</v>
      </c>
      <c r="G2326" t="s">
        <v>1576</v>
      </c>
      <c r="H2326" t="s">
        <v>1539</v>
      </c>
      <c r="I2326" t="s">
        <v>941</v>
      </c>
      <c r="J2326" t="s">
        <v>2369</v>
      </c>
      <c r="K2326" t="s">
        <v>1087</v>
      </c>
      <c r="L2326">
        <v>100824</v>
      </c>
      <c r="M2326" s="14" t="str">
        <f>IF(Tbl_ExpendInput[[#This Row],[Fund Detail Code]]="09119",Tbl_ExpendInput[[#This Row],[Fund Group Name]],IF(ISNUMBER(SEARCH("covid",Tbl_ExpendInput[[#This Row],[Fund Detail Name]]))=TRUE,"COVID Funds",Tbl_ExpendInput[[#This Row],[Fund Group Name]]))</f>
        <v>Dedicated Special Revenue</v>
      </c>
      <c r="N2326" s="14" t="str">
        <f>IF(Tbl_ExpendInput[[#This Row],[Fund Detail Code]]="09119",Tbl_ExpendInput[[#This Row],[Fund Group Code]],IF(ISNUMBER(SEARCH("covid",Tbl_ExpendInput[[#This Row],[Fund Detail Name]]))=TRUE,"99",Tbl_ExpendInput[[#This Row],[Fund Group Code]]))</f>
        <v>09</v>
      </c>
      <c r="O2326" s="14">
        <f>VLOOKUP(Tbl_ExpendInput[[#This Row],[Agency Code]],TblAgencies[],12,FALSE)</f>
        <v>440</v>
      </c>
    </row>
    <row r="2327" spans="1:15" x14ac:dyDescent="0.35">
      <c r="A2327">
        <v>2022</v>
      </c>
      <c r="B2327" t="s">
        <v>2313</v>
      </c>
      <c r="C2327" t="s">
        <v>639</v>
      </c>
      <c r="D2327" s="17">
        <v>440</v>
      </c>
      <c r="E2327" t="s">
        <v>647</v>
      </c>
      <c r="F2327" t="s">
        <v>2192</v>
      </c>
      <c r="G2327" t="s">
        <v>1576</v>
      </c>
      <c r="H2327" t="s">
        <v>1539</v>
      </c>
      <c r="I2327" t="s">
        <v>941</v>
      </c>
      <c r="J2327" t="s">
        <v>2370</v>
      </c>
      <c r="K2327" t="s">
        <v>1344</v>
      </c>
      <c r="L2327">
        <v>140290.60999999999</v>
      </c>
      <c r="M2327" s="14" t="str">
        <f>IF(Tbl_ExpendInput[[#This Row],[Fund Detail Code]]="09119",Tbl_ExpendInput[[#This Row],[Fund Group Name]],IF(ISNUMBER(SEARCH("covid",Tbl_ExpendInput[[#This Row],[Fund Detail Name]]))=TRUE,"COVID Funds",Tbl_ExpendInput[[#This Row],[Fund Group Name]]))</f>
        <v>Dedicated Special Revenue</v>
      </c>
      <c r="N2327" s="14" t="str">
        <f>IF(Tbl_ExpendInput[[#This Row],[Fund Detail Code]]="09119",Tbl_ExpendInput[[#This Row],[Fund Group Code]],IF(ISNUMBER(SEARCH("covid",Tbl_ExpendInput[[#This Row],[Fund Detail Name]]))=TRUE,"99",Tbl_ExpendInput[[#This Row],[Fund Group Code]]))</f>
        <v>09</v>
      </c>
      <c r="O2327" s="14">
        <f>VLOOKUP(Tbl_ExpendInput[[#This Row],[Agency Code]],TblAgencies[],12,FALSE)</f>
        <v>440</v>
      </c>
    </row>
    <row r="2328" spans="1:15" x14ac:dyDescent="0.35">
      <c r="A2328">
        <v>2022</v>
      </c>
      <c r="B2328" t="s">
        <v>2313</v>
      </c>
      <c r="C2328" t="s">
        <v>639</v>
      </c>
      <c r="D2328" s="17">
        <v>440</v>
      </c>
      <c r="E2328" t="s">
        <v>647</v>
      </c>
      <c r="F2328" t="s">
        <v>2192</v>
      </c>
      <c r="G2328" t="s">
        <v>1576</v>
      </c>
      <c r="H2328" t="s">
        <v>1539</v>
      </c>
      <c r="I2328" t="s">
        <v>941</v>
      </c>
      <c r="J2328" t="s">
        <v>2378</v>
      </c>
      <c r="K2328" t="s">
        <v>1346</v>
      </c>
      <c r="L2328">
        <v>18068.509999999998</v>
      </c>
      <c r="M2328" s="14" t="str">
        <f>IF(Tbl_ExpendInput[[#This Row],[Fund Detail Code]]="09119",Tbl_ExpendInput[[#This Row],[Fund Group Name]],IF(ISNUMBER(SEARCH("covid",Tbl_ExpendInput[[#This Row],[Fund Detail Name]]))=TRUE,"COVID Funds",Tbl_ExpendInput[[#This Row],[Fund Group Name]]))</f>
        <v>Dedicated Special Revenue</v>
      </c>
      <c r="N2328" s="14" t="str">
        <f>IF(Tbl_ExpendInput[[#This Row],[Fund Detail Code]]="09119",Tbl_ExpendInput[[#This Row],[Fund Group Code]],IF(ISNUMBER(SEARCH("covid",Tbl_ExpendInput[[#This Row],[Fund Detail Name]]))=TRUE,"99",Tbl_ExpendInput[[#This Row],[Fund Group Code]]))</f>
        <v>09</v>
      </c>
      <c r="O2328" s="14">
        <f>VLOOKUP(Tbl_ExpendInput[[#This Row],[Agency Code]],TblAgencies[],12,FALSE)</f>
        <v>440</v>
      </c>
    </row>
    <row r="2329" spans="1:15" x14ac:dyDescent="0.35">
      <c r="A2329">
        <v>2022</v>
      </c>
      <c r="B2329" t="s">
        <v>2313</v>
      </c>
      <c r="C2329" t="s">
        <v>639</v>
      </c>
      <c r="D2329" s="17">
        <v>440</v>
      </c>
      <c r="E2329" t="s">
        <v>647</v>
      </c>
      <c r="F2329" t="s">
        <v>2192</v>
      </c>
      <c r="G2329" t="s">
        <v>1576</v>
      </c>
      <c r="H2329" t="s">
        <v>1539</v>
      </c>
      <c r="I2329" t="s">
        <v>941</v>
      </c>
      <c r="J2329" t="s">
        <v>2385</v>
      </c>
      <c r="K2329" t="s">
        <v>1347</v>
      </c>
      <c r="L2329">
        <v>244757.75</v>
      </c>
      <c r="M2329" s="14" t="str">
        <f>IF(Tbl_ExpendInput[[#This Row],[Fund Detail Code]]="09119",Tbl_ExpendInput[[#This Row],[Fund Group Name]],IF(ISNUMBER(SEARCH("covid",Tbl_ExpendInput[[#This Row],[Fund Detail Name]]))=TRUE,"COVID Funds",Tbl_ExpendInput[[#This Row],[Fund Group Name]]))</f>
        <v>Dedicated Special Revenue</v>
      </c>
      <c r="N2329" s="14" t="str">
        <f>IF(Tbl_ExpendInput[[#This Row],[Fund Detail Code]]="09119",Tbl_ExpendInput[[#This Row],[Fund Group Code]],IF(ISNUMBER(SEARCH("covid",Tbl_ExpendInput[[#This Row],[Fund Detail Name]]))=TRUE,"99",Tbl_ExpendInput[[#This Row],[Fund Group Code]]))</f>
        <v>09</v>
      </c>
      <c r="O2329" s="14">
        <f>VLOOKUP(Tbl_ExpendInput[[#This Row],[Agency Code]],TblAgencies[],12,FALSE)</f>
        <v>440</v>
      </c>
    </row>
    <row r="2330" spans="1:15" x14ac:dyDescent="0.35">
      <c r="A2330">
        <v>2022</v>
      </c>
      <c r="B2330" t="s">
        <v>2313</v>
      </c>
      <c r="C2330" t="s">
        <v>639</v>
      </c>
      <c r="D2330" s="17">
        <v>440</v>
      </c>
      <c r="E2330" t="s">
        <v>647</v>
      </c>
      <c r="F2330" t="s">
        <v>2192</v>
      </c>
      <c r="G2330" t="s">
        <v>1576</v>
      </c>
      <c r="H2330" t="s">
        <v>1539</v>
      </c>
      <c r="I2330" t="s">
        <v>941</v>
      </c>
      <c r="J2330" t="s">
        <v>2379</v>
      </c>
      <c r="K2330" t="s">
        <v>1349</v>
      </c>
      <c r="L2330">
        <v>233682.65</v>
      </c>
      <c r="M2330" s="14" t="str">
        <f>IF(Tbl_ExpendInput[[#This Row],[Fund Detail Code]]="09119",Tbl_ExpendInput[[#This Row],[Fund Group Name]],IF(ISNUMBER(SEARCH("covid",Tbl_ExpendInput[[#This Row],[Fund Detail Name]]))=TRUE,"COVID Funds",Tbl_ExpendInput[[#This Row],[Fund Group Name]]))</f>
        <v>Dedicated Special Revenue</v>
      </c>
      <c r="N2330" s="14" t="str">
        <f>IF(Tbl_ExpendInput[[#This Row],[Fund Detail Code]]="09119",Tbl_ExpendInput[[#This Row],[Fund Group Code]],IF(ISNUMBER(SEARCH("covid",Tbl_ExpendInput[[#This Row],[Fund Detail Name]]))=TRUE,"99",Tbl_ExpendInput[[#This Row],[Fund Group Code]]))</f>
        <v>09</v>
      </c>
      <c r="O2330" s="14">
        <f>VLOOKUP(Tbl_ExpendInput[[#This Row],[Agency Code]],TblAgencies[],12,FALSE)</f>
        <v>440</v>
      </c>
    </row>
    <row r="2331" spans="1:15" x14ac:dyDescent="0.35">
      <c r="A2331">
        <v>2022</v>
      </c>
      <c r="B2331" t="s">
        <v>2313</v>
      </c>
      <c r="C2331" t="s">
        <v>639</v>
      </c>
      <c r="D2331" s="17">
        <v>440</v>
      </c>
      <c r="E2331" t="s">
        <v>647</v>
      </c>
      <c r="F2331" t="s">
        <v>2192</v>
      </c>
      <c r="G2331" t="s">
        <v>1576</v>
      </c>
      <c r="H2331" t="s">
        <v>1519</v>
      </c>
      <c r="I2331" t="s">
        <v>930</v>
      </c>
      <c r="J2331" t="s">
        <v>1570</v>
      </c>
      <c r="K2331" t="s">
        <v>930</v>
      </c>
      <c r="L2331">
        <v>2408643.62</v>
      </c>
      <c r="M2331" s="14" t="str">
        <f>IF(Tbl_ExpendInput[[#This Row],[Fund Detail Code]]="09119",Tbl_ExpendInput[[#This Row],[Fund Group Name]],IF(ISNUMBER(SEARCH("covid",Tbl_ExpendInput[[#This Row],[Fund Detail Name]]))=TRUE,"COVID Funds",Tbl_ExpendInput[[#This Row],[Fund Group Name]]))</f>
        <v>Federal Trust</v>
      </c>
      <c r="N2331" s="14" t="str">
        <f>IF(Tbl_ExpendInput[[#This Row],[Fund Detail Code]]="09119",Tbl_ExpendInput[[#This Row],[Fund Group Code]],IF(ISNUMBER(SEARCH("covid",Tbl_ExpendInput[[#This Row],[Fund Detail Name]]))=TRUE,"99",Tbl_ExpendInput[[#This Row],[Fund Group Code]]))</f>
        <v>10</v>
      </c>
      <c r="O2331" s="14">
        <f>VLOOKUP(Tbl_ExpendInput[[#This Row],[Agency Code]],TblAgencies[],12,FALSE)</f>
        <v>440</v>
      </c>
    </row>
    <row r="2332" spans="1:15" x14ac:dyDescent="0.35">
      <c r="A2332">
        <v>2022</v>
      </c>
      <c r="B2332" t="s">
        <v>2313</v>
      </c>
      <c r="C2332" t="s">
        <v>639</v>
      </c>
      <c r="D2332" s="17">
        <v>440</v>
      </c>
      <c r="E2332" t="s">
        <v>647</v>
      </c>
      <c r="F2332" t="s">
        <v>2192</v>
      </c>
      <c r="G2332" t="s">
        <v>1576</v>
      </c>
      <c r="H2332" t="s">
        <v>1519</v>
      </c>
      <c r="I2332" t="s">
        <v>930</v>
      </c>
      <c r="J2332" t="s">
        <v>1520</v>
      </c>
      <c r="K2332" t="s">
        <v>1308</v>
      </c>
      <c r="L2332">
        <v>19806</v>
      </c>
      <c r="M2332" s="14" t="str">
        <f>IF(Tbl_ExpendInput[[#This Row],[Fund Detail Code]]="09119",Tbl_ExpendInput[[#This Row],[Fund Group Name]],IF(ISNUMBER(SEARCH("covid",Tbl_ExpendInput[[#This Row],[Fund Detail Name]]))=TRUE,"COVID Funds",Tbl_ExpendInput[[#This Row],[Fund Group Name]]))</f>
        <v>COVID Funds</v>
      </c>
      <c r="N2332" s="14" t="str">
        <f>IF(Tbl_ExpendInput[[#This Row],[Fund Detail Code]]="09119",Tbl_ExpendInput[[#This Row],[Fund Group Code]],IF(ISNUMBER(SEARCH("covid",Tbl_ExpendInput[[#This Row],[Fund Detail Name]]))=TRUE,"99",Tbl_ExpendInput[[#This Row],[Fund Group Code]]))</f>
        <v>99</v>
      </c>
      <c r="O2332" s="14">
        <f>VLOOKUP(Tbl_ExpendInput[[#This Row],[Agency Code]],TblAgencies[],12,FALSE)</f>
        <v>440</v>
      </c>
    </row>
    <row r="2333" spans="1:15" x14ac:dyDescent="0.35">
      <c r="A2333">
        <v>2022</v>
      </c>
      <c r="B2333" t="s">
        <v>2391</v>
      </c>
      <c r="C2333" t="s">
        <v>233</v>
      </c>
      <c r="D2333" s="17">
        <v>165</v>
      </c>
      <c r="E2333" t="s">
        <v>241</v>
      </c>
      <c r="F2333" t="s">
        <v>2040</v>
      </c>
      <c r="G2333" t="s">
        <v>2041</v>
      </c>
      <c r="H2333" t="s">
        <v>1552</v>
      </c>
      <c r="I2333" t="s">
        <v>927</v>
      </c>
      <c r="J2333" t="s">
        <v>1553</v>
      </c>
      <c r="K2333" t="s">
        <v>928</v>
      </c>
      <c r="L2333">
        <v>20076496.489999998</v>
      </c>
      <c r="M2333" s="14" t="str">
        <f>IF(Tbl_ExpendInput[[#This Row],[Fund Detail Code]]="09119",Tbl_ExpendInput[[#This Row],[Fund Group Name]],IF(ISNUMBER(SEARCH("covid",Tbl_ExpendInput[[#This Row],[Fund Detail Name]]))=TRUE,"COVID Funds",Tbl_ExpendInput[[#This Row],[Fund Group Name]]))</f>
        <v>General</v>
      </c>
      <c r="N2333" s="14" t="str">
        <f>IF(Tbl_ExpendInput[[#This Row],[Fund Detail Code]]="09119",Tbl_ExpendInput[[#This Row],[Fund Group Code]],IF(ISNUMBER(SEARCH("covid",Tbl_ExpendInput[[#This Row],[Fund Detail Name]]))=TRUE,"99",Tbl_ExpendInput[[#This Row],[Fund Group Code]]))</f>
        <v>01</v>
      </c>
      <c r="O2333" s="14">
        <f>VLOOKUP(Tbl_ExpendInput[[#This Row],[Agency Code]],TblAgencies[],12,FALSE)</f>
        <v>165</v>
      </c>
    </row>
    <row r="2334" spans="1:15" x14ac:dyDescent="0.35">
      <c r="A2334">
        <v>2022</v>
      </c>
      <c r="B2334" t="s">
        <v>2391</v>
      </c>
      <c r="C2334" t="s">
        <v>233</v>
      </c>
      <c r="D2334" s="17">
        <v>165</v>
      </c>
      <c r="E2334" t="s">
        <v>241</v>
      </c>
      <c r="F2334" t="s">
        <v>2040</v>
      </c>
      <c r="G2334" t="s">
        <v>2041</v>
      </c>
      <c r="H2334" t="s">
        <v>1563</v>
      </c>
      <c r="I2334" t="s">
        <v>932</v>
      </c>
      <c r="J2334" t="s">
        <v>2392</v>
      </c>
      <c r="K2334" t="s">
        <v>1105</v>
      </c>
      <c r="L2334">
        <v>2515381.2000000002</v>
      </c>
      <c r="M2334" s="14" t="str">
        <f>IF(Tbl_ExpendInput[[#This Row],[Fund Detail Code]]="09119",Tbl_ExpendInput[[#This Row],[Fund Group Name]],IF(ISNUMBER(SEARCH("covid",Tbl_ExpendInput[[#This Row],[Fund Detail Name]]))=TRUE,"COVID Funds",Tbl_ExpendInput[[#This Row],[Fund Group Name]]))</f>
        <v>Special</v>
      </c>
      <c r="N2334" s="14" t="str">
        <f>IF(Tbl_ExpendInput[[#This Row],[Fund Detail Code]]="09119",Tbl_ExpendInput[[#This Row],[Fund Group Code]],IF(ISNUMBER(SEARCH("covid",Tbl_ExpendInput[[#This Row],[Fund Detail Name]]))=TRUE,"99",Tbl_ExpendInput[[#This Row],[Fund Group Code]]))</f>
        <v>02</v>
      </c>
      <c r="O2334" s="14">
        <f>VLOOKUP(Tbl_ExpendInput[[#This Row],[Agency Code]],TblAgencies[],12,FALSE)</f>
        <v>165</v>
      </c>
    </row>
    <row r="2335" spans="1:15" x14ac:dyDescent="0.35">
      <c r="A2335">
        <v>2022</v>
      </c>
      <c r="B2335" t="s">
        <v>2391</v>
      </c>
      <c r="C2335" t="s">
        <v>233</v>
      </c>
      <c r="D2335" s="17">
        <v>165</v>
      </c>
      <c r="E2335" t="s">
        <v>241</v>
      </c>
      <c r="F2335" t="s">
        <v>2040</v>
      </c>
      <c r="G2335" t="s">
        <v>2041</v>
      </c>
      <c r="H2335" t="s">
        <v>1563</v>
      </c>
      <c r="I2335" t="s">
        <v>932</v>
      </c>
      <c r="J2335" t="s">
        <v>2393</v>
      </c>
      <c r="K2335" t="s">
        <v>1098</v>
      </c>
      <c r="L2335">
        <v>38675</v>
      </c>
      <c r="M2335" s="14" t="str">
        <f>IF(Tbl_ExpendInput[[#This Row],[Fund Detail Code]]="09119",Tbl_ExpendInput[[#This Row],[Fund Group Name]],IF(ISNUMBER(SEARCH("covid",Tbl_ExpendInput[[#This Row],[Fund Detail Name]]))=TRUE,"COVID Funds",Tbl_ExpendInput[[#This Row],[Fund Group Name]]))</f>
        <v>Special</v>
      </c>
      <c r="N2335" s="14" t="str">
        <f>IF(Tbl_ExpendInput[[#This Row],[Fund Detail Code]]="09119",Tbl_ExpendInput[[#This Row],[Fund Group Code]],IF(ISNUMBER(SEARCH("covid",Tbl_ExpendInput[[#This Row],[Fund Detail Name]]))=TRUE,"99",Tbl_ExpendInput[[#This Row],[Fund Group Code]]))</f>
        <v>02</v>
      </c>
      <c r="O2335" s="14">
        <f>VLOOKUP(Tbl_ExpendInput[[#This Row],[Agency Code]],TblAgencies[],12,FALSE)</f>
        <v>165</v>
      </c>
    </row>
    <row r="2336" spans="1:15" x14ac:dyDescent="0.35">
      <c r="A2336">
        <v>2022</v>
      </c>
      <c r="B2336" t="s">
        <v>2391</v>
      </c>
      <c r="C2336" t="s">
        <v>233</v>
      </c>
      <c r="D2336" s="17">
        <v>165</v>
      </c>
      <c r="E2336" t="s">
        <v>241</v>
      </c>
      <c r="F2336" t="s">
        <v>2040</v>
      </c>
      <c r="G2336" t="s">
        <v>2041</v>
      </c>
      <c r="H2336" t="s">
        <v>1563</v>
      </c>
      <c r="I2336" t="s">
        <v>932</v>
      </c>
      <c r="J2336" t="s">
        <v>1606</v>
      </c>
      <c r="K2336" t="s">
        <v>940</v>
      </c>
      <c r="L2336">
        <v>67018.75</v>
      </c>
      <c r="M2336" s="14" t="str">
        <f>IF(Tbl_ExpendInput[[#This Row],[Fund Detail Code]]="09119",Tbl_ExpendInput[[#This Row],[Fund Group Name]],IF(ISNUMBER(SEARCH("covid",Tbl_ExpendInput[[#This Row],[Fund Detail Name]]))=TRUE,"COVID Funds",Tbl_ExpendInput[[#This Row],[Fund Group Name]]))</f>
        <v>Special</v>
      </c>
      <c r="N2336" s="14" t="str">
        <f>IF(Tbl_ExpendInput[[#This Row],[Fund Detail Code]]="09119",Tbl_ExpendInput[[#This Row],[Fund Group Code]],IF(ISNUMBER(SEARCH("covid",Tbl_ExpendInput[[#This Row],[Fund Detail Name]]))=TRUE,"99",Tbl_ExpendInput[[#This Row],[Fund Group Code]]))</f>
        <v>02</v>
      </c>
      <c r="O2336" s="14">
        <f>VLOOKUP(Tbl_ExpendInput[[#This Row],[Agency Code]],TblAgencies[],12,FALSE)</f>
        <v>165</v>
      </c>
    </row>
    <row r="2337" spans="1:15" x14ac:dyDescent="0.35">
      <c r="A2337">
        <v>2022</v>
      </c>
      <c r="B2337" t="s">
        <v>2391</v>
      </c>
      <c r="C2337" t="s">
        <v>233</v>
      </c>
      <c r="D2337" s="17">
        <v>165</v>
      </c>
      <c r="E2337" t="s">
        <v>241</v>
      </c>
      <c r="F2337" t="s">
        <v>2040</v>
      </c>
      <c r="G2337" t="s">
        <v>2041</v>
      </c>
      <c r="H2337" t="s">
        <v>1546</v>
      </c>
      <c r="I2337" t="s">
        <v>937</v>
      </c>
      <c r="J2337" t="s">
        <v>2394</v>
      </c>
      <c r="K2337" t="s">
        <v>1103</v>
      </c>
      <c r="L2337">
        <v>14898932.73</v>
      </c>
      <c r="M2337" s="14" t="str">
        <f>IF(Tbl_ExpendInput[[#This Row],[Fund Detail Code]]="09119",Tbl_ExpendInput[[#This Row],[Fund Group Name]],IF(ISNUMBER(SEARCH("covid",Tbl_ExpendInput[[#This Row],[Fund Detail Name]]))=TRUE,"COVID Funds",Tbl_ExpendInput[[#This Row],[Fund Group Name]]))</f>
        <v>Trust And Agency</v>
      </c>
      <c r="N2337" s="14" t="str">
        <f>IF(Tbl_ExpendInput[[#This Row],[Fund Detail Code]]="09119",Tbl_ExpendInput[[#This Row],[Fund Group Code]],IF(ISNUMBER(SEARCH("covid",Tbl_ExpendInput[[#This Row],[Fund Detail Name]]))=TRUE,"99",Tbl_ExpendInput[[#This Row],[Fund Group Code]]))</f>
        <v>07</v>
      </c>
      <c r="O2337" s="14">
        <f>VLOOKUP(Tbl_ExpendInput[[#This Row],[Agency Code]],TblAgencies[],12,FALSE)</f>
        <v>165</v>
      </c>
    </row>
    <row r="2338" spans="1:15" x14ac:dyDescent="0.35">
      <c r="A2338">
        <v>2022</v>
      </c>
      <c r="B2338" t="s">
        <v>2391</v>
      </c>
      <c r="C2338" t="s">
        <v>233</v>
      </c>
      <c r="D2338" s="17">
        <v>165</v>
      </c>
      <c r="E2338" t="s">
        <v>241</v>
      </c>
      <c r="F2338" t="s">
        <v>2040</v>
      </c>
      <c r="G2338" t="s">
        <v>2041</v>
      </c>
      <c r="H2338" t="s">
        <v>1539</v>
      </c>
      <c r="I2338" t="s">
        <v>941</v>
      </c>
      <c r="J2338" t="s">
        <v>2395</v>
      </c>
      <c r="K2338" t="s">
        <v>1101</v>
      </c>
      <c r="L2338">
        <v>68306.679999999993</v>
      </c>
      <c r="M2338" s="14" t="str">
        <f>IF(Tbl_ExpendInput[[#This Row],[Fund Detail Code]]="09119",Tbl_ExpendInput[[#This Row],[Fund Group Name]],IF(ISNUMBER(SEARCH("covid",Tbl_ExpendInput[[#This Row],[Fund Detail Name]]))=TRUE,"COVID Funds",Tbl_ExpendInput[[#This Row],[Fund Group Name]]))</f>
        <v>Dedicated Special Revenue</v>
      </c>
      <c r="N2338" s="14" t="str">
        <f>IF(Tbl_ExpendInput[[#This Row],[Fund Detail Code]]="09119",Tbl_ExpendInput[[#This Row],[Fund Group Code]],IF(ISNUMBER(SEARCH("covid",Tbl_ExpendInput[[#This Row],[Fund Detail Name]]))=TRUE,"99",Tbl_ExpendInput[[#This Row],[Fund Group Code]]))</f>
        <v>09</v>
      </c>
      <c r="O2338" s="14">
        <f>VLOOKUP(Tbl_ExpendInput[[#This Row],[Agency Code]],TblAgencies[],12,FALSE)</f>
        <v>165</v>
      </c>
    </row>
    <row r="2339" spans="1:15" x14ac:dyDescent="0.35">
      <c r="A2339">
        <v>2022</v>
      </c>
      <c r="B2339" t="s">
        <v>2391</v>
      </c>
      <c r="C2339" t="s">
        <v>233</v>
      </c>
      <c r="D2339" s="17">
        <v>165</v>
      </c>
      <c r="E2339" t="s">
        <v>241</v>
      </c>
      <c r="F2339" t="s">
        <v>2040</v>
      </c>
      <c r="G2339" t="s">
        <v>2041</v>
      </c>
      <c r="H2339" t="s">
        <v>1519</v>
      </c>
      <c r="I2339" t="s">
        <v>930</v>
      </c>
      <c r="J2339" t="s">
        <v>1570</v>
      </c>
      <c r="K2339" t="s">
        <v>930</v>
      </c>
      <c r="L2339">
        <v>67167628.680000007</v>
      </c>
      <c r="M2339" s="14" t="str">
        <f>IF(Tbl_ExpendInput[[#This Row],[Fund Detail Code]]="09119",Tbl_ExpendInput[[#This Row],[Fund Group Name]],IF(ISNUMBER(SEARCH("covid",Tbl_ExpendInput[[#This Row],[Fund Detail Name]]))=TRUE,"COVID Funds",Tbl_ExpendInput[[#This Row],[Fund Group Name]]))</f>
        <v>Federal Trust</v>
      </c>
      <c r="N2339" s="14" t="str">
        <f>IF(Tbl_ExpendInput[[#This Row],[Fund Detail Code]]="09119",Tbl_ExpendInput[[#This Row],[Fund Group Code]],IF(ISNUMBER(SEARCH("covid",Tbl_ExpendInput[[#This Row],[Fund Detail Name]]))=TRUE,"99",Tbl_ExpendInput[[#This Row],[Fund Group Code]]))</f>
        <v>10</v>
      </c>
      <c r="O2339" s="14">
        <f>VLOOKUP(Tbl_ExpendInput[[#This Row],[Agency Code]],TblAgencies[],12,FALSE)</f>
        <v>165</v>
      </c>
    </row>
    <row r="2340" spans="1:15" x14ac:dyDescent="0.35">
      <c r="A2340">
        <v>2022</v>
      </c>
      <c r="B2340" t="s">
        <v>2391</v>
      </c>
      <c r="C2340" t="s">
        <v>233</v>
      </c>
      <c r="D2340" s="17">
        <v>165</v>
      </c>
      <c r="E2340" t="s">
        <v>241</v>
      </c>
      <c r="F2340" t="s">
        <v>2040</v>
      </c>
      <c r="G2340" t="s">
        <v>2041</v>
      </c>
      <c r="H2340" t="s">
        <v>1519</v>
      </c>
      <c r="I2340" t="s">
        <v>930</v>
      </c>
      <c r="J2340" t="s">
        <v>1670</v>
      </c>
      <c r="K2340" t="s">
        <v>931</v>
      </c>
      <c r="L2340">
        <v>3514179.59</v>
      </c>
      <c r="M2340" s="14" t="str">
        <f>IF(Tbl_ExpendInput[[#This Row],[Fund Detail Code]]="09119",Tbl_ExpendInput[[#This Row],[Fund Group Name]],IF(ISNUMBER(SEARCH("covid",Tbl_ExpendInput[[#This Row],[Fund Detail Name]]))=TRUE,"COVID Funds",Tbl_ExpendInput[[#This Row],[Fund Group Name]]))</f>
        <v>COVID Funds</v>
      </c>
      <c r="N2340" s="14" t="str">
        <f>IF(Tbl_ExpendInput[[#This Row],[Fund Detail Code]]="09119",Tbl_ExpendInput[[#This Row],[Fund Group Code]],IF(ISNUMBER(SEARCH("covid",Tbl_ExpendInput[[#This Row],[Fund Detail Name]]))=TRUE,"99",Tbl_ExpendInput[[#This Row],[Fund Group Code]]))</f>
        <v>99</v>
      </c>
      <c r="O2340" s="14">
        <f>VLOOKUP(Tbl_ExpendInput[[#This Row],[Agency Code]],TblAgencies[],12,FALSE)</f>
        <v>165</v>
      </c>
    </row>
    <row r="2341" spans="1:15" x14ac:dyDescent="0.35">
      <c r="A2341">
        <v>2022</v>
      </c>
      <c r="B2341" t="s">
        <v>2391</v>
      </c>
      <c r="C2341" t="s">
        <v>233</v>
      </c>
      <c r="D2341" s="17">
        <v>165</v>
      </c>
      <c r="E2341" t="s">
        <v>241</v>
      </c>
      <c r="F2341" t="s">
        <v>2040</v>
      </c>
      <c r="G2341" t="s">
        <v>2041</v>
      </c>
      <c r="H2341" t="s">
        <v>1519</v>
      </c>
      <c r="I2341" t="s">
        <v>930</v>
      </c>
      <c r="J2341" t="s">
        <v>1890</v>
      </c>
      <c r="K2341" t="s">
        <v>1106</v>
      </c>
      <c r="L2341">
        <v>290216749.26999998</v>
      </c>
      <c r="M2341" s="14" t="str">
        <f>IF(Tbl_ExpendInput[[#This Row],[Fund Detail Code]]="09119",Tbl_ExpendInput[[#This Row],[Fund Group Name]],IF(ISNUMBER(SEARCH("covid",Tbl_ExpendInput[[#This Row],[Fund Detail Name]]))=TRUE,"COVID Funds",Tbl_ExpendInput[[#This Row],[Fund Group Name]]))</f>
        <v>COVID Funds</v>
      </c>
      <c r="N2341" s="14" t="str">
        <f>IF(Tbl_ExpendInput[[#This Row],[Fund Detail Code]]="09119",Tbl_ExpendInput[[#This Row],[Fund Group Code]],IF(ISNUMBER(SEARCH("covid",Tbl_ExpendInput[[#This Row],[Fund Detail Name]]))=TRUE,"99",Tbl_ExpendInput[[#This Row],[Fund Group Code]]))</f>
        <v>99</v>
      </c>
      <c r="O2341" s="14">
        <f>VLOOKUP(Tbl_ExpendInput[[#This Row],[Agency Code]],TblAgencies[],12,FALSE)</f>
        <v>165</v>
      </c>
    </row>
    <row r="2342" spans="1:15" x14ac:dyDescent="0.35">
      <c r="A2342">
        <v>2022</v>
      </c>
      <c r="B2342" t="s">
        <v>2391</v>
      </c>
      <c r="C2342" t="s">
        <v>233</v>
      </c>
      <c r="D2342" s="17">
        <v>165</v>
      </c>
      <c r="E2342" t="s">
        <v>241</v>
      </c>
      <c r="F2342" t="s">
        <v>2040</v>
      </c>
      <c r="G2342" t="s">
        <v>2041</v>
      </c>
      <c r="H2342" t="s">
        <v>1516</v>
      </c>
      <c r="I2342" t="s">
        <v>948</v>
      </c>
      <c r="J2342" t="s">
        <v>1517</v>
      </c>
      <c r="K2342" t="s">
        <v>949</v>
      </c>
      <c r="L2342">
        <v>139556.67000000001</v>
      </c>
      <c r="M2342" s="14" t="str">
        <f>IF(Tbl_ExpendInput[[#This Row],[Fund Detail Code]]="09119",Tbl_ExpendInput[[#This Row],[Fund Group Name]],IF(ISNUMBER(SEARCH("covid",Tbl_ExpendInput[[#This Row],[Fund Detail Name]]))=TRUE,"COVID Funds",Tbl_ExpendInput[[#This Row],[Fund Group Name]]))</f>
        <v>COVID Funds</v>
      </c>
      <c r="N2342" s="14" t="str">
        <f>IF(Tbl_ExpendInput[[#This Row],[Fund Detail Code]]="09119",Tbl_ExpendInput[[#This Row],[Fund Group Code]],IF(ISNUMBER(SEARCH("covid",Tbl_ExpendInput[[#This Row],[Fund Detail Name]]))=TRUE,"99",Tbl_ExpendInput[[#This Row],[Fund Group Code]]))</f>
        <v>99</v>
      </c>
      <c r="O2342" s="14">
        <f>VLOOKUP(Tbl_ExpendInput[[#This Row],[Agency Code]],TblAgencies[],12,FALSE)</f>
        <v>165</v>
      </c>
    </row>
    <row r="2343" spans="1:15" x14ac:dyDescent="0.35">
      <c r="A2343">
        <v>2022</v>
      </c>
      <c r="B2343" t="s">
        <v>2391</v>
      </c>
      <c r="C2343" t="s">
        <v>233</v>
      </c>
      <c r="D2343" s="17">
        <v>165</v>
      </c>
      <c r="E2343" t="s">
        <v>241</v>
      </c>
      <c r="F2343" t="s">
        <v>2040</v>
      </c>
      <c r="G2343" t="s">
        <v>2041</v>
      </c>
      <c r="H2343" t="s">
        <v>1516</v>
      </c>
      <c r="I2343" t="s">
        <v>948</v>
      </c>
      <c r="J2343" t="s">
        <v>2396</v>
      </c>
      <c r="K2343" t="s">
        <v>1107</v>
      </c>
      <c r="L2343">
        <v>351143013.23000002</v>
      </c>
      <c r="M2343" s="14" t="str">
        <f>IF(Tbl_ExpendInput[[#This Row],[Fund Detail Code]]="09119",Tbl_ExpendInput[[#This Row],[Fund Group Name]],IF(ISNUMBER(SEARCH("covid",Tbl_ExpendInput[[#This Row],[Fund Detail Name]]))=TRUE,"COVID Funds",Tbl_ExpendInput[[#This Row],[Fund Group Name]]))</f>
        <v>COVID Funds</v>
      </c>
      <c r="N2343" s="14" t="str">
        <f>IF(Tbl_ExpendInput[[#This Row],[Fund Detail Code]]="09119",Tbl_ExpendInput[[#This Row],[Fund Group Code]],IF(ISNUMBER(SEARCH("covid",Tbl_ExpendInput[[#This Row],[Fund Detail Name]]))=TRUE,"99",Tbl_ExpendInput[[#This Row],[Fund Group Code]]))</f>
        <v>99</v>
      </c>
      <c r="O2343" s="14">
        <f>VLOOKUP(Tbl_ExpendInput[[#This Row],[Agency Code]],TblAgencies[],12,FALSE)</f>
        <v>165</v>
      </c>
    </row>
    <row r="2344" spans="1:15" x14ac:dyDescent="0.35">
      <c r="A2344">
        <v>2022</v>
      </c>
      <c r="B2344" t="s">
        <v>2391</v>
      </c>
      <c r="C2344" t="s">
        <v>233</v>
      </c>
      <c r="D2344" s="17">
        <v>165</v>
      </c>
      <c r="E2344" t="s">
        <v>241</v>
      </c>
      <c r="F2344" t="s">
        <v>2040</v>
      </c>
      <c r="G2344" t="s">
        <v>2041</v>
      </c>
      <c r="H2344" t="s">
        <v>1516</v>
      </c>
      <c r="I2344" t="s">
        <v>948</v>
      </c>
      <c r="J2344" t="s">
        <v>2397</v>
      </c>
      <c r="K2344" t="s">
        <v>1515</v>
      </c>
      <c r="L2344">
        <v>56982.85</v>
      </c>
      <c r="M2344" s="14" t="str">
        <f>IF(Tbl_ExpendInput[[#This Row],[Fund Detail Code]]="09119",Tbl_ExpendInput[[#This Row],[Fund Group Name]],IF(ISNUMBER(SEARCH("covid",Tbl_ExpendInput[[#This Row],[Fund Detail Name]]))=TRUE,"COVID Funds",Tbl_ExpendInput[[#This Row],[Fund Group Name]]))</f>
        <v>COVID Funds</v>
      </c>
      <c r="N2344" s="14" t="str">
        <f>IF(Tbl_ExpendInput[[#This Row],[Fund Detail Code]]="09119",Tbl_ExpendInput[[#This Row],[Fund Group Code]],IF(ISNUMBER(SEARCH("covid",Tbl_ExpendInput[[#This Row],[Fund Detail Name]]))=TRUE,"99",Tbl_ExpendInput[[#This Row],[Fund Group Code]]))</f>
        <v>99</v>
      </c>
      <c r="O2344" s="14">
        <f>VLOOKUP(Tbl_ExpendInput[[#This Row],[Agency Code]],TblAgencies[],12,FALSE)</f>
        <v>165</v>
      </c>
    </row>
    <row r="2345" spans="1:15" x14ac:dyDescent="0.35">
      <c r="A2345">
        <v>2022</v>
      </c>
      <c r="B2345" t="s">
        <v>2391</v>
      </c>
      <c r="C2345" t="s">
        <v>233</v>
      </c>
      <c r="D2345" s="17">
        <v>165</v>
      </c>
      <c r="E2345" t="s">
        <v>241</v>
      </c>
      <c r="F2345" t="s">
        <v>2398</v>
      </c>
      <c r="G2345" t="s">
        <v>2399</v>
      </c>
      <c r="H2345" t="s">
        <v>1552</v>
      </c>
      <c r="I2345" t="s">
        <v>927</v>
      </c>
      <c r="J2345" t="s">
        <v>1553</v>
      </c>
      <c r="K2345" t="s">
        <v>928</v>
      </c>
      <c r="L2345">
        <v>44482584.350000001</v>
      </c>
      <c r="M2345" s="14" t="str">
        <f>IF(Tbl_ExpendInput[[#This Row],[Fund Detail Code]]="09119",Tbl_ExpendInput[[#This Row],[Fund Group Name]],IF(ISNUMBER(SEARCH("covid",Tbl_ExpendInput[[#This Row],[Fund Detail Name]]))=TRUE,"COVID Funds",Tbl_ExpendInput[[#This Row],[Fund Group Name]]))</f>
        <v>General</v>
      </c>
      <c r="N2345" s="14" t="str">
        <f>IF(Tbl_ExpendInput[[#This Row],[Fund Detail Code]]="09119",Tbl_ExpendInput[[#This Row],[Fund Group Code]],IF(ISNUMBER(SEARCH("covid",Tbl_ExpendInput[[#This Row],[Fund Detail Name]]))=TRUE,"99",Tbl_ExpendInput[[#This Row],[Fund Group Code]]))</f>
        <v>01</v>
      </c>
      <c r="O2345" s="14">
        <f>VLOOKUP(Tbl_ExpendInput[[#This Row],[Agency Code]],TblAgencies[],12,FALSE)</f>
        <v>165</v>
      </c>
    </row>
    <row r="2346" spans="1:15" x14ac:dyDescent="0.35">
      <c r="A2346">
        <v>2022</v>
      </c>
      <c r="B2346" t="s">
        <v>2391</v>
      </c>
      <c r="C2346" t="s">
        <v>233</v>
      </c>
      <c r="D2346" s="17">
        <v>165</v>
      </c>
      <c r="E2346" t="s">
        <v>241</v>
      </c>
      <c r="F2346" t="s">
        <v>2398</v>
      </c>
      <c r="G2346" t="s">
        <v>2399</v>
      </c>
      <c r="H2346" t="s">
        <v>1563</v>
      </c>
      <c r="I2346" t="s">
        <v>932</v>
      </c>
      <c r="J2346" t="s">
        <v>2393</v>
      </c>
      <c r="K2346" t="s">
        <v>1098</v>
      </c>
      <c r="L2346">
        <v>975514.06</v>
      </c>
      <c r="M2346" s="14" t="str">
        <f>IF(Tbl_ExpendInput[[#This Row],[Fund Detail Code]]="09119",Tbl_ExpendInput[[#This Row],[Fund Group Name]],IF(ISNUMBER(SEARCH("covid",Tbl_ExpendInput[[#This Row],[Fund Detail Name]]))=TRUE,"COVID Funds",Tbl_ExpendInput[[#This Row],[Fund Group Name]]))</f>
        <v>Special</v>
      </c>
      <c r="N2346" s="14" t="str">
        <f>IF(Tbl_ExpendInput[[#This Row],[Fund Detail Code]]="09119",Tbl_ExpendInput[[#This Row],[Fund Group Code]],IF(ISNUMBER(SEARCH("covid",Tbl_ExpendInput[[#This Row],[Fund Detail Name]]))=TRUE,"99",Tbl_ExpendInput[[#This Row],[Fund Group Code]]))</f>
        <v>02</v>
      </c>
      <c r="O2346" s="14">
        <f>VLOOKUP(Tbl_ExpendInput[[#This Row],[Agency Code]],TblAgencies[],12,FALSE)</f>
        <v>165</v>
      </c>
    </row>
    <row r="2347" spans="1:15" x14ac:dyDescent="0.35">
      <c r="A2347">
        <v>2022</v>
      </c>
      <c r="B2347" t="s">
        <v>2391</v>
      </c>
      <c r="C2347" t="s">
        <v>233</v>
      </c>
      <c r="D2347" s="17">
        <v>165</v>
      </c>
      <c r="E2347" t="s">
        <v>241</v>
      </c>
      <c r="F2347" t="s">
        <v>2398</v>
      </c>
      <c r="G2347" t="s">
        <v>2399</v>
      </c>
      <c r="H2347" t="s">
        <v>1563</v>
      </c>
      <c r="I2347" t="s">
        <v>932</v>
      </c>
      <c r="J2347" t="s">
        <v>1606</v>
      </c>
      <c r="K2347" t="s">
        <v>940</v>
      </c>
      <c r="L2347">
        <v>65206.95</v>
      </c>
      <c r="M2347" s="14" t="str">
        <f>IF(Tbl_ExpendInput[[#This Row],[Fund Detail Code]]="09119",Tbl_ExpendInput[[#This Row],[Fund Group Name]],IF(ISNUMBER(SEARCH("covid",Tbl_ExpendInput[[#This Row],[Fund Detail Name]]))=TRUE,"COVID Funds",Tbl_ExpendInput[[#This Row],[Fund Group Name]]))</f>
        <v>Special</v>
      </c>
      <c r="N2347" s="14" t="str">
        <f>IF(Tbl_ExpendInput[[#This Row],[Fund Detail Code]]="09119",Tbl_ExpendInput[[#This Row],[Fund Group Code]],IF(ISNUMBER(SEARCH("covid",Tbl_ExpendInput[[#This Row],[Fund Detail Name]]))=TRUE,"99",Tbl_ExpendInput[[#This Row],[Fund Group Code]]))</f>
        <v>02</v>
      </c>
      <c r="O2347" s="14">
        <f>VLOOKUP(Tbl_ExpendInput[[#This Row],[Agency Code]],TblAgencies[],12,FALSE)</f>
        <v>165</v>
      </c>
    </row>
    <row r="2348" spans="1:15" x14ac:dyDescent="0.35">
      <c r="A2348">
        <v>2022</v>
      </c>
      <c r="B2348" t="s">
        <v>2391</v>
      </c>
      <c r="C2348" t="s">
        <v>233</v>
      </c>
      <c r="D2348" s="17">
        <v>165</v>
      </c>
      <c r="E2348" t="s">
        <v>241</v>
      </c>
      <c r="F2348" t="s">
        <v>2398</v>
      </c>
      <c r="G2348" t="s">
        <v>2399</v>
      </c>
      <c r="H2348" t="s">
        <v>1546</v>
      </c>
      <c r="I2348" t="s">
        <v>937</v>
      </c>
      <c r="J2348" t="s">
        <v>2400</v>
      </c>
      <c r="K2348" t="s">
        <v>1099</v>
      </c>
      <c r="L2348">
        <v>147122</v>
      </c>
      <c r="M2348" s="14" t="str">
        <f>IF(Tbl_ExpendInput[[#This Row],[Fund Detail Code]]="09119",Tbl_ExpendInput[[#This Row],[Fund Group Name]],IF(ISNUMBER(SEARCH("covid",Tbl_ExpendInput[[#This Row],[Fund Detail Name]]))=TRUE,"COVID Funds",Tbl_ExpendInput[[#This Row],[Fund Group Name]]))</f>
        <v>Trust And Agency</v>
      </c>
      <c r="N2348" s="14" t="str">
        <f>IF(Tbl_ExpendInput[[#This Row],[Fund Detail Code]]="09119",Tbl_ExpendInput[[#This Row],[Fund Group Code]],IF(ISNUMBER(SEARCH("covid",Tbl_ExpendInput[[#This Row],[Fund Detail Name]]))=TRUE,"99",Tbl_ExpendInput[[#This Row],[Fund Group Code]]))</f>
        <v>07</v>
      </c>
      <c r="O2348" s="14">
        <f>VLOOKUP(Tbl_ExpendInput[[#This Row],[Agency Code]],TblAgencies[],12,FALSE)</f>
        <v>165</v>
      </c>
    </row>
    <row r="2349" spans="1:15" x14ac:dyDescent="0.35">
      <c r="A2349">
        <v>2022</v>
      </c>
      <c r="B2349" t="s">
        <v>2391</v>
      </c>
      <c r="C2349" t="s">
        <v>233</v>
      </c>
      <c r="D2349" s="17">
        <v>165</v>
      </c>
      <c r="E2349" t="s">
        <v>241</v>
      </c>
      <c r="F2349" t="s">
        <v>2398</v>
      </c>
      <c r="G2349" t="s">
        <v>2399</v>
      </c>
      <c r="H2349" t="s">
        <v>1539</v>
      </c>
      <c r="I2349" t="s">
        <v>941</v>
      </c>
      <c r="J2349" t="s">
        <v>2401</v>
      </c>
      <c r="K2349" t="s">
        <v>1100</v>
      </c>
      <c r="L2349">
        <v>1257454.04</v>
      </c>
      <c r="M2349" s="14" t="str">
        <f>IF(Tbl_ExpendInput[[#This Row],[Fund Detail Code]]="09119",Tbl_ExpendInput[[#This Row],[Fund Group Name]],IF(ISNUMBER(SEARCH("covid",Tbl_ExpendInput[[#This Row],[Fund Detail Name]]))=TRUE,"COVID Funds",Tbl_ExpendInput[[#This Row],[Fund Group Name]]))</f>
        <v>Dedicated Special Revenue</v>
      </c>
      <c r="N2349" s="14" t="str">
        <f>IF(Tbl_ExpendInput[[#This Row],[Fund Detail Code]]="09119",Tbl_ExpendInput[[#This Row],[Fund Group Code]],IF(ISNUMBER(SEARCH("covid",Tbl_ExpendInput[[#This Row],[Fund Detail Name]]))=TRUE,"99",Tbl_ExpendInput[[#This Row],[Fund Group Code]]))</f>
        <v>09</v>
      </c>
      <c r="O2349" s="14">
        <f>VLOOKUP(Tbl_ExpendInput[[#This Row],[Agency Code]],TblAgencies[],12,FALSE)</f>
        <v>165</v>
      </c>
    </row>
    <row r="2350" spans="1:15" x14ac:dyDescent="0.35">
      <c r="A2350">
        <v>2022</v>
      </c>
      <c r="B2350" t="s">
        <v>2391</v>
      </c>
      <c r="C2350" t="s">
        <v>233</v>
      </c>
      <c r="D2350" s="17">
        <v>165</v>
      </c>
      <c r="E2350" t="s">
        <v>241</v>
      </c>
      <c r="F2350" t="s">
        <v>2398</v>
      </c>
      <c r="G2350" t="s">
        <v>2399</v>
      </c>
      <c r="H2350" t="s">
        <v>1539</v>
      </c>
      <c r="I2350" t="s">
        <v>941</v>
      </c>
      <c r="J2350" t="s">
        <v>2402</v>
      </c>
      <c r="K2350" t="s">
        <v>1104</v>
      </c>
      <c r="L2350">
        <v>16917369.079999998</v>
      </c>
      <c r="M2350" s="14" t="str">
        <f>IF(Tbl_ExpendInput[[#This Row],[Fund Detail Code]]="09119",Tbl_ExpendInput[[#This Row],[Fund Group Name]],IF(ISNUMBER(SEARCH("covid",Tbl_ExpendInput[[#This Row],[Fund Detail Name]]))=TRUE,"COVID Funds",Tbl_ExpendInput[[#This Row],[Fund Group Name]]))</f>
        <v>Dedicated Special Revenue</v>
      </c>
      <c r="N2350" s="14" t="str">
        <f>IF(Tbl_ExpendInput[[#This Row],[Fund Detail Code]]="09119",Tbl_ExpendInput[[#This Row],[Fund Group Code]],IF(ISNUMBER(SEARCH("covid",Tbl_ExpendInput[[#This Row],[Fund Detail Name]]))=TRUE,"99",Tbl_ExpendInput[[#This Row],[Fund Group Code]]))</f>
        <v>09</v>
      </c>
      <c r="O2350" s="14">
        <f>VLOOKUP(Tbl_ExpendInput[[#This Row],[Agency Code]],TblAgencies[],12,FALSE)</f>
        <v>165</v>
      </c>
    </row>
    <row r="2351" spans="1:15" x14ac:dyDescent="0.35">
      <c r="A2351">
        <v>2022</v>
      </c>
      <c r="B2351" t="s">
        <v>2391</v>
      </c>
      <c r="C2351" t="s">
        <v>233</v>
      </c>
      <c r="D2351" s="17">
        <v>165</v>
      </c>
      <c r="E2351" t="s">
        <v>241</v>
      </c>
      <c r="F2351" t="s">
        <v>2398</v>
      </c>
      <c r="G2351" t="s">
        <v>2399</v>
      </c>
      <c r="H2351" t="s">
        <v>1519</v>
      </c>
      <c r="I2351" t="s">
        <v>930</v>
      </c>
      <c r="J2351" t="s">
        <v>1570</v>
      </c>
      <c r="K2351" t="s">
        <v>930</v>
      </c>
      <c r="L2351">
        <v>39543812.920000002</v>
      </c>
      <c r="M2351" s="14" t="str">
        <f>IF(Tbl_ExpendInput[[#This Row],[Fund Detail Code]]="09119",Tbl_ExpendInput[[#This Row],[Fund Group Name]],IF(ISNUMBER(SEARCH("covid",Tbl_ExpendInput[[#This Row],[Fund Detail Name]]))=TRUE,"COVID Funds",Tbl_ExpendInput[[#This Row],[Fund Group Name]]))</f>
        <v>Federal Trust</v>
      </c>
      <c r="N2351" s="14" t="str">
        <f>IF(Tbl_ExpendInput[[#This Row],[Fund Detail Code]]="09119",Tbl_ExpendInput[[#This Row],[Fund Group Code]],IF(ISNUMBER(SEARCH("covid",Tbl_ExpendInput[[#This Row],[Fund Detail Name]]))=TRUE,"99",Tbl_ExpendInput[[#This Row],[Fund Group Code]]))</f>
        <v>10</v>
      </c>
      <c r="O2351" s="14">
        <f>VLOOKUP(Tbl_ExpendInput[[#This Row],[Agency Code]],TblAgencies[],12,FALSE)</f>
        <v>165</v>
      </c>
    </row>
    <row r="2352" spans="1:15" x14ac:dyDescent="0.35">
      <c r="A2352">
        <v>2022</v>
      </c>
      <c r="B2352" t="s">
        <v>2391</v>
      </c>
      <c r="C2352" t="s">
        <v>233</v>
      </c>
      <c r="D2352" s="17">
        <v>165</v>
      </c>
      <c r="E2352" t="s">
        <v>241</v>
      </c>
      <c r="F2352" t="s">
        <v>2398</v>
      </c>
      <c r="G2352" t="s">
        <v>2399</v>
      </c>
      <c r="H2352" t="s">
        <v>1516</v>
      </c>
      <c r="I2352" t="s">
        <v>948</v>
      </c>
      <c r="J2352" t="s">
        <v>1517</v>
      </c>
      <c r="K2352" t="s">
        <v>949</v>
      </c>
      <c r="L2352">
        <v>1736786.02</v>
      </c>
      <c r="M2352" s="14" t="str">
        <f>IF(Tbl_ExpendInput[[#This Row],[Fund Detail Code]]="09119",Tbl_ExpendInput[[#This Row],[Fund Group Name]],IF(ISNUMBER(SEARCH("covid",Tbl_ExpendInput[[#This Row],[Fund Detail Name]]))=TRUE,"COVID Funds",Tbl_ExpendInput[[#This Row],[Fund Group Name]]))</f>
        <v>COVID Funds</v>
      </c>
      <c r="N2352" s="14" t="str">
        <f>IF(Tbl_ExpendInput[[#This Row],[Fund Detail Code]]="09119",Tbl_ExpendInput[[#This Row],[Fund Group Code]],IF(ISNUMBER(SEARCH("covid",Tbl_ExpendInput[[#This Row],[Fund Detail Name]]))=TRUE,"99",Tbl_ExpendInput[[#This Row],[Fund Group Code]]))</f>
        <v>99</v>
      </c>
      <c r="O2352" s="14">
        <f>VLOOKUP(Tbl_ExpendInput[[#This Row],[Agency Code]],TblAgencies[],12,FALSE)</f>
        <v>165</v>
      </c>
    </row>
    <row r="2353" spans="1:15" x14ac:dyDescent="0.35">
      <c r="A2353">
        <v>2022</v>
      </c>
      <c r="B2353" t="s">
        <v>2391</v>
      </c>
      <c r="C2353" t="s">
        <v>233</v>
      </c>
      <c r="D2353" s="17">
        <v>165</v>
      </c>
      <c r="E2353" t="s">
        <v>241</v>
      </c>
      <c r="F2353" t="s">
        <v>1680</v>
      </c>
      <c r="G2353" t="s">
        <v>1681</v>
      </c>
      <c r="H2353" t="s">
        <v>1552</v>
      </c>
      <c r="I2353" t="s">
        <v>927</v>
      </c>
      <c r="J2353" t="s">
        <v>1553</v>
      </c>
      <c r="K2353" t="s">
        <v>928</v>
      </c>
      <c r="L2353">
        <v>12741115.369999999</v>
      </c>
      <c r="M2353" s="14" t="str">
        <f>IF(Tbl_ExpendInput[[#This Row],[Fund Detail Code]]="09119",Tbl_ExpendInput[[#This Row],[Fund Group Name]],IF(ISNUMBER(SEARCH("covid",Tbl_ExpendInput[[#This Row],[Fund Detail Name]]))=TRUE,"COVID Funds",Tbl_ExpendInput[[#This Row],[Fund Group Name]]))</f>
        <v>General</v>
      </c>
      <c r="N2353" s="14" t="str">
        <f>IF(Tbl_ExpendInput[[#This Row],[Fund Detail Code]]="09119",Tbl_ExpendInput[[#This Row],[Fund Group Code]],IF(ISNUMBER(SEARCH("covid",Tbl_ExpendInput[[#This Row],[Fund Detail Name]]))=TRUE,"99",Tbl_ExpendInput[[#This Row],[Fund Group Code]]))</f>
        <v>01</v>
      </c>
      <c r="O2353" s="14">
        <f>VLOOKUP(Tbl_ExpendInput[[#This Row],[Agency Code]],TblAgencies[],12,FALSE)</f>
        <v>165</v>
      </c>
    </row>
    <row r="2354" spans="1:15" x14ac:dyDescent="0.35">
      <c r="A2354">
        <v>2022</v>
      </c>
      <c r="B2354" t="s">
        <v>2391</v>
      </c>
      <c r="C2354" t="s">
        <v>233</v>
      </c>
      <c r="D2354" s="17">
        <v>165</v>
      </c>
      <c r="E2354" t="s">
        <v>241</v>
      </c>
      <c r="F2354" t="s">
        <v>2006</v>
      </c>
      <c r="G2354" t="s">
        <v>2007</v>
      </c>
      <c r="H2354" t="s">
        <v>1552</v>
      </c>
      <c r="I2354" t="s">
        <v>927</v>
      </c>
      <c r="J2354" t="s">
        <v>1553</v>
      </c>
      <c r="K2354" t="s">
        <v>928</v>
      </c>
      <c r="L2354">
        <v>517084.08</v>
      </c>
      <c r="M2354" s="14" t="str">
        <f>IF(Tbl_ExpendInput[[#This Row],[Fund Detail Code]]="09119",Tbl_ExpendInput[[#This Row],[Fund Group Name]],IF(ISNUMBER(SEARCH("covid",Tbl_ExpendInput[[#This Row],[Fund Detail Name]]))=TRUE,"COVID Funds",Tbl_ExpendInput[[#This Row],[Fund Group Name]]))</f>
        <v>General</v>
      </c>
      <c r="N2354" s="14" t="str">
        <f>IF(Tbl_ExpendInput[[#This Row],[Fund Detail Code]]="09119",Tbl_ExpendInput[[#This Row],[Fund Group Code]],IF(ISNUMBER(SEARCH("covid",Tbl_ExpendInput[[#This Row],[Fund Detail Name]]))=TRUE,"99",Tbl_ExpendInput[[#This Row],[Fund Group Code]]))</f>
        <v>01</v>
      </c>
      <c r="O2354" s="14">
        <f>VLOOKUP(Tbl_ExpendInput[[#This Row],[Agency Code]],TblAgencies[],12,FALSE)</f>
        <v>165</v>
      </c>
    </row>
    <row r="2355" spans="1:15" x14ac:dyDescent="0.35">
      <c r="A2355">
        <v>2022</v>
      </c>
      <c r="B2355" t="s">
        <v>2391</v>
      </c>
      <c r="C2355" t="s">
        <v>233</v>
      </c>
      <c r="D2355" s="17">
        <v>165</v>
      </c>
      <c r="E2355" t="s">
        <v>241</v>
      </c>
      <c r="F2355" t="s">
        <v>2006</v>
      </c>
      <c r="G2355" t="s">
        <v>2007</v>
      </c>
      <c r="H2355" t="s">
        <v>1563</v>
      </c>
      <c r="I2355" t="s">
        <v>932</v>
      </c>
      <c r="J2355" t="s">
        <v>2393</v>
      </c>
      <c r="K2355" t="s">
        <v>1098</v>
      </c>
      <c r="L2355">
        <v>2835625.56</v>
      </c>
      <c r="M2355" s="14" t="str">
        <f>IF(Tbl_ExpendInput[[#This Row],[Fund Detail Code]]="09119",Tbl_ExpendInput[[#This Row],[Fund Group Name]],IF(ISNUMBER(SEARCH("covid",Tbl_ExpendInput[[#This Row],[Fund Detail Name]]))=TRUE,"COVID Funds",Tbl_ExpendInput[[#This Row],[Fund Group Name]]))</f>
        <v>Special</v>
      </c>
      <c r="N2355" s="14" t="str">
        <f>IF(Tbl_ExpendInput[[#This Row],[Fund Detail Code]]="09119",Tbl_ExpendInput[[#This Row],[Fund Group Code]],IF(ISNUMBER(SEARCH("covid",Tbl_ExpendInput[[#This Row],[Fund Detail Name]]))=TRUE,"99",Tbl_ExpendInput[[#This Row],[Fund Group Code]]))</f>
        <v>02</v>
      </c>
      <c r="O2355" s="14">
        <f>VLOOKUP(Tbl_ExpendInput[[#This Row],[Agency Code]],TblAgencies[],12,FALSE)</f>
        <v>165</v>
      </c>
    </row>
    <row r="2356" spans="1:15" x14ac:dyDescent="0.35">
      <c r="A2356">
        <v>2022</v>
      </c>
      <c r="B2356" t="s">
        <v>2391</v>
      </c>
      <c r="C2356" t="s">
        <v>233</v>
      </c>
      <c r="D2356" s="17">
        <v>165</v>
      </c>
      <c r="E2356" t="s">
        <v>241</v>
      </c>
      <c r="F2356" t="s">
        <v>2192</v>
      </c>
      <c r="G2356" t="s">
        <v>1576</v>
      </c>
      <c r="H2356" t="s">
        <v>1552</v>
      </c>
      <c r="I2356" t="s">
        <v>927</v>
      </c>
      <c r="J2356" t="s">
        <v>1553</v>
      </c>
      <c r="K2356" t="s">
        <v>928</v>
      </c>
      <c r="L2356">
        <v>3297086.73</v>
      </c>
      <c r="M2356" s="14" t="str">
        <f>IF(Tbl_ExpendInput[[#This Row],[Fund Detail Code]]="09119",Tbl_ExpendInput[[#This Row],[Fund Group Name]],IF(ISNUMBER(SEARCH("covid",Tbl_ExpendInput[[#This Row],[Fund Detail Name]]))=TRUE,"COVID Funds",Tbl_ExpendInput[[#This Row],[Fund Group Name]]))</f>
        <v>General</v>
      </c>
      <c r="N2356" s="14" t="str">
        <f>IF(Tbl_ExpendInput[[#This Row],[Fund Detail Code]]="09119",Tbl_ExpendInput[[#This Row],[Fund Group Code]],IF(ISNUMBER(SEARCH("covid",Tbl_ExpendInput[[#This Row],[Fund Detail Name]]))=TRUE,"99",Tbl_ExpendInput[[#This Row],[Fund Group Code]]))</f>
        <v>01</v>
      </c>
      <c r="O2356" s="14">
        <f>VLOOKUP(Tbl_ExpendInput[[#This Row],[Agency Code]],TblAgencies[],12,FALSE)</f>
        <v>165</v>
      </c>
    </row>
    <row r="2357" spans="1:15" x14ac:dyDescent="0.35">
      <c r="A2357">
        <v>2022</v>
      </c>
      <c r="B2357" t="s">
        <v>2391</v>
      </c>
      <c r="C2357" t="s">
        <v>233</v>
      </c>
      <c r="D2357" s="17">
        <v>165</v>
      </c>
      <c r="E2357" t="s">
        <v>241</v>
      </c>
      <c r="F2357" t="s">
        <v>2192</v>
      </c>
      <c r="G2357" t="s">
        <v>1576</v>
      </c>
      <c r="H2357" t="s">
        <v>1563</v>
      </c>
      <c r="I2357" t="s">
        <v>932</v>
      </c>
      <c r="J2357" t="s">
        <v>1606</v>
      </c>
      <c r="K2357" t="s">
        <v>940</v>
      </c>
      <c r="L2357">
        <v>47593.88</v>
      </c>
      <c r="M2357" s="14" t="str">
        <f>IF(Tbl_ExpendInput[[#This Row],[Fund Detail Code]]="09119",Tbl_ExpendInput[[#This Row],[Fund Group Name]],IF(ISNUMBER(SEARCH("covid",Tbl_ExpendInput[[#This Row],[Fund Detail Name]]))=TRUE,"COVID Funds",Tbl_ExpendInput[[#This Row],[Fund Group Name]]))</f>
        <v>Special</v>
      </c>
      <c r="N2357" s="14" t="str">
        <f>IF(Tbl_ExpendInput[[#This Row],[Fund Detail Code]]="09119",Tbl_ExpendInput[[#This Row],[Fund Group Code]],IF(ISNUMBER(SEARCH("covid",Tbl_ExpendInput[[#This Row],[Fund Detail Name]]))=TRUE,"99",Tbl_ExpendInput[[#This Row],[Fund Group Code]]))</f>
        <v>02</v>
      </c>
      <c r="O2357" s="14">
        <f>VLOOKUP(Tbl_ExpendInput[[#This Row],[Agency Code]],TblAgencies[],12,FALSE)</f>
        <v>165</v>
      </c>
    </row>
    <row r="2358" spans="1:15" x14ac:dyDescent="0.35">
      <c r="A2358">
        <v>2022</v>
      </c>
      <c r="B2358" t="s">
        <v>2391</v>
      </c>
      <c r="C2358" t="s">
        <v>233</v>
      </c>
      <c r="D2358" s="17">
        <v>165</v>
      </c>
      <c r="E2358" t="s">
        <v>241</v>
      </c>
      <c r="F2358" t="s">
        <v>1692</v>
      </c>
      <c r="G2358" t="s">
        <v>1693</v>
      </c>
      <c r="H2358" t="s">
        <v>1552</v>
      </c>
      <c r="I2358" t="s">
        <v>927</v>
      </c>
      <c r="J2358" t="s">
        <v>1553</v>
      </c>
      <c r="K2358" t="s">
        <v>928</v>
      </c>
      <c r="L2358">
        <v>342326.09</v>
      </c>
      <c r="M2358" s="14" t="str">
        <f>IF(Tbl_ExpendInput[[#This Row],[Fund Detail Code]]="09119",Tbl_ExpendInput[[#This Row],[Fund Group Name]],IF(ISNUMBER(SEARCH("covid",Tbl_ExpendInput[[#This Row],[Fund Detail Name]]))=TRUE,"COVID Funds",Tbl_ExpendInput[[#This Row],[Fund Group Name]]))</f>
        <v>General</v>
      </c>
      <c r="N2358" s="14" t="str">
        <f>IF(Tbl_ExpendInput[[#This Row],[Fund Detail Code]]="09119",Tbl_ExpendInput[[#This Row],[Fund Group Code]],IF(ISNUMBER(SEARCH("covid",Tbl_ExpendInput[[#This Row],[Fund Detail Name]]))=TRUE,"99",Tbl_ExpendInput[[#This Row],[Fund Group Code]]))</f>
        <v>01</v>
      </c>
      <c r="O2358" s="14">
        <f>VLOOKUP(Tbl_ExpendInput[[#This Row],[Agency Code]],TblAgencies[],12,FALSE)</f>
        <v>165</v>
      </c>
    </row>
    <row r="2359" spans="1:15" x14ac:dyDescent="0.35">
      <c r="A2359">
        <v>2022</v>
      </c>
      <c r="B2359" t="s">
        <v>2391</v>
      </c>
      <c r="C2359" t="s">
        <v>233</v>
      </c>
      <c r="D2359" s="17">
        <v>192</v>
      </c>
      <c r="E2359" t="s">
        <v>235</v>
      </c>
      <c r="F2359" t="s">
        <v>1680</v>
      </c>
      <c r="G2359" t="s">
        <v>1681</v>
      </c>
      <c r="H2359" t="s">
        <v>1563</v>
      </c>
      <c r="I2359" t="s">
        <v>932</v>
      </c>
      <c r="J2359" t="s">
        <v>2403</v>
      </c>
      <c r="K2359" t="s">
        <v>1143</v>
      </c>
      <c r="L2359">
        <v>2000000</v>
      </c>
      <c r="M2359" s="14" t="str">
        <f>IF(Tbl_ExpendInput[[#This Row],[Fund Detail Code]]="09119",Tbl_ExpendInput[[#This Row],[Fund Group Name]],IF(ISNUMBER(SEARCH("covid",Tbl_ExpendInput[[#This Row],[Fund Detail Name]]))=TRUE,"COVID Funds",Tbl_ExpendInput[[#This Row],[Fund Group Name]]))</f>
        <v>Special</v>
      </c>
      <c r="N2359" s="14" t="str">
        <f>IF(Tbl_ExpendInput[[#This Row],[Fund Detail Code]]="09119",Tbl_ExpendInput[[#This Row],[Fund Group Code]],IF(ISNUMBER(SEARCH("covid",Tbl_ExpendInput[[#This Row],[Fund Detail Name]]))=TRUE,"99",Tbl_ExpendInput[[#This Row],[Fund Group Code]]))</f>
        <v>02</v>
      </c>
      <c r="O2359" s="14">
        <f>VLOOKUP(Tbl_ExpendInput[[#This Row],[Agency Code]],TblAgencies[],12,FALSE)</f>
        <v>192</v>
      </c>
    </row>
    <row r="2360" spans="1:15" x14ac:dyDescent="0.35">
      <c r="A2360">
        <v>2022</v>
      </c>
      <c r="B2360" t="s">
        <v>2391</v>
      </c>
      <c r="C2360" t="s">
        <v>233</v>
      </c>
      <c r="D2360" s="17">
        <v>192</v>
      </c>
      <c r="E2360" t="s">
        <v>235</v>
      </c>
      <c r="F2360" t="s">
        <v>1680</v>
      </c>
      <c r="G2360" t="s">
        <v>1681</v>
      </c>
      <c r="H2360" t="s">
        <v>1563</v>
      </c>
      <c r="I2360" t="s">
        <v>932</v>
      </c>
      <c r="J2360" t="s">
        <v>2404</v>
      </c>
      <c r="K2360" t="s">
        <v>1144</v>
      </c>
      <c r="L2360">
        <v>2993750</v>
      </c>
      <c r="M2360" s="14" t="str">
        <f>IF(Tbl_ExpendInput[[#This Row],[Fund Detail Code]]="09119",Tbl_ExpendInput[[#This Row],[Fund Group Name]],IF(ISNUMBER(SEARCH("covid",Tbl_ExpendInput[[#This Row],[Fund Detail Name]]))=TRUE,"COVID Funds",Tbl_ExpendInput[[#This Row],[Fund Group Name]]))</f>
        <v>Special</v>
      </c>
      <c r="N2360" s="14" t="str">
        <f>IF(Tbl_ExpendInput[[#This Row],[Fund Detail Code]]="09119",Tbl_ExpendInput[[#This Row],[Fund Group Code]],IF(ISNUMBER(SEARCH("covid",Tbl_ExpendInput[[#This Row],[Fund Detail Name]]))=TRUE,"99",Tbl_ExpendInput[[#This Row],[Fund Group Code]]))</f>
        <v>02</v>
      </c>
      <c r="O2360" s="14">
        <f>VLOOKUP(Tbl_ExpendInput[[#This Row],[Agency Code]],TblAgencies[],12,FALSE)</f>
        <v>192</v>
      </c>
    </row>
    <row r="2361" spans="1:15" x14ac:dyDescent="0.35">
      <c r="A2361">
        <v>2022</v>
      </c>
      <c r="B2361" t="s">
        <v>2391</v>
      </c>
      <c r="C2361" t="s">
        <v>233</v>
      </c>
      <c r="D2361" s="17">
        <v>192</v>
      </c>
      <c r="E2361" t="s">
        <v>235</v>
      </c>
      <c r="F2361" t="s">
        <v>1680</v>
      </c>
      <c r="G2361" t="s">
        <v>1681</v>
      </c>
      <c r="H2361" t="s">
        <v>1563</v>
      </c>
      <c r="I2361" t="s">
        <v>932</v>
      </c>
      <c r="J2361" t="s">
        <v>2405</v>
      </c>
      <c r="K2361" t="s">
        <v>1145</v>
      </c>
      <c r="L2361">
        <v>500000</v>
      </c>
      <c r="M2361" s="14" t="str">
        <f>IF(Tbl_ExpendInput[[#This Row],[Fund Detail Code]]="09119",Tbl_ExpendInput[[#This Row],[Fund Group Name]],IF(ISNUMBER(SEARCH("covid",Tbl_ExpendInput[[#This Row],[Fund Detail Name]]))=TRUE,"COVID Funds",Tbl_ExpendInput[[#This Row],[Fund Group Name]]))</f>
        <v>Special</v>
      </c>
      <c r="N2361" s="14" t="str">
        <f>IF(Tbl_ExpendInput[[#This Row],[Fund Detail Code]]="09119",Tbl_ExpendInput[[#This Row],[Fund Group Code]],IF(ISNUMBER(SEARCH("covid",Tbl_ExpendInput[[#This Row],[Fund Detail Name]]))=TRUE,"99",Tbl_ExpendInput[[#This Row],[Fund Group Code]]))</f>
        <v>02</v>
      </c>
      <c r="O2361" s="14">
        <f>VLOOKUP(Tbl_ExpendInput[[#This Row],[Agency Code]],TblAgencies[],12,FALSE)</f>
        <v>192</v>
      </c>
    </row>
    <row r="2362" spans="1:15" x14ac:dyDescent="0.35">
      <c r="A2362">
        <v>2022</v>
      </c>
      <c r="B2362" t="s">
        <v>2391</v>
      </c>
      <c r="C2362" t="s">
        <v>233</v>
      </c>
      <c r="D2362" s="17">
        <v>192</v>
      </c>
      <c r="E2362" t="s">
        <v>235</v>
      </c>
      <c r="F2362" t="s">
        <v>1680</v>
      </c>
      <c r="G2362" t="s">
        <v>1681</v>
      </c>
      <c r="H2362" t="s">
        <v>1539</v>
      </c>
      <c r="I2362" t="s">
        <v>941</v>
      </c>
      <c r="J2362" t="s">
        <v>2406</v>
      </c>
      <c r="K2362" t="s">
        <v>1137</v>
      </c>
      <c r="L2362">
        <v>7200000</v>
      </c>
      <c r="M2362" s="14" t="str">
        <f>IF(Tbl_ExpendInput[[#This Row],[Fund Detail Code]]="09119",Tbl_ExpendInput[[#This Row],[Fund Group Name]],IF(ISNUMBER(SEARCH("covid",Tbl_ExpendInput[[#This Row],[Fund Detail Name]]))=TRUE,"COVID Funds",Tbl_ExpendInput[[#This Row],[Fund Group Name]]))</f>
        <v>Dedicated Special Revenue</v>
      </c>
      <c r="N2362" s="14" t="str">
        <f>IF(Tbl_ExpendInput[[#This Row],[Fund Detail Code]]="09119",Tbl_ExpendInput[[#This Row],[Fund Group Code]],IF(ISNUMBER(SEARCH("covid",Tbl_ExpendInput[[#This Row],[Fund Detail Name]]))=TRUE,"99",Tbl_ExpendInput[[#This Row],[Fund Group Code]]))</f>
        <v>09</v>
      </c>
      <c r="O2362" s="14">
        <f>VLOOKUP(Tbl_ExpendInput[[#This Row],[Agency Code]],TblAgencies[],12,FALSE)</f>
        <v>192</v>
      </c>
    </row>
    <row r="2363" spans="1:15" x14ac:dyDescent="0.35">
      <c r="A2363">
        <v>2022</v>
      </c>
      <c r="B2363" t="s">
        <v>2391</v>
      </c>
      <c r="C2363" t="s">
        <v>233</v>
      </c>
      <c r="D2363" s="17">
        <v>192</v>
      </c>
      <c r="E2363" t="s">
        <v>235</v>
      </c>
      <c r="F2363" t="s">
        <v>1680</v>
      </c>
      <c r="G2363" t="s">
        <v>1681</v>
      </c>
      <c r="H2363" t="s">
        <v>1539</v>
      </c>
      <c r="I2363" t="s">
        <v>941</v>
      </c>
      <c r="J2363" t="s">
        <v>2407</v>
      </c>
      <c r="K2363" t="s">
        <v>1146</v>
      </c>
      <c r="L2363">
        <v>10500000</v>
      </c>
      <c r="M2363" s="14" t="str">
        <f>IF(Tbl_ExpendInput[[#This Row],[Fund Detail Code]]="09119",Tbl_ExpendInput[[#This Row],[Fund Group Name]],IF(ISNUMBER(SEARCH("covid",Tbl_ExpendInput[[#This Row],[Fund Detail Name]]))=TRUE,"COVID Funds",Tbl_ExpendInput[[#This Row],[Fund Group Name]]))</f>
        <v>Dedicated Special Revenue</v>
      </c>
      <c r="N2363" s="14" t="str">
        <f>IF(Tbl_ExpendInput[[#This Row],[Fund Detail Code]]="09119",Tbl_ExpendInput[[#This Row],[Fund Group Code]],IF(ISNUMBER(SEARCH("covid",Tbl_ExpendInput[[#This Row],[Fund Detail Name]]))=TRUE,"99",Tbl_ExpendInput[[#This Row],[Fund Group Code]]))</f>
        <v>09</v>
      </c>
      <c r="O2363" s="14">
        <f>VLOOKUP(Tbl_ExpendInput[[#This Row],[Agency Code]],TblAgencies[],12,FALSE)</f>
        <v>192</v>
      </c>
    </row>
    <row r="2364" spans="1:15" x14ac:dyDescent="0.35">
      <c r="A2364">
        <v>2022</v>
      </c>
      <c r="B2364" t="s">
        <v>2391</v>
      </c>
      <c r="C2364" t="s">
        <v>233</v>
      </c>
      <c r="D2364" s="17">
        <v>192</v>
      </c>
      <c r="E2364" t="s">
        <v>235</v>
      </c>
      <c r="F2364" t="s">
        <v>1680</v>
      </c>
      <c r="G2364" t="s">
        <v>1681</v>
      </c>
      <c r="H2364" t="s">
        <v>1539</v>
      </c>
      <c r="I2364" t="s">
        <v>941</v>
      </c>
      <c r="J2364" t="s">
        <v>2408</v>
      </c>
      <c r="K2364" t="s">
        <v>1138</v>
      </c>
      <c r="L2364">
        <v>4121900</v>
      </c>
      <c r="M2364" s="14" t="str">
        <f>IF(Tbl_ExpendInput[[#This Row],[Fund Detail Code]]="09119",Tbl_ExpendInput[[#This Row],[Fund Group Name]],IF(ISNUMBER(SEARCH("covid",Tbl_ExpendInput[[#This Row],[Fund Detail Name]]))=TRUE,"COVID Funds",Tbl_ExpendInput[[#This Row],[Fund Group Name]]))</f>
        <v>Dedicated Special Revenue</v>
      </c>
      <c r="N2364" s="14" t="str">
        <f>IF(Tbl_ExpendInput[[#This Row],[Fund Detail Code]]="09119",Tbl_ExpendInput[[#This Row],[Fund Group Code]],IF(ISNUMBER(SEARCH("covid",Tbl_ExpendInput[[#This Row],[Fund Detail Name]]))=TRUE,"99",Tbl_ExpendInput[[#This Row],[Fund Group Code]]))</f>
        <v>09</v>
      </c>
      <c r="O2364" s="14">
        <f>VLOOKUP(Tbl_ExpendInput[[#This Row],[Agency Code]],TblAgencies[],12,FALSE)</f>
        <v>192</v>
      </c>
    </row>
    <row r="2365" spans="1:15" x14ac:dyDescent="0.35">
      <c r="A2365">
        <v>2022</v>
      </c>
      <c r="B2365" t="s">
        <v>2391</v>
      </c>
      <c r="C2365" t="s">
        <v>233</v>
      </c>
      <c r="D2365" s="17">
        <v>192</v>
      </c>
      <c r="E2365" t="s">
        <v>235</v>
      </c>
      <c r="F2365" t="s">
        <v>1680</v>
      </c>
      <c r="G2365" t="s">
        <v>1681</v>
      </c>
      <c r="H2365" t="s">
        <v>1539</v>
      </c>
      <c r="I2365" t="s">
        <v>941</v>
      </c>
      <c r="J2365" t="s">
        <v>2409</v>
      </c>
      <c r="K2365" t="s">
        <v>1139</v>
      </c>
      <c r="L2365">
        <v>4980198.2699999996</v>
      </c>
      <c r="M2365" s="14" t="str">
        <f>IF(Tbl_ExpendInput[[#This Row],[Fund Detail Code]]="09119",Tbl_ExpendInput[[#This Row],[Fund Group Name]],IF(ISNUMBER(SEARCH("covid",Tbl_ExpendInput[[#This Row],[Fund Detail Name]]))=TRUE,"COVID Funds",Tbl_ExpendInput[[#This Row],[Fund Group Name]]))</f>
        <v>Dedicated Special Revenue</v>
      </c>
      <c r="N2365" s="14" t="str">
        <f>IF(Tbl_ExpendInput[[#This Row],[Fund Detail Code]]="09119",Tbl_ExpendInput[[#This Row],[Fund Group Code]],IF(ISNUMBER(SEARCH("covid",Tbl_ExpendInput[[#This Row],[Fund Detail Name]]))=TRUE,"99",Tbl_ExpendInput[[#This Row],[Fund Group Code]]))</f>
        <v>09</v>
      </c>
      <c r="O2365" s="14">
        <f>VLOOKUP(Tbl_ExpendInput[[#This Row],[Agency Code]],TblAgencies[],12,FALSE)</f>
        <v>192</v>
      </c>
    </row>
    <row r="2366" spans="1:15" x14ac:dyDescent="0.35">
      <c r="A2366">
        <v>2022</v>
      </c>
      <c r="B2366" t="s">
        <v>2391</v>
      </c>
      <c r="C2366" t="s">
        <v>233</v>
      </c>
      <c r="D2366" s="17">
        <v>192</v>
      </c>
      <c r="E2366" t="s">
        <v>235</v>
      </c>
      <c r="F2366" t="s">
        <v>1680</v>
      </c>
      <c r="G2366" t="s">
        <v>1681</v>
      </c>
      <c r="H2366" t="s">
        <v>1539</v>
      </c>
      <c r="I2366" t="s">
        <v>941</v>
      </c>
      <c r="J2366" t="s">
        <v>2410</v>
      </c>
      <c r="K2366" t="s">
        <v>1142</v>
      </c>
      <c r="L2366">
        <v>8000000</v>
      </c>
      <c r="M2366" s="14" t="str">
        <f>IF(Tbl_ExpendInput[[#This Row],[Fund Detail Code]]="09119",Tbl_ExpendInput[[#This Row],[Fund Group Name]],IF(ISNUMBER(SEARCH("covid",Tbl_ExpendInput[[#This Row],[Fund Detail Name]]))=TRUE,"COVID Funds",Tbl_ExpendInput[[#This Row],[Fund Group Name]]))</f>
        <v>Dedicated Special Revenue</v>
      </c>
      <c r="N2366" s="14" t="str">
        <f>IF(Tbl_ExpendInput[[#This Row],[Fund Detail Code]]="09119",Tbl_ExpendInput[[#This Row],[Fund Group Code]],IF(ISNUMBER(SEARCH("covid",Tbl_ExpendInput[[#This Row],[Fund Detail Name]]))=TRUE,"99",Tbl_ExpendInput[[#This Row],[Fund Group Code]]))</f>
        <v>09</v>
      </c>
      <c r="O2366" s="14">
        <f>VLOOKUP(Tbl_ExpendInput[[#This Row],[Agency Code]],TblAgencies[],12,FALSE)</f>
        <v>192</v>
      </c>
    </row>
    <row r="2367" spans="1:15" x14ac:dyDescent="0.35">
      <c r="A2367">
        <v>2022</v>
      </c>
      <c r="B2367" t="s">
        <v>2391</v>
      </c>
      <c r="C2367" t="s">
        <v>233</v>
      </c>
      <c r="D2367" s="17">
        <v>192</v>
      </c>
      <c r="E2367" t="s">
        <v>235</v>
      </c>
      <c r="F2367" t="s">
        <v>1680</v>
      </c>
      <c r="G2367" t="s">
        <v>1681</v>
      </c>
      <c r="H2367" t="s">
        <v>1539</v>
      </c>
      <c r="I2367" t="s">
        <v>941</v>
      </c>
      <c r="J2367" t="s">
        <v>2411</v>
      </c>
      <c r="K2367" t="s">
        <v>1141</v>
      </c>
      <c r="L2367">
        <v>1776050</v>
      </c>
      <c r="M2367" s="14" t="str">
        <f>IF(Tbl_ExpendInput[[#This Row],[Fund Detail Code]]="09119",Tbl_ExpendInput[[#This Row],[Fund Group Name]],IF(ISNUMBER(SEARCH("covid",Tbl_ExpendInput[[#This Row],[Fund Detail Name]]))=TRUE,"COVID Funds",Tbl_ExpendInput[[#This Row],[Fund Group Name]]))</f>
        <v>Dedicated Special Revenue</v>
      </c>
      <c r="N2367" s="14" t="str">
        <f>IF(Tbl_ExpendInput[[#This Row],[Fund Detail Code]]="09119",Tbl_ExpendInput[[#This Row],[Fund Group Code]],IF(ISNUMBER(SEARCH("covid",Tbl_ExpendInput[[#This Row],[Fund Detail Name]]))=TRUE,"99",Tbl_ExpendInput[[#This Row],[Fund Group Code]]))</f>
        <v>09</v>
      </c>
      <c r="O2367" s="14">
        <f>VLOOKUP(Tbl_ExpendInput[[#This Row],[Agency Code]],TblAgencies[],12,FALSE)</f>
        <v>192</v>
      </c>
    </row>
    <row r="2368" spans="1:15" x14ac:dyDescent="0.35">
      <c r="A2368">
        <v>2022</v>
      </c>
      <c r="B2368" t="s">
        <v>2391</v>
      </c>
      <c r="C2368" t="s">
        <v>233</v>
      </c>
      <c r="D2368" s="17">
        <v>192</v>
      </c>
      <c r="E2368" t="s">
        <v>235</v>
      </c>
      <c r="F2368" t="s">
        <v>1680</v>
      </c>
      <c r="G2368" t="s">
        <v>1681</v>
      </c>
      <c r="H2368" t="s">
        <v>1539</v>
      </c>
      <c r="I2368" t="s">
        <v>941</v>
      </c>
      <c r="J2368" t="s">
        <v>2412</v>
      </c>
      <c r="K2368" t="s">
        <v>1140</v>
      </c>
      <c r="L2368">
        <v>1000000</v>
      </c>
      <c r="M2368" s="14" t="str">
        <f>IF(Tbl_ExpendInput[[#This Row],[Fund Detail Code]]="09119",Tbl_ExpendInput[[#This Row],[Fund Group Name]],IF(ISNUMBER(SEARCH("covid",Tbl_ExpendInput[[#This Row],[Fund Detail Name]]))=TRUE,"COVID Funds",Tbl_ExpendInput[[#This Row],[Fund Group Name]]))</f>
        <v>Dedicated Special Revenue</v>
      </c>
      <c r="N2368" s="14" t="str">
        <f>IF(Tbl_ExpendInput[[#This Row],[Fund Detail Code]]="09119",Tbl_ExpendInput[[#This Row],[Fund Group Code]],IF(ISNUMBER(SEARCH("covid",Tbl_ExpendInput[[#This Row],[Fund Detail Name]]))=TRUE,"99",Tbl_ExpendInput[[#This Row],[Fund Group Code]]))</f>
        <v>09</v>
      </c>
      <c r="O2368" s="14">
        <f>VLOOKUP(Tbl_ExpendInput[[#This Row],[Agency Code]],TblAgencies[],12,FALSE)</f>
        <v>192</v>
      </c>
    </row>
    <row r="2369" spans="1:15" x14ac:dyDescent="0.35">
      <c r="A2369">
        <v>2022</v>
      </c>
      <c r="B2369" t="s">
        <v>2391</v>
      </c>
      <c r="C2369" t="s">
        <v>233</v>
      </c>
      <c r="D2369" s="17">
        <v>192</v>
      </c>
      <c r="E2369" t="s">
        <v>235</v>
      </c>
      <c r="F2369" t="s">
        <v>1575</v>
      </c>
      <c r="G2369" t="s">
        <v>1576</v>
      </c>
      <c r="H2369" t="s">
        <v>1552</v>
      </c>
      <c r="I2369" t="s">
        <v>927</v>
      </c>
      <c r="J2369" t="s">
        <v>1553</v>
      </c>
      <c r="K2369" t="s">
        <v>928</v>
      </c>
      <c r="L2369">
        <v>833332.61</v>
      </c>
      <c r="M2369" s="14" t="str">
        <f>IF(Tbl_ExpendInput[[#This Row],[Fund Detail Code]]="09119",Tbl_ExpendInput[[#This Row],[Fund Group Name]],IF(ISNUMBER(SEARCH("covid",Tbl_ExpendInput[[#This Row],[Fund Detail Name]]))=TRUE,"COVID Funds",Tbl_ExpendInput[[#This Row],[Fund Group Name]]))</f>
        <v>General</v>
      </c>
      <c r="N2369" s="14" t="str">
        <f>IF(Tbl_ExpendInput[[#This Row],[Fund Detail Code]]="09119",Tbl_ExpendInput[[#This Row],[Fund Group Code]],IF(ISNUMBER(SEARCH("covid",Tbl_ExpendInput[[#This Row],[Fund Detail Name]]))=TRUE,"99",Tbl_ExpendInput[[#This Row],[Fund Group Code]]))</f>
        <v>01</v>
      </c>
      <c r="O2369" s="14">
        <f>VLOOKUP(Tbl_ExpendInput[[#This Row],[Agency Code]],TblAgencies[],12,FALSE)</f>
        <v>192</v>
      </c>
    </row>
    <row r="2370" spans="1:15" x14ac:dyDescent="0.35">
      <c r="A2370">
        <v>2022</v>
      </c>
      <c r="B2370" t="s">
        <v>2391</v>
      </c>
      <c r="C2370" t="s">
        <v>233</v>
      </c>
      <c r="D2370" s="17">
        <v>309</v>
      </c>
      <c r="E2370" t="s">
        <v>256</v>
      </c>
      <c r="F2370" t="s">
        <v>1680</v>
      </c>
      <c r="G2370" t="s">
        <v>1681</v>
      </c>
      <c r="H2370" t="s">
        <v>1552</v>
      </c>
      <c r="I2370" t="s">
        <v>927</v>
      </c>
      <c r="J2370" t="s">
        <v>1553</v>
      </c>
      <c r="K2370" t="s">
        <v>928</v>
      </c>
      <c r="L2370">
        <v>41495561</v>
      </c>
      <c r="M2370" s="14" t="str">
        <f>IF(Tbl_ExpendInput[[#This Row],[Fund Detail Code]]="09119",Tbl_ExpendInput[[#This Row],[Fund Group Name]],IF(ISNUMBER(SEARCH("covid",Tbl_ExpendInput[[#This Row],[Fund Detail Name]]))=TRUE,"COVID Funds",Tbl_ExpendInput[[#This Row],[Fund Group Name]]))</f>
        <v>General</v>
      </c>
      <c r="N2370" s="14" t="str">
        <f>IF(Tbl_ExpendInput[[#This Row],[Fund Detail Code]]="09119",Tbl_ExpendInput[[#This Row],[Fund Group Code]],IF(ISNUMBER(SEARCH("covid",Tbl_ExpendInput[[#This Row],[Fund Detail Name]]))=TRUE,"99",Tbl_ExpendInput[[#This Row],[Fund Group Code]]))</f>
        <v>01</v>
      </c>
      <c r="O2370" s="14">
        <f>VLOOKUP(Tbl_ExpendInput[[#This Row],[Agency Code]],TblAgencies[],12,FALSE)</f>
        <v>309</v>
      </c>
    </row>
    <row r="2371" spans="1:15" x14ac:dyDescent="0.35">
      <c r="A2371">
        <v>2022</v>
      </c>
      <c r="B2371" t="s">
        <v>2391</v>
      </c>
      <c r="C2371" t="s">
        <v>233</v>
      </c>
      <c r="D2371" s="17">
        <v>310</v>
      </c>
      <c r="E2371" t="s">
        <v>249</v>
      </c>
      <c r="F2371" t="s">
        <v>1680</v>
      </c>
      <c r="G2371" t="s">
        <v>1681</v>
      </c>
      <c r="H2371" t="s">
        <v>1552</v>
      </c>
      <c r="I2371" t="s">
        <v>927</v>
      </c>
      <c r="J2371" t="s">
        <v>1553</v>
      </c>
      <c r="K2371" t="s">
        <v>928</v>
      </c>
      <c r="L2371">
        <v>45941561</v>
      </c>
      <c r="M2371" s="14" t="str">
        <f>IF(Tbl_ExpendInput[[#This Row],[Fund Detail Code]]="09119",Tbl_ExpendInput[[#This Row],[Fund Group Name]],IF(ISNUMBER(SEARCH("covid",Tbl_ExpendInput[[#This Row],[Fund Detail Name]]))=TRUE,"COVID Funds",Tbl_ExpendInput[[#This Row],[Fund Group Name]]))</f>
        <v>General</v>
      </c>
      <c r="N2371" s="14" t="str">
        <f>IF(Tbl_ExpendInput[[#This Row],[Fund Detail Code]]="09119",Tbl_ExpendInput[[#This Row],[Fund Group Code]],IF(ISNUMBER(SEARCH("covid",Tbl_ExpendInput[[#This Row],[Fund Detail Name]]))=TRUE,"99",Tbl_ExpendInput[[#This Row],[Fund Group Code]]))</f>
        <v>01</v>
      </c>
      <c r="O2371" s="14">
        <f>VLOOKUP(Tbl_ExpendInput[[#This Row],[Agency Code]],TblAgencies[],12,FALSE)</f>
        <v>310</v>
      </c>
    </row>
    <row r="2372" spans="1:15" x14ac:dyDescent="0.35">
      <c r="A2372">
        <v>2022</v>
      </c>
      <c r="B2372" t="s">
        <v>2391</v>
      </c>
      <c r="C2372" t="s">
        <v>233</v>
      </c>
      <c r="D2372" s="17">
        <v>310</v>
      </c>
      <c r="E2372" t="s">
        <v>249</v>
      </c>
      <c r="F2372" t="s">
        <v>1680</v>
      </c>
      <c r="G2372" t="s">
        <v>1681</v>
      </c>
      <c r="H2372" t="s">
        <v>1519</v>
      </c>
      <c r="I2372" t="s">
        <v>930</v>
      </c>
      <c r="J2372" t="s">
        <v>1520</v>
      </c>
      <c r="K2372" t="s">
        <v>1308</v>
      </c>
      <c r="L2372">
        <v>5258.9</v>
      </c>
      <c r="M2372" s="14" t="str">
        <f>IF(Tbl_ExpendInput[[#This Row],[Fund Detail Code]]="09119",Tbl_ExpendInput[[#This Row],[Fund Group Name]],IF(ISNUMBER(SEARCH("covid",Tbl_ExpendInput[[#This Row],[Fund Detail Name]]))=TRUE,"COVID Funds",Tbl_ExpendInput[[#This Row],[Fund Group Name]]))</f>
        <v>COVID Funds</v>
      </c>
      <c r="N2372" s="14" t="str">
        <f>IF(Tbl_ExpendInput[[#This Row],[Fund Detail Code]]="09119",Tbl_ExpendInput[[#This Row],[Fund Group Code]],IF(ISNUMBER(SEARCH("covid",Tbl_ExpendInput[[#This Row],[Fund Detail Name]]))=TRUE,"99",Tbl_ExpendInput[[#This Row],[Fund Group Code]]))</f>
        <v>99</v>
      </c>
      <c r="O2372" s="14">
        <f>VLOOKUP(Tbl_ExpendInput[[#This Row],[Agency Code]],TblAgencies[],12,FALSE)</f>
        <v>310</v>
      </c>
    </row>
    <row r="2373" spans="1:15" x14ac:dyDescent="0.35">
      <c r="A2373">
        <v>2022</v>
      </c>
      <c r="B2373" t="s">
        <v>2391</v>
      </c>
      <c r="C2373" t="s">
        <v>233</v>
      </c>
      <c r="D2373" s="17">
        <v>320</v>
      </c>
      <c r="E2373" t="s">
        <v>254</v>
      </c>
      <c r="F2373" t="s">
        <v>2346</v>
      </c>
      <c r="G2373" t="s">
        <v>2347</v>
      </c>
      <c r="H2373" t="s">
        <v>1552</v>
      </c>
      <c r="I2373" t="s">
        <v>927</v>
      </c>
      <c r="J2373" t="s">
        <v>1553</v>
      </c>
      <c r="K2373" t="s">
        <v>928</v>
      </c>
      <c r="L2373">
        <v>23664856</v>
      </c>
      <c r="M2373" s="14" t="str">
        <f>IF(Tbl_ExpendInput[[#This Row],[Fund Detail Code]]="09119",Tbl_ExpendInput[[#This Row],[Fund Group Name]],IF(ISNUMBER(SEARCH("covid",Tbl_ExpendInput[[#This Row],[Fund Detail Name]]))=TRUE,"COVID Funds",Tbl_ExpendInput[[#This Row],[Fund Group Name]]))</f>
        <v>General</v>
      </c>
      <c r="N2373" s="14" t="str">
        <f>IF(Tbl_ExpendInput[[#This Row],[Fund Detail Code]]="09119",Tbl_ExpendInput[[#This Row],[Fund Group Code]],IF(ISNUMBER(SEARCH("covid",Tbl_ExpendInput[[#This Row],[Fund Detail Name]]))=TRUE,"99",Tbl_ExpendInput[[#This Row],[Fund Group Code]]))</f>
        <v>01</v>
      </c>
      <c r="O2373" s="14">
        <f>VLOOKUP(Tbl_ExpendInput[[#This Row],[Agency Code]],TblAgencies[],12,FALSE)</f>
        <v>320</v>
      </c>
    </row>
    <row r="2374" spans="1:15" x14ac:dyDescent="0.35">
      <c r="A2374">
        <v>2022</v>
      </c>
      <c r="B2374" t="s">
        <v>2391</v>
      </c>
      <c r="C2374" t="s">
        <v>233</v>
      </c>
      <c r="D2374" s="17">
        <v>320</v>
      </c>
      <c r="E2374" t="s">
        <v>254</v>
      </c>
      <c r="F2374" t="s">
        <v>2346</v>
      </c>
      <c r="G2374" t="s">
        <v>2347</v>
      </c>
      <c r="H2374" t="s">
        <v>1516</v>
      </c>
      <c r="I2374" t="s">
        <v>948</v>
      </c>
      <c r="J2374" t="s">
        <v>1517</v>
      </c>
      <c r="K2374" t="s">
        <v>949</v>
      </c>
      <c r="L2374">
        <v>51000000</v>
      </c>
      <c r="M2374" s="14" t="str">
        <f>IF(Tbl_ExpendInput[[#This Row],[Fund Detail Code]]="09119",Tbl_ExpendInput[[#This Row],[Fund Group Name]],IF(ISNUMBER(SEARCH("covid",Tbl_ExpendInput[[#This Row],[Fund Detail Name]]))=TRUE,"COVID Funds",Tbl_ExpendInput[[#This Row],[Fund Group Name]]))</f>
        <v>COVID Funds</v>
      </c>
      <c r="N2374" s="14" t="str">
        <f>IF(Tbl_ExpendInput[[#This Row],[Fund Detail Code]]="09119",Tbl_ExpendInput[[#This Row],[Fund Group Code]],IF(ISNUMBER(SEARCH("covid",Tbl_ExpendInput[[#This Row],[Fund Detail Name]]))=TRUE,"99",Tbl_ExpendInput[[#This Row],[Fund Group Code]]))</f>
        <v>99</v>
      </c>
      <c r="O2374" s="14">
        <f>VLOOKUP(Tbl_ExpendInput[[#This Row],[Agency Code]],TblAgencies[],12,FALSE)</f>
        <v>320</v>
      </c>
    </row>
    <row r="2375" spans="1:15" x14ac:dyDescent="0.35">
      <c r="A2375">
        <v>2022</v>
      </c>
      <c r="B2375" t="s">
        <v>2391</v>
      </c>
      <c r="C2375" t="s">
        <v>233</v>
      </c>
      <c r="D2375" s="17">
        <v>350</v>
      </c>
      <c r="E2375" t="s">
        <v>245</v>
      </c>
      <c r="F2375" t="s">
        <v>1680</v>
      </c>
      <c r="G2375" t="s">
        <v>1681</v>
      </c>
      <c r="H2375" t="s">
        <v>1552</v>
      </c>
      <c r="I2375" t="s">
        <v>927</v>
      </c>
      <c r="J2375" t="s">
        <v>1553</v>
      </c>
      <c r="K2375" t="s">
        <v>928</v>
      </c>
      <c r="L2375">
        <v>4758567.8</v>
      </c>
      <c r="M2375" s="14" t="str">
        <f>IF(Tbl_ExpendInput[[#This Row],[Fund Detail Code]]="09119",Tbl_ExpendInput[[#This Row],[Fund Group Name]],IF(ISNUMBER(SEARCH("covid",Tbl_ExpendInput[[#This Row],[Fund Detail Name]]))=TRUE,"COVID Funds",Tbl_ExpendInput[[#This Row],[Fund Group Name]]))</f>
        <v>General</v>
      </c>
      <c r="N2375" s="14" t="str">
        <f>IF(Tbl_ExpendInput[[#This Row],[Fund Detail Code]]="09119",Tbl_ExpendInput[[#This Row],[Fund Group Code]],IF(ISNUMBER(SEARCH("covid",Tbl_ExpendInput[[#This Row],[Fund Detail Name]]))=TRUE,"99",Tbl_ExpendInput[[#This Row],[Fund Group Code]]))</f>
        <v>01</v>
      </c>
      <c r="O2375" s="14">
        <f>VLOOKUP(Tbl_ExpendInput[[#This Row],[Agency Code]],TblAgencies[],12,FALSE)</f>
        <v>350</v>
      </c>
    </row>
    <row r="2376" spans="1:15" x14ac:dyDescent="0.35">
      <c r="A2376">
        <v>2022</v>
      </c>
      <c r="B2376" t="s">
        <v>2391</v>
      </c>
      <c r="C2376" t="s">
        <v>233</v>
      </c>
      <c r="D2376" s="17">
        <v>350</v>
      </c>
      <c r="E2376" t="s">
        <v>245</v>
      </c>
      <c r="F2376" t="s">
        <v>1680</v>
      </c>
      <c r="G2376" t="s">
        <v>1681</v>
      </c>
      <c r="H2376" t="s">
        <v>1563</v>
      </c>
      <c r="I2376" t="s">
        <v>932</v>
      </c>
      <c r="J2376" t="s">
        <v>2413</v>
      </c>
      <c r="K2376" t="s">
        <v>1282</v>
      </c>
      <c r="L2376">
        <v>1156975.79</v>
      </c>
      <c r="M2376" s="14" t="str">
        <f>IF(Tbl_ExpendInput[[#This Row],[Fund Detail Code]]="09119",Tbl_ExpendInput[[#This Row],[Fund Group Name]],IF(ISNUMBER(SEARCH("covid",Tbl_ExpendInput[[#This Row],[Fund Detail Name]]))=TRUE,"COVID Funds",Tbl_ExpendInput[[#This Row],[Fund Group Name]]))</f>
        <v>Special</v>
      </c>
      <c r="N2376" s="14" t="str">
        <f>IF(Tbl_ExpendInput[[#This Row],[Fund Detail Code]]="09119",Tbl_ExpendInput[[#This Row],[Fund Group Code]],IF(ISNUMBER(SEARCH("covid",Tbl_ExpendInput[[#This Row],[Fund Detail Name]]))=TRUE,"99",Tbl_ExpendInput[[#This Row],[Fund Group Code]]))</f>
        <v>02</v>
      </c>
      <c r="O2376" s="14">
        <f>VLOOKUP(Tbl_ExpendInput[[#This Row],[Agency Code]],TblAgencies[],12,FALSE)</f>
        <v>350</v>
      </c>
    </row>
    <row r="2377" spans="1:15" x14ac:dyDescent="0.35">
      <c r="A2377">
        <v>2022</v>
      </c>
      <c r="B2377" t="s">
        <v>2391</v>
      </c>
      <c r="C2377" t="s">
        <v>233</v>
      </c>
      <c r="D2377" s="17">
        <v>350</v>
      </c>
      <c r="E2377" t="s">
        <v>245</v>
      </c>
      <c r="F2377" t="s">
        <v>1680</v>
      </c>
      <c r="G2377" t="s">
        <v>1681</v>
      </c>
      <c r="H2377" t="s">
        <v>1563</v>
      </c>
      <c r="I2377" t="s">
        <v>932</v>
      </c>
      <c r="J2377" t="s">
        <v>2414</v>
      </c>
      <c r="K2377" t="s">
        <v>1285</v>
      </c>
      <c r="L2377">
        <v>55090.879999999997</v>
      </c>
      <c r="M2377" s="14" t="str">
        <f>IF(Tbl_ExpendInput[[#This Row],[Fund Detail Code]]="09119",Tbl_ExpendInput[[#This Row],[Fund Group Name]],IF(ISNUMBER(SEARCH("covid",Tbl_ExpendInput[[#This Row],[Fund Detail Name]]))=TRUE,"COVID Funds",Tbl_ExpendInput[[#This Row],[Fund Group Name]]))</f>
        <v>Special</v>
      </c>
      <c r="N2377" s="14" t="str">
        <f>IF(Tbl_ExpendInput[[#This Row],[Fund Detail Code]]="09119",Tbl_ExpendInput[[#This Row],[Fund Group Code]],IF(ISNUMBER(SEARCH("covid",Tbl_ExpendInput[[#This Row],[Fund Detail Name]]))=TRUE,"99",Tbl_ExpendInput[[#This Row],[Fund Group Code]]))</f>
        <v>02</v>
      </c>
      <c r="O2377" s="14">
        <f>VLOOKUP(Tbl_ExpendInput[[#This Row],[Agency Code]],TblAgencies[],12,FALSE)</f>
        <v>350</v>
      </c>
    </row>
    <row r="2378" spans="1:15" x14ac:dyDescent="0.35">
      <c r="A2378">
        <v>2022</v>
      </c>
      <c r="B2378" t="s">
        <v>2391</v>
      </c>
      <c r="C2378" t="s">
        <v>233</v>
      </c>
      <c r="D2378" s="17">
        <v>350</v>
      </c>
      <c r="E2378" t="s">
        <v>245</v>
      </c>
      <c r="F2378" t="s">
        <v>1680</v>
      </c>
      <c r="G2378" t="s">
        <v>1681</v>
      </c>
      <c r="H2378" t="s">
        <v>1563</v>
      </c>
      <c r="I2378" t="s">
        <v>932</v>
      </c>
      <c r="J2378" t="s">
        <v>2415</v>
      </c>
      <c r="K2378" t="s">
        <v>1284</v>
      </c>
      <c r="L2378">
        <v>819753</v>
      </c>
      <c r="M2378" s="14" t="str">
        <f>IF(Tbl_ExpendInput[[#This Row],[Fund Detail Code]]="09119",Tbl_ExpendInput[[#This Row],[Fund Group Name]],IF(ISNUMBER(SEARCH("covid",Tbl_ExpendInput[[#This Row],[Fund Detail Name]]))=TRUE,"COVID Funds",Tbl_ExpendInput[[#This Row],[Fund Group Name]]))</f>
        <v>Special</v>
      </c>
      <c r="N2378" s="14" t="str">
        <f>IF(Tbl_ExpendInput[[#This Row],[Fund Detail Code]]="09119",Tbl_ExpendInput[[#This Row],[Fund Group Code]],IF(ISNUMBER(SEARCH("covid",Tbl_ExpendInput[[#This Row],[Fund Detail Name]]))=TRUE,"99",Tbl_ExpendInput[[#This Row],[Fund Group Code]]))</f>
        <v>02</v>
      </c>
      <c r="O2378" s="14">
        <f>VLOOKUP(Tbl_ExpendInput[[#This Row],[Agency Code]],TblAgencies[],12,FALSE)</f>
        <v>350</v>
      </c>
    </row>
    <row r="2379" spans="1:15" x14ac:dyDescent="0.35">
      <c r="A2379">
        <v>2022</v>
      </c>
      <c r="B2379" t="s">
        <v>2391</v>
      </c>
      <c r="C2379" t="s">
        <v>233</v>
      </c>
      <c r="D2379" s="17">
        <v>350</v>
      </c>
      <c r="E2379" t="s">
        <v>245</v>
      </c>
      <c r="F2379" t="s">
        <v>1680</v>
      </c>
      <c r="G2379" t="s">
        <v>1681</v>
      </c>
      <c r="H2379" t="s">
        <v>1550</v>
      </c>
      <c r="I2379" t="s">
        <v>950</v>
      </c>
      <c r="J2379" t="s">
        <v>1595</v>
      </c>
      <c r="K2379" t="s">
        <v>961</v>
      </c>
      <c r="L2379">
        <v>1637699.79</v>
      </c>
      <c r="M2379" s="14" t="str">
        <f>IF(Tbl_ExpendInput[[#This Row],[Fund Detail Code]]="09119",Tbl_ExpendInput[[#This Row],[Fund Group Name]],IF(ISNUMBER(SEARCH("covid",Tbl_ExpendInput[[#This Row],[Fund Detail Name]]))=TRUE,"COVID Funds",Tbl_ExpendInput[[#This Row],[Fund Group Name]]))</f>
        <v>Commonwealth Transportation</v>
      </c>
      <c r="N2379" s="14" t="str">
        <f>IF(Tbl_ExpendInput[[#This Row],[Fund Detail Code]]="09119",Tbl_ExpendInput[[#This Row],[Fund Group Code]],IF(ISNUMBER(SEARCH("covid",Tbl_ExpendInput[[#This Row],[Fund Detail Name]]))=TRUE,"99",Tbl_ExpendInput[[#This Row],[Fund Group Code]]))</f>
        <v>04</v>
      </c>
      <c r="O2379" s="14">
        <f>VLOOKUP(Tbl_ExpendInput[[#This Row],[Agency Code]],TblAgencies[],12,FALSE)</f>
        <v>350</v>
      </c>
    </row>
    <row r="2380" spans="1:15" x14ac:dyDescent="0.35">
      <c r="A2380">
        <v>2022</v>
      </c>
      <c r="B2380" t="s">
        <v>2391</v>
      </c>
      <c r="C2380" t="s">
        <v>233</v>
      </c>
      <c r="D2380" s="17">
        <v>350</v>
      </c>
      <c r="E2380" t="s">
        <v>245</v>
      </c>
      <c r="F2380" t="s">
        <v>1680</v>
      </c>
      <c r="G2380" t="s">
        <v>1681</v>
      </c>
      <c r="H2380" t="s">
        <v>1546</v>
      </c>
      <c r="I2380" t="s">
        <v>937</v>
      </c>
      <c r="J2380" t="s">
        <v>2416</v>
      </c>
      <c r="K2380" t="s">
        <v>1283</v>
      </c>
      <c r="L2380">
        <v>7500</v>
      </c>
      <c r="M2380" s="14" t="str">
        <f>IF(Tbl_ExpendInput[[#This Row],[Fund Detail Code]]="09119",Tbl_ExpendInput[[#This Row],[Fund Group Name]],IF(ISNUMBER(SEARCH("covid",Tbl_ExpendInput[[#This Row],[Fund Detail Name]]))=TRUE,"COVID Funds",Tbl_ExpendInput[[#This Row],[Fund Group Name]]))</f>
        <v>Trust And Agency</v>
      </c>
      <c r="N2380" s="14" t="str">
        <f>IF(Tbl_ExpendInput[[#This Row],[Fund Detail Code]]="09119",Tbl_ExpendInput[[#This Row],[Fund Group Code]],IF(ISNUMBER(SEARCH("covid",Tbl_ExpendInput[[#This Row],[Fund Detail Name]]))=TRUE,"99",Tbl_ExpendInput[[#This Row],[Fund Group Code]]))</f>
        <v>07</v>
      </c>
      <c r="O2380" s="14">
        <f>VLOOKUP(Tbl_ExpendInput[[#This Row],[Agency Code]],TblAgencies[],12,FALSE)</f>
        <v>350</v>
      </c>
    </row>
    <row r="2381" spans="1:15" x14ac:dyDescent="0.35">
      <c r="A2381">
        <v>2022</v>
      </c>
      <c r="B2381" t="s">
        <v>2391</v>
      </c>
      <c r="C2381" t="s">
        <v>233</v>
      </c>
      <c r="D2381" s="17">
        <v>350</v>
      </c>
      <c r="E2381" t="s">
        <v>245</v>
      </c>
      <c r="F2381" t="s">
        <v>1680</v>
      </c>
      <c r="G2381" t="s">
        <v>1681</v>
      </c>
      <c r="H2381" t="s">
        <v>1539</v>
      </c>
      <c r="I2381" t="s">
        <v>941</v>
      </c>
      <c r="J2381" t="s">
        <v>1584</v>
      </c>
      <c r="K2381" t="s">
        <v>947</v>
      </c>
      <c r="L2381">
        <v>24403854</v>
      </c>
      <c r="M2381" s="14" t="str">
        <f>IF(Tbl_ExpendInput[[#This Row],[Fund Detail Code]]="09119",Tbl_ExpendInput[[#This Row],[Fund Group Name]],IF(ISNUMBER(SEARCH("covid",Tbl_ExpendInput[[#This Row],[Fund Detail Name]]))=TRUE,"COVID Funds",Tbl_ExpendInput[[#This Row],[Fund Group Name]]))</f>
        <v>Dedicated Special Revenue</v>
      </c>
      <c r="N2381" s="14" t="str">
        <f>IF(Tbl_ExpendInput[[#This Row],[Fund Detail Code]]="09119",Tbl_ExpendInput[[#This Row],[Fund Group Code]],IF(ISNUMBER(SEARCH("covid",Tbl_ExpendInput[[#This Row],[Fund Detail Name]]))=TRUE,"99",Tbl_ExpendInput[[#This Row],[Fund Group Code]]))</f>
        <v>09</v>
      </c>
      <c r="O2381" s="14">
        <f>VLOOKUP(Tbl_ExpendInput[[#This Row],[Agency Code]],TblAgencies[],12,FALSE)</f>
        <v>350</v>
      </c>
    </row>
    <row r="2382" spans="1:15" x14ac:dyDescent="0.35">
      <c r="A2382">
        <v>2022</v>
      </c>
      <c r="B2382" t="s">
        <v>2391</v>
      </c>
      <c r="C2382" t="s">
        <v>233</v>
      </c>
      <c r="D2382" s="17">
        <v>350</v>
      </c>
      <c r="E2382" t="s">
        <v>245</v>
      </c>
      <c r="F2382" t="s">
        <v>1680</v>
      </c>
      <c r="G2382" t="s">
        <v>1681</v>
      </c>
      <c r="H2382" t="s">
        <v>1516</v>
      </c>
      <c r="I2382" t="s">
        <v>948</v>
      </c>
      <c r="J2382" t="s">
        <v>1517</v>
      </c>
      <c r="K2382" t="s">
        <v>949</v>
      </c>
      <c r="L2382">
        <v>231425168.87</v>
      </c>
      <c r="M2382" s="14" t="str">
        <f>IF(Tbl_ExpendInput[[#This Row],[Fund Detail Code]]="09119",Tbl_ExpendInput[[#This Row],[Fund Group Name]],IF(ISNUMBER(SEARCH("covid",Tbl_ExpendInput[[#This Row],[Fund Detail Name]]))=TRUE,"COVID Funds",Tbl_ExpendInput[[#This Row],[Fund Group Name]]))</f>
        <v>COVID Funds</v>
      </c>
      <c r="N2382" s="14" t="str">
        <f>IF(Tbl_ExpendInput[[#This Row],[Fund Detail Code]]="09119",Tbl_ExpendInput[[#This Row],[Fund Group Code]],IF(ISNUMBER(SEARCH("covid",Tbl_ExpendInput[[#This Row],[Fund Detail Name]]))=TRUE,"99",Tbl_ExpendInput[[#This Row],[Fund Group Code]]))</f>
        <v>99</v>
      </c>
      <c r="O2382" s="14">
        <f>VLOOKUP(Tbl_ExpendInput[[#This Row],[Agency Code]],TblAgencies[],12,FALSE)</f>
        <v>350</v>
      </c>
    </row>
    <row r="2383" spans="1:15" x14ac:dyDescent="0.35">
      <c r="A2383">
        <v>2022</v>
      </c>
      <c r="B2383" t="s">
        <v>2391</v>
      </c>
      <c r="C2383" t="s">
        <v>233</v>
      </c>
      <c r="D2383" s="17">
        <v>360</v>
      </c>
      <c r="E2383" t="s">
        <v>247</v>
      </c>
      <c r="F2383" t="s">
        <v>1680</v>
      </c>
      <c r="G2383" t="s">
        <v>1681</v>
      </c>
      <c r="H2383" t="s">
        <v>1552</v>
      </c>
      <c r="I2383" t="s">
        <v>927</v>
      </c>
      <c r="J2383" t="s">
        <v>1553</v>
      </c>
      <c r="K2383" t="s">
        <v>928</v>
      </c>
      <c r="L2383">
        <v>6295555</v>
      </c>
      <c r="M2383" s="14" t="str">
        <f>IF(Tbl_ExpendInput[[#This Row],[Fund Detail Code]]="09119",Tbl_ExpendInput[[#This Row],[Fund Group Name]],IF(ISNUMBER(SEARCH("covid",Tbl_ExpendInput[[#This Row],[Fund Detail Name]]))=TRUE,"COVID Funds",Tbl_ExpendInput[[#This Row],[Fund Group Name]]))</f>
        <v>General</v>
      </c>
      <c r="N2383" s="14" t="str">
        <f>IF(Tbl_ExpendInput[[#This Row],[Fund Detail Code]]="09119",Tbl_ExpendInput[[#This Row],[Fund Group Code]],IF(ISNUMBER(SEARCH("covid",Tbl_ExpendInput[[#This Row],[Fund Detail Name]]))=TRUE,"99",Tbl_ExpendInput[[#This Row],[Fund Group Code]]))</f>
        <v>01</v>
      </c>
      <c r="O2383" s="14">
        <f>VLOOKUP(Tbl_ExpendInput[[#This Row],[Agency Code]],TblAgencies[],12,FALSE)</f>
        <v>360</v>
      </c>
    </row>
    <row r="2384" spans="1:15" x14ac:dyDescent="0.35">
      <c r="A2384">
        <v>2022</v>
      </c>
      <c r="B2384" t="s">
        <v>2391</v>
      </c>
      <c r="C2384" t="s">
        <v>233</v>
      </c>
      <c r="D2384" s="17">
        <v>409</v>
      </c>
      <c r="E2384" t="s">
        <v>243</v>
      </c>
      <c r="F2384" t="s">
        <v>2155</v>
      </c>
      <c r="G2384" t="s">
        <v>2417</v>
      </c>
      <c r="H2384" t="s">
        <v>1552</v>
      </c>
      <c r="I2384" t="s">
        <v>927</v>
      </c>
      <c r="J2384" t="s">
        <v>1553</v>
      </c>
      <c r="K2384" t="s">
        <v>928</v>
      </c>
      <c r="L2384">
        <v>9357631.1699999999</v>
      </c>
      <c r="M2384" s="14" t="str">
        <f>IF(Tbl_ExpendInput[[#This Row],[Fund Detail Code]]="09119",Tbl_ExpendInput[[#This Row],[Fund Group Name]],IF(ISNUMBER(SEARCH("covid",Tbl_ExpendInput[[#This Row],[Fund Detail Name]]))=TRUE,"COVID Funds",Tbl_ExpendInput[[#This Row],[Fund Group Name]]))</f>
        <v>General</v>
      </c>
      <c r="N2384" s="14" t="str">
        <f>IF(Tbl_ExpendInput[[#This Row],[Fund Detail Code]]="09119",Tbl_ExpendInput[[#This Row],[Fund Group Code]],IF(ISNUMBER(SEARCH("covid",Tbl_ExpendInput[[#This Row],[Fund Detail Name]]))=TRUE,"99",Tbl_ExpendInput[[#This Row],[Fund Group Code]]))</f>
        <v>01</v>
      </c>
      <c r="O2384" s="14">
        <f>VLOOKUP(Tbl_ExpendInput[[#This Row],[Agency Code]],TblAgencies[],12,FALSE)</f>
        <v>409</v>
      </c>
    </row>
    <row r="2385" spans="1:15" x14ac:dyDescent="0.35">
      <c r="A2385">
        <v>2022</v>
      </c>
      <c r="B2385" t="s">
        <v>2391</v>
      </c>
      <c r="C2385" t="s">
        <v>233</v>
      </c>
      <c r="D2385" s="17">
        <v>409</v>
      </c>
      <c r="E2385" t="s">
        <v>243</v>
      </c>
      <c r="F2385" t="s">
        <v>2155</v>
      </c>
      <c r="G2385" t="s">
        <v>2417</v>
      </c>
      <c r="H2385" t="s">
        <v>1563</v>
      </c>
      <c r="I2385" t="s">
        <v>932</v>
      </c>
      <c r="J2385" t="s">
        <v>2418</v>
      </c>
      <c r="K2385" t="s">
        <v>1309</v>
      </c>
      <c r="L2385">
        <v>373094.3</v>
      </c>
      <c r="M2385" s="14" t="str">
        <f>IF(Tbl_ExpendInput[[#This Row],[Fund Detail Code]]="09119",Tbl_ExpendInput[[#This Row],[Fund Group Name]],IF(ISNUMBER(SEARCH("covid",Tbl_ExpendInput[[#This Row],[Fund Detail Name]]))=TRUE,"COVID Funds",Tbl_ExpendInput[[#This Row],[Fund Group Name]]))</f>
        <v>Special</v>
      </c>
      <c r="N2385" s="14" t="str">
        <f>IF(Tbl_ExpendInput[[#This Row],[Fund Detail Code]]="09119",Tbl_ExpendInput[[#This Row],[Fund Group Code]],IF(ISNUMBER(SEARCH("covid",Tbl_ExpendInput[[#This Row],[Fund Detail Name]]))=TRUE,"99",Tbl_ExpendInput[[#This Row],[Fund Group Code]]))</f>
        <v>02</v>
      </c>
      <c r="O2385" s="14">
        <f>VLOOKUP(Tbl_ExpendInput[[#This Row],[Agency Code]],TblAgencies[],12,FALSE)</f>
        <v>409</v>
      </c>
    </row>
    <row r="2386" spans="1:15" x14ac:dyDescent="0.35">
      <c r="A2386">
        <v>2022</v>
      </c>
      <c r="B2386" t="s">
        <v>2391</v>
      </c>
      <c r="C2386" t="s">
        <v>233</v>
      </c>
      <c r="D2386" s="17">
        <v>409</v>
      </c>
      <c r="E2386" t="s">
        <v>243</v>
      </c>
      <c r="F2386" t="s">
        <v>2155</v>
      </c>
      <c r="G2386" t="s">
        <v>2417</v>
      </c>
      <c r="H2386" t="s">
        <v>1563</v>
      </c>
      <c r="I2386" t="s">
        <v>932</v>
      </c>
      <c r="J2386" t="s">
        <v>2419</v>
      </c>
      <c r="K2386" t="s">
        <v>1310</v>
      </c>
      <c r="L2386">
        <v>965423.32</v>
      </c>
      <c r="M2386" s="14" t="str">
        <f>IF(Tbl_ExpendInput[[#This Row],[Fund Detail Code]]="09119",Tbl_ExpendInput[[#This Row],[Fund Group Name]],IF(ISNUMBER(SEARCH("covid",Tbl_ExpendInput[[#This Row],[Fund Detail Name]]))=TRUE,"COVID Funds",Tbl_ExpendInput[[#This Row],[Fund Group Name]]))</f>
        <v>Special</v>
      </c>
      <c r="N2386" s="14" t="str">
        <f>IF(Tbl_ExpendInput[[#This Row],[Fund Detail Code]]="09119",Tbl_ExpendInput[[#This Row],[Fund Group Code]],IF(ISNUMBER(SEARCH("covid",Tbl_ExpendInput[[#This Row],[Fund Detail Name]]))=TRUE,"99",Tbl_ExpendInput[[#This Row],[Fund Group Code]]))</f>
        <v>02</v>
      </c>
      <c r="O2386" s="14">
        <f>VLOOKUP(Tbl_ExpendInput[[#This Row],[Agency Code]],TblAgencies[],12,FALSE)</f>
        <v>409</v>
      </c>
    </row>
    <row r="2387" spans="1:15" x14ac:dyDescent="0.35">
      <c r="A2387">
        <v>2022</v>
      </c>
      <c r="B2387" t="s">
        <v>2391</v>
      </c>
      <c r="C2387" t="s">
        <v>233</v>
      </c>
      <c r="D2387" s="17">
        <v>409</v>
      </c>
      <c r="E2387" t="s">
        <v>243</v>
      </c>
      <c r="F2387" t="s">
        <v>2155</v>
      </c>
      <c r="G2387" t="s">
        <v>2417</v>
      </c>
      <c r="H2387" t="s">
        <v>1563</v>
      </c>
      <c r="I2387" t="s">
        <v>932</v>
      </c>
      <c r="J2387" t="s">
        <v>2420</v>
      </c>
      <c r="K2387" t="s">
        <v>1311</v>
      </c>
      <c r="L2387">
        <v>27587.27</v>
      </c>
      <c r="M2387" s="14" t="str">
        <f>IF(Tbl_ExpendInput[[#This Row],[Fund Detail Code]]="09119",Tbl_ExpendInput[[#This Row],[Fund Group Name]],IF(ISNUMBER(SEARCH("covid",Tbl_ExpendInput[[#This Row],[Fund Detail Name]]))=TRUE,"COVID Funds",Tbl_ExpendInput[[#This Row],[Fund Group Name]]))</f>
        <v>Special</v>
      </c>
      <c r="N2387" s="14" t="str">
        <f>IF(Tbl_ExpendInput[[#This Row],[Fund Detail Code]]="09119",Tbl_ExpendInput[[#This Row],[Fund Group Code]],IF(ISNUMBER(SEARCH("covid",Tbl_ExpendInput[[#This Row],[Fund Detail Name]]))=TRUE,"99",Tbl_ExpendInput[[#This Row],[Fund Group Code]]))</f>
        <v>02</v>
      </c>
      <c r="O2387" s="14">
        <f>VLOOKUP(Tbl_ExpendInput[[#This Row],[Agency Code]],TblAgencies[],12,FALSE)</f>
        <v>409</v>
      </c>
    </row>
    <row r="2388" spans="1:15" x14ac:dyDescent="0.35">
      <c r="A2388">
        <v>2022</v>
      </c>
      <c r="B2388" t="s">
        <v>2391</v>
      </c>
      <c r="C2388" t="s">
        <v>233</v>
      </c>
      <c r="D2388" s="17">
        <v>409</v>
      </c>
      <c r="E2388" t="s">
        <v>243</v>
      </c>
      <c r="F2388" t="s">
        <v>2155</v>
      </c>
      <c r="G2388" t="s">
        <v>2417</v>
      </c>
      <c r="H2388" t="s">
        <v>1539</v>
      </c>
      <c r="I2388" t="s">
        <v>941</v>
      </c>
      <c r="J2388" t="s">
        <v>2421</v>
      </c>
      <c r="K2388" t="s">
        <v>1314</v>
      </c>
      <c r="L2388">
        <v>1569</v>
      </c>
      <c r="M2388" s="14" t="str">
        <f>IF(Tbl_ExpendInput[[#This Row],[Fund Detail Code]]="09119",Tbl_ExpendInput[[#This Row],[Fund Group Name]],IF(ISNUMBER(SEARCH("covid",Tbl_ExpendInput[[#This Row],[Fund Detail Name]]))=TRUE,"COVID Funds",Tbl_ExpendInput[[#This Row],[Fund Group Name]]))</f>
        <v>Dedicated Special Revenue</v>
      </c>
      <c r="N2388" s="14" t="str">
        <f>IF(Tbl_ExpendInput[[#This Row],[Fund Detail Code]]="09119",Tbl_ExpendInput[[#This Row],[Fund Group Code]],IF(ISNUMBER(SEARCH("covid",Tbl_ExpendInput[[#This Row],[Fund Detail Name]]))=TRUE,"99",Tbl_ExpendInput[[#This Row],[Fund Group Code]]))</f>
        <v>09</v>
      </c>
      <c r="O2388" s="14">
        <f>VLOOKUP(Tbl_ExpendInput[[#This Row],[Agency Code]],TblAgencies[],12,FALSE)</f>
        <v>409</v>
      </c>
    </row>
    <row r="2389" spans="1:15" x14ac:dyDescent="0.35">
      <c r="A2389">
        <v>2022</v>
      </c>
      <c r="B2389" t="s">
        <v>2391</v>
      </c>
      <c r="C2389" t="s">
        <v>233</v>
      </c>
      <c r="D2389" s="17">
        <v>409</v>
      </c>
      <c r="E2389" t="s">
        <v>243</v>
      </c>
      <c r="F2389" t="s">
        <v>2155</v>
      </c>
      <c r="G2389" t="s">
        <v>2417</v>
      </c>
      <c r="H2389" t="s">
        <v>1539</v>
      </c>
      <c r="I2389" t="s">
        <v>941</v>
      </c>
      <c r="J2389" t="s">
        <v>2422</v>
      </c>
      <c r="K2389" t="s">
        <v>1315</v>
      </c>
      <c r="L2389">
        <v>120000</v>
      </c>
      <c r="M2389" s="14" t="str">
        <f>IF(Tbl_ExpendInput[[#This Row],[Fund Detail Code]]="09119",Tbl_ExpendInput[[#This Row],[Fund Group Name]],IF(ISNUMBER(SEARCH("covid",Tbl_ExpendInput[[#This Row],[Fund Detail Name]]))=TRUE,"COVID Funds",Tbl_ExpendInput[[#This Row],[Fund Group Name]]))</f>
        <v>Dedicated Special Revenue</v>
      </c>
      <c r="N2389" s="14" t="str">
        <f>IF(Tbl_ExpendInput[[#This Row],[Fund Detail Code]]="09119",Tbl_ExpendInput[[#This Row],[Fund Group Code]],IF(ISNUMBER(SEARCH("covid",Tbl_ExpendInput[[#This Row],[Fund Detail Name]]))=TRUE,"99",Tbl_ExpendInput[[#This Row],[Fund Group Code]]))</f>
        <v>09</v>
      </c>
      <c r="O2389" s="14">
        <f>VLOOKUP(Tbl_ExpendInput[[#This Row],[Agency Code]],TblAgencies[],12,FALSE)</f>
        <v>409</v>
      </c>
    </row>
    <row r="2390" spans="1:15" x14ac:dyDescent="0.35">
      <c r="A2390">
        <v>2022</v>
      </c>
      <c r="B2390" t="s">
        <v>2391</v>
      </c>
      <c r="C2390" t="s">
        <v>233</v>
      </c>
      <c r="D2390" s="17">
        <v>409</v>
      </c>
      <c r="E2390" t="s">
        <v>243</v>
      </c>
      <c r="F2390" t="s">
        <v>2155</v>
      </c>
      <c r="G2390" t="s">
        <v>2417</v>
      </c>
      <c r="H2390" t="s">
        <v>1519</v>
      </c>
      <c r="I2390" t="s">
        <v>930</v>
      </c>
      <c r="J2390" t="s">
        <v>1570</v>
      </c>
      <c r="K2390" t="s">
        <v>930</v>
      </c>
      <c r="L2390">
        <v>11297890.41</v>
      </c>
      <c r="M2390" s="14" t="str">
        <f>IF(Tbl_ExpendInput[[#This Row],[Fund Detail Code]]="09119",Tbl_ExpendInput[[#This Row],[Fund Group Name]],IF(ISNUMBER(SEARCH("covid",Tbl_ExpendInput[[#This Row],[Fund Detail Name]]))=TRUE,"COVID Funds",Tbl_ExpendInput[[#This Row],[Fund Group Name]]))</f>
        <v>Federal Trust</v>
      </c>
      <c r="N2390" s="14" t="str">
        <f>IF(Tbl_ExpendInput[[#This Row],[Fund Detail Code]]="09119",Tbl_ExpendInput[[#This Row],[Fund Group Code]],IF(ISNUMBER(SEARCH("covid",Tbl_ExpendInput[[#This Row],[Fund Detail Name]]))=TRUE,"99",Tbl_ExpendInput[[#This Row],[Fund Group Code]]))</f>
        <v>10</v>
      </c>
      <c r="O2390" s="14">
        <f>VLOOKUP(Tbl_ExpendInput[[#This Row],[Agency Code]],TblAgencies[],12,FALSE)</f>
        <v>409</v>
      </c>
    </row>
    <row r="2391" spans="1:15" x14ac:dyDescent="0.35">
      <c r="A2391">
        <v>2022</v>
      </c>
      <c r="B2391" t="s">
        <v>2391</v>
      </c>
      <c r="C2391" t="s">
        <v>233</v>
      </c>
      <c r="D2391" s="17">
        <v>409</v>
      </c>
      <c r="E2391" t="s">
        <v>243</v>
      </c>
      <c r="F2391" t="s">
        <v>2033</v>
      </c>
      <c r="G2391" t="s">
        <v>2034</v>
      </c>
      <c r="H2391" t="s">
        <v>1552</v>
      </c>
      <c r="I2391" t="s">
        <v>927</v>
      </c>
      <c r="J2391" t="s">
        <v>1553</v>
      </c>
      <c r="K2391" t="s">
        <v>928</v>
      </c>
      <c r="L2391">
        <v>2065310.27</v>
      </c>
      <c r="M2391" s="14" t="str">
        <f>IF(Tbl_ExpendInput[[#This Row],[Fund Detail Code]]="09119",Tbl_ExpendInput[[#This Row],[Fund Group Name]],IF(ISNUMBER(SEARCH("covid",Tbl_ExpendInput[[#This Row],[Fund Detail Name]]))=TRUE,"COVID Funds",Tbl_ExpendInput[[#This Row],[Fund Group Name]]))</f>
        <v>General</v>
      </c>
      <c r="N2391" s="14" t="str">
        <f>IF(Tbl_ExpendInput[[#This Row],[Fund Detail Code]]="09119",Tbl_ExpendInput[[#This Row],[Fund Group Code]],IF(ISNUMBER(SEARCH("covid",Tbl_ExpendInput[[#This Row],[Fund Detail Name]]))=TRUE,"99",Tbl_ExpendInput[[#This Row],[Fund Group Code]]))</f>
        <v>01</v>
      </c>
      <c r="O2391" s="14">
        <f>VLOOKUP(Tbl_ExpendInput[[#This Row],[Agency Code]],TblAgencies[],12,FALSE)</f>
        <v>409</v>
      </c>
    </row>
    <row r="2392" spans="1:15" x14ac:dyDescent="0.35">
      <c r="A2392">
        <v>2022</v>
      </c>
      <c r="B2392" t="s">
        <v>2391</v>
      </c>
      <c r="C2392" t="s">
        <v>233</v>
      </c>
      <c r="D2392" s="17">
        <v>409</v>
      </c>
      <c r="E2392" t="s">
        <v>243</v>
      </c>
      <c r="F2392" t="s">
        <v>2033</v>
      </c>
      <c r="G2392" t="s">
        <v>2034</v>
      </c>
      <c r="H2392" t="s">
        <v>1563</v>
      </c>
      <c r="I2392" t="s">
        <v>932</v>
      </c>
      <c r="J2392" t="s">
        <v>2420</v>
      </c>
      <c r="K2392" t="s">
        <v>1311</v>
      </c>
      <c r="L2392">
        <v>140793.43</v>
      </c>
      <c r="M2392" s="14" t="str">
        <f>IF(Tbl_ExpendInput[[#This Row],[Fund Detail Code]]="09119",Tbl_ExpendInput[[#This Row],[Fund Group Name]],IF(ISNUMBER(SEARCH("covid",Tbl_ExpendInput[[#This Row],[Fund Detail Name]]))=TRUE,"COVID Funds",Tbl_ExpendInput[[#This Row],[Fund Group Name]]))</f>
        <v>Special</v>
      </c>
      <c r="N2392" s="14" t="str">
        <f>IF(Tbl_ExpendInput[[#This Row],[Fund Detail Code]]="09119",Tbl_ExpendInput[[#This Row],[Fund Group Code]],IF(ISNUMBER(SEARCH("covid",Tbl_ExpendInput[[#This Row],[Fund Detail Name]]))=TRUE,"99",Tbl_ExpendInput[[#This Row],[Fund Group Code]]))</f>
        <v>02</v>
      </c>
      <c r="O2392" s="14">
        <f>VLOOKUP(Tbl_ExpendInput[[#This Row],[Agency Code]],TblAgencies[],12,FALSE)</f>
        <v>409</v>
      </c>
    </row>
    <row r="2393" spans="1:15" x14ac:dyDescent="0.35">
      <c r="A2393">
        <v>2022</v>
      </c>
      <c r="B2393" t="s">
        <v>2391</v>
      </c>
      <c r="C2393" t="s">
        <v>233</v>
      </c>
      <c r="D2393" s="17">
        <v>409</v>
      </c>
      <c r="E2393" t="s">
        <v>243</v>
      </c>
      <c r="F2393" t="s">
        <v>2033</v>
      </c>
      <c r="G2393" t="s">
        <v>2034</v>
      </c>
      <c r="H2393" t="s">
        <v>1519</v>
      </c>
      <c r="I2393" t="s">
        <v>930</v>
      </c>
      <c r="J2393" t="s">
        <v>1570</v>
      </c>
      <c r="K2393" t="s">
        <v>930</v>
      </c>
      <c r="L2393">
        <v>1758002.67</v>
      </c>
      <c r="M2393" s="14" t="str">
        <f>IF(Tbl_ExpendInput[[#This Row],[Fund Detail Code]]="09119",Tbl_ExpendInput[[#This Row],[Fund Group Name]],IF(ISNUMBER(SEARCH("covid",Tbl_ExpendInput[[#This Row],[Fund Detail Name]]))=TRUE,"COVID Funds",Tbl_ExpendInput[[#This Row],[Fund Group Name]]))</f>
        <v>Federal Trust</v>
      </c>
      <c r="N2393" s="14" t="str">
        <f>IF(Tbl_ExpendInput[[#This Row],[Fund Detail Code]]="09119",Tbl_ExpendInput[[#This Row],[Fund Group Code]],IF(ISNUMBER(SEARCH("covid",Tbl_ExpendInput[[#This Row],[Fund Detail Name]]))=TRUE,"99",Tbl_ExpendInput[[#This Row],[Fund Group Code]]))</f>
        <v>10</v>
      </c>
      <c r="O2393" s="14">
        <f>VLOOKUP(Tbl_ExpendInput[[#This Row],[Agency Code]],TblAgencies[],12,FALSE)</f>
        <v>409</v>
      </c>
    </row>
    <row r="2394" spans="1:15" x14ac:dyDescent="0.35">
      <c r="A2394">
        <v>2022</v>
      </c>
      <c r="B2394" t="s">
        <v>2391</v>
      </c>
      <c r="C2394" t="s">
        <v>233</v>
      </c>
      <c r="D2394" s="17">
        <v>409</v>
      </c>
      <c r="E2394" t="s">
        <v>243</v>
      </c>
      <c r="F2394" t="s">
        <v>2033</v>
      </c>
      <c r="G2394" t="s">
        <v>2034</v>
      </c>
      <c r="H2394" t="s">
        <v>1516</v>
      </c>
      <c r="I2394" t="s">
        <v>948</v>
      </c>
      <c r="J2394" t="s">
        <v>2423</v>
      </c>
      <c r="K2394" t="s">
        <v>1318</v>
      </c>
      <c r="L2394">
        <v>613331.69999999995</v>
      </c>
      <c r="M2394" s="14" t="str">
        <f>IF(Tbl_ExpendInput[[#This Row],[Fund Detail Code]]="09119",Tbl_ExpendInput[[#This Row],[Fund Group Name]],IF(ISNUMBER(SEARCH("covid",Tbl_ExpendInput[[#This Row],[Fund Detail Name]]))=TRUE,"COVID Funds",Tbl_ExpendInput[[#This Row],[Fund Group Name]]))</f>
        <v>Federal Trust - Arra</v>
      </c>
      <c r="N2394" s="14" t="str">
        <f>IF(Tbl_ExpendInput[[#This Row],[Fund Detail Code]]="09119",Tbl_ExpendInput[[#This Row],[Fund Group Code]],IF(ISNUMBER(SEARCH("covid",Tbl_ExpendInput[[#This Row],[Fund Detail Name]]))=TRUE,"99",Tbl_ExpendInput[[#This Row],[Fund Group Code]]))</f>
        <v>12</v>
      </c>
      <c r="O2394" s="14">
        <f>VLOOKUP(Tbl_ExpendInput[[#This Row],[Agency Code]],TblAgencies[],12,FALSE)</f>
        <v>409</v>
      </c>
    </row>
    <row r="2395" spans="1:15" x14ac:dyDescent="0.35">
      <c r="A2395">
        <v>2022</v>
      </c>
      <c r="B2395" t="s">
        <v>2391</v>
      </c>
      <c r="C2395" t="s">
        <v>233</v>
      </c>
      <c r="D2395" s="17">
        <v>409</v>
      </c>
      <c r="E2395" t="s">
        <v>243</v>
      </c>
      <c r="F2395" t="s">
        <v>2192</v>
      </c>
      <c r="G2395" t="s">
        <v>1576</v>
      </c>
      <c r="H2395" t="s">
        <v>1552</v>
      </c>
      <c r="I2395" t="s">
        <v>927</v>
      </c>
      <c r="J2395" t="s">
        <v>1553</v>
      </c>
      <c r="K2395" t="s">
        <v>928</v>
      </c>
      <c r="L2395">
        <v>2813532.65</v>
      </c>
      <c r="M2395" s="14" t="str">
        <f>IF(Tbl_ExpendInput[[#This Row],[Fund Detail Code]]="09119",Tbl_ExpendInput[[#This Row],[Fund Group Name]],IF(ISNUMBER(SEARCH("covid",Tbl_ExpendInput[[#This Row],[Fund Detail Name]]))=TRUE,"COVID Funds",Tbl_ExpendInput[[#This Row],[Fund Group Name]]))</f>
        <v>General</v>
      </c>
      <c r="N2395" s="14" t="str">
        <f>IF(Tbl_ExpendInput[[#This Row],[Fund Detail Code]]="09119",Tbl_ExpendInput[[#This Row],[Fund Group Code]],IF(ISNUMBER(SEARCH("covid",Tbl_ExpendInput[[#This Row],[Fund Detail Name]]))=TRUE,"99",Tbl_ExpendInput[[#This Row],[Fund Group Code]]))</f>
        <v>01</v>
      </c>
      <c r="O2395" s="14">
        <f>VLOOKUP(Tbl_ExpendInput[[#This Row],[Agency Code]],TblAgencies[],12,FALSE)</f>
        <v>409</v>
      </c>
    </row>
    <row r="2396" spans="1:15" x14ac:dyDescent="0.35">
      <c r="A2396">
        <v>2022</v>
      </c>
      <c r="B2396" t="s">
        <v>2391</v>
      </c>
      <c r="C2396" t="s">
        <v>233</v>
      </c>
      <c r="D2396" s="17">
        <v>409</v>
      </c>
      <c r="E2396" t="s">
        <v>243</v>
      </c>
      <c r="F2396" t="s">
        <v>2192</v>
      </c>
      <c r="G2396" t="s">
        <v>1576</v>
      </c>
      <c r="H2396" t="s">
        <v>1563</v>
      </c>
      <c r="I2396" t="s">
        <v>932</v>
      </c>
      <c r="J2396" t="s">
        <v>1606</v>
      </c>
      <c r="K2396" t="s">
        <v>940</v>
      </c>
      <c r="L2396">
        <v>363319.76</v>
      </c>
      <c r="M2396" s="14" t="str">
        <f>IF(Tbl_ExpendInput[[#This Row],[Fund Detail Code]]="09119",Tbl_ExpendInput[[#This Row],[Fund Group Name]],IF(ISNUMBER(SEARCH("covid",Tbl_ExpendInput[[#This Row],[Fund Detail Name]]))=TRUE,"COVID Funds",Tbl_ExpendInput[[#This Row],[Fund Group Name]]))</f>
        <v>Special</v>
      </c>
      <c r="N2396" s="14" t="str">
        <f>IF(Tbl_ExpendInput[[#This Row],[Fund Detail Code]]="09119",Tbl_ExpendInput[[#This Row],[Fund Group Code]],IF(ISNUMBER(SEARCH("covid",Tbl_ExpendInput[[#This Row],[Fund Detail Name]]))=TRUE,"99",Tbl_ExpendInput[[#This Row],[Fund Group Code]]))</f>
        <v>02</v>
      </c>
      <c r="O2396" s="14">
        <f>VLOOKUP(Tbl_ExpendInput[[#This Row],[Agency Code]],TblAgencies[],12,FALSE)</f>
        <v>409</v>
      </c>
    </row>
    <row r="2397" spans="1:15" x14ac:dyDescent="0.35">
      <c r="A2397">
        <v>2022</v>
      </c>
      <c r="B2397" t="s">
        <v>2391</v>
      </c>
      <c r="C2397" t="s">
        <v>233</v>
      </c>
      <c r="D2397" s="17">
        <v>409</v>
      </c>
      <c r="E2397" t="s">
        <v>243</v>
      </c>
      <c r="F2397" t="s">
        <v>2192</v>
      </c>
      <c r="G2397" t="s">
        <v>1576</v>
      </c>
      <c r="H2397" t="s">
        <v>1539</v>
      </c>
      <c r="I2397" t="s">
        <v>941</v>
      </c>
      <c r="J2397" t="s">
        <v>2424</v>
      </c>
      <c r="K2397" t="s">
        <v>1316</v>
      </c>
      <c r="L2397">
        <v>41699.99</v>
      </c>
      <c r="M2397" s="14" t="str">
        <f>IF(Tbl_ExpendInput[[#This Row],[Fund Detail Code]]="09119",Tbl_ExpendInput[[#This Row],[Fund Group Name]],IF(ISNUMBER(SEARCH("covid",Tbl_ExpendInput[[#This Row],[Fund Detail Name]]))=TRUE,"COVID Funds",Tbl_ExpendInput[[#This Row],[Fund Group Name]]))</f>
        <v>Dedicated Special Revenue</v>
      </c>
      <c r="N2397" s="14" t="str">
        <f>IF(Tbl_ExpendInput[[#This Row],[Fund Detail Code]]="09119",Tbl_ExpendInput[[#This Row],[Fund Group Code]],IF(ISNUMBER(SEARCH("covid",Tbl_ExpendInput[[#This Row],[Fund Detail Name]]))=TRUE,"99",Tbl_ExpendInput[[#This Row],[Fund Group Code]]))</f>
        <v>09</v>
      </c>
      <c r="O2397" s="14">
        <f>VLOOKUP(Tbl_ExpendInput[[#This Row],[Agency Code]],TblAgencies[],12,FALSE)</f>
        <v>409</v>
      </c>
    </row>
    <row r="2398" spans="1:15" x14ac:dyDescent="0.35">
      <c r="A2398">
        <v>2022</v>
      </c>
      <c r="B2398" t="s">
        <v>2391</v>
      </c>
      <c r="C2398" t="s">
        <v>233</v>
      </c>
      <c r="D2398" s="17">
        <v>409</v>
      </c>
      <c r="E2398" t="s">
        <v>243</v>
      </c>
      <c r="F2398" t="s">
        <v>2192</v>
      </c>
      <c r="G2398" t="s">
        <v>1576</v>
      </c>
      <c r="H2398" t="s">
        <v>1539</v>
      </c>
      <c r="I2398" t="s">
        <v>941</v>
      </c>
      <c r="J2398" t="s">
        <v>2425</v>
      </c>
      <c r="K2398" t="s">
        <v>1317</v>
      </c>
      <c r="L2398">
        <v>213440</v>
      </c>
      <c r="M2398" s="14" t="str">
        <f>IF(Tbl_ExpendInput[[#This Row],[Fund Detail Code]]="09119",Tbl_ExpendInput[[#This Row],[Fund Group Name]],IF(ISNUMBER(SEARCH("covid",Tbl_ExpendInput[[#This Row],[Fund Detail Name]]))=TRUE,"COVID Funds",Tbl_ExpendInput[[#This Row],[Fund Group Name]]))</f>
        <v>Dedicated Special Revenue</v>
      </c>
      <c r="N2398" s="14" t="str">
        <f>IF(Tbl_ExpendInput[[#This Row],[Fund Detail Code]]="09119",Tbl_ExpendInput[[#This Row],[Fund Group Code]],IF(ISNUMBER(SEARCH("covid",Tbl_ExpendInput[[#This Row],[Fund Detail Name]]))=TRUE,"99",Tbl_ExpendInput[[#This Row],[Fund Group Code]]))</f>
        <v>09</v>
      </c>
      <c r="O2398" s="14">
        <f>VLOOKUP(Tbl_ExpendInput[[#This Row],[Agency Code]],TblAgencies[],12,FALSE)</f>
        <v>409</v>
      </c>
    </row>
    <row r="2399" spans="1:15" x14ac:dyDescent="0.35">
      <c r="A2399">
        <v>2022</v>
      </c>
      <c r="B2399" t="s">
        <v>2391</v>
      </c>
      <c r="C2399" t="s">
        <v>233</v>
      </c>
      <c r="D2399" s="17">
        <v>851</v>
      </c>
      <c r="E2399" t="s">
        <v>258</v>
      </c>
      <c r="F2399" t="s">
        <v>1897</v>
      </c>
      <c r="G2399" t="s">
        <v>1898</v>
      </c>
      <c r="H2399" t="s">
        <v>1539</v>
      </c>
      <c r="I2399" t="s">
        <v>941</v>
      </c>
      <c r="J2399" t="s">
        <v>2426</v>
      </c>
      <c r="K2399" t="s">
        <v>1500</v>
      </c>
      <c r="L2399">
        <v>6862535.8200000003</v>
      </c>
      <c r="M2399" s="14" t="str">
        <f>IF(Tbl_ExpendInput[[#This Row],[Fund Detail Code]]="09119",Tbl_ExpendInput[[#This Row],[Fund Group Name]],IF(ISNUMBER(SEARCH("covid",Tbl_ExpendInput[[#This Row],[Fund Detail Name]]))=TRUE,"COVID Funds",Tbl_ExpendInput[[#This Row],[Fund Group Name]]))</f>
        <v>Dedicated Special Revenue</v>
      </c>
      <c r="N2399" s="14" t="str">
        <f>IF(Tbl_ExpendInput[[#This Row],[Fund Detail Code]]="09119",Tbl_ExpendInput[[#This Row],[Fund Group Code]],IF(ISNUMBER(SEARCH("covid",Tbl_ExpendInput[[#This Row],[Fund Detail Name]]))=TRUE,"99",Tbl_ExpendInput[[#This Row],[Fund Group Code]]))</f>
        <v>09</v>
      </c>
      <c r="O2399" s="14">
        <f>VLOOKUP(Tbl_ExpendInput[[#This Row],[Agency Code]],TblAgencies[],12,FALSE)</f>
        <v>851</v>
      </c>
    </row>
    <row r="2400" spans="1:15" x14ac:dyDescent="0.35">
      <c r="A2400">
        <v>2022</v>
      </c>
      <c r="B2400" t="s">
        <v>2391</v>
      </c>
      <c r="C2400" t="s">
        <v>233</v>
      </c>
      <c r="D2400" s="17">
        <v>851</v>
      </c>
      <c r="E2400" t="s">
        <v>258</v>
      </c>
      <c r="F2400" t="s">
        <v>1897</v>
      </c>
      <c r="G2400" t="s">
        <v>1898</v>
      </c>
      <c r="H2400" t="s">
        <v>1539</v>
      </c>
      <c r="I2400" t="s">
        <v>941</v>
      </c>
      <c r="J2400" t="s">
        <v>2427</v>
      </c>
      <c r="K2400" t="s">
        <v>1501</v>
      </c>
      <c r="L2400">
        <v>13547480.41</v>
      </c>
      <c r="M2400" s="14" t="str">
        <f>IF(Tbl_ExpendInput[[#This Row],[Fund Detail Code]]="09119",Tbl_ExpendInput[[#This Row],[Fund Group Name]],IF(ISNUMBER(SEARCH("covid",Tbl_ExpendInput[[#This Row],[Fund Detail Name]]))=TRUE,"COVID Funds",Tbl_ExpendInput[[#This Row],[Fund Group Name]]))</f>
        <v>Dedicated Special Revenue</v>
      </c>
      <c r="N2400" s="14" t="str">
        <f>IF(Tbl_ExpendInput[[#This Row],[Fund Detail Code]]="09119",Tbl_ExpendInput[[#This Row],[Fund Group Code]],IF(ISNUMBER(SEARCH("covid",Tbl_ExpendInput[[#This Row],[Fund Detail Name]]))=TRUE,"99",Tbl_ExpendInput[[#This Row],[Fund Group Code]]))</f>
        <v>09</v>
      </c>
      <c r="O2400" s="14">
        <f>VLOOKUP(Tbl_ExpendInput[[#This Row],[Agency Code]],TblAgencies[],12,FALSE)</f>
        <v>851</v>
      </c>
    </row>
    <row r="2401" spans="1:15" x14ac:dyDescent="0.35">
      <c r="A2401">
        <v>2022</v>
      </c>
      <c r="B2401" t="s">
        <v>2428</v>
      </c>
      <c r="C2401" t="s">
        <v>222</v>
      </c>
      <c r="D2401" s="17">
        <v>193</v>
      </c>
      <c r="E2401" t="s">
        <v>224</v>
      </c>
      <c r="F2401" t="s">
        <v>1575</v>
      </c>
      <c r="G2401" t="s">
        <v>1576</v>
      </c>
      <c r="H2401" t="s">
        <v>1552</v>
      </c>
      <c r="I2401" t="s">
        <v>927</v>
      </c>
      <c r="J2401" t="s">
        <v>1553</v>
      </c>
      <c r="K2401" t="s">
        <v>928</v>
      </c>
      <c r="L2401">
        <v>520939.38</v>
      </c>
      <c r="M2401" s="14" t="str">
        <f>IF(Tbl_ExpendInput[[#This Row],[Fund Detail Code]]="09119",Tbl_ExpendInput[[#This Row],[Fund Group Name]],IF(ISNUMBER(SEARCH("covid",Tbl_ExpendInput[[#This Row],[Fund Detail Name]]))=TRUE,"COVID Funds",Tbl_ExpendInput[[#This Row],[Fund Group Name]]))</f>
        <v>General</v>
      </c>
      <c r="N2401" s="14" t="str">
        <f>IF(Tbl_ExpendInput[[#This Row],[Fund Detail Code]]="09119",Tbl_ExpendInput[[#This Row],[Fund Group Code]],IF(ISNUMBER(SEARCH("covid",Tbl_ExpendInput[[#This Row],[Fund Detail Name]]))=TRUE,"99",Tbl_ExpendInput[[#This Row],[Fund Group Code]]))</f>
        <v>01</v>
      </c>
      <c r="O2401" s="14">
        <f>VLOOKUP(Tbl_ExpendInput[[#This Row],[Agency Code]],TblAgencies[],12,FALSE)</f>
        <v>193</v>
      </c>
    </row>
    <row r="2402" spans="1:15" x14ac:dyDescent="0.35">
      <c r="A2402">
        <v>2022</v>
      </c>
      <c r="B2402" t="s">
        <v>2428</v>
      </c>
      <c r="C2402" t="s">
        <v>222</v>
      </c>
      <c r="D2402" s="17">
        <v>301</v>
      </c>
      <c r="E2402" t="s">
        <v>226</v>
      </c>
      <c r="F2402" t="s">
        <v>1743</v>
      </c>
      <c r="G2402" t="s">
        <v>1744</v>
      </c>
      <c r="H2402" t="s">
        <v>1552</v>
      </c>
      <c r="I2402" t="s">
        <v>927</v>
      </c>
      <c r="J2402" t="s">
        <v>1553</v>
      </c>
      <c r="K2402" t="s">
        <v>928</v>
      </c>
      <c r="L2402">
        <v>329910</v>
      </c>
      <c r="M2402" s="14" t="str">
        <f>IF(Tbl_ExpendInput[[#This Row],[Fund Detail Code]]="09119",Tbl_ExpendInput[[#This Row],[Fund Group Name]],IF(ISNUMBER(SEARCH("covid",Tbl_ExpendInput[[#This Row],[Fund Detail Name]]))=TRUE,"COVID Funds",Tbl_ExpendInput[[#This Row],[Fund Group Name]]))</f>
        <v>General</v>
      </c>
      <c r="N2402" s="14" t="str">
        <f>IF(Tbl_ExpendInput[[#This Row],[Fund Detail Code]]="09119",Tbl_ExpendInput[[#This Row],[Fund Group Code]],IF(ISNUMBER(SEARCH("covid",Tbl_ExpendInput[[#This Row],[Fund Detail Name]]))=TRUE,"99",Tbl_ExpendInput[[#This Row],[Fund Group Code]]))</f>
        <v>01</v>
      </c>
      <c r="O2402" s="14">
        <f>VLOOKUP(Tbl_ExpendInput[[#This Row],[Agency Code]],TblAgencies[],12,FALSE)</f>
        <v>301</v>
      </c>
    </row>
    <row r="2403" spans="1:15" x14ac:dyDescent="0.35">
      <c r="A2403">
        <v>2022</v>
      </c>
      <c r="B2403" t="s">
        <v>2428</v>
      </c>
      <c r="C2403" t="s">
        <v>222</v>
      </c>
      <c r="D2403" s="17">
        <v>301</v>
      </c>
      <c r="E2403" t="s">
        <v>226</v>
      </c>
      <c r="F2403" t="s">
        <v>1743</v>
      </c>
      <c r="G2403" t="s">
        <v>1744</v>
      </c>
      <c r="H2403" t="s">
        <v>1539</v>
      </c>
      <c r="I2403" t="s">
        <v>941</v>
      </c>
      <c r="J2403" t="s">
        <v>1540</v>
      </c>
      <c r="K2403" t="s">
        <v>1541</v>
      </c>
      <c r="L2403">
        <v>98233.12</v>
      </c>
      <c r="M2403" s="14" t="str">
        <f>IF(Tbl_ExpendInput[[#This Row],[Fund Detail Code]]="09119",Tbl_ExpendInput[[#This Row],[Fund Group Name]],IF(ISNUMBER(SEARCH("covid",Tbl_ExpendInput[[#This Row],[Fund Detail Name]]))=TRUE,"COVID Funds",Tbl_ExpendInput[[#This Row],[Fund Group Name]]))</f>
        <v>Dedicated Special Revenue</v>
      </c>
      <c r="N2403" s="14" t="str">
        <f>IF(Tbl_ExpendInput[[#This Row],[Fund Detail Code]]="09119",Tbl_ExpendInput[[#This Row],[Fund Group Code]],IF(ISNUMBER(SEARCH("covid",Tbl_ExpendInput[[#This Row],[Fund Detail Name]]))=TRUE,"99",Tbl_ExpendInput[[#This Row],[Fund Group Code]]))</f>
        <v>09</v>
      </c>
      <c r="O2403" s="14">
        <f>VLOOKUP(Tbl_ExpendInput[[#This Row],[Agency Code]],TblAgencies[],12,FALSE)</f>
        <v>301</v>
      </c>
    </row>
    <row r="2404" spans="1:15" x14ac:dyDescent="0.35">
      <c r="A2404">
        <v>2022</v>
      </c>
      <c r="B2404" t="s">
        <v>2428</v>
      </c>
      <c r="C2404" t="s">
        <v>222</v>
      </c>
      <c r="D2404" s="17">
        <v>301</v>
      </c>
      <c r="E2404" t="s">
        <v>226</v>
      </c>
      <c r="F2404" t="s">
        <v>1743</v>
      </c>
      <c r="G2404" t="s">
        <v>1744</v>
      </c>
      <c r="H2404" t="s">
        <v>1519</v>
      </c>
      <c r="I2404" t="s">
        <v>930</v>
      </c>
      <c r="J2404" t="s">
        <v>1570</v>
      </c>
      <c r="K2404" t="s">
        <v>930</v>
      </c>
      <c r="L2404">
        <v>4160035.55</v>
      </c>
      <c r="M2404" s="14" t="str">
        <f>IF(Tbl_ExpendInput[[#This Row],[Fund Detail Code]]="09119",Tbl_ExpendInput[[#This Row],[Fund Group Name]],IF(ISNUMBER(SEARCH("covid",Tbl_ExpendInput[[#This Row],[Fund Detail Name]]))=TRUE,"COVID Funds",Tbl_ExpendInput[[#This Row],[Fund Group Name]]))</f>
        <v>Federal Trust</v>
      </c>
      <c r="N2404" s="14" t="str">
        <f>IF(Tbl_ExpendInput[[#This Row],[Fund Detail Code]]="09119",Tbl_ExpendInput[[#This Row],[Fund Group Code]],IF(ISNUMBER(SEARCH("covid",Tbl_ExpendInput[[#This Row],[Fund Detail Name]]))=TRUE,"99",Tbl_ExpendInput[[#This Row],[Fund Group Code]]))</f>
        <v>10</v>
      </c>
      <c r="O2404" s="14">
        <f>VLOOKUP(Tbl_ExpendInput[[#This Row],[Agency Code]],TblAgencies[],12,FALSE)</f>
        <v>301</v>
      </c>
    </row>
    <row r="2405" spans="1:15" x14ac:dyDescent="0.35">
      <c r="A2405">
        <v>2022</v>
      </c>
      <c r="B2405" t="s">
        <v>2428</v>
      </c>
      <c r="C2405" t="s">
        <v>222</v>
      </c>
      <c r="D2405" s="17">
        <v>301</v>
      </c>
      <c r="E2405" t="s">
        <v>226</v>
      </c>
      <c r="F2405" t="s">
        <v>1743</v>
      </c>
      <c r="G2405" t="s">
        <v>1744</v>
      </c>
      <c r="H2405" t="s">
        <v>1519</v>
      </c>
      <c r="I2405" t="s">
        <v>930</v>
      </c>
      <c r="J2405" t="s">
        <v>2429</v>
      </c>
      <c r="K2405" t="s">
        <v>1280</v>
      </c>
      <c r="L2405">
        <v>1645693</v>
      </c>
      <c r="M2405" s="14" t="str">
        <f>IF(Tbl_ExpendInput[[#This Row],[Fund Detail Code]]="09119",Tbl_ExpendInput[[#This Row],[Fund Group Name]],IF(ISNUMBER(SEARCH("covid",Tbl_ExpendInput[[#This Row],[Fund Detail Name]]))=TRUE,"COVID Funds",Tbl_ExpendInput[[#This Row],[Fund Group Name]]))</f>
        <v>COVID Funds</v>
      </c>
      <c r="N2405" s="14" t="str">
        <f>IF(Tbl_ExpendInput[[#This Row],[Fund Detail Code]]="09119",Tbl_ExpendInput[[#This Row],[Fund Group Code]],IF(ISNUMBER(SEARCH("covid",Tbl_ExpendInput[[#This Row],[Fund Detail Name]]))=TRUE,"99",Tbl_ExpendInput[[#This Row],[Fund Group Code]]))</f>
        <v>99</v>
      </c>
      <c r="O2405" s="14">
        <f>VLOOKUP(Tbl_ExpendInput[[#This Row],[Agency Code]],TblAgencies[],12,FALSE)</f>
        <v>301</v>
      </c>
    </row>
    <row r="2406" spans="1:15" x14ac:dyDescent="0.35">
      <c r="A2406">
        <v>2022</v>
      </c>
      <c r="B2406" t="s">
        <v>2428</v>
      </c>
      <c r="C2406" t="s">
        <v>222</v>
      </c>
      <c r="D2406" s="17">
        <v>301</v>
      </c>
      <c r="E2406" t="s">
        <v>226</v>
      </c>
      <c r="F2406" t="s">
        <v>1743</v>
      </c>
      <c r="G2406" t="s">
        <v>1744</v>
      </c>
      <c r="H2406" t="s">
        <v>1516</v>
      </c>
      <c r="I2406" t="s">
        <v>948</v>
      </c>
      <c r="J2406" t="s">
        <v>1517</v>
      </c>
      <c r="K2406" t="s">
        <v>949</v>
      </c>
      <c r="L2406">
        <v>15394</v>
      </c>
      <c r="M2406" s="14" t="str">
        <f>IF(Tbl_ExpendInput[[#This Row],[Fund Detail Code]]="09119",Tbl_ExpendInput[[#This Row],[Fund Group Name]],IF(ISNUMBER(SEARCH("covid",Tbl_ExpendInput[[#This Row],[Fund Detail Name]]))=TRUE,"COVID Funds",Tbl_ExpendInput[[#This Row],[Fund Group Name]]))</f>
        <v>COVID Funds</v>
      </c>
      <c r="N2406" s="14" t="str">
        <f>IF(Tbl_ExpendInput[[#This Row],[Fund Detail Code]]="09119",Tbl_ExpendInput[[#This Row],[Fund Group Code]],IF(ISNUMBER(SEARCH("covid",Tbl_ExpendInput[[#This Row],[Fund Detail Name]]))=TRUE,"99",Tbl_ExpendInput[[#This Row],[Fund Group Code]]))</f>
        <v>99</v>
      </c>
      <c r="O2406" s="14">
        <f>VLOOKUP(Tbl_ExpendInput[[#This Row],[Agency Code]],TblAgencies[],12,FALSE)</f>
        <v>301</v>
      </c>
    </row>
    <row r="2407" spans="1:15" x14ac:dyDescent="0.35">
      <c r="A2407">
        <v>2022</v>
      </c>
      <c r="B2407" t="s">
        <v>2428</v>
      </c>
      <c r="C2407" t="s">
        <v>222</v>
      </c>
      <c r="D2407" s="17">
        <v>301</v>
      </c>
      <c r="E2407" t="s">
        <v>226</v>
      </c>
      <c r="F2407" t="s">
        <v>2430</v>
      </c>
      <c r="G2407" t="s">
        <v>2431</v>
      </c>
      <c r="H2407" t="s">
        <v>1552</v>
      </c>
      <c r="I2407" t="s">
        <v>927</v>
      </c>
      <c r="J2407" t="s">
        <v>1553</v>
      </c>
      <c r="K2407" t="s">
        <v>928</v>
      </c>
      <c r="L2407">
        <v>5704120.5700000003</v>
      </c>
      <c r="M2407" s="14" t="str">
        <f>IF(Tbl_ExpendInput[[#This Row],[Fund Detail Code]]="09119",Tbl_ExpendInput[[#This Row],[Fund Group Name]],IF(ISNUMBER(SEARCH("covid",Tbl_ExpendInput[[#This Row],[Fund Detail Name]]))=TRUE,"COVID Funds",Tbl_ExpendInput[[#This Row],[Fund Group Name]]))</f>
        <v>General</v>
      </c>
      <c r="N2407" s="14" t="str">
        <f>IF(Tbl_ExpendInput[[#This Row],[Fund Detail Code]]="09119",Tbl_ExpendInput[[#This Row],[Fund Group Code]],IF(ISNUMBER(SEARCH("covid",Tbl_ExpendInput[[#This Row],[Fund Detail Name]]))=TRUE,"99",Tbl_ExpendInput[[#This Row],[Fund Group Code]]))</f>
        <v>01</v>
      </c>
      <c r="O2407" s="14">
        <f>VLOOKUP(Tbl_ExpendInput[[#This Row],[Agency Code]],TblAgencies[],12,FALSE)</f>
        <v>301</v>
      </c>
    </row>
    <row r="2408" spans="1:15" x14ac:dyDescent="0.35">
      <c r="A2408">
        <v>2022</v>
      </c>
      <c r="B2408" t="s">
        <v>2428</v>
      </c>
      <c r="C2408" t="s">
        <v>222</v>
      </c>
      <c r="D2408" s="17">
        <v>301</v>
      </c>
      <c r="E2408" t="s">
        <v>226</v>
      </c>
      <c r="F2408" t="s">
        <v>2430</v>
      </c>
      <c r="G2408" t="s">
        <v>2431</v>
      </c>
      <c r="H2408" t="s">
        <v>1563</v>
      </c>
      <c r="I2408" t="s">
        <v>932</v>
      </c>
      <c r="J2408" t="s">
        <v>2432</v>
      </c>
      <c r="K2408" t="s">
        <v>1268</v>
      </c>
      <c r="L2408">
        <v>770160.07</v>
      </c>
      <c r="M2408" s="14" t="str">
        <f>IF(Tbl_ExpendInput[[#This Row],[Fund Detail Code]]="09119",Tbl_ExpendInput[[#This Row],[Fund Group Name]],IF(ISNUMBER(SEARCH("covid",Tbl_ExpendInput[[#This Row],[Fund Detail Name]]))=TRUE,"COVID Funds",Tbl_ExpendInput[[#This Row],[Fund Group Name]]))</f>
        <v>Special</v>
      </c>
      <c r="N2408" s="14" t="str">
        <f>IF(Tbl_ExpendInput[[#This Row],[Fund Detail Code]]="09119",Tbl_ExpendInput[[#This Row],[Fund Group Code]],IF(ISNUMBER(SEARCH("covid",Tbl_ExpendInput[[#This Row],[Fund Detail Name]]))=TRUE,"99",Tbl_ExpendInput[[#This Row],[Fund Group Code]]))</f>
        <v>02</v>
      </c>
      <c r="O2408" s="14">
        <f>VLOOKUP(Tbl_ExpendInput[[#This Row],[Agency Code]],TblAgencies[],12,FALSE)</f>
        <v>301</v>
      </c>
    </row>
    <row r="2409" spans="1:15" x14ac:dyDescent="0.35">
      <c r="A2409">
        <v>2022</v>
      </c>
      <c r="B2409" t="s">
        <v>2428</v>
      </c>
      <c r="C2409" t="s">
        <v>222</v>
      </c>
      <c r="D2409" s="17">
        <v>301</v>
      </c>
      <c r="E2409" t="s">
        <v>226</v>
      </c>
      <c r="F2409" t="s">
        <v>2430</v>
      </c>
      <c r="G2409" t="s">
        <v>2431</v>
      </c>
      <c r="H2409" t="s">
        <v>1519</v>
      </c>
      <c r="I2409" t="s">
        <v>930</v>
      </c>
      <c r="J2409" t="s">
        <v>1570</v>
      </c>
      <c r="K2409" t="s">
        <v>930</v>
      </c>
      <c r="L2409">
        <v>917618.74</v>
      </c>
      <c r="M2409" s="14" t="str">
        <f>IF(Tbl_ExpendInput[[#This Row],[Fund Detail Code]]="09119",Tbl_ExpendInput[[#This Row],[Fund Group Name]],IF(ISNUMBER(SEARCH("covid",Tbl_ExpendInput[[#This Row],[Fund Detail Name]]))=TRUE,"COVID Funds",Tbl_ExpendInput[[#This Row],[Fund Group Name]]))</f>
        <v>Federal Trust</v>
      </c>
      <c r="N2409" s="14" t="str">
        <f>IF(Tbl_ExpendInput[[#This Row],[Fund Detail Code]]="09119",Tbl_ExpendInput[[#This Row],[Fund Group Code]],IF(ISNUMBER(SEARCH("covid",Tbl_ExpendInput[[#This Row],[Fund Detail Name]]))=TRUE,"99",Tbl_ExpendInput[[#This Row],[Fund Group Code]]))</f>
        <v>10</v>
      </c>
      <c r="O2409" s="14">
        <f>VLOOKUP(Tbl_ExpendInput[[#This Row],[Agency Code]],TblAgencies[],12,FALSE)</f>
        <v>301</v>
      </c>
    </row>
    <row r="2410" spans="1:15" x14ac:dyDescent="0.35">
      <c r="A2410">
        <v>2022</v>
      </c>
      <c r="B2410" t="s">
        <v>2428</v>
      </c>
      <c r="C2410" t="s">
        <v>222</v>
      </c>
      <c r="D2410" s="17">
        <v>301</v>
      </c>
      <c r="E2410" t="s">
        <v>226</v>
      </c>
      <c r="F2410" t="s">
        <v>2433</v>
      </c>
      <c r="G2410" t="s">
        <v>2434</v>
      </c>
      <c r="H2410" t="s">
        <v>1552</v>
      </c>
      <c r="I2410" t="s">
        <v>927</v>
      </c>
      <c r="J2410" t="s">
        <v>1553</v>
      </c>
      <c r="K2410" t="s">
        <v>928</v>
      </c>
      <c r="L2410">
        <v>6317790.2999999998</v>
      </c>
      <c r="M2410" s="14" t="str">
        <f>IF(Tbl_ExpendInput[[#This Row],[Fund Detail Code]]="09119",Tbl_ExpendInput[[#This Row],[Fund Group Name]],IF(ISNUMBER(SEARCH("covid",Tbl_ExpendInput[[#This Row],[Fund Detail Name]]))=TRUE,"COVID Funds",Tbl_ExpendInput[[#This Row],[Fund Group Name]]))</f>
        <v>General</v>
      </c>
      <c r="N2410" s="14" t="str">
        <f>IF(Tbl_ExpendInput[[#This Row],[Fund Detail Code]]="09119",Tbl_ExpendInput[[#This Row],[Fund Group Code]],IF(ISNUMBER(SEARCH("covid",Tbl_ExpendInput[[#This Row],[Fund Detail Name]]))=TRUE,"99",Tbl_ExpendInput[[#This Row],[Fund Group Code]]))</f>
        <v>01</v>
      </c>
      <c r="O2410" s="14">
        <f>VLOOKUP(Tbl_ExpendInput[[#This Row],[Agency Code]],TblAgencies[],12,FALSE)</f>
        <v>301</v>
      </c>
    </row>
    <row r="2411" spans="1:15" x14ac:dyDescent="0.35">
      <c r="A2411">
        <v>2022</v>
      </c>
      <c r="B2411" t="s">
        <v>2428</v>
      </c>
      <c r="C2411" t="s">
        <v>222</v>
      </c>
      <c r="D2411" s="17">
        <v>301</v>
      </c>
      <c r="E2411" t="s">
        <v>226</v>
      </c>
      <c r="F2411" t="s">
        <v>2433</v>
      </c>
      <c r="G2411" t="s">
        <v>2434</v>
      </c>
      <c r="H2411" t="s">
        <v>1563</v>
      </c>
      <c r="I2411" t="s">
        <v>932</v>
      </c>
      <c r="J2411" t="s">
        <v>2435</v>
      </c>
      <c r="K2411" t="s">
        <v>1265</v>
      </c>
      <c r="L2411">
        <v>199774.25</v>
      </c>
      <c r="M2411" s="14" t="str">
        <f>IF(Tbl_ExpendInput[[#This Row],[Fund Detail Code]]="09119",Tbl_ExpendInput[[#This Row],[Fund Group Name]],IF(ISNUMBER(SEARCH("covid",Tbl_ExpendInput[[#This Row],[Fund Detail Name]]))=TRUE,"COVID Funds",Tbl_ExpendInput[[#This Row],[Fund Group Name]]))</f>
        <v>Special</v>
      </c>
      <c r="N2411" s="14" t="str">
        <f>IF(Tbl_ExpendInput[[#This Row],[Fund Detail Code]]="09119",Tbl_ExpendInput[[#This Row],[Fund Group Code]],IF(ISNUMBER(SEARCH("covid",Tbl_ExpendInput[[#This Row],[Fund Detail Name]]))=TRUE,"99",Tbl_ExpendInput[[#This Row],[Fund Group Code]]))</f>
        <v>02</v>
      </c>
      <c r="O2411" s="14">
        <f>VLOOKUP(Tbl_ExpendInput[[#This Row],[Agency Code]],TblAgencies[],12,FALSE)</f>
        <v>301</v>
      </c>
    </row>
    <row r="2412" spans="1:15" x14ac:dyDescent="0.35">
      <c r="A2412">
        <v>2022</v>
      </c>
      <c r="B2412" t="s">
        <v>2428</v>
      </c>
      <c r="C2412" t="s">
        <v>222</v>
      </c>
      <c r="D2412" s="17">
        <v>301</v>
      </c>
      <c r="E2412" t="s">
        <v>226</v>
      </c>
      <c r="F2412" t="s">
        <v>2433</v>
      </c>
      <c r="G2412" t="s">
        <v>2434</v>
      </c>
      <c r="H2412" t="s">
        <v>1563</v>
      </c>
      <c r="I2412" t="s">
        <v>932</v>
      </c>
      <c r="J2412" t="s">
        <v>2436</v>
      </c>
      <c r="K2412" t="s">
        <v>1266</v>
      </c>
      <c r="L2412">
        <v>2137934.7000000002</v>
      </c>
      <c r="M2412" s="14" t="str">
        <f>IF(Tbl_ExpendInput[[#This Row],[Fund Detail Code]]="09119",Tbl_ExpendInput[[#This Row],[Fund Group Name]],IF(ISNUMBER(SEARCH("covid",Tbl_ExpendInput[[#This Row],[Fund Detail Name]]))=TRUE,"COVID Funds",Tbl_ExpendInput[[#This Row],[Fund Group Name]]))</f>
        <v>Special</v>
      </c>
      <c r="N2412" s="14" t="str">
        <f>IF(Tbl_ExpendInput[[#This Row],[Fund Detail Code]]="09119",Tbl_ExpendInput[[#This Row],[Fund Group Code]],IF(ISNUMBER(SEARCH("covid",Tbl_ExpendInput[[#This Row],[Fund Detail Name]]))=TRUE,"99",Tbl_ExpendInput[[#This Row],[Fund Group Code]]))</f>
        <v>02</v>
      </c>
      <c r="O2412" s="14">
        <f>VLOOKUP(Tbl_ExpendInput[[#This Row],[Agency Code]],TblAgencies[],12,FALSE)</f>
        <v>301</v>
      </c>
    </row>
    <row r="2413" spans="1:15" x14ac:dyDescent="0.35">
      <c r="A2413">
        <v>2022</v>
      </c>
      <c r="B2413" t="s">
        <v>2428</v>
      </c>
      <c r="C2413" t="s">
        <v>222</v>
      </c>
      <c r="D2413" s="17">
        <v>301</v>
      </c>
      <c r="E2413" t="s">
        <v>226</v>
      </c>
      <c r="F2413" t="s">
        <v>2433</v>
      </c>
      <c r="G2413" t="s">
        <v>2434</v>
      </c>
      <c r="H2413" t="s">
        <v>1563</v>
      </c>
      <c r="I2413" t="s">
        <v>932</v>
      </c>
      <c r="J2413" t="s">
        <v>2432</v>
      </c>
      <c r="K2413" t="s">
        <v>1268</v>
      </c>
      <c r="L2413">
        <v>52892.01</v>
      </c>
      <c r="M2413" s="14" t="str">
        <f>IF(Tbl_ExpendInput[[#This Row],[Fund Detail Code]]="09119",Tbl_ExpendInput[[#This Row],[Fund Group Name]],IF(ISNUMBER(SEARCH("covid",Tbl_ExpendInput[[#This Row],[Fund Detail Name]]))=TRUE,"COVID Funds",Tbl_ExpendInput[[#This Row],[Fund Group Name]]))</f>
        <v>Special</v>
      </c>
      <c r="N2413" s="14" t="str">
        <f>IF(Tbl_ExpendInput[[#This Row],[Fund Detail Code]]="09119",Tbl_ExpendInput[[#This Row],[Fund Group Code]],IF(ISNUMBER(SEARCH("covid",Tbl_ExpendInput[[#This Row],[Fund Detail Name]]))=TRUE,"99",Tbl_ExpendInput[[#This Row],[Fund Group Code]]))</f>
        <v>02</v>
      </c>
      <c r="O2413" s="14">
        <f>VLOOKUP(Tbl_ExpendInput[[#This Row],[Agency Code]],TblAgencies[],12,FALSE)</f>
        <v>301</v>
      </c>
    </row>
    <row r="2414" spans="1:15" x14ac:dyDescent="0.35">
      <c r="A2414">
        <v>2022</v>
      </c>
      <c r="B2414" t="s">
        <v>2428</v>
      </c>
      <c r="C2414" t="s">
        <v>222</v>
      </c>
      <c r="D2414" s="17">
        <v>301</v>
      </c>
      <c r="E2414" t="s">
        <v>226</v>
      </c>
      <c r="F2414" t="s">
        <v>2433</v>
      </c>
      <c r="G2414" t="s">
        <v>2434</v>
      </c>
      <c r="H2414" t="s">
        <v>1546</v>
      </c>
      <c r="I2414" t="s">
        <v>937</v>
      </c>
      <c r="J2414" t="s">
        <v>2437</v>
      </c>
      <c r="K2414" t="s">
        <v>1270</v>
      </c>
      <c r="L2414">
        <v>7240872.8899999997</v>
      </c>
      <c r="M2414" s="14" t="str">
        <f>IF(Tbl_ExpendInput[[#This Row],[Fund Detail Code]]="09119",Tbl_ExpendInput[[#This Row],[Fund Group Name]],IF(ISNUMBER(SEARCH("covid",Tbl_ExpendInput[[#This Row],[Fund Detail Name]]))=TRUE,"COVID Funds",Tbl_ExpendInput[[#This Row],[Fund Group Name]]))</f>
        <v>Trust And Agency</v>
      </c>
      <c r="N2414" s="14" t="str">
        <f>IF(Tbl_ExpendInput[[#This Row],[Fund Detail Code]]="09119",Tbl_ExpendInput[[#This Row],[Fund Group Code]],IF(ISNUMBER(SEARCH("covid",Tbl_ExpendInput[[#This Row],[Fund Detail Name]]))=TRUE,"99",Tbl_ExpendInput[[#This Row],[Fund Group Code]]))</f>
        <v>07</v>
      </c>
      <c r="O2414" s="14">
        <f>VLOOKUP(Tbl_ExpendInput[[#This Row],[Agency Code]],TblAgencies[],12,FALSE)</f>
        <v>301</v>
      </c>
    </row>
    <row r="2415" spans="1:15" x14ac:dyDescent="0.35">
      <c r="A2415">
        <v>2022</v>
      </c>
      <c r="B2415" t="s">
        <v>2428</v>
      </c>
      <c r="C2415" t="s">
        <v>222</v>
      </c>
      <c r="D2415" s="17">
        <v>301</v>
      </c>
      <c r="E2415" t="s">
        <v>226</v>
      </c>
      <c r="F2415" t="s">
        <v>2433</v>
      </c>
      <c r="G2415" t="s">
        <v>2434</v>
      </c>
      <c r="H2415" t="s">
        <v>1539</v>
      </c>
      <c r="I2415" t="s">
        <v>941</v>
      </c>
      <c r="J2415" t="s">
        <v>2438</v>
      </c>
      <c r="K2415" t="s">
        <v>1279</v>
      </c>
      <c r="L2415">
        <v>351759.4</v>
      </c>
      <c r="M2415" s="14" t="str">
        <f>IF(Tbl_ExpendInput[[#This Row],[Fund Detail Code]]="09119",Tbl_ExpendInput[[#This Row],[Fund Group Name]],IF(ISNUMBER(SEARCH("covid",Tbl_ExpendInput[[#This Row],[Fund Detail Name]]))=TRUE,"COVID Funds",Tbl_ExpendInput[[#This Row],[Fund Group Name]]))</f>
        <v>Dedicated Special Revenue</v>
      </c>
      <c r="N2415" s="14" t="str">
        <f>IF(Tbl_ExpendInput[[#This Row],[Fund Detail Code]]="09119",Tbl_ExpendInput[[#This Row],[Fund Group Code]],IF(ISNUMBER(SEARCH("covid",Tbl_ExpendInput[[#This Row],[Fund Detail Name]]))=TRUE,"99",Tbl_ExpendInput[[#This Row],[Fund Group Code]]))</f>
        <v>09</v>
      </c>
      <c r="O2415" s="14">
        <f>VLOOKUP(Tbl_ExpendInput[[#This Row],[Agency Code]],TblAgencies[],12,FALSE)</f>
        <v>301</v>
      </c>
    </row>
    <row r="2416" spans="1:15" x14ac:dyDescent="0.35">
      <c r="A2416">
        <v>2022</v>
      </c>
      <c r="B2416" t="s">
        <v>2428</v>
      </c>
      <c r="C2416" t="s">
        <v>222</v>
      </c>
      <c r="D2416" s="17">
        <v>301</v>
      </c>
      <c r="E2416" t="s">
        <v>226</v>
      </c>
      <c r="F2416" t="s">
        <v>2433</v>
      </c>
      <c r="G2416" t="s">
        <v>2434</v>
      </c>
      <c r="H2416" t="s">
        <v>1539</v>
      </c>
      <c r="I2416" t="s">
        <v>941</v>
      </c>
      <c r="J2416" t="s">
        <v>2439</v>
      </c>
      <c r="K2416" t="s">
        <v>1272</v>
      </c>
      <c r="L2416">
        <v>33654.36</v>
      </c>
      <c r="M2416" s="14" t="str">
        <f>IF(Tbl_ExpendInput[[#This Row],[Fund Detail Code]]="09119",Tbl_ExpendInput[[#This Row],[Fund Group Name]],IF(ISNUMBER(SEARCH("covid",Tbl_ExpendInput[[#This Row],[Fund Detail Name]]))=TRUE,"COVID Funds",Tbl_ExpendInput[[#This Row],[Fund Group Name]]))</f>
        <v>Dedicated Special Revenue</v>
      </c>
      <c r="N2416" s="14" t="str">
        <f>IF(Tbl_ExpendInput[[#This Row],[Fund Detail Code]]="09119",Tbl_ExpendInput[[#This Row],[Fund Group Code]],IF(ISNUMBER(SEARCH("covid",Tbl_ExpendInput[[#This Row],[Fund Detail Name]]))=TRUE,"99",Tbl_ExpendInput[[#This Row],[Fund Group Code]]))</f>
        <v>09</v>
      </c>
      <c r="O2416" s="14">
        <f>VLOOKUP(Tbl_ExpendInput[[#This Row],[Agency Code]],TblAgencies[],12,FALSE)</f>
        <v>301</v>
      </c>
    </row>
    <row r="2417" spans="1:15" x14ac:dyDescent="0.35">
      <c r="A2417">
        <v>2022</v>
      </c>
      <c r="B2417" t="s">
        <v>2428</v>
      </c>
      <c r="C2417" t="s">
        <v>222</v>
      </c>
      <c r="D2417" s="17">
        <v>301</v>
      </c>
      <c r="E2417" t="s">
        <v>226</v>
      </c>
      <c r="F2417" t="s">
        <v>2433</v>
      </c>
      <c r="G2417" t="s">
        <v>2434</v>
      </c>
      <c r="H2417" t="s">
        <v>1539</v>
      </c>
      <c r="I2417" t="s">
        <v>941</v>
      </c>
      <c r="J2417" t="s">
        <v>2440</v>
      </c>
      <c r="K2417" t="s">
        <v>1274</v>
      </c>
      <c r="L2417">
        <v>4325288.8600000003</v>
      </c>
      <c r="M2417" s="14" t="str">
        <f>IF(Tbl_ExpendInput[[#This Row],[Fund Detail Code]]="09119",Tbl_ExpendInput[[#This Row],[Fund Group Name]],IF(ISNUMBER(SEARCH("covid",Tbl_ExpendInput[[#This Row],[Fund Detail Name]]))=TRUE,"COVID Funds",Tbl_ExpendInput[[#This Row],[Fund Group Name]]))</f>
        <v>Dedicated Special Revenue</v>
      </c>
      <c r="N2417" s="14" t="str">
        <f>IF(Tbl_ExpendInput[[#This Row],[Fund Detail Code]]="09119",Tbl_ExpendInput[[#This Row],[Fund Group Code]],IF(ISNUMBER(SEARCH("covid",Tbl_ExpendInput[[#This Row],[Fund Detail Name]]))=TRUE,"99",Tbl_ExpendInput[[#This Row],[Fund Group Code]]))</f>
        <v>09</v>
      </c>
      <c r="O2417" s="14">
        <f>VLOOKUP(Tbl_ExpendInput[[#This Row],[Agency Code]],TblAgencies[],12,FALSE)</f>
        <v>301</v>
      </c>
    </row>
    <row r="2418" spans="1:15" x14ac:dyDescent="0.35">
      <c r="A2418">
        <v>2022</v>
      </c>
      <c r="B2418" t="s">
        <v>2428</v>
      </c>
      <c r="C2418" t="s">
        <v>222</v>
      </c>
      <c r="D2418" s="17">
        <v>301</v>
      </c>
      <c r="E2418" t="s">
        <v>226</v>
      </c>
      <c r="F2418" t="s">
        <v>2433</v>
      </c>
      <c r="G2418" t="s">
        <v>2434</v>
      </c>
      <c r="H2418" t="s">
        <v>1519</v>
      </c>
      <c r="I2418" t="s">
        <v>930</v>
      </c>
      <c r="J2418" t="s">
        <v>1570</v>
      </c>
      <c r="K2418" t="s">
        <v>930</v>
      </c>
      <c r="L2418">
        <v>529269.15</v>
      </c>
      <c r="M2418" s="14" t="str">
        <f>IF(Tbl_ExpendInput[[#This Row],[Fund Detail Code]]="09119",Tbl_ExpendInput[[#This Row],[Fund Group Name]],IF(ISNUMBER(SEARCH("covid",Tbl_ExpendInput[[#This Row],[Fund Detail Name]]))=TRUE,"COVID Funds",Tbl_ExpendInput[[#This Row],[Fund Group Name]]))</f>
        <v>Federal Trust</v>
      </c>
      <c r="N2418" s="14" t="str">
        <f>IF(Tbl_ExpendInput[[#This Row],[Fund Detail Code]]="09119",Tbl_ExpendInput[[#This Row],[Fund Group Code]],IF(ISNUMBER(SEARCH("covid",Tbl_ExpendInput[[#This Row],[Fund Detail Name]]))=TRUE,"99",Tbl_ExpendInput[[#This Row],[Fund Group Code]]))</f>
        <v>10</v>
      </c>
      <c r="O2418" s="14">
        <f>VLOOKUP(Tbl_ExpendInput[[#This Row],[Agency Code]],TblAgencies[],12,FALSE)</f>
        <v>301</v>
      </c>
    </row>
    <row r="2419" spans="1:15" x14ac:dyDescent="0.35">
      <c r="A2419">
        <v>2022</v>
      </c>
      <c r="B2419" t="s">
        <v>2428</v>
      </c>
      <c r="C2419" t="s">
        <v>222</v>
      </c>
      <c r="D2419" s="17">
        <v>301</v>
      </c>
      <c r="E2419" t="s">
        <v>226</v>
      </c>
      <c r="F2419" t="s">
        <v>1680</v>
      </c>
      <c r="G2419" t="s">
        <v>1681</v>
      </c>
      <c r="H2419" t="s">
        <v>1552</v>
      </c>
      <c r="I2419" t="s">
        <v>927</v>
      </c>
      <c r="J2419" t="s">
        <v>1553</v>
      </c>
      <c r="K2419" t="s">
        <v>928</v>
      </c>
      <c r="L2419">
        <v>186607</v>
      </c>
      <c r="M2419" s="14" t="str">
        <f>IF(Tbl_ExpendInput[[#This Row],[Fund Detail Code]]="09119",Tbl_ExpendInput[[#This Row],[Fund Group Name]],IF(ISNUMBER(SEARCH("covid",Tbl_ExpendInput[[#This Row],[Fund Detail Name]]))=TRUE,"COVID Funds",Tbl_ExpendInput[[#This Row],[Fund Group Name]]))</f>
        <v>General</v>
      </c>
      <c r="N2419" s="14" t="str">
        <f>IF(Tbl_ExpendInput[[#This Row],[Fund Detail Code]]="09119",Tbl_ExpendInput[[#This Row],[Fund Group Code]],IF(ISNUMBER(SEARCH("covid",Tbl_ExpendInput[[#This Row],[Fund Detail Name]]))=TRUE,"99",Tbl_ExpendInput[[#This Row],[Fund Group Code]]))</f>
        <v>01</v>
      </c>
      <c r="O2419" s="14">
        <f>VLOOKUP(Tbl_ExpendInput[[#This Row],[Agency Code]],TblAgencies[],12,FALSE)</f>
        <v>301</v>
      </c>
    </row>
    <row r="2420" spans="1:15" x14ac:dyDescent="0.35">
      <c r="A2420">
        <v>2022</v>
      </c>
      <c r="B2420" t="s">
        <v>2428</v>
      </c>
      <c r="C2420" t="s">
        <v>222</v>
      </c>
      <c r="D2420" s="17">
        <v>301</v>
      </c>
      <c r="E2420" t="s">
        <v>226</v>
      </c>
      <c r="F2420" t="s">
        <v>1680</v>
      </c>
      <c r="G2420" t="s">
        <v>1681</v>
      </c>
      <c r="H2420" t="s">
        <v>1539</v>
      </c>
      <c r="I2420" t="s">
        <v>941</v>
      </c>
      <c r="J2420" t="s">
        <v>2441</v>
      </c>
      <c r="K2420" t="s">
        <v>1276</v>
      </c>
      <c r="L2420">
        <v>826257.43</v>
      </c>
      <c r="M2420" s="14" t="str">
        <f>IF(Tbl_ExpendInput[[#This Row],[Fund Detail Code]]="09119",Tbl_ExpendInput[[#This Row],[Fund Group Name]],IF(ISNUMBER(SEARCH("covid",Tbl_ExpendInput[[#This Row],[Fund Detail Name]]))=TRUE,"COVID Funds",Tbl_ExpendInput[[#This Row],[Fund Group Name]]))</f>
        <v>Dedicated Special Revenue</v>
      </c>
      <c r="N2420" s="14" t="str">
        <f>IF(Tbl_ExpendInput[[#This Row],[Fund Detail Code]]="09119",Tbl_ExpendInput[[#This Row],[Fund Group Code]],IF(ISNUMBER(SEARCH("covid",Tbl_ExpendInput[[#This Row],[Fund Detail Name]]))=TRUE,"99",Tbl_ExpendInput[[#This Row],[Fund Group Code]]))</f>
        <v>09</v>
      </c>
      <c r="O2420" s="14">
        <f>VLOOKUP(Tbl_ExpendInput[[#This Row],[Agency Code]],TblAgencies[],12,FALSE)</f>
        <v>301</v>
      </c>
    </row>
    <row r="2421" spans="1:15" x14ac:dyDescent="0.35">
      <c r="A2421">
        <v>2022</v>
      </c>
      <c r="B2421" t="s">
        <v>2428</v>
      </c>
      <c r="C2421" t="s">
        <v>222</v>
      </c>
      <c r="D2421" s="17">
        <v>301</v>
      </c>
      <c r="E2421" t="s">
        <v>226</v>
      </c>
      <c r="F2421" t="s">
        <v>2442</v>
      </c>
      <c r="G2421" t="s">
        <v>2443</v>
      </c>
      <c r="H2421" t="s">
        <v>1552</v>
      </c>
      <c r="I2421" t="s">
        <v>927</v>
      </c>
      <c r="J2421" t="s">
        <v>1553</v>
      </c>
      <c r="K2421" t="s">
        <v>928</v>
      </c>
      <c r="L2421">
        <v>2292345</v>
      </c>
      <c r="M2421" s="14" t="str">
        <f>IF(Tbl_ExpendInput[[#This Row],[Fund Detail Code]]="09119",Tbl_ExpendInput[[#This Row],[Fund Group Name]],IF(ISNUMBER(SEARCH("covid",Tbl_ExpendInput[[#This Row],[Fund Detail Name]]))=TRUE,"COVID Funds",Tbl_ExpendInput[[#This Row],[Fund Group Name]]))</f>
        <v>General</v>
      </c>
      <c r="N2421" s="14" t="str">
        <f>IF(Tbl_ExpendInput[[#This Row],[Fund Detail Code]]="09119",Tbl_ExpendInput[[#This Row],[Fund Group Code]],IF(ISNUMBER(SEARCH("covid",Tbl_ExpendInput[[#This Row],[Fund Detail Name]]))=TRUE,"99",Tbl_ExpendInput[[#This Row],[Fund Group Code]]))</f>
        <v>01</v>
      </c>
      <c r="O2421" s="14">
        <f>VLOOKUP(Tbl_ExpendInput[[#This Row],[Agency Code]],TblAgencies[],12,FALSE)</f>
        <v>301</v>
      </c>
    </row>
    <row r="2422" spans="1:15" x14ac:dyDescent="0.35">
      <c r="A2422">
        <v>2022</v>
      </c>
      <c r="B2422" t="s">
        <v>2428</v>
      </c>
      <c r="C2422" t="s">
        <v>222</v>
      </c>
      <c r="D2422" s="17">
        <v>301</v>
      </c>
      <c r="E2422" t="s">
        <v>226</v>
      </c>
      <c r="F2422" t="s">
        <v>2442</v>
      </c>
      <c r="G2422" t="s">
        <v>2443</v>
      </c>
      <c r="H2422" t="s">
        <v>1563</v>
      </c>
      <c r="I2422" t="s">
        <v>932</v>
      </c>
      <c r="J2422" t="s">
        <v>2444</v>
      </c>
      <c r="K2422" t="s">
        <v>1277</v>
      </c>
      <c r="L2422">
        <v>257270.15</v>
      </c>
      <c r="M2422" s="14" t="str">
        <f>IF(Tbl_ExpendInput[[#This Row],[Fund Detail Code]]="09119",Tbl_ExpendInput[[#This Row],[Fund Group Name]],IF(ISNUMBER(SEARCH("covid",Tbl_ExpendInput[[#This Row],[Fund Detail Name]]))=TRUE,"COVID Funds",Tbl_ExpendInput[[#This Row],[Fund Group Name]]))</f>
        <v>Special</v>
      </c>
      <c r="N2422" s="14" t="str">
        <f>IF(Tbl_ExpendInput[[#This Row],[Fund Detail Code]]="09119",Tbl_ExpendInput[[#This Row],[Fund Group Code]],IF(ISNUMBER(SEARCH("covid",Tbl_ExpendInput[[#This Row],[Fund Detail Name]]))=TRUE,"99",Tbl_ExpendInput[[#This Row],[Fund Group Code]]))</f>
        <v>02</v>
      </c>
      <c r="O2422" s="14">
        <f>VLOOKUP(Tbl_ExpendInput[[#This Row],[Agency Code]],TblAgencies[],12,FALSE)</f>
        <v>301</v>
      </c>
    </row>
    <row r="2423" spans="1:15" x14ac:dyDescent="0.35">
      <c r="A2423">
        <v>2022</v>
      </c>
      <c r="B2423" t="s">
        <v>2428</v>
      </c>
      <c r="C2423" t="s">
        <v>222</v>
      </c>
      <c r="D2423" s="17">
        <v>301</v>
      </c>
      <c r="E2423" t="s">
        <v>226</v>
      </c>
      <c r="F2423" t="s">
        <v>2442</v>
      </c>
      <c r="G2423" t="s">
        <v>2443</v>
      </c>
      <c r="H2423" t="s">
        <v>1563</v>
      </c>
      <c r="I2423" t="s">
        <v>932</v>
      </c>
      <c r="J2423" t="s">
        <v>2432</v>
      </c>
      <c r="K2423" t="s">
        <v>1268</v>
      </c>
      <c r="L2423">
        <v>67244.639999999999</v>
      </c>
      <c r="M2423" s="14" t="str">
        <f>IF(Tbl_ExpendInput[[#This Row],[Fund Detail Code]]="09119",Tbl_ExpendInput[[#This Row],[Fund Group Name]],IF(ISNUMBER(SEARCH("covid",Tbl_ExpendInput[[#This Row],[Fund Detail Name]]))=TRUE,"COVID Funds",Tbl_ExpendInput[[#This Row],[Fund Group Name]]))</f>
        <v>Special</v>
      </c>
      <c r="N2423" s="14" t="str">
        <f>IF(Tbl_ExpendInput[[#This Row],[Fund Detail Code]]="09119",Tbl_ExpendInput[[#This Row],[Fund Group Code]],IF(ISNUMBER(SEARCH("covid",Tbl_ExpendInput[[#This Row],[Fund Detail Name]]))=TRUE,"99",Tbl_ExpendInput[[#This Row],[Fund Group Code]]))</f>
        <v>02</v>
      </c>
      <c r="O2423" s="14">
        <f>VLOOKUP(Tbl_ExpendInput[[#This Row],[Agency Code]],TblAgencies[],12,FALSE)</f>
        <v>301</v>
      </c>
    </row>
    <row r="2424" spans="1:15" x14ac:dyDescent="0.35">
      <c r="A2424">
        <v>2022</v>
      </c>
      <c r="B2424" t="s">
        <v>2428</v>
      </c>
      <c r="C2424" t="s">
        <v>222</v>
      </c>
      <c r="D2424" s="17">
        <v>301</v>
      </c>
      <c r="E2424" t="s">
        <v>226</v>
      </c>
      <c r="F2424" t="s">
        <v>2442</v>
      </c>
      <c r="G2424" t="s">
        <v>2443</v>
      </c>
      <c r="H2424" t="s">
        <v>1519</v>
      </c>
      <c r="I2424" t="s">
        <v>930</v>
      </c>
      <c r="J2424" t="s">
        <v>1570</v>
      </c>
      <c r="K2424" t="s">
        <v>930</v>
      </c>
      <c r="L2424">
        <v>1217616.2</v>
      </c>
      <c r="M2424" s="14" t="str">
        <f>IF(Tbl_ExpendInput[[#This Row],[Fund Detail Code]]="09119",Tbl_ExpendInput[[#This Row],[Fund Group Name]],IF(ISNUMBER(SEARCH("covid",Tbl_ExpendInput[[#This Row],[Fund Detail Name]]))=TRUE,"COVID Funds",Tbl_ExpendInput[[#This Row],[Fund Group Name]]))</f>
        <v>Federal Trust</v>
      </c>
      <c r="N2424" s="14" t="str">
        <f>IF(Tbl_ExpendInput[[#This Row],[Fund Detail Code]]="09119",Tbl_ExpendInput[[#This Row],[Fund Group Code]],IF(ISNUMBER(SEARCH("covid",Tbl_ExpendInput[[#This Row],[Fund Detail Name]]))=TRUE,"99",Tbl_ExpendInput[[#This Row],[Fund Group Code]]))</f>
        <v>10</v>
      </c>
      <c r="O2424" s="14">
        <f>VLOOKUP(Tbl_ExpendInput[[#This Row],[Agency Code]],TblAgencies[],12,FALSE)</f>
        <v>301</v>
      </c>
    </row>
    <row r="2425" spans="1:15" x14ac:dyDescent="0.35">
      <c r="A2425">
        <v>2022</v>
      </c>
      <c r="B2425" t="s">
        <v>2428</v>
      </c>
      <c r="C2425" t="s">
        <v>222</v>
      </c>
      <c r="D2425" s="17">
        <v>301</v>
      </c>
      <c r="E2425" t="s">
        <v>226</v>
      </c>
      <c r="F2425" t="s">
        <v>2445</v>
      </c>
      <c r="G2425" t="s">
        <v>2446</v>
      </c>
      <c r="H2425" t="s">
        <v>1552</v>
      </c>
      <c r="I2425" t="s">
        <v>927</v>
      </c>
      <c r="J2425" t="s">
        <v>1553</v>
      </c>
      <c r="K2425" t="s">
        <v>928</v>
      </c>
      <c r="L2425">
        <v>39021</v>
      </c>
      <c r="M2425" s="14" t="str">
        <f>IF(Tbl_ExpendInput[[#This Row],[Fund Detail Code]]="09119",Tbl_ExpendInput[[#This Row],[Fund Group Name]],IF(ISNUMBER(SEARCH("covid",Tbl_ExpendInput[[#This Row],[Fund Detail Name]]))=TRUE,"COVID Funds",Tbl_ExpendInput[[#This Row],[Fund Group Name]]))</f>
        <v>General</v>
      </c>
      <c r="N2425" s="14" t="str">
        <f>IF(Tbl_ExpendInput[[#This Row],[Fund Detail Code]]="09119",Tbl_ExpendInput[[#This Row],[Fund Group Code]],IF(ISNUMBER(SEARCH("covid",Tbl_ExpendInput[[#This Row],[Fund Detail Name]]))=TRUE,"99",Tbl_ExpendInput[[#This Row],[Fund Group Code]]))</f>
        <v>01</v>
      </c>
      <c r="O2425" s="14">
        <f>VLOOKUP(Tbl_ExpendInput[[#This Row],[Agency Code]],TblAgencies[],12,FALSE)</f>
        <v>301</v>
      </c>
    </row>
    <row r="2426" spans="1:15" x14ac:dyDescent="0.35">
      <c r="A2426">
        <v>2022</v>
      </c>
      <c r="B2426" t="s">
        <v>2428</v>
      </c>
      <c r="C2426" t="s">
        <v>222</v>
      </c>
      <c r="D2426" s="17">
        <v>301</v>
      </c>
      <c r="E2426" t="s">
        <v>226</v>
      </c>
      <c r="F2426" t="s">
        <v>2445</v>
      </c>
      <c r="G2426" t="s">
        <v>2446</v>
      </c>
      <c r="H2426" t="s">
        <v>1563</v>
      </c>
      <c r="I2426" t="s">
        <v>932</v>
      </c>
      <c r="J2426" t="s">
        <v>2432</v>
      </c>
      <c r="K2426" t="s">
        <v>1268</v>
      </c>
      <c r="L2426">
        <v>0</v>
      </c>
      <c r="M2426" s="14" t="str">
        <f>IF(Tbl_ExpendInput[[#This Row],[Fund Detail Code]]="09119",Tbl_ExpendInput[[#This Row],[Fund Group Name]],IF(ISNUMBER(SEARCH("covid",Tbl_ExpendInput[[#This Row],[Fund Detail Name]]))=TRUE,"COVID Funds",Tbl_ExpendInput[[#This Row],[Fund Group Name]]))</f>
        <v>Special</v>
      </c>
      <c r="N2426" s="14" t="str">
        <f>IF(Tbl_ExpendInput[[#This Row],[Fund Detail Code]]="09119",Tbl_ExpendInput[[#This Row],[Fund Group Code]],IF(ISNUMBER(SEARCH("covid",Tbl_ExpendInput[[#This Row],[Fund Detail Name]]))=TRUE,"99",Tbl_ExpendInput[[#This Row],[Fund Group Code]]))</f>
        <v>02</v>
      </c>
      <c r="O2426" s="14">
        <f>VLOOKUP(Tbl_ExpendInput[[#This Row],[Agency Code]],TblAgencies[],12,FALSE)</f>
        <v>301</v>
      </c>
    </row>
    <row r="2427" spans="1:15" x14ac:dyDescent="0.35">
      <c r="A2427">
        <v>2022</v>
      </c>
      <c r="B2427" t="s">
        <v>2428</v>
      </c>
      <c r="C2427" t="s">
        <v>222</v>
      </c>
      <c r="D2427" s="17">
        <v>301</v>
      </c>
      <c r="E2427" t="s">
        <v>226</v>
      </c>
      <c r="F2427" t="s">
        <v>2046</v>
      </c>
      <c r="G2427" t="s">
        <v>2047</v>
      </c>
      <c r="H2427" t="s">
        <v>1552</v>
      </c>
      <c r="I2427" t="s">
        <v>927</v>
      </c>
      <c r="J2427" t="s">
        <v>1553</v>
      </c>
      <c r="K2427" t="s">
        <v>928</v>
      </c>
      <c r="L2427">
        <v>16726</v>
      </c>
      <c r="M2427" s="14" t="str">
        <f>IF(Tbl_ExpendInput[[#This Row],[Fund Detail Code]]="09119",Tbl_ExpendInput[[#This Row],[Fund Group Name]],IF(ISNUMBER(SEARCH("covid",Tbl_ExpendInput[[#This Row],[Fund Detail Name]]))=TRUE,"COVID Funds",Tbl_ExpendInput[[#This Row],[Fund Group Name]]))</f>
        <v>General</v>
      </c>
      <c r="N2427" s="14" t="str">
        <f>IF(Tbl_ExpendInput[[#This Row],[Fund Detail Code]]="09119",Tbl_ExpendInput[[#This Row],[Fund Group Code]],IF(ISNUMBER(SEARCH("covid",Tbl_ExpendInput[[#This Row],[Fund Detail Name]]))=TRUE,"99",Tbl_ExpendInput[[#This Row],[Fund Group Code]]))</f>
        <v>01</v>
      </c>
      <c r="O2427" s="14">
        <f>VLOOKUP(Tbl_ExpendInput[[#This Row],[Agency Code]],TblAgencies[],12,FALSE)</f>
        <v>301</v>
      </c>
    </row>
    <row r="2428" spans="1:15" x14ac:dyDescent="0.35">
      <c r="A2428">
        <v>2022</v>
      </c>
      <c r="B2428" t="s">
        <v>2428</v>
      </c>
      <c r="C2428" t="s">
        <v>222</v>
      </c>
      <c r="D2428" s="17">
        <v>301</v>
      </c>
      <c r="E2428" t="s">
        <v>226</v>
      </c>
      <c r="F2428" t="s">
        <v>2046</v>
      </c>
      <c r="G2428" t="s">
        <v>2047</v>
      </c>
      <c r="H2428" t="s">
        <v>1563</v>
      </c>
      <c r="I2428" t="s">
        <v>932</v>
      </c>
      <c r="J2428" t="s">
        <v>2432</v>
      </c>
      <c r="K2428" t="s">
        <v>1268</v>
      </c>
      <c r="L2428">
        <v>1098336.6000000001</v>
      </c>
      <c r="M2428" s="14" t="str">
        <f>IF(Tbl_ExpendInput[[#This Row],[Fund Detail Code]]="09119",Tbl_ExpendInput[[#This Row],[Fund Group Name]],IF(ISNUMBER(SEARCH("covid",Tbl_ExpendInput[[#This Row],[Fund Detail Name]]))=TRUE,"COVID Funds",Tbl_ExpendInput[[#This Row],[Fund Group Name]]))</f>
        <v>Special</v>
      </c>
      <c r="N2428" s="14" t="str">
        <f>IF(Tbl_ExpendInput[[#This Row],[Fund Detail Code]]="09119",Tbl_ExpendInput[[#This Row],[Fund Group Code]],IF(ISNUMBER(SEARCH("covid",Tbl_ExpendInput[[#This Row],[Fund Detail Name]]))=TRUE,"99",Tbl_ExpendInput[[#This Row],[Fund Group Code]]))</f>
        <v>02</v>
      </c>
      <c r="O2428" s="14">
        <f>VLOOKUP(Tbl_ExpendInput[[#This Row],[Agency Code]],TblAgencies[],12,FALSE)</f>
        <v>301</v>
      </c>
    </row>
    <row r="2429" spans="1:15" x14ac:dyDescent="0.35">
      <c r="A2429">
        <v>2022</v>
      </c>
      <c r="B2429" t="s">
        <v>2428</v>
      </c>
      <c r="C2429" t="s">
        <v>222</v>
      </c>
      <c r="D2429" s="17">
        <v>301</v>
      </c>
      <c r="E2429" t="s">
        <v>226</v>
      </c>
      <c r="F2429" t="s">
        <v>1703</v>
      </c>
      <c r="G2429" t="s">
        <v>1704</v>
      </c>
      <c r="H2429" t="s">
        <v>1552</v>
      </c>
      <c r="I2429" t="s">
        <v>927</v>
      </c>
      <c r="J2429" t="s">
        <v>1553</v>
      </c>
      <c r="K2429" t="s">
        <v>928</v>
      </c>
      <c r="L2429">
        <v>3259729.65</v>
      </c>
      <c r="M2429" s="14" t="str">
        <f>IF(Tbl_ExpendInput[[#This Row],[Fund Detail Code]]="09119",Tbl_ExpendInput[[#This Row],[Fund Group Name]],IF(ISNUMBER(SEARCH("covid",Tbl_ExpendInput[[#This Row],[Fund Detail Name]]))=TRUE,"COVID Funds",Tbl_ExpendInput[[#This Row],[Fund Group Name]]))</f>
        <v>General</v>
      </c>
      <c r="N2429" s="14" t="str">
        <f>IF(Tbl_ExpendInput[[#This Row],[Fund Detail Code]]="09119",Tbl_ExpendInput[[#This Row],[Fund Group Code]],IF(ISNUMBER(SEARCH("covid",Tbl_ExpendInput[[#This Row],[Fund Detail Name]]))=TRUE,"99",Tbl_ExpendInput[[#This Row],[Fund Group Code]]))</f>
        <v>01</v>
      </c>
      <c r="O2429" s="14">
        <f>VLOOKUP(Tbl_ExpendInput[[#This Row],[Agency Code]],TblAgencies[],12,FALSE)</f>
        <v>301</v>
      </c>
    </row>
    <row r="2430" spans="1:15" x14ac:dyDescent="0.35">
      <c r="A2430">
        <v>2022</v>
      </c>
      <c r="B2430" t="s">
        <v>2428</v>
      </c>
      <c r="C2430" t="s">
        <v>222</v>
      </c>
      <c r="D2430" s="17">
        <v>301</v>
      </c>
      <c r="E2430" t="s">
        <v>226</v>
      </c>
      <c r="F2430" t="s">
        <v>1703</v>
      </c>
      <c r="G2430" t="s">
        <v>1704</v>
      </c>
      <c r="H2430" t="s">
        <v>1563</v>
      </c>
      <c r="I2430" t="s">
        <v>932</v>
      </c>
      <c r="J2430" t="s">
        <v>2447</v>
      </c>
      <c r="K2430" t="s">
        <v>1267</v>
      </c>
      <c r="L2430">
        <v>25.12</v>
      </c>
      <c r="M2430" s="14" t="str">
        <f>IF(Tbl_ExpendInput[[#This Row],[Fund Detail Code]]="09119",Tbl_ExpendInput[[#This Row],[Fund Group Name]],IF(ISNUMBER(SEARCH("covid",Tbl_ExpendInput[[#This Row],[Fund Detail Name]]))=TRUE,"COVID Funds",Tbl_ExpendInput[[#This Row],[Fund Group Name]]))</f>
        <v>Special</v>
      </c>
      <c r="N2430" s="14" t="str">
        <f>IF(Tbl_ExpendInput[[#This Row],[Fund Detail Code]]="09119",Tbl_ExpendInput[[#This Row],[Fund Group Code]],IF(ISNUMBER(SEARCH("covid",Tbl_ExpendInput[[#This Row],[Fund Detail Name]]))=TRUE,"99",Tbl_ExpendInput[[#This Row],[Fund Group Code]]))</f>
        <v>02</v>
      </c>
      <c r="O2430" s="14">
        <f>VLOOKUP(Tbl_ExpendInput[[#This Row],[Agency Code]],TblAgencies[],12,FALSE)</f>
        <v>301</v>
      </c>
    </row>
    <row r="2431" spans="1:15" x14ac:dyDescent="0.35">
      <c r="A2431">
        <v>2022</v>
      </c>
      <c r="B2431" t="s">
        <v>2428</v>
      </c>
      <c r="C2431" t="s">
        <v>222</v>
      </c>
      <c r="D2431" s="17">
        <v>301</v>
      </c>
      <c r="E2431" t="s">
        <v>226</v>
      </c>
      <c r="F2431" t="s">
        <v>1703</v>
      </c>
      <c r="G2431" t="s">
        <v>1704</v>
      </c>
      <c r="H2431" t="s">
        <v>1563</v>
      </c>
      <c r="I2431" t="s">
        <v>932</v>
      </c>
      <c r="J2431" t="s">
        <v>2432</v>
      </c>
      <c r="K2431" t="s">
        <v>1268</v>
      </c>
      <c r="L2431">
        <v>61239.87</v>
      </c>
      <c r="M2431" s="14" t="str">
        <f>IF(Tbl_ExpendInput[[#This Row],[Fund Detail Code]]="09119",Tbl_ExpendInput[[#This Row],[Fund Group Name]],IF(ISNUMBER(SEARCH("covid",Tbl_ExpendInput[[#This Row],[Fund Detail Name]]))=TRUE,"COVID Funds",Tbl_ExpendInput[[#This Row],[Fund Group Name]]))</f>
        <v>Special</v>
      </c>
      <c r="N2431" s="14" t="str">
        <f>IF(Tbl_ExpendInput[[#This Row],[Fund Detail Code]]="09119",Tbl_ExpendInput[[#This Row],[Fund Group Code]],IF(ISNUMBER(SEARCH("covid",Tbl_ExpendInput[[#This Row],[Fund Detail Name]]))=TRUE,"99",Tbl_ExpendInput[[#This Row],[Fund Group Code]]))</f>
        <v>02</v>
      </c>
      <c r="O2431" s="14">
        <f>VLOOKUP(Tbl_ExpendInput[[#This Row],[Agency Code]],TblAgencies[],12,FALSE)</f>
        <v>301</v>
      </c>
    </row>
    <row r="2432" spans="1:15" x14ac:dyDescent="0.35">
      <c r="A2432">
        <v>2022</v>
      </c>
      <c r="B2432" t="s">
        <v>2428</v>
      </c>
      <c r="C2432" t="s">
        <v>222</v>
      </c>
      <c r="D2432" s="17">
        <v>301</v>
      </c>
      <c r="E2432" t="s">
        <v>226</v>
      </c>
      <c r="F2432" t="s">
        <v>2448</v>
      </c>
      <c r="G2432" t="s">
        <v>2449</v>
      </c>
      <c r="H2432" t="s">
        <v>1552</v>
      </c>
      <c r="I2432" t="s">
        <v>927</v>
      </c>
      <c r="J2432" t="s">
        <v>1553</v>
      </c>
      <c r="K2432" t="s">
        <v>928</v>
      </c>
      <c r="L2432">
        <v>6614781</v>
      </c>
      <c r="M2432" s="14" t="str">
        <f>IF(Tbl_ExpendInput[[#This Row],[Fund Detail Code]]="09119",Tbl_ExpendInput[[#This Row],[Fund Group Name]],IF(ISNUMBER(SEARCH("covid",Tbl_ExpendInput[[#This Row],[Fund Detail Name]]))=TRUE,"COVID Funds",Tbl_ExpendInput[[#This Row],[Fund Group Name]]))</f>
        <v>General</v>
      </c>
      <c r="N2432" s="14" t="str">
        <f>IF(Tbl_ExpendInput[[#This Row],[Fund Detail Code]]="09119",Tbl_ExpendInput[[#This Row],[Fund Group Code]],IF(ISNUMBER(SEARCH("covid",Tbl_ExpendInput[[#This Row],[Fund Detail Name]]))=TRUE,"99",Tbl_ExpendInput[[#This Row],[Fund Group Code]]))</f>
        <v>01</v>
      </c>
      <c r="O2432" s="14">
        <f>VLOOKUP(Tbl_ExpendInput[[#This Row],[Agency Code]],TblAgencies[],12,FALSE)</f>
        <v>301</v>
      </c>
    </row>
    <row r="2433" spans="1:15" x14ac:dyDescent="0.35">
      <c r="A2433">
        <v>2022</v>
      </c>
      <c r="B2433" t="s">
        <v>2428</v>
      </c>
      <c r="C2433" t="s">
        <v>222</v>
      </c>
      <c r="D2433" s="17">
        <v>301</v>
      </c>
      <c r="E2433" t="s">
        <v>226</v>
      </c>
      <c r="F2433" t="s">
        <v>2448</v>
      </c>
      <c r="G2433" t="s">
        <v>2449</v>
      </c>
      <c r="H2433" t="s">
        <v>1563</v>
      </c>
      <c r="I2433" t="s">
        <v>932</v>
      </c>
      <c r="J2433" t="s">
        <v>2432</v>
      </c>
      <c r="K2433" t="s">
        <v>1268</v>
      </c>
      <c r="L2433">
        <v>149891.97</v>
      </c>
      <c r="M2433" s="14" t="str">
        <f>IF(Tbl_ExpendInput[[#This Row],[Fund Detail Code]]="09119",Tbl_ExpendInput[[#This Row],[Fund Group Name]],IF(ISNUMBER(SEARCH("covid",Tbl_ExpendInput[[#This Row],[Fund Detail Name]]))=TRUE,"COVID Funds",Tbl_ExpendInput[[#This Row],[Fund Group Name]]))</f>
        <v>Special</v>
      </c>
      <c r="N2433" s="14" t="str">
        <f>IF(Tbl_ExpendInput[[#This Row],[Fund Detail Code]]="09119",Tbl_ExpendInput[[#This Row],[Fund Group Code]],IF(ISNUMBER(SEARCH("covid",Tbl_ExpendInput[[#This Row],[Fund Detail Name]]))=TRUE,"99",Tbl_ExpendInput[[#This Row],[Fund Group Code]]))</f>
        <v>02</v>
      </c>
      <c r="O2433" s="14">
        <f>VLOOKUP(Tbl_ExpendInput[[#This Row],[Agency Code]],TblAgencies[],12,FALSE)</f>
        <v>301</v>
      </c>
    </row>
    <row r="2434" spans="1:15" x14ac:dyDescent="0.35">
      <c r="A2434">
        <v>2022</v>
      </c>
      <c r="B2434" t="s">
        <v>2428</v>
      </c>
      <c r="C2434" t="s">
        <v>222</v>
      </c>
      <c r="D2434" s="17">
        <v>301</v>
      </c>
      <c r="E2434" t="s">
        <v>226</v>
      </c>
      <c r="F2434" t="s">
        <v>2448</v>
      </c>
      <c r="G2434" t="s">
        <v>2449</v>
      </c>
      <c r="H2434" t="s">
        <v>1519</v>
      </c>
      <c r="I2434" t="s">
        <v>930</v>
      </c>
      <c r="J2434" t="s">
        <v>1570</v>
      </c>
      <c r="K2434" t="s">
        <v>930</v>
      </c>
      <c r="L2434">
        <v>3413252.71</v>
      </c>
      <c r="M2434" s="14" t="str">
        <f>IF(Tbl_ExpendInput[[#This Row],[Fund Detail Code]]="09119",Tbl_ExpendInput[[#This Row],[Fund Group Name]],IF(ISNUMBER(SEARCH("covid",Tbl_ExpendInput[[#This Row],[Fund Detail Name]]))=TRUE,"COVID Funds",Tbl_ExpendInput[[#This Row],[Fund Group Name]]))</f>
        <v>Federal Trust</v>
      </c>
      <c r="N2434" s="14" t="str">
        <f>IF(Tbl_ExpendInput[[#This Row],[Fund Detail Code]]="09119",Tbl_ExpendInput[[#This Row],[Fund Group Code]],IF(ISNUMBER(SEARCH("covid",Tbl_ExpendInput[[#This Row],[Fund Detail Name]]))=TRUE,"99",Tbl_ExpendInput[[#This Row],[Fund Group Code]]))</f>
        <v>10</v>
      </c>
      <c r="O2434" s="14">
        <f>VLOOKUP(Tbl_ExpendInput[[#This Row],[Agency Code]],TblAgencies[],12,FALSE)</f>
        <v>301</v>
      </c>
    </row>
    <row r="2435" spans="1:15" x14ac:dyDescent="0.35">
      <c r="A2435">
        <v>2022</v>
      </c>
      <c r="B2435" t="s">
        <v>2428</v>
      </c>
      <c r="C2435" t="s">
        <v>222</v>
      </c>
      <c r="D2435" s="17">
        <v>301</v>
      </c>
      <c r="E2435" t="s">
        <v>226</v>
      </c>
      <c r="F2435" t="s">
        <v>2450</v>
      </c>
      <c r="G2435" t="s">
        <v>2451</v>
      </c>
      <c r="H2435" t="s">
        <v>1552</v>
      </c>
      <c r="I2435" t="s">
        <v>927</v>
      </c>
      <c r="J2435" t="s">
        <v>1553</v>
      </c>
      <c r="K2435" t="s">
        <v>928</v>
      </c>
      <c r="L2435">
        <v>776440</v>
      </c>
      <c r="M2435" s="14" t="str">
        <f>IF(Tbl_ExpendInput[[#This Row],[Fund Detail Code]]="09119",Tbl_ExpendInput[[#This Row],[Fund Group Name]],IF(ISNUMBER(SEARCH("covid",Tbl_ExpendInput[[#This Row],[Fund Detail Name]]))=TRUE,"COVID Funds",Tbl_ExpendInput[[#This Row],[Fund Group Name]]))</f>
        <v>General</v>
      </c>
      <c r="N2435" s="14" t="str">
        <f>IF(Tbl_ExpendInput[[#This Row],[Fund Detail Code]]="09119",Tbl_ExpendInput[[#This Row],[Fund Group Code]],IF(ISNUMBER(SEARCH("covid",Tbl_ExpendInput[[#This Row],[Fund Detail Name]]))=TRUE,"99",Tbl_ExpendInput[[#This Row],[Fund Group Code]]))</f>
        <v>01</v>
      </c>
      <c r="O2435" s="14">
        <f>VLOOKUP(Tbl_ExpendInput[[#This Row],[Agency Code]],TblAgencies[],12,FALSE)</f>
        <v>301</v>
      </c>
    </row>
    <row r="2436" spans="1:15" x14ac:dyDescent="0.35">
      <c r="A2436">
        <v>2022</v>
      </c>
      <c r="B2436" t="s">
        <v>2428</v>
      </c>
      <c r="C2436" t="s">
        <v>222</v>
      </c>
      <c r="D2436" s="17">
        <v>301</v>
      </c>
      <c r="E2436" t="s">
        <v>226</v>
      </c>
      <c r="F2436" t="s">
        <v>2450</v>
      </c>
      <c r="G2436" t="s">
        <v>2451</v>
      </c>
      <c r="H2436" t="s">
        <v>1539</v>
      </c>
      <c r="I2436" t="s">
        <v>941</v>
      </c>
      <c r="J2436" t="s">
        <v>2452</v>
      </c>
      <c r="K2436" t="s">
        <v>1271</v>
      </c>
      <c r="L2436">
        <v>3565297.24</v>
      </c>
      <c r="M2436" s="14" t="str">
        <f>IF(Tbl_ExpendInput[[#This Row],[Fund Detail Code]]="09119",Tbl_ExpendInput[[#This Row],[Fund Group Name]],IF(ISNUMBER(SEARCH("covid",Tbl_ExpendInput[[#This Row],[Fund Detail Name]]))=TRUE,"COVID Funds",Tbl_ExpendInput[[#This Row],[Fund Group Name]]))</f>
        <v>Dedicated Special Revenue</v>
      </c>
      <c r="N2436" s="14" t="str">
        <f>IF(Tbl_ExpendInput[[#This Row],[Fund Detail Code]]="09119",Tbl_ExpendInput[[#This Row],[Fund Group Code]],IF(ISNUMBER(SEARCH("covid",Tbl_ExpendInput[[#This Row],[Fund Detail Name]]))=TRUE,"99",Tbl_ExpendInput[[#This Row],[Fund Group Code]]))</f>
        <v>09</v>
      </c>
      <c r="O2436" s="14">
        <f>VLOOKUP(Tbl_ExpendInput[[#This Row],[Agency Code]],TblAgencies[],12,FALSE)</f>
        <v>301</v>
      </c>
    </row>
    <row r="2437" spans="1:15" x14ac:dyDescent="0.35">
      <c r="A2437">
        <v>2022</v>
      </c>
      <c r="B2437" t="s">
        <v>2428</v>
      </c>
      <c r="C2437" t="s">
        <v>222</v>
      </c>
      <c r="D2437" s="17">
        <v>301</v>
      </c>
      <c r="E2437" t="s">
        <v>226</v>
      </c>
      <c r="F2437" t="s">
        <v>2450</v>
      </c>
      <c r="G2437" t="s">
        <v>2451</v>
      </c>
      <c r="H2437" t="s">
        <v>1539</v>
      </c>
      <c r="I2437" t="s">
        <v>941</v>
      </c>
      <c r="J2437" t="s">
        <v>2453</v>
      </c>
      <c r="K2437" t="s">
        <v>1278</v>
      </c>
      <c r="L2437">
        <v>1414</v>
      </c>
      <c r="M2437" s="14" t="str">
        <f>IF(Tbl_ExpendInput[[#This Row],[Fund Detail Code]]="09119",Tbl_ExpendInput[[#This Row],[Fund Group Name]],IF(ISNUMBER(SEARCH("covid",Tbl_ExpendInput[[#This Row],[Fund Detail Name]]))=TRUE,"COVID Funds",Tbl_ExpendInput[[#This Row],[Fund Group Name]]))</f>
        <v>Dedicated Special Revenue</v>
      </c>
      <c r="N2437" s="14" t="str">
        <f>IF(Tbl_ExpendInput[[#This Row],[Fund Detail Code]]="09119",Tbl_ExpendInput[[#This Row],[Fund Group Code]],IF(ISNUMBER(SEARCH("covid",Tbl_ExpendInput[[#This Row],[Fund Detail Name]]))=TRUE,"99",Tbl_ExpendInput[[#This Row],[Fund Group Code]]))</f>
        <v>09</v>
      </c>
      <c r="O2437" s="14">
        <f>VLOOKUP(Tbl_ExpendInput[[#This Row],[Agency Code]],TblAgencies[],12,FALSE)</f>
        <v>301</v>
      </c>
    </row>
    <row r="2438" spans="1:15" x14ac:dyDescent="0.35">
      <c r="A2438">
        <v>2022</v>
      </c>
      <c r="B2438" t="s">
        <v>2428</v>
      </c>
      <c r="C2438" t="s">
        <v>222</v>
      </c>
      <c r="D2438" s="17">
        <v>301</v>
      </c>
      <c r="E2438" t="s">
        <v>226</v>
      </c>
      <c r="F2438" t="s">
        <v>2450</v>
      </c>
      <c r="G2438" t="s">
        <v>2451</v>
      </c>
      <c r="H2438" t="s">
        <v>1539</v>
      </c>
      <c r="I2438" t="s">
        <v>941</v>
      </c>
      <c r="J2438" t="s">
        <v>2454</v>
      </c>
      <c r="K2438" t="s">
        <v>1273</v>
      </c>
      <c r="L2438">
        <v>74147.839999999997</v>
      </c>
      <c r="M2438" s="14" t="str">
        <f>IF(Tbl_ExpendInput[[#This Row],[Fund Detail Code]]="09119",Tbl_ExpendInput[[#This Row],[Fund Group Name]],IF(ISNUMBER(SEARCH("covid",Tbl_ExpendInput[[#This Row],[Fund Detail Name]]))=TRUE,"COVID Funds",Tbl_ExpendInput[[#This Row],[Fund Group Name]]))</f>
        <v>Dedicated Special Revenue</v>
      </c>
      <c r="N2438" s="14" t="str">
        <f>IF(Tbl_ExpendInput[[#This Row],[Fund Detail Code]]="09119",Tbl_ExpendInput[[#This Row],[Fund Group Code]],IF(ISNUMBER(SEARCH("covid",Tbl_ExpendInput[[#This Row],[Fund Detail Name]]))=TRUE,"99",Tbl_ExpendInput[[#This Row],[Fund Group Code]]))</f>
        <v>09</v>
      </c>
      <c r="O2438" s="14">
        <f>VLOOKUP(Tbl_ExpendInput[[#This Row],[Agency Code]],TblAgencies[],12,FALSE)</f>
        <v>301</v>
      </c>
    </row>
    <row r="2439" spans="1:15" x14ac:dyDescent="0.35">
      <c r="A2439">
        <v>2022</v>
      </c>
      <c r="B2439" t="s">
        <v>2428</v>
      </c>
      <c r="C2439" t="s">
        <v>222</v>
      </c>
      <c r="D2439" s="17">
        <v>301</v>
      </c>
      <c r="E2439" t="s">
        <v>226</v>
      </c>
      <c r="F2439" t="s">
        <v>2450</v>
      </c>
      <c r="G2439" t="s">
        <v>2451</v>
      </c>
      <c r="H2439" t="s">
        <v>1539</v>
      </c>
      <c r="I2439" t="s">
        <v>941</v>
      </c>
      <c r="J2439" t="s">
        <v>2455</v>
      </c>
      <c r="K2439" t="s">
        <v>1275</v>
      </c>
      <c r="L2439">
        <v>1178992.53</v>
      </c>
      <c r="M2439" s="14" t="str">
        <f>IF(Tbl_ExpendInput[[#This Row],[Fund Detail Code]]="09119",Tbl_ExpendInput[[#This Row],[Fund Group Name]],IF(ISNUMBER(SEARCH("covid",Tbl_ExpendInput[[#This Row],[Fund Detail Name]]))=TRUE,"COVID Funds",Tbl_ExpendInput[[#This Row],[Fund Group Name]]))</f>
        <v>Dedicated Special Revenue</v>
      </c>
      <c r="N2439" s="14" t="str">
        <f>IF(Tbl_ExpendInput[[#This Row],[Fund Detail Code]]="09119",Tbl_ExpendInput[[#This Row],[Fund Group Code]],IF(ISNUMBER(SEARCH("covid",Tbl_ExpendInput[[#This Row],[Fund Detail Name]]))=TRUE,"99",Tbl_ExpendInput[[#This Row],[Fund Group Code]]))</f>
        <v>09</v>
      </c>
      <c r="O2439" s="14">
        <f>VLOOKUP(Tbl_ExpendInput[[#This Row],[Agency Code]],TblAgencies[],12,FALSE)</f>
        <v>301</v>
      </c>
    </row>
    <row r="2440" spans="1:15" x14ac:dyDescent="0.35">
      <c r="A2440">
        <v>2022</v>
      </c>
      <c r="B2440" t="s">
        <v>2428</v>
      </c>
      <c r="C2440" t="s">
        <v>222</v>
      </c>
      <c r="D2440" s="17">
        <v>301</v>
      </c>
      <c r="E2440" t="s">
        <v>226</v>
      </c>
      <c r="F2440" t="s">
        <v>2450</v>
      </c>
      <c r="G2440" t="s">
        <v>2451</v>
      </c>
      <c r="H2440" t="s">
        <v>1519</v>
      </c>
      <c r="I2440" t="s">
        <v>930</v>
      </c>
      <c r="J2440" t="s">
        <v>1570</v>
      </c>
      <c r="K2440" t="s">
        <v>930</v>
      </c>
      <c r="L2440">
        <v>688675</v>
      </c>
      <c r="M2440" s="14" t="str">
        <f>IF(Tbl_ExpendInput[[#This Row],[Fund Detail Code]]="09119",Tbl_ExpendInput[[#This Row],[Fund Group Name]],IF(ISNUMBER(SEARCH("covid",Tbl_ExpendInput[[#This Row],[Fund Detail Name]]))=TRUE,"COVID Funds",Tbl_ExpendInput[[#This Row],[Fund Group Name]]))</f>
        <v>Federal Trust</v>
      </c>
      <c r="N2440" s="14" t="str">
        <f>IF(Tbl_ExpendInput[[#This Row],[Fund Detail Code]]="09119",Tbl_ExpendInput[[#This Row],[Fund Group Code]],IF(ISNUMBER(SEARCH("covid",Tbl_ExpendInput[[#This Row],[Fund Detail Name]]))=TRUE,"99",Tbl_ExpendInput[[#This Row],[Fund Group Code]]))</f>
        <v>10</v>
      </c>
      <c r="O2440" s="14">
        <f>VLOOKUP(Tbl_ExpendInput[[#This Row],[Agency Code]],TblAgencies[],12,FALSE)</f>
        <v>301</v>
      </c>
    </row>
    <row r="2441" spans="1:15" x14ac:dyDescent="0.35">
      <c r="A2441">
        <v>2022</v>
      </c>
      <c r="B2441" t="s">
        <v>2428</v>
      </c>
      <c r="C2441" t="s">
        <v>222</v>
      </c>
      <c r="D2441" s="17">
        <v>301</v>
      </c>
      <c r="E2441" t="s">
        <v>226</v>
      </c>
      <c r="F2441" t="s">
        <v>2456</v>
      </c>
      <c r="G2441" t="s">
        <v>2457</v>
      </c>
      <c r="H2441" t="s">
        <v>1552</v>
      </c>
      <c r="I2441" t="s">
        <v>927</v>
      </c>
      <c r="J2441" t="s">
        <v>1553</v>
      </c>
      <c r="K2441" t="s">
        <v>928</v>
      </c>
      <c r="L2441">
        <v>868409</v>
      </c>
      <c r="M2441" s="14" t="str">
        <f>IF(Tbl_ExpendInput[[#This Row],[Fund Detail Code]]="09119",Tbl_ExpendInput[[#This Row],[Fund Group Name]],IF(ISNUMBER(SEARCH("covid",Tbl_ExpendInput[[#This Row],[Fund Detail Name]]))=TRUE,"COVID Funds",Tbl_ExpendInput[[#This Row],[Fund Group Name]]))</f>
        <v>General</v>
      </c>
      <c r="N2441" s="14" t="str">
        <f>IF(Tbl_ExpendInput[[#This Row],[Fund Detail Code]]="09119",Tbl_ExpendInput[[#This Row],[Fund Group Code]],IF(ISNUMBER(SEARCH("covid",Tbl_ExpendInput[[#This Row],[Fund Detail Name]]))=TRUE,"99",Tbl_ExpendInput[[#This Row],[Fund Group Code]]))</f>
        <v>01</v>
      </c>
      <c r="O2441" s="14">
        <f>VLOOKUP(Tbl_ExpendInput[[#This Row],[Agency Code]],TblAgencies[],12,FALSE)</f>
        <v>301</v>
      </c>
    </row>
    <row r="2442" spans="1:15" x14ac:dyDescent="0.35">
      <c r="A2442">
        <v>2022</v>
      </c>
      <c r="B2442" t="s">
        <v>2428</v>
      </c>
      <c r="C2442" t="s">
        <v>222</v>
      </c>
      <c r="D2442" s="17">
        <v>301</v>
      </c>
      <c r="E2442" t="s">
        <v>226</v>
      </c>
      <c r="F2442" t="s">
        <v>2456</v>
      </c>
      <c r="G2442" t="s">
        <v>2457</v>
      </c>
      <c r="H2442" t="s">
        <v>1539</v>
      </c>
      <c r="I2442" t="s">
        <v>941</v>
      </c>
      <c r="J2442" t="s">
        <v>2440</v>
      </c>
      <c r="K2442" t="s">
        <v>1274</v>
      </c>
      <c r="L2442">
        <v>48671.87</v>
      </c>
      <c r="M2442" s="14" t="str">
        <f>IF(Tbl_ExpendInput[[#This Row],[Fund Detail Code]]="09119",Tbl_ExpendInput[[#This Row],[Fund Group Name]],IF(ISNUMBER(SEARCH("covid",Tbl_ExpendInput[[#This Row],[Fund Detail Name]]))=TRUE,"COVID Funds",Tbl_ExpendInput[[#This Row],[Fund Group Name]]))</f>
        <v>Dedicated Special Revenue</v>
      </c>
      <c r="N2442" s="14" t="str">
        <f>IF(Tbl_ExpendInput[[#This Row],[Fund Detail Code]]="09119",Tbl_ExpendInput[[#This Row],[Fund Group Code]],IF(ISNUMBER(SEARCH("covid",Tbl_ExpendInput[[#This Row],[Fund Detail Name]]))=TRUE,"99",Tbl_ExpendInput[[#This Row],[Fund Group Code]]))</f>
        <v>09</v>
      </c>
      <c r="O2442" s="14">
        <f>VLOOKUP(Tbl_ExpendInput[[#This Row],[Agency Code]],TblAgencies[],12,FALSE)</f>
        <v>301</v>
      </c>
    </row>
    <row r="2443" spans="1:15" x14ac:dyDescent="0.35">
      <c r="A2443">
        <v>2022</v>
      </c>
      <c r="B2443" t="s">
        <v>2428</v>
      </c>
      <c r="C2443" t="s">
        <v>222</v>
      </c>
      <c r="D2443" s="17">
        <v>301</v>
      </c>
      <c r="E2443" t="s">
        <v>226</v>
      </c>
      <c r="F2443" t="s">
        <v>2192</v>
      </c>
      <c r="G2443" t="s">
        <v>1576</v>
      </c>
      <c r="H2443" t="s">
        <v>1552</v>
      </c>
      <c r="I2443" t="s">
        <v>927</v>
      </c>
      <c r="J2443" t="s">
        <v>1553</v>
      </c>
      <c r="K2443" t="s">
        <v>928</v>
      </c>
      <c r="L2443">
        <v>12643331.85</v>
      </c>
      <c r="M2443" s="14" t="str">
        <f>IF(Tbl_ExpendInput[[#This Row],[Fund Detail Code]]="09119",Tbl_ExpendInput[[#This Row],[Fund Group Name]],IF(ISNUMBER(SEARCH("covid",Tbl_ExpendInput[[#This Row],[Fund Detail Name]]))=TRUE,"COVID Funds",Tbl_ExpendInput[[#This Row],[Fund Group Name]]))</f>
        <v>General</v>
      </c>
      <c r="N2443" s="14" t="str">
        <f>IF(Tbl_ExpendInput[[#This Row],[Fund Detail Code]]="09119",Tbl_ExpendInput[[#This Row],[Fund Group Code]],IF(ISNUMBER(SEARCH("covid",Tbl_ExpendInput[[#This Row],[Fund Detail Name]]))=TRUE,"99",Tbl_ExpendInput[[#This Row],[Fund Group Code]]))</f>
        <v>01</v>
      </c>
      <c r="O2443" s="14">
        <f>VLOOKUP(Tbl_ExpendInput[[#This Row],[Agency Code]],TblAgencies[],12,FALSE)</f>
        <v>301</v>
      </c>
    </row>
    <row r="2444" spans="1:15" x14ac:dyDescent="0.35">
      <c r="A2444">
        <v>2022</v>
      </c>
      <c r="B2444" t="s">
        <v>2428</v>
      </c>
      <c r="C2444" t="s">
        <v>222</v>
      </c>
      <c r="D2444" s="17">
        <v>301</v>
      </c>
      <c r="E2444" t="s">
        <v>226</v>
      </c>
      <c r="F2444" t="s">
        <v>2192</v>
      </c>
      <c r="G2444" t="s">
        <v>1576</v>
      </c>
      <c r="H2444" t="s">
        <v>1563</v>
      </c>
      <c r="I2444" t="s">
        <v>932</v>
      </c>
      <c r="J2444" t="s">
        <v>2432</v>
      </c>
      <c r="K2444" t="s">
        <v>1268</v>
      </c>
      <c r="L2444">
        <v>469848.59</v>
      </c>
      <c r="M2444" s="14" t="str">
        <f>IF(Tbl_ExpendInput[[#This Row],[Fund Detail Code]]="09119",Tbl_ExpendInput[[#This Row],[Fund Group Name]],IF(ISNUMBER(SEARCH("covid",Tbl_ExpendInput[[#This Row],[Fund Detail Name]]))=TRUE,"COVID Funds",Tbl_ExpendInput[[#This Row],[Fund Group Name]]))</f>
        <v>Special</v>
      </c>
      <c r="N2444" s="14" t="str">
        <f>IF(Tbl_ExpendInput[[#This Row],[Fund Detail Code]]="09119",Tbl_ExpendInput[[#This Row],[Fund Group Code]],IF(ISNUMBER(SEARCH("covid",Tbl_ExpendInput[[#This Row],[Fund Detail Name]]))=TRUE,"99",Tbl_ExpendInput[[#This Row],[Fund Group Code]]))</f>
        <v>02</v>
      </c>
      <c r="O2444" s="14">
        <f>VLOOKUP(Tbl_ExpendInput[[#This Row],[Agency Code]],TblAgencies[],12,FALSE)</f>
        <v>301</v>
      </c>
    </row>
    <row r="2445" spans="1:15" x14ac:dyDescent="0.35">
      <c r="A2445">
        <v>2022</v>
      </c>
      <c r="B2445" t="s">
        <v>2428</v>
      </c>
      <c r="C2445" t="s">
        <v>222</v>
      </c>
      <c r="D2445" s="17">
        <v>301</v>
      </c>
      <c r="E2445" t="s">
        <v>226</v>
      </c>
      <c r="F2445" t="s">
        <v>2192</v>
      </c>
      <c r="G2445" t="s">
        <v>1576</v>
      </c>
      <c r="H2445" t="s">
        <v>1563</v>
      </c>
      <c r="I2445" t="s">
        <v>932</v>
      </c>
      <c r="J2445" t="s">
        <v>1606</v>
      </c>
      <c r="K2445" t="s">
        <v>940</v>
      </c>
      <c r="L2445">
        <v>893501</v>
      </c>
      <c r="M2445" s="14" t="str">
        <f>IF(Tbl_ExpendInput[[#This Row],[Fund Detail Code]]="09119",Tbl_ExpendInput[[#This Row],[Fund Group Name]],IF(ISNUMBER(SEARCH("covid",Tbl_ExpendInput[[#This Row],[Fund Detail Name]]))=TRUE,"COVID Funds",Tbl_ExpendInput[[#This Row],[Fund Group Name]]))</f>
        <v>Special</v>
      </c>
      <c r="N2445" s="14" t="str">
        <f>IF(Tbl_ExpendInput[[#This Row],[Fund Detail Code]]="09119",Tbl_ExpendInput[[#This Row],[Fund Group Code]],IF(ISNUMBER(SEARCH("covid",Tbl_ExpendInput[[#This Row],[Fund Detail Name]]))=TRUE,"99",Tbl_ExpendInput[[#This Row],[Fund Group Code]]))</f>
        <v>02</v>
      </c>
      <c r="O2445" s="14">
        <f>VLOOKUP(Tbl_ExpendInput[[#This Row],[Agency Code]],TblAgencies[],12,FALSE)</f>
        <v>301</v>
      </c>
    </row>
    <row r="2446" spans="1:15" x14ac:dyDescent="0.35">
      <c r="A2446">
        <v>2022</v>
      </c>
      <c r="B2446" t="s">
        <v>2428</v>
      </c>
      <c r="C2446" t="s">
        <v>222</v>
      </c>
      <c r="D2446" s="17">
        <v>301</v>
      </c>
      <c r="E2446" t="s">
        <v>226</v>
      </c>
      <c r="F2446" t="s">
        <v>2192</v>
      </c>
      <c r="G2446" t="s">
        <v>1576</v>
      </c>
      <c r="H2446" t="s">
        <v>1563</v>
      </c>
      <c r="I2446" t="s">
        <v>932</v>
      </c>
      <c r="J2446" t="s">
        <v>1565</v>
      </c>
      <c r="K2446" t="s">
        <v>966</v>
      </c>
      <c r="L2446">
        <v>14595.47</v>
      </c>
      <c r="M2446" s="14" t="str">
        <f>IF(Tbl_ExpendInput[[#This Row],[Fund Detail Code]]="09119",Tbl_ExpendInput[[#This Row],[Fund Group Name]],IF(ISNUMBER(SEARCH("covid",Tbl_ExpendInput[[#This Row],[Fund Detail Name]]))=TRUE,"COVID Funds",Tbl_ExpendInput[[#This Row],[Fund Group Name]]))</f>
        <v>Special</v>
      </c>
      <c r="N2446" s="14" t="str">
        <f>IF(Tbl_ExpendInput[[#This Row],[Fund Detail Code]]="09119",Tbl_ExpendInput[[#This Row],[Fund Group Code]],IF(ISNUMBER(SEARCH("covid",Tbl_ExpendInput[[#This Row],[Fund Detail Name]]))=TRUE,"99",Tbl_ExpendInput[[#This Row],[Fund Group Code]]))</f>
        <v>02</v>
      </c>
      <c r="O2446" s="14">
        <f>VLOOKUP(Tbl_ExpendInput[[#This Row],[Agency Code]],TblAgencies[],12,FALSE)</f>
        <v>301</v>
      </c>
    </row>
    <row r="2447" spans="1:15" x14ac:dyDescent="0.35">
      <c r="A2447">
        <v>2022</v>
      </c>
      <c r="B2447" t="s">
        <v>2428</v>
      </c>
      <c r="C2447" t="s">
        <v>222</v>
      </c>
      <c r="D2447" s="17">
        <v>301</v>
      </c>
      <c r="E2447" t="s">
        <v>226</v>
      </c>
      <c r="F2447" t="s">
        <v>2192</v>
      </c>
      <c r="G2447" t="s">
        <v>1576</v>
      </c>
      <c r="H2447" t="s">
        <v>1546</v>
      </c>
      <c r="I2447" t="s">
        <v>937</v>
      </c>
      <c r="J2447" t="s">
        <v>2458</v>
      </c>
      <c r="K2447" t="s">
        <v>1269</v>
      </c>
      <c r="L2447">
        <v>34928.199999999997</v>
      </c>
      <c r="M2447" s="14" t="str">
        <f>IF(Tbl_ExpendInput[[#This Row],[Fund Detail Code]]="09119",Tbl_ExpendInput[[#This Row],[Fund Group Name]],IF(ISNUMBER(SEARCH("covid",Tbl_ExpendInput[[#This Row],[Fund Detail Name]]))=TRUE,"COVID Funds",Tbl_ExpendInput[[#This Row],[Fund Group Name]]))</f>
        <v>Trust And Agency</v>
      </c>
      <c r="N2447" s="14" t="str">
        <f>IF(Tbl_ExpendInput[[#This Row],[Fund Detail Code]]="09119",Tbl_ExpendInput[[#This Row],[Fund Group Code]],IF(ISNUMBER(SEARCH("covid",Tbl_ExpendInput[[#This Row],[Fund Detail Name]]))=TRUE,"99",Tbl_ExpendInput[[#This Row],[Fund Group Code]]))</f>
        <v>07</v>
      </c>
      <c r="O2447" s="14">
        <f>VLOOKUP(Tbl_ExpendInput[[#This Row],[Agency Code]],TblAgencies[],12,FALSE)</f>
        <v>301</v>
      </c>
    </row>
    <row r="2448" spans="1:15" x14ac:dyDescent="0.35">
      <c r="A2448">
        <v>2022</v>
      </c>
      <c r="B2448" t="s">
        <v>2428</v>
      </c>
      <c r="C2448" t="s">
        <v>222</v>
      </c>
      <c r="D2448" s="17">
        <v>301</v>
      </c>
      <c r="E2448" t="s">
        <v>226</v>
      </c>
      <c r="F2448" t="s">
        <v>2192</v>
      </c>
      <c r="G2448" t="s">
        <v>1576</v>
      </c>
      <c r="H2448" t="s">
        <v>1519</v>
      </c>
      <c r="I2448" t="s">
        <v>930</v>
      </c>
      <c r="J2448" t="s">
        <v>1570</v>
      </c>
      <c r="K2448" t="s">
        <v>930</v>
      </c>
      <c r="L2448">
        <v>1035.72</v>
      </c>
      <c r="M2448" s="14" t="str">
        <f>IF(Tbl_ExpendInput[[#This Row],[Fund Detail Code]]="09119",Tbl_ExpendInput[[#This Row],[Fund Group Name]],IF(ISNUMBER(SEARCH("covid",Tbl_ExpendInput[[#This Row],[Fund Detail Name]]))=TRUE,"COVID Funds",Tbl_ExpendInput[[#This Row],[Fund Group Name]]))</f>
        <v>Federal Trust</v>
      </c>
      <c r="N2448" s="14" t="str">
        <f>IF(Tbl_ExpendInput[[#This Row],[Fund Detail Code]]="09119",Tbl_ExpendInput[[#This Row],[Fund Group Code]],IF(ISNUMBER(SEARCH("covid",Tbl_ExpendInput[[#This Row],[Fund Detail Name]]))=TRUE,"99",Tbl_ExpendInput[[#This Row],[Fund Group Code]]))</f>
        <v>10</v>
      </c>
      <c r="O2448" s="14">
        <f>VLOOKUP(Tbl_ExpendInput[[#This Row],[Agency Code]],TblAgencies[],12,FALSE)</f>
        <v>301</v>
      </c>
    </row>
    <row r="2449" spans="1:15" x14ac:dyDescent="0.35">
      <c r="A2449">
        <v>2022</v>
      </c>
      <c r="B2449" t="s">
        <v>2428</v>
      </c>
      <c r="C2449" t="s">
        <v>222</v>
      </c>
      <c r="D2449" s="17">
        <v>307</v>
      </c>
      <c r="E2449" t="s">
        <v>230</v>
      </c>
      <c r="F2449" t="s">
        <v>2161</v>
      </c>
      <c r="G2449" t="s">
        <v>2459</v>
      </c>
      <c r="H2449" t="s">
        <v>1539</v>
      </c>
      <c r="I2449" t="s">
        <v>941</v>
      </c>
      <c r="J2449" t="s">
        <v>2460</v>
      </c>
      <c r="K2449" t="s">
        <v>1281</v>
      </c>
      <c r="L2449">
        <v>477749.27</v>
      </c>
      <c r="M2449" s="14" t="str">
        <f>IF(Tbl_ExpendInput[[#This Row],[Fund Detail Code]]="09119",Tbl_ExpendInput[[#This Row],[Fund Group Name]],IF(ISNUMBER(SEARCH("covid",Tbl_ExpendInput[[#This Row],[Fund Detail Name]]))=TRUE,"COVID Funds",Tbl_ExpendInput[[#This Row],[Fund Group Name]]))</f>
        <v>Dedicated Special Revenue</v>
      </c>
      <c r="N2449" s="14" t="str">
        <f>IF(Tbl_ExpendInput[[#This Row],[Fund Detail Code]]="09119",Tbl_ExpendInput[[#This Row],[Fund Group Code]],IF(ISNUMBER(SEARCH("covid",Tbl_ExpendInput[[#This Row],[Fund Detail Name]]))=TRUE,"99",Tbl_ExpendInput[[#This Row],[Fund Group Code]]))</f>
        <v>09</v>
      </c>
      <c r="O2449" s="14">
        <f>VLOOKUP(Tbl_ExpendInput[[#This Row],[Agency Code]],TblAgencies[],12,FALSE)</f>
        <v>307</v>
      </c>
    </row>
    <row r="2450" spans="1:15" x14ac:dyDescent="0.35">
      <c r="A2450">
        <v>2022</v>
      </c>
      <c r="B2450" t="s">
        <v>2428</v>
      </c>
      <c r="C2450" t="s">
        <v>222</v>
      </c>
      <c r="D2450" s="17">
        <v>405</v>
      </c>
      <c r="E2450" t="s">
        <v>232</v>
      </c>
      <c r="F2450" t="s">
        <v>1680</v>
      </c>
      <c r="G2450" t="s">
        <v>1681</v>
      </c>
      <c r="H2450" t="s">
        <v>1563</v>
      </c>
      <c r="I2450" t="s">
        <v>932</v>
      </c>
      <c r="J2450" t="s">
        <v>2461</v>
      </c>
      <c r="K2450" t="s">
        <v>1301</v>
      </c>
      <c r="L2450">
        <v>1490000</v>
      </c>
      <c r="M2450" s="14" t="str">
        <f>IF(Tbl_ExpendInput[[#This Row],[Fund Detail Code]]="09119",Tbl_ExpendInput[[#This Row],[Fund Group Name]],IF(ISNUMBER(SEARCH("covid",Tbl_ExpendInput[[#This Row],[Fund Detail Name]]))=TRUE,"COVID Funds",Tbl_ExpendInput[[#This Row],[Fund Group Name]]))</f>
        <v>Special</v>
      </c>
      <c r="N2450" s="14" t="str">
        <f>IF(Tbl_ExpendInput[[#This Row],[Fund Detail Code]]="09119",Tbl_ExpendInput[[#This Row],[Fund Group Code]],IF(ISNUMBER(SEARCH("covid",Tbl_ExpendInput[[#This Row],[Fund Detail Name]]))=TRUE,"99",Tbl_ExpendInput[[#This Row],[Fund Group Code]]))</f>
        <v>02</v>
      </c>
      <c r="O2450" s="14">
        <f>VLOOKUP(Tbl_ExpendInput[[#This Row],[Agency Code]],TblAgencies[],12,FALSE)</f>
        <v>405</v>
      </c>
    </row>
    <row r="2451" spans="1:15" x14ac:dyDescent="0.35">
      <c r="A2451">
        <v>2022</v>
      </c>
      <c r="B2451" t="s">
        <v>2428</v>
      </c>
      <c r="C2451" t="s">
        <v>222</v>
      </c>
      <c r="D2451" s="17">
        <v>405</v>
      </c>
      <c r="E2451" t="s">
        <v>232</v>
      </c>
      <c r="F2451" t="s">
        <v>2462</v>
      </c>
      <c r="G2451" t="s">
        <v>2463</v>
      </c>
      <c r="H2451" t="s">
        <v>1563</v>
      </c>
      <c r="I2451" t="s">
        <v>932</v>
      </c>
      <c r="J2451" t="s">
        <v>2464</v>
      </c>
      <c r="K2451" t="s">
        <v>1302</v>
      </c>
      <c r="L2451">
        <v>1488352.27</v>
      </c>
      <c r="M2451" s="14" t="str">
        <f>IF(Tbl_ExpendInput[[#This Row],[Fund Detail Code]]="09119",Tbl_ExpendInput[[#This Row],[Fund Group Name]],IF(ISNUMBER(SEARCH("covid",Tbl_ExpendInput[[#This Row],[Fund Detail Name]]))=TRUE,"COVID Funds",Tbl_ExpendInput[[#This Row],[Fund Group Name]]))</f>
        <v>Special</v>
      </c>
      <c r="N2451" s="14" t="str">
        <f>IF(Tbl_ExpendInput[[#This Row],[Fund Detail Code]]="09119",Tbl_ExpendInput[[#This Row],[Fund Group Code]],IF(ISNUMBER(SEARCH("covid",Tbl_ExpendInput[[#This Row],[Fund Detail Name]]))=TRUE,"99",Tbl_ExpendInput[[#This Row],[Fund Group Code]]))</f>
        <v>02</v>
      </c>
      <c r="O2451" s="14">
        <f>VLOOKUP(Tbl_ExpendInput[[#This Row],[Agency Code]],TblAgencies[],12,FALSE)</f>
        <v>405</v>
      </c>
    </row>
    <row r="2452" spans="1:15" x14ac:dyDescent="0.35">
      <c r="A2452">
        <v>2022</v>
      </c>
      <c r="B2452" t="s">
        <v>2428</v>
      </c>
      <c r="C2452" t="s">
        <v>222</v>
      </c>
      <c r="D2452" s="17">
        <v>411</v>
      </c>
      <c r="E2452" t="s">
        <v>228</v>
      </c>
      <c r="F2452" t="s">
        <v>1545</v>
      </c>
      <c r="G2452" t="s">
        <v>2465</v>
      </c>
      <c r="H2452" t="s">
        <v>1552</v>
      </c>
      <c r="I2452" t="s">
        <v>927</v>
      </c>
      <c r="J2452" t="s">
        <v>1553</v>
      </c>
      <c r="K2452" t="s">
        <v>928</v>
      </c>
      <c r="L2452">
        <v>21391491.309999999</v>
      </c>
      <c r="M2452" s="14" t="str">
        <f>IF(Tbl_ExpendInput[[#This Row],[Fund Detail Code]]="09119",Tbl_ExpendInput[[#This Row],[Fund Group Name]],IF(ISNUMBER(SEARCH("covid",Tbl_ExpendInput[[#This Row],[Fund Detail Name]]))=TRUE,"COVID Funds",Tbl_ExpendInput[[#This Row],[Fund Group Name]]))</f>
        <v>General</v>
      </c>
      <c r="N2452" s="14" t="str">
        <f>IF(Tbl_ExpendInput[[#This Row],[Fund Detail Code]]="09119",Tbl_ExpendInput[[#This Row],[Fund Group Code]],IF(ISNUMBER(SEARCH("covid",Tbl_ExpendInput[[#This Row],[Fund Detail Name]]))=TRUE,"99",Tbl_ExpendInput[[#This Row],[Fund Group Code]]))</f>
        <v>01</v>
      </c>
      <c r="O2452" s="14">
        <f>VLOOKUP(Tbl_ExpendInput[[#This Row],[Agency Code]],TblAgencies[],12,FALSE)</f>
        <v>411</v>
      </c>
    </row>
    <row r="2453" spans="1:15" x14ac:dyDescent="0.35">
      <c r="A2453">
        <v>2022</v>
      </c>
      <c r="B2453" t="s">
        <v>2428</v>
      </c>
      <c r="C2453" t="s">
        <v>222</v>
      </c>
      <c r="D2453" s="17">
        <v>411</v>
      </c>
      <c r="E2453" t="s">
        <v>228</v>
      </c>
      <c r="F2453" t="s">
        <v>1545</v>
      </c>
      <c r="G2453" t="s">
        <v>2465</v>
      </c>
      <c r="H2453" t="s">
        <v>1563</v>
      </c>
      <c r="I2453" t="s">
        <v>932</v>
      </c>
      <c r="J2453" t="s">
        <v>2466</v>
      </c>
      <c r="K2453" t="s">
        <v>1320</v>
      </c>
      <c r="L2453">
        <v>143972.18</v>
      </c>
      <c r="M2453" s="14" t="str">
        <f>IF(Tbl_ExpendInput[[#This Row],[Fund Detail Code]]="09119",Tbl_ExpendInput[[#This Row],[Fund Group Name]],IF(ISNUMBER(SEARCH("covid",Tbl_ExpendInput[[#This Row],[Fund Detail Name]]))=TRUE,"COVID Funds",Tbl_ExpendInput[[#This Row],[Fund Group Name]]))</f>
        <v>Special</v>
      </c>
      <c r="N2453" s="14" t="str">
        <f>IF(Tbl_ExpendInput[[#This Row],[Fund Detail Code]]="09119",Tbl_ExpendInput[[#This Row],[Fund Group Code]],IF(ISNUMBER(SEARCH("covid",Tbl_ExpendInput[[#This Row],[Fund Detail Name]]))=TRUE,"99",Tbl_ExpendInput[[#This Row],[Fund Group Code]]))</f>
        <v>02</v>
      </c>
      <c r="O2453" s="14">
        <f>VLOOKUP(Tbl_ExpendInput[[#This Row],[Agency Code]],TblAgencies[],12,FALSE)</f>
        <v>411</v>
      </c>
    </row>
    <row r="2454" spans="1:15" x14ac:dyDescent="0.35">
      <c r="A2454">
        <v>2022</v>
      </c>
      <c r="B2454" t="s">
        <v>2428</v>
      </c>
      <c r="C2454" t="s">
        <v>222</v>
      </c>
      <c r="D2454" s="17">
        <v>411</v>
      </c>
      <c r="E2454" t="s">
        <v>228</v>
      </c>
      <c r="F2454" t="s">
        <v>1545</v>
      </c>
      <c r="G2454" t="s">
        <v>2465</v>
      </c>
      <c r="H2454" t="s">
        <v>1563</v>
      </c>
      <c r="I2454" t="s">
        <v>932</v>
      </c>
      <c r="J2454" t="s">
        <v>2302</v>
      </c>
      <c r="K2454" t="s">
        <v>1083</v>
      </c>
      <c r="L2454">
        <v>74578.33</v>
      </c>
      <c r="M2454" s="14" t="str">
        <f>IF(Tbl_ExpendInput[[#This Row],[Fund Detail Code]]="09119",Tbl_ExpendInput[[#This Row],[Fund Group Name]],IF(ISNUMBER(SEARCH("covid",Tbl_ExpendInput[[#This Row],[Fund Detail Name]]))=TRUE,"COVID Funds",Tbl_ExpendInput[[#This Row],[Fund Group Name]]))</f>
        <v>Special</v>
      </c>
      <c r="N2454" s="14" t="str">
        <f>IF(Tbl_ExpendInput[[#This Row],[Fund Detail Code]]="09119",Tbl_ExpendInput[[#This Row],[Fund Group Code]],IF(ISNUMBER(SEARCH("covid",Tbl_ExpendInput[[#This Row],[Fund Detail Name]]))=TRUE,"99",Tbl_ExpendInput[[#This Row],[Fund Group Code]]))</f>
        <v>02</v>
      </c>
      <c r="O2454" s="14">
        <f>VLOOKUP(Tbl_ExpendInput[[#This Row],[Agency Code]],TblAgencies[],12,FALSE)</f>
        <v>411</v>
      </c>
    </row>
    <row r="2455" spans="1:15" x14ac:dyDescent="0.35">
      <c r="A2455">
        <v>2022</v>
      </c>
      <c r="B2455" t="s">
        <v>2428</v>
      </c>
      <c r="C2455" t="s">
        <v>222</v>
      </c>
      <c r="D2455" s="17">
        <v>411</v>
      </c>
      <c r="E2455" t="s">
        <v>228</v>
      </c>
      <c r="F2455" t="s">
        <v>1545</v>
      </c>
      <c r="G2455" t="s">
        <v>2465</v>
      </c>
      <c r="H2455" t="s">
        <v>1563</v>
      </c>
      <c r="I2455" t="s">
        <v>932</v>
      </c>
      <c r="J2455" t="s">
        <v>1909</v>
      </c>
      <c r="K2455" t="s">
        <v>958</v>
      </c>
      <c r="L2455">
        <v>100910</v>
      </c>
      <c r="M2455" s="14" t="str">
        <f>IF(Tbl_ExpendInput[[#This Row],[Fund Detail Code]]="09119",Tbl_ExpendInput[[#This Row],[Fund Group Name]],IF(ISNUMBER(SEARCH("covid",Tbl_ExpendInput[[#This Row],[Fund Detail Name]]))=TRUE,"COVID Funds",Tbl_ExpendInput[[#This Row],[Fund Group Name]]))</f>
        <v>Special</v>
      </c>
      <c r="N2455" s="14" t="str">
        <f>IF(Tbl_ExpendInput[[#This Row],[Fund Detail Code]]="09119",Tbl_ExpendInput[[#This Row],[Fund Group Code]],IF(ISNUMBER(SEARCH("covid",Tbl_ExpendInput[[#This Row],[Fund Detail Name]]))=TRUE,"99",Tbl_ExpendInput[[#This Row],[Fund Group Code]]))</f>
        <v>02</v>
      </c>
      <c r="O2455" s="14">
        <f>VLOOKUP(Tbl_ExpendInput[[#This Row],[Agency Code]],TblAgencies[],12,FALSE)</f>
        <v>411</v>
      </c>
    </row>
    <row r="2456" spans="1:15" x14ac:dyDescent="0.35">
      <c r="A2456">
        <v>2022</v>
      </c>
      <c r="B2456" t="s">
        <v>2428</v>
      </c>
      <c r="C2456" t="s">
        <v>222</v>
      </c>
      <c r="D2456" s="17">
        <v>411</v>
      </c>
      <c r="E2456" t="s">
        <v>228</v>
      </c>
      <c r="F2456" t="s">
        <v>1545</v>
      </c>
      <c r="G2456" t="s">
        <v>2465</v>
      </c>
      <c r="H2456" t="s">
        <v>1563</v>
      </c>
      <c r="I2456" t="s">
        <v>932</v>
      </c>
      <c r="J2456" t="s">
        <v>2467</v>
      </c>
      <c r="K2456" t="s">
        <v>1321</v>
      </c>
      <c r="L2456">
        <v>1599131.42</v>
      </c>
      <c r="M2456" s="14" t="str">
        <f>IF(Tbl_ExpendInput[[#This Row],[Fund Detail Code]]="09119",Tbl_ExpendInput[[#This Row],[Fund Group Name]],IF(ISNUMBER(SEARCH("covid",Tbl_ExpendInput[[#This Row],[Fund Detail Name]]))=TRUE,"COVID Funds",Tbl_ExpendInput[[#This Row],[Fund Group Name]]))</f>
        <v>Special</v>
      </c>
      <c r="N2456" s="14" t="str">
        <f>IF(Tbl_ExpendInput[[#This Row],[Fund Detail Code]]="09119",Tbl_ExpendInput[[#This Row],[Fund Group Code]],IF(ISNUMBER(SEARCH("covid",Tbl_ExpendInput[[#This Row],[Fund Detail Name]]))=TRUE,"99",Tbl_ExpendInput[[#This Row],[Fund Group Code]]))</f>
        <v>02</v>
      </c>
      <c r="O2456" s="14">
        <f>VLOOKUP(Tbl_ExpendInput[[#This Row],[Agency Code]],TblAgencies[],12,FALSE)</f>
        <v>411</v>
      </c>
    </row>
    <row r="2457" spans="1:15" x14ac:dyDescent="0.35">
      <c r="A2457">
        <v>2022</v>
      </c>
      <c r="B2457" t="s">
        <v>2428</v>
      </c>
      <c r="C2457" t="s">
        <v>222</v>
      </c>
      <c r="D2457" s="17">
        <v>411</v>
      </c>
      <c r="E2457" t="s">
        <v>228</v>
      </c>
      <c r="F2457" t="s">
        <v>1545</v>
      </c>
      <c r="G2457" t="s">
        <v>2465</v>
      </c>
      <c r="H2457" t="s">
        <v>1563</v>
      </c>
      <c r="I2457" t="s">
        <v>932</v>
      </c>
      <c r="J2457" t="s">
        <v>2468</v>
      </c>
      <c r="K2457" t="s">
        <v>1322</v>
      </c>
      <c r="L2457">
        <v>2165578.63</v>
      </c>
      <c r="M2457" s="14" t="str">
        <f>IF(Tbl_ExpendInput[[#This Row],[Fund Detail Code]]="09119",Tbl_ExpendInput[[#This Row],[Fund Group Name]],IF(ISNUMBER(SEARCH("covid",Tbl_ExpendInput[[#This Row],[Fund Detail Name]]))=TRUE,"COVID Funds",Tbl_ExpendInput[[#This Row],[Fund Group Name]]))</f>
        <v>Special</v>
      </c>
      <c r="N2457" s="14" t="str">
        <f>IF(Tbl_ExpendInput[[#This Row],[Fund Detail Code]]="09119",Tbl_ExpendInput[[#This Row],[Fund Group Code]],IF(ISNUMBER(SEARCH("covid",Tbl_ExpendInput[[#This Row],[Fund Detail Name]]))=TRUE,"99",Tbl_ExpendInput[[#This Row],[Fund Group Code]]))</f>
        <v>02</v>
      </c>
      <c r="O2457" s="14">
        <f>VLOOKUP(Tbl_ExpendInput[[#This Row],[Agency Code]],TblAgencies[],12,FALSE)</f>
        <v>411</v>
      </c>
    </row>
    <row r="2458" spans="1:15" x14ac:dyDescent="0.35">
      <c r="A2458">
        <v>2022</v>
      </c>
      <c r="B2458" t="s">
        <v>2428</v>
      </c>
      <c r="C2458" t="s">
        <v>222</v>
      </c>
      <c r="D2458" s="17">
        <v>411</v>
      </c>
      <c r="E2458" t="s">
        <v>228</v>
      </c>
      <c r="F2458" t="s">
        <v>1545</v>
      </c>
      <c r="G2458" t="s">
        <v>2465</v>
      </c>
      <c r="H2458" t="s">
        <v>1563</v>
      </c>
      <c r="I2458" t="s">
        <v>932</v>
      </c>
      <c r="J2458" t="s">
        <v>2469</v>
      </c>
      <c r="K2458" t="s">
        <v>1323</v>
      </c>
      <c r="L2458">
        <v>2445898.6800000002</v>
      </c>
      <c r="M2458" s="14" t="str">
        <f>IF(Tbl_ExpendInput[[#This Row],[Fund Detail Code]]="09119",Tbl_ExpendInput[[#This Row],[Fund Group Name]],IF(ISNUMBER(SEARCH("covid",Tbl_ExpendInput[[#This Row],[Fund Detail Name]]))=TRUE,"COVID Funds",Tbl_ExpendInput[[#This Row],[Fund Group Name]]))</f>
        <v>Special</v>
      </c>
      <c r="N2458" s="14" t="str">
        <f>IF(Tbl_ExpendInput[[#This Row],[Fund Detail Code]]="09119",Tbl_ExpendInput[[#This Row],[Fund Group Code]],IF(ISNUMBER(SEARCH("covid",Tbl_ExpendInput[[#This Row],[Fund Detail Name]]))=TRUE,"99",Tbl_ExpendInput[[#This Row],[Fund Group Code]]))</f>
        <v>02</v>
      </c>
      <c r="O2458" s="14">
        <f>VLOOKUP(Tbl_ExpendInput[[#This Row],[Agency Code]],TblAgencies[],12,FALSE)</f>
        <v>411</v>
      </c>
    </row>
    <row r="2459" spans="1:15" x14ac:dyDescent="0.35">
      <c r="A2459">
        <v>2022</v>
      </c>
      <c r="B2459" t="s">
        <v>2428</v>
      </c>
      <c r="C2459" t="s">
        <v>222</v>
      </c>
      <c r="D2459" s="17">
        <v>411</v>
      </c>
      <c r="E2459" t="s">
        <v>228</v>
      </c>
      <c r="F2459" t="s">
        <v>1545</v>
      </c>
      <c r="G2459" t="s">
        <v>2465</v>
      </c>
      <c r="H2459" t="s">
        <v>1563</v>
      </c>
      <c r="I2459" t="s">
        <v>932</v>
      </c>
      <c r="J2459" t="s">
        <v>2470</v>
      </c>
      <c r="K2459" t="s">
        <v>1324</v>
      </c>
      <c r="L2459">
        <v>1725455.89</v>
      </c>
      <c r="M2459" s="14" t="str">
        <f>IF(Tbl_ExpendInput[[#This Row],[Fund Detail Code]]="09119",Tbl_ExpendInput[[#This Row],[Fund Group Name]],IF(ISNUMBER(SEARCH("covid",Tbl_ExpendInput[[#This Row],[Fund Detail Name]]))=TRUE,"COVID Funds",Tbl_ExpendInput[[#This Row],[Fund Group Name]]))</f>
        <v>Special</v>
      </c>
      <c r="N2459" s="14" t="str">
        <f>IF(Tbl_ExpendInput[[#This Row],[Fund Detail Code]]="09119",Tbl_ExpendInput[[#This Row],[Fund Group Code]],IF(ISNUMBER(SEARCH("covid",Tbl_ExpendInput[[#This Row],[Fund Detail Name]]))=TRUE,"99",Tbl_ExpendInput[[#This Row],[Fund Group Code]]))</f>
        <v>02</v>
      </c>
      <c r="O2459" s="14">
        <f>VLOOKUP(Tbl_ExpendInput[[#This Row],[Agency Code]],TblAgencies[],12,FALSE)</f>
        <v>411</v>
      </c>
    </row>
    <row r="2460" spans="1:15" x14ac:dyDescent="0.35">
      <c r="A2460">
        <v>2022</v>
      </c>
      <c r="B2460" t="s">
        <v>2428</v>
      </c>
      <c r="C2460" t="s">
        <v>222</v>
      </c>
      <c r="D2460" s="17">
        <v>411</v>
      </c>
      <c r="E2460" t="s">
        <v>228</v>
      </c>
      <c r="F2460" t="s">
        <v>1545</v>
      </c>
      <c r="G2460" t="s">
        <v>2465</v>
      </c>
      <c r="H2460" t="s">
        <v>1563</v>
      </c>
      <c r="I2460" t="s">
        <v>932</v>
      </c>
      <c r="J2460" t="s">
        <v>1606</v>
      </c>
      <c r="K2460" t="s">
        <v>940</v>
      </c>
      <c r="L2460">
        <v>129362.38</v>
      </c>
      <c r="M2460" s="14" t="str">
        <f>IF(Tbl_ExpendInput[[#This Row],[Fund Detail Code]]="09119",Tbl_ExpendInput[[#This Row],[Fund Group Name]],IF(ISNUMBER(SEARCH("covid",Tbl_ExpendInput[[#This Row],[Fund Detail Name]]))=TRUE,"COVID Funds",Tbl_ExpendInput[[#This Row],[Fund Group Name]]))</f>
        <v>Special</v>
      </c>
      <c r="N2460" s="14" t="str">
        <f>IF(Tbl_ExpendInput[[#This Row],[Fund Detail Code]]="09119",Tbl_ExpendInput[[#This Row],[Fund Group Code]],IF(ISNUMBER(SEARCH("covid",Tbl_ExpendInput[[#This Row],[Fund Detail Name]]))=TRUE,"99",Tbl_ExpendInput[[#This Row],[Fund Group Code]]))</f>
        <v>02</v>
      </c>
      <c r="O2460" s="14">
        <f>VLOOKUP(Tbl_ExpendInput[[#This Row],[Agency Code]],TblAgencies[],12,FALSE)</f>
        <v>411</v>
      </c>
    </row>
    <row r="2461" spans="1:15" x14ac:dyDescent="0.35">
      <c r="A2461">
        <v>2022</v>
      </c>
      <c r="B2461" t="s">
        <v>2428</v>
      </c>
      <c r="C2461" t="s">
        <v>222</v>
      </c>
      <c r="D2461" s="17">
        <v>411</v>
      </c>
      <c r="E2461" t="s">
        <v>228</v>
      </c>
      <c r="F2461" t="s">
        <v>1545</v>
      </c>
      <c r="G2461" t="s">
        <v>2465</v>
      </c>
      <c r="H2461" t="s">
        <v>1563</v>
      </c>
      <c r="I2461" t="s">
        <v>932</v>
      </c>
      <c r="J2461" t="s">
        <v>1958</v>
      </c>
      <c r="K2461" t="s">
        <v>965</v>
      </c>
      <c r="L2461">
        <v>6877.52</v>
      </c>
      <c r="M2461" s="14" t="str">
        <f>IF(Tbl_ExpendInput[[#This Row],[Fund Detail Code]]="09119",Tbl_ExpendInput[[#This Row],[Fund Group Name]],IF(ISNUMBER(SEARCH("covid",Tbl_ExpendInput[[#This Row],[Fund Detail Name]]))=TRUE,"COVID Funds",Tbl_ExpendInput[[#This Row],[Fund Group Name]]))</f>
        <v>Special</v>
      </c>
      <c r="N2461" s="14" t="str">
        <f>IF(Tbl_ExpendInput[[#This Row],[Fund Detail Code]]="09119",Tbl_ExpendInput[[#This Row],[Fund Group Code]],IF(ISNUMBER(SEARCH("covid",Tbl_ExpendInput[[#This Row],[Fund Detail Name]]))=TRUE,"99",Tbl_ExpendInput[[#This Row],[Fund Group Code]]))</f>
        <v>02</v>
      </c>
      <c r="O2461" s="14">
        <f>VLOOKUP(Tbl_ExpendInput[[#This Row],[Agency Code]],TblAgencies[],12,FALSE)</f>
        <v>411</v>
      </c>
    </row>
    <row r="2462" spans="1:15" x14ac:dyDescent="0.35">
      <c r="A2462">
        <v>2022</v>
      </c>
      <c r="B2462" t="s">
        <v>2428</v>
      </c>
      <c r="C2462" t="s">
        <v>222</v>
      </c>
      <c r="D2462" s="17">
        <v>411</v>
      </c>
      <c r="E2462" t="s">
        <v>228</v>
      </c>
      <c r="F2462" t="s">
        <v>1545</v>
      </c>
      <c r="G2462" t="s">
        <v>2465</v>
      </c>
      <c r="H2462" t="s">
        <v>1546</v>
      </c>
      <c r="I2462" t="s">
        <v>937</v>
      </c>
      <c r="J2462" t="s">
        <v>2471</v>
      </c>
      <c r="K2462" t="s">
        <v>1325</v>
      </c>
      <c r="L2462">
        <v>11313.71</v>
      </c>
      <c r="M2462" s="14" t="str">
        <f>IF(Tbl_ExpendInput[[#This Row],[Fund Detail Code]]="09119",Tbl_ExpendInput[[#This Row],[Fund Group Name]],IF(ISNUMBER(SEARCH("covid",Tbl_ExpendInput[[#This Row],[Fund Detail Name]]))=TRUE,"COVID Funds",Tbl_ExpendInput[[#This Row],[Fund Group Name]]))</f>
        <v>Trust And Agency</v>
      </c>
      <c r="N2462" s="14" t="str">
        <f>IF(Tbl_ExpendInput[[#This Row],[Fund Detail Code]]="09119",Tbl_ExpendInput[[#This Row],[Fund Group Code]],IF(ISNUMBER(SEARCH("covid",Tbl_ExpendInput[[#This Row],[Fund Detail Name]]))=TRUE,"99",Tbl_ExpendInput[[#This Row],[Fund Group Code]]))</f>
        <v>07</v>
      </c>
      <c r="O2462" s="14">
        <f>VLOOKUP(Tbl_ExpendInput[[#This Row],[Agency Code]],TblAgencies[],12,FALSE)</f>
        <v>411</v>
      </c>
    </row>
    <row r="2463" spans="1:15" x14ac:dyDescent="0.35">
      <c r="A2463">
        <v>2022</v>
      </c>
      <c r="B2463" t="s">
        <v>2428</v>
      </c>
      <c r="C2463" t="s">
        <v>222</v>
      </c>
      <c r="D2463" s="17">
        <v>411</v>
      </c>
      <c r="E2463" t="s">
        <v>228</v>
      </c>
      <c r="F2463" t="s">
        <v>1545</v>
      </c>
      <c r="G2463" t="s">
        <v>2465</v>
      </c>
      <c r="H2463" t="s">
        <v>1539</v>
      </c>
      <c r="I2463" t="s">
        <v>941</v>
      </c>
      <c r="J2463" t="s">
        <v>2472</v>
      </c>
      <c r="K2463" t="s">
        <v>1326</v>
      </c>
      <c r="L2463">
        <v>0</v>
      </c>
      <c r="M2463" s="14" t="str">
        <f>IF(Tbl_ExpendInput[[#This Row],[Fund Detail Code]]="09119",Tbl_ExpendInput[[#This Row],[Fund Group Name]],IF(ISNUMBER(SEARCH("covid",Tbl_ExpendInput[[#This Row],[Fund Detail Name]]))=TRUE,"COVID Funds",Tbl_ExpendInput[[#This Row],[Fund Group Name]]))</f>
        <v>Dedicated Special Revenue</v>
      </c>
      <c r="N2463" s="14" t="str">
        <f>IF(Tbl_ExpendInput[[#This Row],[Fund Detail Code]]="09119",Tbl_ExpendInput[[#This Row],[Fund Group Code]],IF(ISNUMBER(SEARCH("covid",Tbl_ExpendInput[[#This Row],[Fund Detail Name]]))=TRUE,"99",Tbl_ExpendInput[[#This Row],[Fund Group Code]]))</f>
        <v>09</v>
      </c>
      <c r="O2463" s="14">
        <f>VLOOKUP(Tbl_ExpendInput[[#This Row],[Agency Code]],TblAgencies[],12,FALSE)</f>
        <v>411</v>
      </c>
    </row>
    <row r="2464" spans="1:15" x14ac:dyDescent="0.35">
      <c r="A2464">
        <v>2022</v>
      </c>
      <c r="B2464" t="s">
        <v>2428</v>
      </c>
      <c r="C2464" t="s">
        <v>222</v>
      </c>
      <c r="D2464" s="17">
        <v>411</v>
      </c>
      <c r="E2464" t="s">
        <v>228</v>
      </c>
      <c r="F2464" t="s">
        <v>1545</v>
      </c>
      <c r="G2464" t="s">
        <v>2465</v>
      </c>
      <c r="H2464" t="s">
        <v>1539</v>
      </c>
      <c r="I2464" t="s">
        <v>941</v>
      </c>
      <c r="J2464" t="s">
        <v>2473</v>
      </c>
      <c r="K2464" t="s">
        <v>1327</v>
      </c>
      <c r="L2464">
        <v>8906.8700000000008</v>
      </c>
      <c r="M2464" s="14" t="str">
        <f>IF(Tbl_ExpendInput[[#This Row],[Fund Detail Code]]="09119",Tbl_ExpendInput[[#This Row],[Fund Group Name]],IF(ISNUMBER(SEARCH("covid",Tbl_ExpendInput[[#This Row],[Fund Detail Name]]))=TRUE,"COVID Funds",Tbl_ExpendInput[[#This Row],[Fund Group Name]]))</f>
        <v>Dedicated Special Revenue</v>
      </c>
      <c r="N2464" s="14" t="str">
        <f>IF(Tbl_ExpendInput[[#This Row],[Fund Detail Code]]="09119",Tbl_ExpendInput[[#This Row],[Fund Group Code]],IF(ISNUMBER(SEARCH("covid",Tbl_ExpendInput[[#This Row],[Fund Detail Name]]))=TRUE,"99",Tbl_ExpendInput[[#This Row],[Fund Group Code]]))</f>
        <v>09</v>
      </c>
      <c r="O2464" s="14">
        <f>VLOOKUP(Tbl_ExpendInput[[#This Row],[Agency Code]],TblAgencies[],12,FALSE)</f>
        <v>411</v>
      </c>
    </row>
    <row r="2465" spans="1:15" x14ac:dyDescent="0.35">
      <c r="A2465">
        <v>2022</v>
      </c>
      <c r="B2465" t="s">
        <v>2428</v>
      </c>
      <c r="C2465" t="s">
        <v>222</v>
      </c>
      <c r="D2465" s="17">
        <v>411</v>
      </c>
      <c r="E2465" t="s">
        <v>228</v>
      </c>
      <c r="F2465" t="s">
        <v>1545</v>
      </c>
      <c r="G2465" t="s">
        <v>2465</v>
      </c>
      <c r="H2465" t="s">
        <v>1539</v>
      </c>
      <c r="I2465" t="s">
        <v>941</v>
      </c>
      <c r="J2465" t="s">
        <v>2474</v>
      </c>
      <c r="K2465" t="s">
        <v>1328</v>
      </c>
      <c r="L2465">
        <v>6825.99</v>
      </c>
      <c r="M2465" s="14" t="str">
        <f>IF(Tbl_ExpendInput[[#This Row],[Fund Detail Code]]="09119",Tbl_ExpendInput[[#This Row],[Fund Group Name]],IF(ISNUMBER(SEARCH("covid",Tbl_ExpendInput[[#This Row],[Fund Detail Name]]))=TRUE,"COVID Funds",Tbl_ExpendInput[[#This Row],[Fund Group Name]]))</f>
        <v>Dedicated Special Revenue</v>
      </c>
      <c r="N2465" s="14" t="str">
        <f>IF(Tbl_ExpendInput[[#This Row],[Fund Detail Code]]="09119",Tbl_ExpendInput[[#This Row],[Fund Group Code]],IF(ISNUMBER(SEARCH("covid",Tbl_ExpendInput[[#This Row],[Fund Detail Name]]))=TRUE,"99",Tbl_ExpendInput[[#This Row],[Fund Group Code]]))</f>
        <v>09</v>
      </c>
      <c r="O2465" s="14">
        <f>VLOOKUP(Tbl_ExpendInput[[#This Row],[Agency Code]],TblAgencies[],12,FALSE)</f>
        <v>411</v>
      </c>
    </row>
    <row r="2466" spans="1:15" x14ac:dyDescent="0.35">
      <c r="A2466">
        <v>2022</v>
      </c>
      <c r="B2466" t="s">
        <v>2428</v>
      </c>
      <c r="C2466" t="s">
        <v>222</v>
      </c>
      <c r="D2466" s="17">
        <v>411</v>
      </c>
      <c r="E2466" t="s">
        <v>228</v>
      </c>
      <c r="F2466" t="s">
        <v>1545</v>
      </c>
      <c r="G2466" t="s">
        <v>2465</v>
      </c>
      <c r="H2466" t="s">
        <v>1519</v>
      </c>
      <c r="I2466" t="s">
        <v>930</v>
      </c>
      <c r="J2466" t="s">
        <v>1570</v>
      </c>
      <c r="K2466" t="s">
        <v>930</v>
      </c>
      <c r="L2466">
        <v>5289349.45</v>
      </c>
      <c r="M2466" s="14" t="str">
        <f>IF(Tbl_ExpendInput[[#This Row],[Fund Detail Code]]="09119",Tbl_ExpendInput[[#This Row],[Fund Group Name]],IF(ISNUMBER(SEARCH("covid",Tbl_ExpendInput[[#This Row],[Fund Detail Name]]))=TRUE,"COVID Funds",Tbl_ExpendInput[[#This Row],[Fund Group Name]]))</f>
        <v>Federal Trust</v>
      </c>
      <c r="N2466" s="14" t="str">
        <f>IF(Tbl_ExpendInput[[#This Row],[Fund Detail Code]]="09119",Tbl_ExpendInput[[#This Row],[Fund Group Code]],IF(ISNUMBER(SEARCH("covid",Tbl_ExpendInput[[#This Row],[Fund Detail Name]]))=TRUE,"99",Tbl_ExpendInput[[#This Row],[Fund Group Code]]))</f>
        <v>10</v>
      </c>
      <c r="O2466" s="14">
        <f>VLOOKUP(Tbl_ExpendInput[[#This Row],[Agency Code]],TblAgencies[],12,FALSE)</f>
        <v>411</v>
      </c>
    </row>
    <row r="2467" spans="1:15" x14ac:dyDescent="0.35">
      <c r="A2467">
        <v>2022</v>
      </c>
      <c r="B2467" t="s">
        <v>2428</v>
      </c>
      <c r="C2467" t="s">
        <v>222</v>
      </c>
      <c r="D2467" s="17">
        <v>411</v>
      </c>
      <c r="E2467" t="s">
        <v>228</v>
      </c>
      <c r="F2467" t="s">
        <v>1545</v>
      </c>
      <c r="G2467" t="s">
        <v>2465</v>
      </c>
      <c r="H2467" t="s">
        <v>1519</v>
      </c>
      <c r="I2467" t="s">
        <v>930</v>
      </c>
      <c r="J2467" t="s">
        <v>1520</v>
      </c>
      <c r="K2467" t="s">
        <v>1308</v>
      </c>
      <c r="L2467">
        <v>53859.85</v>
      </c>
      <c r="M2467" s="14" t="str">
        <f>IF(Tbl_ExpendInput[[#This Row],[Fund Detail Code]]="09119",Tbl_ExpendInput[[#This Row],[Fund Group Name]],IF(ISNUMBER(SEARCH("covid",Tbl_ExpendInput[[#This Row],[Fund Detail Name]]))=TRUE,"COVID Funds",Tbl_ExpendInput[[#This Row],[Fund Group Name]]))</f>
        <v>COVID Funds</v>
      </c>
      <c r="N2467" s="14" t="str">
        <f>IF(Tbl_ExpendInput[[#This Row],[Fund Detail Code]]="09119",Tbl_ExpendInput[[#This Row],[Fund Group Code]],IF(ISNUMBER(SEARCH("covid",Tbl_ExpendInput[[#This Row],[Fund Detail Name]]))=TRUE,"99",Tbl_ExpendInput[[#This Row],[Fund Group Code]]))</f>
        <v>99</v>
      </c>
      <c r="O2467" s="14">
        <f>VLOOKUP(Tbl_ExpendInput[[#This Row],[Agency Code]],TblAgencies[],12,FALSE)</f>
        <v>411</v>
      </c>
    </row>
    <row r="2468" spans="1:15" x14ac:dyDescent="0.35">
      <c r="A2468">
        <v>2022</v>
      </c>
      <c r="B2468" t="s">
        <v>2475</v>
      </c>
      <c r="C2468" t="s">
        <v>865</v>
      </c>
      <c r="D2468" s="17">
        <v>123</v>
      </c>
      <c r="E2468" t="s">
        <v>873</v>
      </c>
      <c r="F2468" t="s">
        <v>1624</v>
      </c>
      <c r="G2468" t="s">
        <v>1625</v>
      </c>
      <c r="H2468" t="s">
        <v>1552</v>
      </c>
      <c r="I2468" t="s">
        <v>927</v>
      </c>
      <c r="J2468" t="s">
        <v>1553</v>
      </c>
      <c r="K2468" t="s">
        <v>928</v>
      </c>
      <c r="L2468">
        <v>2743830.93</v>
      </c>
      <c r="M2468" s="14" t="str">
        <f>IF(Tbl_ExpendInput[[#This Row],[Fund Detail Code]]="09119",Tbl_ExpendInput[[#This Row],[Fund Group Name]],IF(ISNUMBER(SEARCH("covid",Tbl_ExpendInput[[#This Row],[Fund Detail Name]]))=TRUE,"COVID Funds",Tbl_ExpendInput[[#This Row],[Fund Group Name]]))</f>
        <v>General</v>
      </c>
      <c r="N2468" s="14" t="str">
        <f>IF(Tbl_ExpendInput[[#This Row],[Fund Detail Code]]="09119",Tbl_ExpendInput[[#This Row],[Fund Group Code]],IF(ISNUMBER(SEARCH("covid",Tbl_ExpendInput[[#This Row],[Fund Detail Name]]))=TRUE,"99",Tbl_ExpendInput[[#This Row],[Fund Group Code]]))</f>
        <v>01</v>
      </c>
      <c r="O2468" s="14">
        <f>VLOOKUP(Tbl_ExpendInput[[#This Row],[Agency Code]],TblAgencies[],12,FALSE)</f>
        <v>123</v>
      </c>
    </row>
    <row r="2469" spans="1:15" x14ac:dyDescent="0.35">
      <c r="A2469">
        <v>2022</v>
      </c>
      <c r="B2469" t="s">
        <v>2475</v>
      </c>
      <c r="C2469" t="s">
        <v>865</v>
      </c>
      <c r="D2469" s="17">
        <v>123</v>
      </c>
      <c r="E2469" t="s">
        <v>873</v>
      </c>
      <c r="F2469" t="s">
        <v>1964</v>
      </c>
      <c r="G2469" t="s">
        <v>2476</v>
      </c>
      <c r="H2469" t="s">
        <v>1552</v>
      </c>
      <c r="I2469" t="s">
        <v>927</v>
      </c>
      <c r="J2469" t="s">
        <v>1553</v>
      </c>
      <c r="K2469" t="s">
        <v>928</v>
      </c>
      <c r="L2469">
        <v>1592103</v>
      </c>
      <c r="M2469" s="14" t="str">
        <f>IF(Tbl_ExpendInput[[#This Row],[Fund Detail Code]]="09119",Tbl_ExpendInput[[#This Row],[Fund Group Name]],IF(ISNUMBER(SEARCH("covid",Tbl_ExpendInput[[#This Row],[Fund Detail Name]]))=TRUE,"COVID Funds",Tbl_ExpendInput[[#This Row],[Fund Group Name]]))</f>
        <v>General</v>
      </c>
      <c r="N2469" s="14" t="str">
        <f>IF(Tbl_ExpendInput[[#This Row],[Fund Detail Code]]="09119",Tbl_ExpendInput[[#This Row],[Fund Group Code]],IF(ISNUMBER(SEARCH("covid",Tbl_ExpendInput[[#This Row],[Fund Detail Name]]))=TRUE,"99",Tbl_ExpendInput[[#This Row],[Fund Group Code]]))</f>
        <v>01</v>
      </c>
      <c r="O2469" s="14">
        <f>VLOOKUP(Tbl_ExpendInput[[#This Row],[Agency Code]],TblAgencies[],12,FALSE)</f>
        <v>123</v>
      </c>
    </row>
    <row r="2470" spans="1:15" x14ac:dyDescent="0.35">
      <c r="A2470">
        <v>2022</v>
      </c>
      <c r="B2470" t="s">
        <v>2475</v>
      </c>
      <c r="C2470" t="s">
        <v>865</v>
      </c>
      <c r="D2470" s="17">
        <v>123</v>
      </c>
      <c r="E2470" t="s">
        <v>873</v>
      </c>
      <c r="F2470" t="s">
        <v>1964</v>
      </c>
      <c r="G2470" t="s">
        <v>2476</v>
      </c>
      <c r="H2470" t="s">
        <v>1519</v>
      </c>
      <c r="I2470" t="s">
        <v>930</v>
      </c>
      <c r="J2470" t="s">
        <v>1570</v>
      </c>
      <c r="K2470" t="s">
        <v>930</v>
      </c>
      <c r="L2470">
        <v>4275228.6500000004</v>
      </c>
      <c r="M2470" s="14" t="str">
        <f>IF(Tbl_ExpendInput[[#This Row],[Fund Detail Code]]="09119",Tbl_ExpendInput[[#This Row],[Fund Group Name]],IF(ISNUMBER(SEARCH("covid",Tbl_ExpendInput[[#This Row],[Fund Detail Name]]))=TRUE,"COVID Funds",Tbl_ExpendInput[[#This Row],[Fund Group Name]]))</f>
        <v>Federal Trust</v>
      </c>
      <c r="N2470" s="14" t="str">
        <f>IF(Tbl_ExpendInput[[#This Row],[Fund Detail Code]]="09119",Tbl_ExpendInput[[#This Row],[Fund Group Code]],IF(ISNUMBER(SEARCH("covid",Tbl_ExpendInput[[#This Row],[Fund Detail Name]]))=TRUE,"99",Tbl_ExpendInput[[#This Row],[Fund Group Code]]))</f>
        <v>10</v>
      </c>
      <c r="O2470" s="14">
        <f>VLOOKUP(Tbl_ExpendInput[[#This Row],[Agency Code]],TblAgencies[],12,FALSE)</f>
        <v>123</v>
      </c>
    </row>
    <row r="2471" spans="1:15" x14ac:dyDescent="0.35">
      <c r="A2471">
        <v>2022</v>
      </c>
      <c r="B2471" t="s">
        <v>2475</v>
      </c>
      <c r="C2471" t="s">
        <v>865</v>
      </c>
      <c r="D2471" s="17">
        <v>123</v>
      </c>
      <c r="E2471" t="s">
        <v>873</v>
      </c>
      <c r="F2471" t="s">
        <v>2477</v>
      </c>
      <c r="G2471" t="s">
        <v>2478</v>
      </c>
      <c r="H2471" t="s">
        <v>1552</v>
      </c>
      <c r="I2471" t="s">
        <v>927</v>
      </c>
      <c r="J2471" t="s">
        <v>1553</v>
      </c>
      <c r="K2471" t="s">
        <v>928</v>
      </c>
      <c r="L2471">
        <v>2814589</v>
      </c>
      <c r="M2471" s="14" t="str">
        <f>IF(Tbl_ExpendInput[[#This Row],[Fund Detail Code]]="09119",Tbl_ExpendInput[[#This Row],[Fund Group Name]],IF(ISNUMBER(SEARCH("covid",Tbl_ExpendInput[[#This Row],[Fund Detail Name]]))=TRUE,"COVID Funds",Tbl_ExpendInput[[#This Row],[Fund Group Name]]))</f>
        <v>General</v>
      </c>
      <c r="N2471" s="14" t="str">
        <f>IF(Tbl_ExpendInput[[#This Row],[Fund Detail Code]]="09119",Tbl_ExpendInput[[#This Row],[Fund Group Code]],IF(ISNUMBER(SEARCH("covid",Tbl_ExpendInput[[#This Row],[Fund Detail Name]]))=TRUE,"99",Tbl_ExpendInput[[#This Row],[Fund Group Code]]))</f>
        <v>01</v>
      </c>
      <c r="O2471" s="14">
        <f>VLOOKUP(Tbl_ExpendInput[[#This Row],[Agency Code]],TblAgencies[],12,FALSE)</f>
        <v>123</v>
      </c>
    </row>
    <row r="2472" spans="1:15" x14ac:dyDescent="0.35">
      <c r="A2472">
        <v>2022</v>
      </c>
      <c r="B2472" t="s">
        <v>2475</v>
      </c>
      <c r="C2472" t="s">
        <v>865</v>
      </c>
      <c r="D2472" s="17">
        <v>123</v>
      </c>
      <c r="E2472" t="s">
        <v>873</v>
      </c>
      <c r="F2472" t="s">
        <v>2477</v>
      </c>
      <c r="G2472" t="s">
        <v>2478</v>
      </c>
      <c r="H2472" t="s">
        <v>1563</v>
      </c>
      <c r="I2472" t="s">
        <v>932</v>
      </c>
      <c r="J2472" t="s">
        <v>2479</v>
      </c>
      <c r="K2472" t="s">
        <v>953</v>
      </c>
      <c r="L2472">
        <v>1360628.84</v>
      </c>
      <c r="M2472" s="14" t="str">
        <f>IF(Tbl_ExpendInput[[#This Row],[Fund Detail Code]]="09119",Tbl_ExpendInput[[#This Row],[Fund Group Name]],IF(ISNUMBER(SEARCH("covid",Tbl_ExpendInput[[#This Row],[Fund Detail Name]]))=TRUE,"COVID Funds",Tbl_ExpendInput[[#This Row],[Fund Group Name]]))</f>
        <v>Special</v>
      </c>
      <c r="N2472" s="14" t="str">
        <f>IF(Tbl_ExpendInput[[#This Row],[Fund Detail Code]]="09119",Tbl_ExpendInput[[#This Row],[Fund Group Code]],IF(ISNUMBER(SEARCH("covid",Tbl_ExpendInput[[#This Row],[Fund Detail Name]]))=TRUE,"99",Tbl_ExpendInput[[#This Row],[Fund Group Code]]))</f>
        <v>02</v>
      </c>
      <c r="O2472" s="14">
        <f>VLOOKUP(Tbl_ExpendInput[[#This Row],[Agency Code]],TblAgencies[],12,FALSE)</f>
        <v>123</v>
      </c>
    </row>
    <row r="2473" spans="1:15" x14ac:dyDescent="0.35">
      <c r="A2473">
        <v>2022</v>
      </c>
      <c r="B2473" t="s">
        <v>2475</v>
      </c>
      <c r="C2473" t="s">
        <v>865</v>
      </c>
      <c r="D2473" s="17">
        <v>123</v>
      </c>
      <c r="E2473" t="s">
        <v>873</v>
      </c>
      <c r="F2473" t="s">
        <v>2477</v>
      </c>
      <c r="G2473" t="s">
        <v>2478</v>
      </c>
      <c r="H2473" t="s">
        <v>1563</v>
      </c>
      <c r="I2473" t="s">
        <v>932</v>
      </c>
      <c r="J2473" t="s">
        <v>1914</v>
      </c>
      <c r="K2473" t="s">
        <v>957</v>
      </c>
      <c r="L2473">
        <v>107361.5</v>
      </c>
      <c r="M2473" s="14" t="str">
        <f>IF(Tbl_ExpendInput[[#This Row],[Fund Detail Code]]="09119",Tbl_ExpendInput[[#This Row],[Fund Group Name]],IF(ISNUMBER(SEARCH("covid",Tbl_ExpendInput[[#This Row],[Fund Detail Name]]))=TRUE,"COVID Funds",Tbl_ExpendInput[[#This Row],[Fund Group Name]]))</f>
        <v>Special</v>
      </c>
      <c r="N2473" s="14" t="str">
        <f>IF(Tbl_ExpendInput[[#This Row],[Fund Detail Code]]="09119",Tbl_ExpendInput[[#This Row],[Fund Group Code]],IF(ISNUMBER(SEARCH("covid",Tbl_ExpendInput[[#This Row],[Fund Detail Name]]))=TRUE,"99",Tbl_ExpendInput[[#This Row],[Fund Group Code]]))</f>
        <v>02</v>
      </c>
      <c r="O2473" s="14">
        <f>VLOOKUP(Tbl_ExpendInput[[#This Row],[Agency Code]],TblAgencies[],12,FALSE)</f>
        <v>123</v>
      </c>
    </row>
    <row r="2474" spans="1:15" x14ac:dyDescent="0.35">
      <c r="A2474">
        <v>2022</v>
      </c>
      <c r="B2474" t="s">
        <v>2475</v>
      </c>
      <c r="C2474" t="s">
        <v>865</v>
      </c>
      <c r="D2474" s="17">
        <v>123</v>
      </c>
      <c r="E2474" t="s">
        <v>873</v>
      </c>
      <c r="F2474" t="s">
        <v>2477</v>
      </c>
      <c r="G2474" t="s">
        <v>2478</v>
      </c>
      <c r="H2474" t="s">
        <v>1539</v>
      </c>
      <c r="I2474" t="s">
        <v>941</v>
      </c>
      <c r="J2474" t="s">
        <v>2480</v>
      </c>
      <c r="K2474" t="s">
        <v>954</v>
      </c>
      <c r="L2474">
        <v>483958.57</v>
      </c>
      <c r="M2474" s="14" t="str">
        <f>IF(Tbl_ExpendInput[[#This Row],[Fund Detail Code]]="09119",Tbl_ExpendInput[[#This Row],[Fund Group Name]],IF(ISNUMBER(SEARCH("covid",Tbl_ExpendInput[[#This Row],[Fund Detail Name]]))=TRUE,"COVID Funds",Tbl_ExpendInput[[#This Row],[Fund Group Name]]))</f>
        <v>Dedicated Special Revenue</v>
      </c>
      <c r="N2474" s="14" t="str">
        <f>IF(Tbl_ExpendInput[[#This Row],[Fund Detail Code]]="09119",Tbl_ExpendInput[[#This Row],[Fund Group Code]],IF(ISNUMBER(SEARCH("covid",Tbl_ExpendInput[[#This Row],[Fund Detail Name]]))=TRUE,"99",Tbl_ExpendInput[[#This Row],[Fund Group Code]]))</f>
        <v>09</v>
      </c>
      <c r="O2474" s="14">
        <f>VLOOKUP(Tbl_ExpendInput[[#This Row],[Agency Code]],TblAgencies[],12,FALSE)</f>
        <v>123</v>
      </c>
    </row>
    <row r="2475" spans="1:15" x14ac:dyDescent="0.35">
      <c r="A2475">
        <v>2022</v>
      </c>
      <c r="B2475" t="s">
        <v>2475</v>
      </c>
      <c r="C2475" t="s">
        <v>865</v>
      </c>
      <c r="D2475" s="17">
        <v>123</v>
      </c>
      <c r="E2475" t="s">
        <v>873</v>
      </c>
      <c r="F2475" t="s">
        <v>2477</v>
      </c>
      <c r="G2475" t="s">
        <v>2478</v>
      </c>
      <c r="H2475" t="s">
        <v>1519</v>
      </c>
      <c r="I2475" t="s">
        <v>930</v>
      </c>
      <c r="J2475" t="s">
        <v>1570</v>
      </c>
      <c r="K2475" t="s">
        <v>930</v>
      </c>
      <c r="L2475">
        <v>55171613.68</v>
      </c>
      <c r="M2475" s="14" t="str">
        <f>IF(Tbl_ExpendInput[[#This Row],[Fund Detail Code]]="09119",Tbl_ExpendInput[[#This Row],[Fund Group Name]],IF(ISNUMBER(SEARCH("covid",Tbl_ExpendInput[[#This Row],[Fund Detail Name]]))=TRUE,"COVID Funds",Tbl_ExpendInput[[#This Row],[Fund Group Name]]))</f>
        <v>Federal Trust</v>
      </c>
      <c r="N2475" s="14" t="str">
        <f>IF(Tbl_ExpendInput[[#This Row],[Fund Detail Code]]="09119",Tbl_ExpendInput[[#This Row],[Fund Group Code]],IF(ISNUMBER(SEARCH("covid",Tbl_ExpendInput[[#This Row],[Fund Detail Name]]))=TRUE,"99",Tbl_ExpendInput[[#This Row],[Fund Group Code]]))</f>
        <v>10</v>
      </c>
      <c r="O2475" s="14">
        <f>VLOOKUP(Tbl_ExpendInput[[#This Row],[Agency Code]],TblAgencies[],12,FALSE)</f>
        <v>123</v>
      </c>
    </row>
    <row r="2476" spans="1:15" x14ac:dyDescent="0.35">
      <c r="A2476">
        <v>2022</v>
      </c>
      <c r="B2476" t="s">
        <v>2475</v>
      </c>
      <c r="C2476" t="s">
        <v>865</v>
      </c>
      <c r="D2476" s="17">
        <v>123</v>
      </c>
      <c r="E2476" t="s">
        <v>873</v>
      </c>
      <c r="F2476" t="s">
        <v>1575</v>
      </c>
      <c r="G2476" t="s">
        <v>1576</v>
      </c>
      <c r="H2476" t="s">
        <v>1552</v>
      </c>
      <c r="I2476" t="s">
        <v>927</v>
      </c>
      <c r="J2476" t="s">
        <v>1553</v>
      </c>
      <c r="K2476" t="s">
        <v>928</v>
      </c>
      <c r="L2476">
        <v>4507938</v>
      </c>
      <c r="M2476" s="14" t="str">
        <f>IF(Tbl_ExpendInput[[#This Row],[Fund Detail Code]]="09119",Tbl_ExpendInput[[#This Row],[Fund Group Name]],IF(ISNUMBER(SEARCH("covid",Tbl_ExpendInput[[#This Row],[Fund Detail Name]]))=TRUE,"COVID Funds",Tbl_ExpendInput[[#This Row],[Fund Group Name]]))</f>
        <v>General</v>
      </c>
      <c r="N2476" s="14" t="str">
        <f>IF(Tbl_ExpendInput[[#This Row],[Fund Detail Code]]="09119",Tbl_ExpendInput[[#This Row],[Fund Group Code]],IF(ISNUMBER(SEARCH("covid",Tbl_ExpendInput[[#This Row],[Fund Detail Name]]))=TRUE,"99",Tbl_ExpendInput[[#This Row],[Fund Group Code]]))</f>
        <v>01</v>
      </c>
      <c r="O2476" s="14">
        <f>VLOOKUP(Tbl_ExpendInput[[#This Row],[Agency Code]],TblAgencies[],12,FALSE)</f>
        <v>123</v>
      </c>
    </row>
    <row r="2477" spans="1:15" x14ac:dyDescent="0.35">
      <c r="A2477">
        <v>2022</v>
      </c>
      <c r="B2477" t="s">
        <v>2475</v>
      </c>
      <c r="C2477" t="s">
        <v>865</v>
      </c>
      <c r="D2477" s="17">
        <v>123</v>
      </c>
      <c r="E2477" t="s">
        <v>873</v>
      </c>
      <c r="F2477" t="s">
        <v>1575</v>
      </c>
      <c r="G2477" t="s">
        <v>1576</v>
      </c>
      <c r="H2477" t="s">
        <v>1563</v>
      </c>
      <c r="I2477" t="s">
        <v>932</v>
      </c>
      <c r="J2477" t="s">
        <v>2479</v>
      </c>
      <c r="K2477" t="s">
        <v>953</v>
      </c>
      <c r="L2477">
        <v>37147.949999999997</v>
      </c>
      <c r="M2477" s="14" t="str">
        <f>IF(Tbl_ExpendInput[[#This Row],[Fund Detail Code]]="09119",Tbl_ExpendInput[[#This Row],[Fund Group Name]],IF(ISNUMBER(SEARCH("covid",Tbl_ExpendInput[[#This Row],[Fund Detail Name]]))=TRUE,"COVID Funds",Tbl_ExpendInput[[#This Row],[Fund Group Name]]))</f>
        <v>Special</v>
      </c>
      <c r="N2477" s="14" t="str">
        <f>IF(Tbl_ExpendInput[[#This Row],[Fund Detail Code]]="09119",Tbl_ExpendInput[[#This Row],[Fund Group Code]],IF(ISNUMBER(SEARCH("covid",Tbl_ExpendInput[[#This Row],[Fund Detail Name]]))=TRUE,"99",Tbl_ExpendInput[[#This Row],[Fund Group Code]]))</f>
        <v>02</v>
      </c>
      <c r="O2477" s="14">
        <f>VLOOKUP(Tbl_ExpendInput[[#This Row],[Agency Code]],TblAgencies[],12,FALSE)</f>
        <v>123</v>
      </c>
    </row>
    <row r="2478" spans="1:15" x14ac:dyDescent="0.35">
      <c r="A2478">
        <v>2022</v>
      </c>
      <c r="B2478" t="s">
        <v>2475</v>
      </c>
      <c r="C2478" t="s">
        <v>865</v>
      </c>
      <c r="D2478" s="17">
        <v>123</v>
      </c>
      <c r="E2478" t="s">
        <v>873</v>
      </c>
      <c r="F2478" t="s">
        <v>1575</v>
      </c>
      <c r="G2478" t="s">
        <v>1576</v>
      </c>
      <c r="H2478" t="s">
        <v>1539</v>
      </c>
      <c r="I2478" t="s">
        <v>941</v>
      </c>
      <c r="J2478" t="s">
        <v>2480</v>
      </c>
      <c r="K2478" t="s">
        <v>954</v>
      </c>
      <c r="L2478">
        <v>1048269.87</v>
      </c>
      <c r="M2478" s="14" t="str">
        <f>IF(Tbl_ExpendInput[[#This Row],[Fund Detail Code]]="09119",Tbl_ExpendInput[[#This Row],[Fund Group Name]],IF(ISNUMBER(SEARCH("covid",Tbl_ExpendInput[[#This Row],[Fund Detail Name]]))=TRUE,"COVID Funds",Tbl_ExpendInput[[#This Row],[Fund Group Name]]))</f>
        <v>Dedicated Special Revenue</v>
      </c>
      <c r="N2478" s="14" t="str">
        <f>IF(Tbl_ExpendInput[[#This Row],[Fund Detail Code]]="09119",Tbl_ExpendInput[[#This Row],[Fund Group Code]],IF(ISNUMBER(SEARCH("covid",Tbl_ExpendInput[[#This Row],[Fund Detail Name]]))=TRUE,"99",Tbl_ExpendInput[[#This Row],[Fund Group Code]]))</f>
        <v>09</v>
      </c>
      <c r="O2478" s="14">
        <f>VLOOKUP(Tbl_ExpendInput[[#This Row],[Agency Code]],TblAgencies[],12,FALSE)</f>
        <v>123</v>
      </c>
    </row>
    <row r="2479" spans="1:15" x14ac:dyDescent="0.35">
      <c r="A2479">
        <v>2022</v>
      </c>
      <c r="B2479" t="s">
        <v>2475</v>
      </c>
      <c r="C2479" t="s">
        <v>865</v>
      </c>
      <c r="D2479" s="17">
        <v>123</v>
      </c>
      <c r="E2479" t="s">
        <v>873</v>
      </c>
      <c r="F2479" t="s">
        <v>1575</v>
      </c>
      <c r="G2479" t="s">
        <v>1576</v>
      </c>
      <c r="H2479" t="s">
        <v>1539</v>
      </c>
      <c r="I2479" t="s">
        <v>941</v>
      </c>
      <c r="J2479" t="s">
        <v>2481</v>
      </c>
      <c r="K2479" t="s">
        <v>955</v>
      </c>
      <c r="L2479">
        <v>10041.5</v>
      </c>
      <c r="M2479" s="14" t="str">
        <f>IF(Tbl_ExpendInput[[#This Row],[Fund Detail Code]]="09119",Tbl_ExpendInput[[#This Row],[Fund Group Name]],IF(ISNUMBER(SEARCH("covid",Tbl_ExpendInput[[#This Row],[Fund Detail Name]]))=TRUE,"COVID Funds",Tbl_ExpendInput[[#This Row],[Fund Group Name]]))</f>
        <v>Dedicated Special Revenue</v>
      </c>
      <c r="N2479" s="14" t="str">
        <f>IF(Tbl_ExpendInput[[#This Row],[Fund Detail Code]]="09119",Tbl_ExpendInput[[#This Row],[Fund Group Code]],IF(ISNUMBER(SEARCH("covid",Tbl_ExpendInput[[#This Row],[Fund Detail Name]]))=TRUE,"99",Tbl_ExpendInput[[#This Row],[Fund Group Code]]))</f>
        <v>09</v>
      </c>
      <c r="O2479" s="14">
        <f>VLOOKUP(Tbl_ExpendInput[[#This Row],[Agency Code]],TblAgencies[],12,FALSE)</f>
        <v>123</v>
      </c>
    </row>
    <row r="2480" spans="1:15" x14ac:dyDescent="0.35">
      <c r="A2480">
        <v>2022</v>
      </c>
      <c r="B2480" t="s">
        <v>2475</v>
      </c>
      <c r="C2480" t="s">
        <v>865</v>
      </c>
      <c r="D2480" s="17">
        <v>123</v>
      </c>
      <c r="E2480" t="s">
        <v>873</v>
      </c>
      <c r="F2480" t="s">
        <v>1575</v>
      </c>
      <c r="G2480" t="s">
        <v>1576</v>
      </c>
      <c r="H2480" t="s">
        <v>1519</v>
      </c>
      <c r="I2480" t="s">
        <v>930</v>
      </c>
      <c r="J2480" t="s">
        <v>1570</v>
      </c>
      <c r="K2480" t="s">
        <v>930</v>
      </c>
      <c r="L2480">
        <v>2483966.46</v>
      </c>
      <c r="M2480" s="14" t="str">
        <f>IF(Tbl_ExpendInput[[#This Row],[Fund Detail Code]]="09119",Tbl_ExpendInput[[#This Row],[Fund Group Name]],IF(ISNUMBER(SEARCH("covid",Tbl_ExpendInput[[#This Row],[Fund Detail Name]]))=TRUE,"COVID Funds",Tbl_ExpendInput[[#This Row],[Fund Group Name]]))</f>
        <v>Federal Trust</v>
      </c>
      <c r="N2480" s="14" t="str">
        <f>IF(Tbl_ExpendInput[[#This Row],[Fund Detail Code]]="09119",Tbl_ExpendInput[[#This Row],[Fund Group Code]],IF(ISNUMBER(SEARCH("covid",Tbl_ExpendInput[[#This Row],[Fund Detail Name]]))=TRUE,"99",Tbl_ExpendInput[[#This Row],[Fund Group Code]]))</f>
        <v>10</v>
      </c>
      <c r="O2480" s="14">
        <f>VLOOKUP(Tbl_ExpendInput[[#This Row],[Agency Code]],TblAgencies[],12,FALSE)</f>
        <v>123</v>
      </c>
    </row>
    <row r="2481" spans="1:15" x14ac:dyDescent="0.35">
      <c r="A2481">
        <v>2022</v>
      </c>
      <c r="B2481" t="s">
        <v>2475</v>
      </c>
      <c r="C2481" t="s">
        <v>865</v>
      </c>
      <c r="D2481" s="17">
        <v>123</v>
      </c>
      <c r="E2481" t="s">
        <v>873</v>
      </c>
      <c r="F2481" t="s">
        <v>1575</v>
      </c>
      <c r="G2481" t="s">
        <v>1576</v>
      </c>
      <c r="H2481" t="s">
        <v>1516</v>
      </c>
      <c r="I2481" t="s">
        <v>948</v>
      </c>
      <c r="J2481" t="s">
        <v>1517</v>
      </c>
      <c r="K2481" t="s">
        <v>949</v>
      </c>
      <c r="L2481">
        <v>40483.760000000002</v>
      </c>
      <c r="M2481" s="14" t="str">
        <f>IF(Tbl_ExpendInput[[#This Row],[Fund Detail Code]]="09119",Tbl_ExpendInput[[#This Row],[Fund Group Name]],IF(ISNUMBER(SEARCH("covid",Tbl_ExpendInput[[#This Row],[Fund Detail Name]]))=TRUE,"COVID Funds",Tbl_ExpendInput[[#This Row],[Fund Group Name]]))</f>
        <v>COVID Funds</v>
      </c>
      <c r="N2481" s="14" t="str">
        <f>IF(Tbl_ExpendInput[[#This Row],[Fund Detail Code]]="09119",Tbl_ExpendInput[[#This Row],[Fund Group Code]],IF(ISNUMBER(SEARCH("covid",Tbl_ExpendInput[[#This Row],[Fund Detail Name]]))=TRUE,"99",Tbl_ExpendInput[[#This Row],[Fund Group Code]]))</f>
        <v>99</v>
      </c>
      <c r="O2481" s="14">
        <f>VLOOKUP(Tbl_ExpendInput[[#This Row],[Agency Code]],TblAgencies[],12,FALSE)</f>
        <v>123</v>
      </c>
    </row>
    <row r="2482" spans="1:15" x14ac:dyDescent="0.35">
      <c r="A2482">
        <v>2022</v>
      </c>
      <c r="B2482" t="s">
        <v>2475</v>
      </c>
      <c r="C2482" t="s">
        <v>865</v>
      </c>
      <c r="D2482" s="17">
        <v>128</v>
      </c>
      <c r="E2482" t="s">
        <v>875</v>
      </c>
      <c r="F2482" t="s">
        <v>1646</v>
      </c>
      <c r="G2482" t="s">
        <v>1647</v>
      </c>
      <c r="H2482" t="s">
        <v>1563</v>
      </c>
      <c r="I2482" t="s">
        <v>932</v>
      </c>
      <c r="J2482" t="s">
        <v>2482</v>
      </c>
      <c r="K2482" t="s">
        <v>974</v>
      </c>
      <c r="L2482">
        <v>9888391.8699999992</v>
      </c>
      <c r="M2482" s="14" t="str">
        <f>IF(Tbl_ExpendInput[[#This Row],[Fund Detail Code]]="09119",Tbl_ExpendInput[[#This Row],[Fund Group Name]],IF(ISNUMBER(SEARCH("covid",Tbl_ExpendInput[[#This Row],[Fund Detail Name]]))=TRUE,"COVID Funds",Tbl_ExpendInput[[#This Row],[Fund Group Name]]))</f>
        <v>Special</v>
      </c>
      <c r="N2482" s="14" t="str">
        <f>IF(Tbl_ExpendInput[[#This Row],[Fund Detail Code]]="09119",Tbl_ExpendInput[[#This Row],[Fund Group Code]],IF(ISNUMBER(SEARCH("covid",Tbl_ExpendInput[[#This Row],[Fund Detail Name]]))=TRUE,"99",Tbl_ExpendInput[[#This Row],[Fund Group Code]]))</f>
        <v>02</v>
      </c>
      <c r="O2482" s="14">
        <f>VLOOKUP(Tbl_ExpendInput[[#This Row],[Agency Code]],TblAgencies[],12,FALSE)</f>
        <v>912</v>
      </c>
    </row>
    <row r="2483" spans="1:15" x14ac:dyDescent="0.35">
      <c r="A2483">
        <v>2022</v>
      </c>
      <c r="B2483" t="s">
        <v>2475</v>
      </c>
      <c r="C2483" t="s">
        <v>865</v>
      </c>
      <c r="D2483" s="17">
        <v>128</v>
      </c>
      <c r="E2483" t="s">
        <v>875</v>
      </c>
      <c r="F2483" t="s">
        <v>1646</v>
      </c>
      <c r="G2483" t="s">
        <v>1647</v>
      </c>
      <c r="H2483" t="s">
        <v>1519</v>
      </c>
      <c r="I2483" t="s">
        <v>930</v>
      </c>
      <c r="J2483" t="s">
        <v>1570</v>
      </c>
      <c r="K2483" t="s">
        <v>930</v>
      </c>
      <c r="L2483">
        <v>12645747.859999999</v>
      </c>
      <c r="M2483" s="14" t="str">
        <f>IF(Tbl_ExpendInput[[#This Row],[Fund Detail Code]]="09119",Tbl_ExpendInput[[#This Row],[Fund Group Name]],IF(ISNUMBER(SEARCH("covid",Tbl_ExpendInput[[#This Row],[Fund Detail Name]]))=TRUE,"COVID Funds",Tbl_ExpendInput[[#This Row],[Fund Group Name]]))</f>
        <v>Federal Trust</v>
      </c>
      <c r="N2483" s="14" t="str">
        <f>IF(Tbl_ExpendInput[[#This Row],[Fund Detail Code]]="09119",Tbl_ExpendInput[[#This Row],[Fund Group Code]],IF(ISNUMBER(SEARCH("covid",Tbl_ExpendInput[[#This Row],[Fund Detail Name]]))=TRUE,"99",Tbl_ExpendInput[[#This Row],[Fund Group Code]]))</f>
        <v>10</v>
      </c>
      <c r="O2483" s="14">
        <f>VLOOKUP(Tbl_ExpendInput[[#This Row],[Agency Code]],TblAgencies[],12,FALSE)</f>
        <v>912</v>
      </c>
    </row>
    <row r="2484" spans="1:15" x14ac:dyDescent="0.35">
      <c r="A2484">
        <v>2022</v>
      </c>
      <c r="B2484" t="s">
        <v>2475</v>
      </c>
      <c r="C2484" t="s">
        <v>865</v>
      </c>
      <c r="D2484" s="17">
        <v>128</v>
      </c>
      <c r="E2484" t="s">
        <v>875</v>
      </c>
      <c r="F2484" t="s">
        <v>1646</v>
      </c>
      <c r="G2484" t="s">
        <v>1647</v>
      </c>
      <c r="H2484" t="s">
        <v>1516</v>
      </c>
      <c r="I2484" t="s">
        <v>948</v>
      </c>
      <c r="J2484" t="s">
        <v>1517</v>
      </c>
      <c r="K2484" t="s">
        <v>949</v>
      </c>
      <c r="L2484">
        <v>2200000</v>
      </c>
      <c r="M2484" s="14" t="str">
        <f>IF(Tbl_ExpendInput[[#This Row],[Fund Detail Code]]="09119",Tbl_ExpendInput[[#This Row],[Fund Group Name]],IF(ISNUMBER(SEARCH("covid",Tbl_ExpendInput[[#This Row],[Fund Detail Name]]))=TRUE,"COVID Funds",Tbl_ExpendInput[[#This Row],[Fund Group Name]]))</f>
        <v>COVID Funds</v>
      </c>
      <c r="N2484" s="14" t="str">
        <f>IF(Tbl_ExpendInput[[#This Row],[Fund Detail Code]]="09119",Tbl_ExpendInput[[#This Row],[Fund Group Code]],IF(ISNUMBER(SEARCH("covid",Tbl_ExpendInput[[#This Row],[Fund Detail Name]]))=TRUE,"99",Tbl_ExpendInput[[#This Row],[Fund Group Code]]))</f>
        <v>99</v>
      </c>
      <c r="O2484" s="14">
        <f>VLOOKUP(Tbl_ExpendInput[[#This Row],[Agency Code]],TblAgencies[],12,FALSE)</f>
        <v>912</v>
      </c>
    </row>
    <row r="2485" spans="1:15" x14ac:dyDescent="0.35">
      <c r="A2485">
        <v>2022</v>
      </c>
      <c r="B2485" t="s">
        <v>2475</v>
      </c>
      <c r="C2485" t="s">
        <v>865</v>
      </c>
      <c r="D2485" s="17">
        <v>454</v>
      </c>
      <c r="E2485" t="s">
        <v>867</v>
      </c>
      <c r="F2485" t="s">
        <v>1680</v>
      </c>
      <c r="G2485" t="s">
        <v>1681</v>
      </c>
      <c r="H2485" t="s">
        <v>1552</v>
      </c>
      <c r="I2485" t="s">
        <v>927</v>
      </c>
      <c r="J2485" t="s">
        <v>1553</v>
      </c>
      <c r="K2485" t="s">
        <v>928</v>
      </c>
      <c r="L2485">
        <v>634103.21</v>
      </c>
      <c r="M2485" s="14" t="str">
        <f>IF(Tbl_ExpendInput[[#This Row],[Fund Detail Code]]="09119",Tbl_ExpendInput[[#This Row],[Fund Group Name]],IF(ISNUMBER(SEARCH("covid",Tbl_ExpendInput[[#This Row],[Fund Detail Name]]))=TRUE,"COVID Funds",Tbl_ExpendInput[[#This Row],[Fund Group Name]]))</f>
        <v>General</v>
      </c>
      <c r="N2485" s="14" t="str">
        <f>IF(Tbl_ExpendInput[[#This Row],[Fund Detail Code]]="09119",Tbl_ExpendInput[[#This Row],[Fund Group Code]],IF(ISNUMBER(SEARCH("covid",Tbl_ExpendInput[[#This Row],[Fund Detail Name]]))=TRUE,"99",Tbl_ExpendInput[[#This Row],[Fund Group Code]]))</f>
        <v>01</v>
      </c>
      <c r="O2485" s="14">
        <f>VLOOKUP(Tbl_ExpendInput[[#This Row],[Agency Code]],TblAgencies[],12,FALSE)</f>
        <v>454</v>
      </c>
    </row>
    <row r="2486" spans="1:15" x14ac:dyDescent="0.35">
      <c r="A2486">
        <v>2022</v>
      </c>
      <c r="B2486" t="s">
        <v>2475</v>
      </c>
      <c r="C2486" t="s">
        <v>865</v>
      </c>
      <c r="D2486" s="17">
        <v>454</v>
      </c>
      <c r="E2486" t="s">
        <v>867</v>
      </c>
      <c r="F2486" t="s">
        <v>1680</v>
      </c>
      <c r="G2486" t="s">
        <v>1681</v>
      </c>
      <c r="H2486" t="s">
        <v>1539</v>
      </c>
      <c r="I2486" t="s">
        <v>941</v>
      </c>
      <c r="J2486" t="s">
        <v>2483</v>
      </c>
      <c r="K2486" t="s">
        <v>1356</v>
      </c>
      <c r="L2486">
        <v>500000</v>
      </c>
      <c r="M2486" s="14" t="str">
        <f>IF(Tbl_ExpendInput[[#This Row],[Fund Detail Code]]="09119",Tbl_ExpendInput[[#This Row],[Fund Group Name]],IF(ISNUMBER(SEARCH("covid",Tbl_ExpendInput[[#This Row],[Fund Detail Name]]))=TRUE,"COVID Funds",Tbl_ExpendInput[[#This Row],[Fund Group Name]]))</f>
        <v>Dedicated Special Revenue</v>
      </c>
      <c r="N2486" s="14" t="str">
        <f>IF(Tbl_ExpendInput[[#This Row],[Fund Detail Code]]="09119",Tbl_ExpendInput[[#This Row],[Fund Group Code]],IF(ISNUMBER(SEARCH("covid",Tbl_ExpendInput[[#This Row],[Fund Detail Name]]))=TRUE,"99",Tbl_ExpendInput[[#This Row],[Fund Group Code]]))</f>
        <v>09</v>
      </c>
      <c r="O2486" s="14">
        <f>VLOOKUP(Tbl_ExpendInput[[#This Row],[Agency Code]],TblAgencies[],12,FALSE)</f>
        <v>454</v>
      </c>
    </row>
    <row r="2487" spans="1:15" x14ac:dyDescent="0.35">
      <c r="A2487">
        <v>2022</v>
      </c>
      <c r="B2487" t="s">
        <v>2475</v>
      </c>
      <c r="C2487" t="s">
        <v>865</v>
      </c>
      <c r="D2487" s="17">
        <v>454</v>
      </c>
      <c r="E2487" t="s">
        <v>867</v>
      </c>
      <c r="F2487" t="s">
        <v>1965</v>
      </c>
      <c r="G2487" t="s">
        <v>1966</v>
      </c>
      <c r="H2487" t="s">
        <v>1552</v>
      </c>
      <c r="I2487" t="s">
        <v>927</v>
      </c>
      <c r="J2487" t="s">
        <v>1553</v>
      </c>
      <c r="K2487" t="s">
        <v>928</v>
      </c>
      <c r="L2487">
        <v>833831.57</v>
      </c>
      <c r="M2487" s="14" t="str">
        <f>IF(Tbl_ExpendInput[[#This Row],[Fund Detail Code]]="09119",Tbl_ExpendInput[[#This Row],[Fund Group Name]],IF(ISNUMBER(SEARCH("covid",Tbl_ExpendInput[[#This Row],[Fund Detail Name]]))=TRUE,"COVID Funds",Tbl_ExpendInput[[#This Row],[Fund Group Name]]))</f>
        <v>General</v>
      </c>
      <c r="N2487" s="14" t="str">
        <f>IF(Tbl_ExpendInput[[#This Row],[Fund Detail Code]]="09119",Tbl_ExpendInput[[#This Row],[Fund Group Code]],IF(ISNUMBER(SEARCH("covid",Tbl_ExpendInput[[#This Row],[Fund Detail Name]]))=TRUE,"99",Tbl_ExpendInput[[#This Row],[Fund Group Code]]))</f>
        <v>01</v>
      </c>
      <c r="O2487" s="14">
        <f>VLOOKUP(Tbl_ExpendInput[[#This Row],[Agency Code]],TblAgencies[],12,FALSE)</f>
        <v>454</v>
      </c>
    </row>
    <row r="2488" spans="1:15" x14ac:dyDescent="0.35">
      <c r="A2488">
        <v>2022</v>
      </c>
      <c r="B2488" t="s">
        <v>2475</v>
      </c>
      <c r="C2488" t="s">
        <v>865</v>
      </c>
      <c r="D2488" s="17">
        <v>454</v>
      </c>
      <c r="E2488" t="s">
        <v>867</v>
      </c>
      <c r="F2488" t="s">
        <v>1965</v>
      </c>
      <c r="G2488" t="s">
        <v>1966</v>
      </c>
      <c r="H2488" t="s">
        <v>1519</v>
      </c>
      <c r="I2488" t="s">
        <v>930</v>
      </c>
      <c r="J2488" t="s">
        <v>1570</v>
      </c>
      <c r="K2488" t="s">
        <v>930</v>
      </c>
      <c r="L2488">
        <v>2673.34</v>
      </c>
      <c r="M2488" s="14" t="str">
        <f>IF(Tbl_ExpendInput[[#This Row],[Fund Detail Code]]="09119",Tbl_ExpendInput[[#This Row],[Fund Group Name]],IF(ISNUMBER(SEARCH("covid",Tbl_ExpendInput[[#This Row],[Fund Detail Name]]))=TRUE,"COVID Funds",Tbl_ExpendInput[[#This Row],[Fund Group Name]]))</f>
        <v>Federal Trust</v>
      </c>
      <c r="N2488" s="14" t="str">
        <f>IF(Tbl_ExpendInput[[#This Row],[Fund Detail Code]]="09119",Tbl_ExpendInput[[#This Row],[Fund Group Code]],IF(ISNUMBER(SEARCH("covid",Tbl_ExpendInput[[#This Row],[Fund Detail Name]]))=TRUE,"99",Tbl_ExpendInput[[#This Row],[Fund Group Code]]))</f>
        <v>10</v>
      </c>
      <c r="O2488" s="14">
        <f>VLOOKUP(Tbl_ExpendInput[[#This Row],[Agency Code]],TblAgencies[],12,FALSE)</f>
        <v>454</v>
      </c>
    </row>
    <row r="2489" spans="1:15" x14ac:dyDescent="0.35">
      <c r="A2489">
        <v>2022</v>
      </c>
      <c r="B2489" t="s">
        <v>2475</v>
      </c>
      <c r="C2489" t="s">
        <v>865</v>
      </c>
      <c r="D2489" s="17">
        <v>912</v>
      </c>
      <c r="E2489" t="s">
        <v>869</v>
      </c>
      <c r="F2489" t="s">
        <v>1646</v>
      </c>
      <c r="G2489" t="s">
        <v>1647</v>
      </c>
      <c r="H2489" t="s">
        <v>1552</v>
      </c>
      <c r="I2489" t="s">
        <v>927</v>
      </c>
      <c r="J2489" t="s">
        <v>1553</v>
      </c>
      <c r="K2489" t="s">
        <v>928</v>
      </c>
      <c r="L2489">
        <v>50000</v>
      </c>
      <c r="M2489" s="14" t="str">
        <f>IF(Tbl_ExpendInput[[#This Row],[Fund Detail Code]]="09119",Tbl_ExpendInput[[#This Row],[Fund Group Name]],IF(ISNUMBER(SEARCH("covid",Tbl_ExpendInput[[#This Row],[Fund Detail Name]]))=TRUE,"COVID Funds",Tbl_ExpendInput[[#This Row],[Fund Group Name]]))</f>
        <v>General</v>
      </c>
      <c r="N2489" s="14" t="str">
        <f>IF(Tbl_ExpendInput[[#This Row],[Fund Detail Code]]="09119",Tbl_ExpendInput[[#This Row],[Fund Group Code]],IF(ISNUMBER(SEARCH("covid",Tbl_ExpendInput[[#This Row],[Fund Detail Name]]))=TRUE,"99",Tbl_ExpendInput[[#This Row],[Fund Group Code]]))</f>
        <v>01</v>
      </c>
      <c r="O2489" s="14">
        <f>VLOOKUP(Tbl_ExpendInput[[#This Row],[Agency Code]],TblAgencies[],12,FALSE)</f>
        <v>912</v>
      </c>
    </row>
    <row r="2490" spans="1:15" x14ac:dyDescent="0.35">
      <c r="A2490">
        <v>2022</v>
      </c>
      <c r="B2490" t="s">
        <v>2475</v>
      </c>
      <c r="C2490" t="s">
        <v>865</v>
      </c>
      <c r="D2490" s="17">
        <v>912</v>
      </c>
      <c r="E2490" t="s">
        <v>869</v>
      </c>
      <c r="F2490" t="s">
        <v>2484</v>
      </c>
      <c r="G2490" t="s">
        <v>2485</v>
      </c>
      <c r="H2490" t="s">
        <v>1552</v>
      </c>
      <c r="I2490" t="s">
        <v>927</v>
      </c>
      <c r="J2490" t="s">
        <v>1553</v>
      </c>
      <c r="K2490" t="s">
        <v>928</v>
      </c>
      <c r="L2490">
        <v>17955983.940000001</v>
      </c>
      <c r="M2490" s="14" t="str">
        <f>IF(Tbl_ExpendInput[[#This Row],[Fund Detail Code]]="09119",Tbl_ExpendInput[[#This Row],[Fund Group Name]],IF(ISNUMBER(SEARCH("covid",Tbl_ExpendInput[[#This Row],[Fund Detail Name]]))=TRUE,"COVID Funds",Tbl_ExpendInput[[#This Row],[Fund Group Name]]))</f>
        <v>General</v>
      </c>
      <c r="N2490" s="14" t="str">
        <f>IF(Tbl_ExpendInput[[#This Row],[Fund Detail Code]]="09119",Tbl_ExpendInput[[#This Row],[Fund Group Code]],IF(ISNUMBER(SEARCH("covid",Tbl_ExpendInput[[#This Row],[Fund Detail Name]]))=TRUE,"99",Tbl_ExpendInput[[#This Row],[Fund Group Code]]))</f>
        <v>01</v>
      </c>
      <c r="O2490" s="14">
        <f>VLOOKUP(Tbl_ExpendInput[[#This Row],[Agency Code]],TblAgencies[],12,FALSE)</f>
        <v>912</v>
      </c>
    </row>
    <row r="2491" spans="1:15" x14ac:dyDescent="0.35">
      <c r="A2491">
        <v>2022</v>
      </c>
      <c r="B2491" t="s">
        <v>2475</v>
      </c>
      <c r="C2491" t="s">
        <v>865</v>
      </c>
      <c r="D2491" s="17">
        <v>912</v>
      </c>
      <c r="E2491" t="s">
        <v>869</v>
      </c>
      <c r="F2491" t="s">
        <v>2484</v>
      </c>
      <c r="G2491" t="s">
        <v>2485</v>
      </c>
      <c r="H2491" t="s">
        <v>1539</v>
      </c>
      <c r="I2491" t="s">
        <v>941</v>
      </c>
      <c r="J2491" t="s">
        <v>2486</v>
      </c>
      <c r="K2491" t="s">
        <v>975</v>
      </c>
      <c r="L2491">
        <v>782038.29</v>
      </c>
      <c r="M2491" s="14" t="str">
        <f>IF(Tbl_ExpendInput[[#This Row],[Fund Detail Code]]="09119",Tbl_ExpendInput[[#This Row],[Fund Group Name]],IF(ISNUMBER(SEARCH("covid",Tbl_ExpendInput[[#This Row],[Fund Detail Name]]))=TRUE,"COVID Funds",Tbl_ExpendInput[[#This Row],[Fund Group Name]]))</f>
        <v>Dedicated Special Revenue</v>
      </c>
      <c r="N2491" s="14" t="str">
        <f>IF(Tbl_ExpendInput[[#This Row],[Fund Detail Code]]="09119",Tbl_ExpendInput[[#This Row],[Fund Group Code]],IF(ISNUMBER(SEARCH("covid",Tbl_ExpendInput[[#This Row],[Fund Detail Name]]))=TRUE,"99",Tbl_ExpendInput[[#This Row],[Fund Group Code]]))</f>
        <v>09</v>
      </c>
      <c r="O2491" s="14">
        <f>VLOOKUP(Tbl_ExpendInput[[#This Row],[Agency Code]],TblAgencies[],12,FALSE)</f>
        <v>912</v>
      </c>
    </row>
    <row r="2492" spans="1:15" x14ac:dyDescent="0.35">
      <c r="A2492">
        <v>2022</v>
      </c>
      <c r="B2492" t="s">
        <v>2475</v>
      </c>
      <c r="C2492" t="s">
        <v>865</v>
      </c>
      <c r="D2492" s="17">
        <v>912</v>
      </c>
      <c r="E2492" t="s">
        <v>869</v>
      </c>
      <c r="F2492" t="s">
        <v>2484</v>
      </c>
      <c r="G2492" t="s">
        <v>2485</v>
      </c>
      <c r="H2492" t="s">
        <v>1519</v>
      </c>
      <c r="I2492" t="s">
        <v>930</v>
      </c>
      <c r="J2492" t="s">
        <v>1570</v>
      </c>
      <c r="K2492" t="s">
        <v>930</v>
      </c>
      <c r="L2492">
        <v>2433872.9300000002</v>
      </c>
      <c r="M2492" s="14" t="str">
        <f>IF(Tbl_ExpendInput[[#This Row],[Fund Detail Code]]="09119",Tbl_ExpendInput[[#This Row],[Fund Group Name]],IF(ISNUMBER(SEARCH("covid",Tbl_ExpendInput[[#This Row],[Fund Detail Name]]))=TRUE,"COVID Funds",Tbl_ExpendInput[[#This Row],[Fund Group Name]]))</f>
        <v>Federal Trust</v>
      </c>
      <c r="N2492" s="14" t="str">
        <f>IF(Tbl_ExpendInput[[#This Row],[Fund Detail Code]]="09119",Tbl_ExpendInput[[#This Row],[Fund Group Code]],IF(ISNUMBER(SEARCH("covid",Tbl_ExpendInput[[#This Row],[Fund Detail Name]]))=TRUE,"99",Tbl_ExpendInput[[#This Row],[Fund Group Code]]))</f>
        <v>10</v>
      </c>
      <c r="O2492" s="14">
        <f>VLOOKUP(Tbl_ExpendInput[[#This Row],[Agency Code]],TblAgencies[],12,FALSE)</f>
        <v>912</v>
      </c>
    </row>
    <row r="2493" spans="1:15" x14ac:dyDescent="0.35">
      <c r="A2493">
        <v>2022</v>
      </c>
      <c r="B2493" t="s">
        <v>2475</v>
      </c>
      <c r="C2493" t="s">
        <v>865</v>
      </c>
      <c r="D2493" s="17">
        <v>912</v>
      </c>
      <c r="E2493" t="s">
        <v>869</v>
      </c>
      <c r="F2493" t="s">
        <v>1721</v>
      </c>
      <c r="G2493" t="s">
        <v>1576</v>
      </c>
      <c r="H2493" t="s">
        <v>1552</v>
      </c>
      <c r="I2493" t="s">
        <v>927</v>
      </c>
      <c r="J2493" t="s">
        <v>1553</v>
      </c>
      <c r="K2493" t="s">
        <v>928</v>
      </c>
      <c r="L2493">
        <v>2502877.9700000002</v>
      </c>
      <c r="M2493" s="14" t="str">
        <f>IF(Tbl_ExpendInput[[#This Row],[Fund Detail Code]]="09119",Tbl_ExpendInput[[#This Row],[Fund Group Name]],IF(ISNUMBER(SEARCH("covid",Tbl_ExpendInput[[#This Row],[Fund Detail Name]]))=TRUE,"COVID Funds",Tbl_ExpendInput[[#This Row],[Fund Group Name]]))</f>
        <v>General</v>
      </c>
      <c r="N2493" s="14" t="str">
        <f>IF(Tbl_ExpendInput[[#This Row],[Fund Detail Code]]="09119",Tbl_ExpendInput[[#This Row],[Fund Group Code]],IF(ISNUMBER(SEARCH("covid",Tbl_ExpendInput[[#This Row],[Fund Detail Name]]))=TRUE,"99",Tbl_ExpendInput[[#This Row],[Fund Group Code]]))</f>
        <v>01</v>
      </c>
      <c r="O2493" s="14">
        <f>VLOOKUP(Tbl_ExpendInput[[#This Row],[Agency Code]],TblAgencies[],12,FALSE)</f>
        <v>912</v>
      </c>
    </row>
    <row r="2494" spans="1:15" x14ac:dyDescent="0.35">
      <c r="A2494">
        <v>2022</v>
      </c>
      <c r="B2494" t="s">
        <v>2475</v>
      </c>
      <c r="C2494" t="s">
        <v>865</v>
      </c>
      <c r="D2494" s="17">
        <v>912</v>
      </c>
      <c r="E2494" t="s">
        <v>869</v>
      </c>
      <c r="F2494" t="s">
        <v>1654</v>
      </c>
      <c r="G2494" t="s">
        <v>1655</v>
      </c>
      <c r="H2494" t="s">
        <v>1552</v>
      </c>
      <c r="I2494" t="s">
        <v>927</v>
      </c>
      <c r="J2494" t="s">
        <v>1553</v>
      </c>
      <c r="K2494" t="s">
        <v>928</v>
      </c>
      <c r="L2494">
        <v>8803803.6799999997</v>
      </c>
      <c r="M2494" s="14" t="str">
        <f>IF(Tbl_ExpendInput[[#This Row],[Fund Detail Code]]="09119",Tbl_ExpendInput[[#This Row],[Fund Group Name]],IF(ISNUMBER(SEARCH("covid",Tbl_ExpendInput[[#This Row],[Fund Detail Name]]))=TRUE,"COVID Funds",Tbl_ExpendInput[[#This Row],[Fund Group Name]]))</f>
        <v>General</v>
      </c>
      <c r="N2494" s="14" t="str">
        <f>IF(Tbl_ExpendInput[[#This Row],[Fund Detail Code]]="09119",Tbl_ExpendInput[[#This Row],[Fund Group Code]],IF(ISNUMBER(SEARCH("covid",Tbl_ExpendInput[[#This Row],[Fund Detail Name]]))=TRUE,"99",Tbl_ExpendInput[[#This Row],[Fund Group Code]]))</f>
        <v>01</v>
      </c>
      <c r="O2494" s="14">
        <f>VLOOKUP(Tbl_ExpendInput[[#This Row],[Agency Code]],TblAgencies[],12,FALSE)</f>
        <v>912</v>
      </c>
    </row>
    <row r="2495" spans="1:15" x14ac:dyDescent="0.35">
      <c r="A2495">
        <v>2022</v>
      </c>
      <c r="B2495" t="s">
        <v>2475</v>
      </c>
      <c r="C2495" t="s">
        <v>865</v>
      </c>
      <c r="D2495" s="17">
        <v>912</v>
      </c>
      <c r="E2495" t="s">
        <v>869</v>
      </c>
      <c r="F2495" t="s">
        <v>1654</v>
      </c>
      <c r="G2495" t="s">
        <v>1655</v>
      </c>
      <c r="H2495" t="s">
        <v>1563</v>
      </c>
      <c r="I2495" t="s">
        <v>932</v>
      </c>
      <c r="J2495" t="s">
        <v>2487</v>
      </c>
      <c r="K2495" t="s">
        <v>1504</v>
      </c>
      <c r="L2495">
        <v>348466</v>
      </c>
      <c r="M2495" s="14" t="str">
        <f>IF(Tbl_ExpendInput[[#This Row],[Fund Detail Code]]="09119",Tbl_ExpendInput[[#This Row],[Fund Group Name]],IF(ISNUMBER(SEARCH("covid",Tbl_ExpendInput[[#This Row],[Fund Detail Name]]))=TRUE,"COVID Funds",Tbl_ExpendInput[[#This Row],[Fund Group Name]]))</f>
        <v>Special</v>
      </c>
      <c r="N2495" s="14" t="str">
        <f>IF(Tbl_ExpendInput[[#This Row],[Fund Detail Code]]="09119",Tbl_ExpendInput[[#This Row],[Fund Group Code]],IF(ISNUMBER(SEARCH("covid",Tbl_ExpendInput[[#This Row],[Fund Detail Name]]))=TRUE,"99",Tbl_ExpendInput[[#This Row],[Fund Group Code]]))</f>
        <v>02</v>
      </c>
      <c r="O2495" s="14">
        <f>VLOOKUP(Tbl_ExpendInput[[#This Row],[Agency Code]],TblAgencies[],12,FALSE)</f>
        <v>912</v>
      </c>
    </row>
    <row r="2496" spans="1:15" x14ac:dyDescent="0.35">
      <c r="A2496">
        <v>2022</v>
      </c>
      <c r="B2496" t="s">
        <v>2475</v>
      </c>
      <c r="C2496" t="s">
        <v>865</v>
      </c>
      <c r="D2496" s="17">
        <v>912</v>
      </c>
      <c r="E2496" t="s">
        <v>869</v>
      </c>
      <c r="F2496" t="s">
        <v>1654</v>
      </c>
      <c r="G2496" t="s">
        <v>1655</v>
      </c>
      <c r="H2496" t="s">
        <v>1519</v>
      </c>
      <c r="I2496" t="s">
        <v>930</v>
      </c>
      <c r="J2496" t="s">
        <v>1570</v>
      </c>
      <c r="K2496" t="s">
        <v>930</v>
      </c>
      <c r="L2496">
        <v>1809438.28</v>
      </c>
      <c r="M2496" s="14" t="str">
        <f>IF(Tbl_ExpendInput[[#This Row],[Fund Detail Code]]="09119",Tbl_ExpendInput[[#This Row],[Fund Group Name]],IF(ISNUMBER(SEARCH("covid",Tbl_ExpendInput[[#This Row],[Fund Detail Name]]))=TRUE,"COVID Funds",Tbl_ExpendInput[[#This Row],[Fund Group Name]]))</f>
        <v>Federal Trust</v>
      </c>
      <c r="N2496" s="14" t="str">
        <f>IF(Tbl_ExpendInput[[#This Row],[Fund Detail Code]]="09119",Tbl_ExpendInput[[#This Row],[Fund Group Code]],IF(ISNUMBER(SEARCH("covid",Tbl_ExpendInput[[#This Row],[Fund Detail Name]]))=TRUE,"99",Tbl_ExpendInput[[#This Row],[Fund Group Code]]))</f>
        <v>10</v>
      </c>
      <c r="O2496" s="14">
        <f>VLOOKUP(Tbl_ExpendInput[[#This Row],[Agency Code]],TblAgencies[],12,FALSE)</f>
        <v>912</v>
      </c>
    </row>
    <row r="2497" spans="1:15" x14ac:dyDescent="0.35">
      <c r="A2497">
        <v>2022</v>
      </c>
      <c r="B2497" t="s">
        <v>2475</v>
      </c>
      <c r="C2497" t="s">
        <v>865</v>
      </c>
      <c r="D2497" s="17">
        <v>912</v>
      </c>
      <c r="E2497" t="s">
        <v>869</v>
      </c>
      <c r="F2497" t="s">
        <v>1654</v>
      </c>
      <c r="G2497" t="s">
        <v>1655</v>
      </c>
      <c r="H2497" t="s">
        <v>1516</v>
      </c>
      <c r="I2497" t="s">
        <v>948</v>
      </c>
      <c r="J2497" t="s">
        <v>1517</v>
      </c>
      <c r="K2497" t="s">
        <v>949</v>
      </c>
      <c r="L2497">
        <v>270354</v>
      </c>
      <c r="M2497" s="14" t="str">
        <f>IF(Tbl_ExpendInput[[#This Row],[Fund Detail Code]]="09119",Tbl_ExpendInput[[#This Row],[Fund Group Name]],IF(ISNUMBER(SEARCH("covid",Tbl_ExpendInput[[#This Row],[Fund Detail Name]]))=TRUE,"COVID Funds",Tbl_ExpendInput[[#This Row],[Fund Group Name]]))</f>
        <v>COVID Funds</v>
      </c>
      <c r="N2497" s="14" t="str">
        <f>IF(Tbl_ExpendInput[[#This Row],[Fund Detail Code]]="09119",Tbl_ExpendInput[[#This Row],[Fund Group Code]],IF(ISNUMBER(SEARCH("covid",Tbl_ExpendInput[[#This Row],[Fund Detail Name]]))=TRUE,"99",Tbl_ExpendInput[[#This Row],[Fund Group Code]]))</f>
        <v>99</v>
      </c>
      <c r="O2497" s="14">
        <f>VLOOKUP(Tbl_ExpendInput[[#This Row],[Agency Code]],TblAgencies[],12,FALSE)</f>
        <v>912</v>
      </c>
    </row>
    <row r="2498" spans="1:15" x14ac:dyDescent="0.35">
      <c r="A2498">
        <v>2022</v>
      </c>
      <c r="B2498" t="s">
        <v>2475</v>
      </c>
      <c r="C2498" t="s">
        <v>865</v>
      </c>
      <c r="D2498" s="17">
        <v>913</v>
      </c>
      <c r="E2498" t="s">
        <v>871</v>
      </c>
      <c r="F2498" t="s">
        <v>2484</v>
      </c>
      <c r="G2498" t="s">
        <v>2485</v>
      </c>
      <c r="H2498" t="s">
        <v>1539</v>
      </c>
      <c r="I2498" t="s">
        <v>941</v>
      </c>
      <c r="J2498" t="s">
        <v>2486</v>
      </c>
      <c r="K2498" t="s">
        <v>975</v>
      </c>
      <c r="L2498">
        <v>2353.56</v>
      </c>
      <c r="M2498" s="14" t="str">
        <f>IF(Tbl_ExpendInput[[#This Row],[Fund Detail Code]]="09119",Tbl_ExpendInput[[#This Row],[Fund Group Name]],IF(ISNUMBER(SEARCH("covid",Tbl_ExpendInput[[#This Row],[Fund Detail Name]]))=TRUE,"COVID Funds",Tbl_ExpendInput[[#This Row],[Fund Group Name]]))</f>
        <v>Dedicated Special Revenue</v>
      </c>
      <c r="N2498" s="14" t="str">
        <f>IF(Tbl_ExpendInput[[#This Row],[Fund Detail Code]]="09119",Tbl_ExpendInput[[#This Row],[Fund Group Code]],IF(ISNUMBER(SEARCH("covid",Tbl_ExpendInput[[#This Row],[Fund Detail Name]]))=TRUE,"99",Tbl_ExpendInput[[#This Row],[Fund Group Code]]))</f>
        <v>09</v>
      </c>
      <c r="O2498" s="14">
        <f>VLOOKUP(Tbl_ExpendInput[[#This Row],[Agency Code]],TblAgencies[],12,FALSE)</f>
        <v>913</v>
      </c>
    </row>
    <row r="2499" spans="1:15" x14ac:dyDescent="0.35">
      <c r="A2499">
        <v>2022</v>
      </c>
      <c r="B2499" t="s">
        <v>2475</v>
      </c>
      <c r="C2499" t="s">
        <v>865</v>
      </c>
      <c r="D2499" s="17">
        <v>913</v>
      </c>
      <c r="E2499" t="s">
        <v>871</v>
      </c>
      <c r="F2499" t="s">
        <v>1721</v>
      </c>
      <c r="G2499" t="s">
        <v>1576</v>
      </c>
      <c r="H2499" t="s">
        <v>1552</v>
      </c>
      <c r="I2499" t="s">
        <v>927</v>
      </c>
      <c r="J2499" t="s">
        <v>1553</v>
      </c>
      <c r="K2499" t="s">
        <v>928</v>
      </c>
      <c r="L2499">
        <v>373553.5</v>
      </c>
      <c r="M2499" s="14" t="str">
        <f>IF(Tbl_ExpendInput[[#This Row],[Fund Detail Code]]="09119",Tbl_ExpendInput[[#This Row],[Fund Group Name]],IF(ISNUMBER(SEARCH("covid",Tbl_ExpendInput[[#This Row],[Fund Detail Name]]))=TRUE,"COVID Funds",Tbl_ExpendInput[[#This Row],[Fund Group Name]]))</f>
        <v>General</v>
      </c>
      <c r="N2499" s="14" t="str">
        <f>IF(Tbl_ExpendInput[[#This Row],[Fund Detail Code]]="09119",Tbl_ExpendInput[[#This Row],[Fund Group Code]],IF(ISNUMBER(SEARCH("covid",Tbl_ExpendInput[[#This Row],[Fund Detail Name]]))=TRUE,"99",Tbl_ExpendInput[[#This Row],[Fund Group Code]]))</f>
        <v>01</v>
      </c>
      <c r="O2499" s="14">
        <f>VLOOKUP(Tbl_ExpendInput[[#This Row],[Agency Code]],TblAgencies[],12,FALSE)</f>
        <v>913</v>
      </c>
    </row>
    <row r="2500" spans="1:15" x14ac:dyDescent="0.35">
      <c r="A2500">
        <v>2022</v>
      </c>
      <c r="B2500" t="s">
        <v>2475</v>
      </c>
      <c r="C2500" t="s">
        <v>865</v>
      </c>
      <c r="D2500" s="17">
        <v>922</v>
      </c>
      <c r="E2500" t="s">
        <v>881</v>
      </c>
      <c r="F2500" t="s">
        <v>1646</v>
      </c>
      <c r="G2500" t="s">
        <v>1647</v>
      </c>
      <c r="H2500" t="s">
        <v>1563</v>
      </c>
      <c r="I2500" t="s">
        <v>932</v>
      </c>
      <c r="J2500" t="s">
        <v>2488</v>
      </c>
      <c r="K2500" t="s">
        <v>1505</v>
      </c>
      <c r="L2500">
        <v>14877664.01</v>
      </c>
      <c r="M2500" s="14" t="str">
        <f>IF(Tbl_ExpendInput[[#This Row],[Fund Detail Code]]="09119",Tbl_ExpendInput[[#This Row],[Fund Group Name]],IF(ISNUMBER(SEARCH("covid",Tbl_ExpendInput[[#This Row],[Fund Detail Name]]))=TRUE,"COVID Funds",Tbl_ExpendInput[[#This Row],[Fund Group Name]]))</f>
        <v>Special</v>
      </c>
      <c r="N2500" s="14" t="str">
        <f>IF(Tbl_ExpendInput[[#This Row],[Fund Detail Code]]="09119",Tbl_ExpendInput[[#This Row],[Fund Group Code]],IF(ISNUMBER(SEARCH("covid",Tbl_ExpendInput[[#This Row],[Fund Detail Name]]))=TRUE,"99",Tbl_ExpendInput[[#This Row],[Fund Group Code]]))</f>
        <v>02</v>
      </c>
      <c r="O2500" s="14">
        <f>VLOOKUP(Tbl_ExpendInput[[#This Row],[Agency Code]],TblAgencies[],12,FALSE)</f>
        <v>912</v>
      </c>
    </row>
    <row r="2501" spans="1:15" x14ac:dyDescent="0.35">
      <c r="A2501">
        <v>2022</v>
      </c>
      <c r="B2501" t="s">
        <v>2475</v>
      </c>
      <c r="C2501" t="s">
        <v>865</v>
      </c>
      <c r="D2501" s="17">
        <v>922</v>
      </c>
      <c r="E2501" t="s">
        <v>881</v>
      </c>
      <c r="F2501" t="s">
        <v>1646</v>
      </c>
      <c r="G2501" t="s">
        <v>1647</v>
      </c>
      <c r="H2501" t="s">
        <v>1519</v>
      </c>
      <c r="I2501" t="s">
        <v>930</v>
      </c>
      <c r="J2501" t="s">
        <v>1570</v>
      </c>
      <c r="K2501" t="s">
        <v>930</v>
      </c>
      <c r="L2501">
        <v>14108049.109999999</v>
      </c>
      <c r="M2501" s="14" t="str">
        <f>IF(Tbl_ExpendInput[[#This Row],[Fund Detail Code]]="09119",Tbl_ExpendInput[[#This Row],[Fund Group Name]],IF(ISNUMBER(SEARCH("covid",Tbl_ExpendInput[[#This Row],[Fund Detail Name]]))=TRUE,"COVID Funds",Tbl_ExpendInput[[#This Row],[Fund Group Name]]))</f>
        <v>Federal Trust</v>
      </c>
      <c r="N2501" s="14" t="str">
        <f>IF(Tbl_ExpendInput[[#This Row],[Fund Detail Code]]="09119",Tbl_ExpendInput[[#This Row],[Fund Group Code]],IF(ISNUMBER(SEARCH("covid",Tbl_ExpendInput[[#This Row],[Fund Detail Name]]))=TRUE,"99",Tbl_ExpendInput[[#This Row],[Fund Group Code]]))</f>
        <v>10</v>
      </c>
      <c r="O2501" s="14">
        <f>VLOOKUP(Tbl_ExpendInput[[#This Row],[Agency Code]],TblAgencies[],12,FALSE)</f>
        <v>912</v>
      </c>
    </row>
    <row r="2502" spans="1:15" x14ac:dyDescent="0.35">
      <c r="A2502">
        <v>2022</v>
      </c>
      <c r="B2502" t="s">
        <v>2475</v>
      </c>
      <c r="C2502" t="s">
        <v>865</v>
      </c>
      <c r="D2502" s="17">
        <v>922</v>
      </c>
      <c r="E2502" t="s">
        <v>881</v>
      </c>
      <c r="F2502" t="s">
        <v>1646</v>
      </c>
      <c r="G2502" t="s">
        <v>1647</v>
      </c>
      <c r="H2502" t="s">
        <v>1516</v>
      </c>
      <c r="I2502" t="s">
        <v>948</v>
      </c>
      <c r="J2502" t="s">
        <v>1517</v>
      </c>
      <c r="K2502" t="s">
        <v>949</v>
      </c>
      <c r="L2502">
        <v>1800000</v>
      </c>
      <c r="M2502" s="14" t="str">
        <f>IF(Tbl_ExpendInput[[#This Row],[Fund Detail Code]]="09119",Tbl_ExpendInput[[#This Row],[Fund Group Name]],IF(ISNUMBER(SEARCH("covid",Tbl_ExpendInput[[#This Row],[Fund Detail Name]]))=TRUE,"COVID Funds",Tbl_ExpendInput[[#This Row],[Fund Group Name]]))</f>
        <v>COVID Funds</v>
      </c>
      <c r="N2502" s="14" t="str">
        <f>IF(Tbl_ExpendInput[[#This Row],[Fund Detail Code]]="09119",Tbl_ExpendInput[[#This Row],[Fund Group Code]],IF(ISNUMBER(SEARCH("covid",Tbl_ExpendInput[[#This Row],[Fund Detail Name]]))=TRUE,"99",Tbl_ExpendInput[[#This Row],[Fund Group Code]]))</f>
        <v>99</v>
      </c>
      <c r="O2502" s="14">
        <f>VLOOKUP(Tbl_ExpendInput[[#This Row],[Agency Code]],TblAgencies[],12,FALSE)</f>
        <v>912</v>
      </c>
    </row>
    <row r="2503" spans="1:15" x14ac:dyDescent="0.35">
      <c r="A2503">
        <v>2022</v>
      </c>
      <c r="B2503" t="s">
        <v>2489</v>
      </c>
      <c r="C2503" t="s">
        <v>630</v>
      </c>
      <c r="D2503" s="17">
        <v>181</v>
      </c>
      <c r="E2503" t="s">
        <v>634</v>
      </c>
      <c r="F2503" t="s">
        <v>1680</v>
      </c>
      <c r="G2503" t="s">
        <v>1681</v>
      </c>
      <c r="H2503" t="s">
        <v>1552</v>
      </c>
      <c r="I2503" t="s">
        <v>927</v>
      </c>
      <c r="J2503" t="s">
        <v>1553</v>
      </c>
      <c r="K2503" t="s">
        <v>928</v>
      </c>
      <c r="L2503">
        <v>1751077.07</v>
      </c>
      <c r="M2503" s="14" t="str">
        <f>IF(Tbl_ExpendInput[[#This Row],[Fund Detail Code]]="09119",Tbl_ExpendInput[[#This Row],[Fund Group Name]],IF(ISNUMBER(SEARCH("covid",Tbl_ExpendInput[[#This Row],[Fund Detail Name]]))=TRUE,"COVID Funds",Tbl_ExpendInput[[#This Row],[Fund Group Name]]))</f>
        <v>General</v>
      </c>
      <c r="N2503" s="14" t="str">
        <f>IF(Tbl_ExpendInput[[#This Row],[Fund Detail Code]]="09119",Tbl_ExpendInput[[#This Row],[Fund Group Code]],IF(ISNUMBER(SEARCH("covid",Tbl_ExpendInput[[#This Row],[Fund Detail Name]]))=TRUE,"99",Tbl_ExpendInput[[#This Row],[Fund Group Code]]))</f>
        <v>01</v>
      </c>
      <c r="O2503" s="14">
        <f>VLOOKUP(Tbl_ExpendInput[[#This Row],[Agency Code]],TblAgencies[],12,FALSE)</f>
        <v>181</v>
      </c>
    </row>
    <row r="2504" spans="1:15" x14ac:dyDescent="0.35">
      <c r="A2504">
        <v>2022</v>
      </c>
      <c r="B2504" t="s">
        <v>2489</v>
      </c>
      <c r="C2504" t="s">
        <v>630</v>
      </c>
      <c r="D2504" s="17">
        <v>181</v>
      </c>
      <c r="E2504" t="s">
        <v>634</v>
      </c>
      <c r="F2504" t="s">
        <v>1680</v>
      </c>
      <c r="G2504" t="s">
        <v>1681</v>
      </c>
      <c r="H2504" t="s">
        <v>1519</v>
      </c>
      <c r="I2504" t="s">
        <v>930</v>
      </c>
      <c r="J2504" t="s">
        <v>1570</v>
      </c>
      <c r="K2504" t="s">
        <v>930</v>
      </c>
      <c r="L2504">
        <v>352401.67</v>
      </c>
      <c r="M2504" s="14" t="str">
        <f>IF(Tbl_ExpendInput[[#This Row],[Fund Detail Code]]="09119",Tbl_ExpendInput[[#This Row],[Fund Group Name]],IF(ISNUMBER(SEARCH("covid",Tbl_ExpendInput[[#This Row],[Fund Detail Name]]))=TRUE,"COVID Funds",Tbl_ExpendInput[[#This Row],[Fund Group Name]]))</f>
        <v>Federal Trust</v>
      </c>
      <c r="N2504" s="14" t="str">
        <f>IF(Tbl_ExpendInput[[#This Row],[Fund Detail Code]]="09119",Tbl_ExpendInput[[#This Row],[Fund Group Code]],IF(ISNUMBER(SEARCH("covid",Tbl_ExpendInput[[#This Row],[Fund Detail Name]]))=TRUE,"99",Tbl_ExpendInput[[#This Row],[Fund Group Code]]))</f>
        <v>10</v>
      </c>
      <c r="O2504" s="14">
        <f>VLOOKUP(Tbl_ExpendInput[[#This Row],[Agency Code]],TblAgencies[],12,FALSE)</f>
        <v>181</v>
      </c>
    </row>
    <row r="2505" spans="1:15" x14ac:dyDescent="0.35">
      <c r="A2505">
        <v>2022</v>
      </c>
      <c r="B2505" t="s">
        <v>2489</v>
      </c>
      <c r="C2505" t="s">
        <v>630</v>
      </c>
      <c r="D2505" s="17">
        <v>181</v>
      </c>
      <c r="E2505" t="s">
        <v>634</v>
      </c>
      <c r="F2505" t="s">
        <v>1703</v>
      </c>
      <c r="G2505" t="s">
        <v>1704</v>
      </c>
      <c r="H2505" t="s">
        <v>1552</v>
      </c>
      <c r="I2505" t="s">
        <v>927</v>
      </c>
      <c r="J2505" t="s">
        <v>1553</v>
      </c>
      <c r="K2505" t="s">
        <v>928</v>
      </c>
      <c r="L2505">
        <v>1740316.46</v>
      </c>
      <c r="M2505" s="14" t="str">
        <f>IF(Tbl_ExpendInput[[#This Row],[Fund Detail Code]]="09119",Tbl_ExpendInput[[#This Row],[Fund Group Name]],IF(ISNUMBER(SEARCH("covid",Tbl_ExpendInput[[#This Row],[Fund Detail Name]]))=TRUE,"COVID Funds",Tbl_ExpendInput[[#This Row],[Fund Group Name]]))</f>
        <v>General</v>
      </c>
      <c r="N2505" s="14" t="str">
        <f>IF(Tbl_ExpendInput[[#This Row],[Fund Detail Code]]="09119",Tbl_ExpendInput[[#This Row],[Fund Group Code]],IF(ISNUMBER(SEARCH("covid",Tbl_ExpendInput[[#This Row],[Fund Detail Name]]))=TRUE,"99",Tbl_ExpendInput[[#This Row],[Fund Group Code]]))</f>
        <v>01</v>
      </c>
      <c r="O2505" s="14">
        <f>VLOOKUP(Tbl_ExpendInput[[#This Row],[Agency Code]],TblAgencies[],12,FALSE)</f>
        <v>181</v>
      </c>
    </row>
    <row r="2506" spans="1:15" x14ac:dyDescent="0.35">
      <c r="A2506">
        <v>2022</v>
      </c>
      <c r="B2506" t="s">
        <v>2489</v>
      </c>
      <c r="C2506" t="s">
        <v>630</v>
      </c>
      <c r="D2506" s="17">
        <v>181</v>
      </c>
      <c r="E2506" t="s">
        <v>634</v>
      </c>
      <c r="F2506" t="s">
        <v>2490</v>
      </c>
      <c r="G2506" t="s">
        <v>2491</v>
      </c>
      <c r="H2506" t="s">
        <v>1552</v>
      </c>
      <c r="I2506" t="s">
        <v>927</v>
      </c>
      <c r="J2506" t="s">
        <v>1553</v>
      </c>
      <c r="K2506" t="s">
        <v>928</v>
      </c>
      <c r="L2506">
        <v>5436884.3799999999</v>
      </c>
      <c r="M2506" s="14" t="str">
        <f>IF(Tbl_ExpendInput[[#This Row],[Fund Detail Code]]="09119",Tbl_ExpendInput[[#This Row],[Fund Group Name]],IF(ISNUMBER(SEARCH("covid",Tbl_ExpendInput[[#This Row],[Fund Detail Name]]))=TRUE,"COVID Funds",Tbl_ExpendInput[[#This Row],[Fund Group Name]]))</f>
        <v>General</v>
      </c>
      <c r="N2506" s="14" t="str">
        <f>IF(Tbl_ExpendInput[[#This Row],[Fund Detail Code]]="09119",Tbl_ExpendInput[[#This Row],[Fund Group Code]],IF(ISNUMBER(SEARCH("covid",Tbl_ExpendInput[[#This Row],[Fund Detail Name]]))=TRUE,"99",Tbl_ExpendInput[[#This Row],[Fund Group Code]]))</f>
        <v>01</v>
      </c>
      <c r="O2506" s="14">
        <f>VLOOKUP(Tbl_ExpendInput[[#This Row],[Agency Code]],TblAgencies[],12,FALSE)</f>
        <v>181</v>
      </c>
    </row>
    <row r="2507" spans="1:15" x14ac:dyDescent="0.35">
      <c r="A2507">
        <v>2022</v>
      </c>
      <c r="B2507" t="s">
        <v>2489</v>
      </c>
      <c r="C2507" t="s">
        <v>630</v>
      </c>
      <c r="D2507" s="17">
        <v>181</v>
      </c>
      <c r="E2507" t="s">
        <v>634</v>
      </c>
      <c r="F2507" t="s">
        <v>2490</v>
      </c>
      <c r="G2507" t="s">
        <v>2491</v>
      </c>
      <c r="H2507" t="s">
        <v>1563</v>
      </c>
      <c r="I2507" t="s">
        <v>932</v>
      </c>
      <c r="J2507" t="s">
        <v>2492</v>
      </c>
      <c r="K2507" t="s">
        <v>1120</v>
      </c>
      <c r="L2507">
        <v>485214.92</v>
      </c>
      <c r="M2507" s="14" t="str">
        <f>IF(Tbl_ExpendInput[[#This Row],[Fund Detail Code]]="09119",Tbl_ExpendInput[[#This Row],[Fund Group Name]],IF(ISNUMBER(SEARCH("covid",Tbl_ExpendInput[[#This Row],[Fund Detail Name]]))=TRUE,"COVID Funds",Tbl_ExpendInput[[#This Row],[Fund Group Name]]))</f>
        <v>Special</v>
      </c>
      <c r="N2507" s="14" t="str">
        <f>IF(Tbl_ExpendInput[[#This Row],[Fund Detail Code]]="09119",Tbl_ExpendInput[[#This Row],[Fund Group Code]],IF(ISNUMBER(SEARCH("covid",Tbl_ExpendInput[[#This Row],[Fund Detail Name]]))=TRUE,"99",Tbl_ExpendInput[[#This Row],[Fund Group Code]]))</f>
        <v>02</v>
      </c>
      <c r="O2507" s="14">
        <f>VLOOKUP(Tbl_ExpendInput[[#This Row],[Agency Code]],TblAgencies[],12,FALSE)</f>
        <v>181</v>
      </c>
    </row>
    <row r="2508" spans="1:15" x14ac:dyDescent="0.35">
      <c r="A2508">
        <v>2022</v>
      </c>
      <c r="B2508" t="s">
        <v>2489</v>
      </c>
      <c r="C2508" t="s">
        <v>630</v>
      </c>
      <c r="D2508" s="17">
        <v>181</v>
      </c>
      <c r="E2508" t="s">
        <v>634</v>
      </c>
      <c r="F2508" t="s">
        <v>2490</v>
      </c>
      <c r="G2508" t="s">
        <v>2491</v>
      </c>
      <c r="H2508" t="s">
        <v>1519</v>
      </c>
      <c r="I2508" t="s">
        <v>930</v>
      </c>
      <c r="J2508" t="s">
        <v>1570</v>
      </c>
      <c r="K2508" t="s">
        <v>930</v>
      </c>
      <c r="L2508">
        <v>5754506.9400000004</v>
      </c>
      <c r="M2508" s="14" t="str">
        <f>IF(Tbl_ExpendInput[[#This Row],[Fund Detail Code]]="09119",Tbl_ExpendInput[[#This Row],[Fund Group Name]],IF(ISNUMBER(SEARCH("covid",Tbl_ExpendInput[[#This Row],[Fund Detail Name]]))=TRUE,"COVID Funds",Tbl_ExpendInput[[#This Row],[Fund Group Name]]))</f>
        <v>Federal Trust</v>
      </c>
      <c r="N2508" s="14" t="str">
        <f>IF(Tbl_ExpendInput[[#This Row],[Fund Detail Code]]="09119",Tbl_ExpendInput[[#This Row],[Fund Group Code]],IF(ISNUMBER(SEARCH("covid",Tbl_ExpendInput[[#This Row],[Fund Detail Name]]))=TRUE,"99",Tbl_ExpendInput[[#This Row],[Fund Group Code]]))</f>
        <v>10</v>
      </c>
      <c r="O2508" s="14">
        <f>VLOOKUP(Tbl_ExpendInput[[#This Row],[Agency Code]],TblAgencies[],12,FALSE)</f>
        <v>181</v>
      </c>
    </row>
    <row r="2509" spans="1:15" x14ac:dyDescent="0.35">
      <c r="A2509">
        <v>2022</v>
      </c>
      <c r="B2509" t="s">
        <v>2489</v>
      </c>
      <c r="C2509" t="s">
        <v>630</v>
      </c>
      <c r="D2509" s="17">
        <v>181</v>
      </c>
      <c r="E2509" t="s">
        <v>634</v>
      </c>
      <c r="F2509" t="s">
        <v>2006</v>
      </c>
      <c r="G2509" t="s">
        <v>2007</v>
      </c>
      <c r="H2509" t="s">
        <v>1552</v>
      </c>
      <c r="I2509" t="s">
        <v>927</v>
      </c>
      <c r="J2509" t="s">
        <v>1553</v>
      </c>
      <c r="K2509" t="s">
        <v>928</v>
      </c>
      <c r="L2509">
        <v>592158.77</v>
      </c>
      <c r="M2509" s="14" t="str">
        <f>IF(Tbl_ExpendInput[[#This Row],[Fund Detail Code]]="09119",Tbl_ExpendInput[[#This Row],[Fund Group Name]],IF(ISNUMBER(SEARCH("covid",Tbl_ExpendInput[[#This Row],[Fund Detail Name]]))=TRUE,"COVID Funds",Tbl_ExpendInput[[#This Row],[Fund Group Name]]))</f>
        <v>General</v>
      </c>
      <c r="N2509" s="14" t="str">
        <f>IF(Tbl_ExpendInput[[#This Row],[Fund Detail Code]]="09119",Tbl_ExpendInput[[#This Row],[Fund Group Code]],IF(ISNUMBER(SEARCH("covid",Tbl_ExpendInput[[#This Row],[Fund Detail Name]]))=TRUE,"99",Tbl_ExpendInput[[#This Row],[Fund Group Code]]))</f>
        <v>01</v>
      </c>
      <c r="O2509" s="14">
        <f>VLOOKUP(Tbl_ExpendInput[[#This Row],[Agency Code]],TblAgencies[],12,FALSE)</f>
        <v>181</v>
      </c>
    </row>
    <row r="2510" spans="1:15" x14ac:dyDescent="0.35">
      <c r="A2510">
        <v>2022</v>
      </c>
      <c r="B2510" t="s">
        <v>2489</v>
      </c>
      <c r="C2510" t="s">
        <v>630</v>
      </c>
      <c r="D2510" s="17">
        <v>181</v>
      </c>
      <c r="E2510" t="s">
        <v>634</v>
      </c>
      <c r="F2510" t="s">
        <v>2192</v>
      </c>
      <c r="G2510" t="s">
        <v>1576</v>
      </c>
      <c r="H2510" t="s">
        <v>1552</v>
      </c>
      <c r="I2510" t="s">
        <v>927</v>
      </c>
      <c r="J2510" t="s">
        <v>1553</v>
      </c>
      <c r="K2510" t="s">
        <v>928</v>
      </c>
      <c r="L2510">
        <v>3318998.76</v>
      </c>
      <c r="M2510" s="14" t="str">
        <f>IF(Tbl_ExpendInput[[#This Row],[Fund Detail Code]]="09119",Tbl_ExpendInput[[#This Row],[Fund Group Name]],IF(ISNUMBER(SEARCH("covid",Tbl_ExpendInput[[#This Row],[Fund Detail Name]]))=TRUE,"COVID Funds",Tbl_ExpendInput[[#This Row],[Fund Group Name]]))</f>
        <v>General</v>
      </c>
      <c r="N2510" s="14" t="str">
        <f>IF(Tbl_ExpendInput[[#This Row],[Fund Detail Code]]="09119",Tbl_ExpendInput[[#This Row],[Fund Group Code]],IF(ISNUMBER(SEARCH("covid",Tbl_ExpendInput[[#This Row],[Fund Detail Name]]))=TRUE,"99",Tbl_ExpendInput[[#This Row],[Fund Group Code]]))</f>
        <v>01</v>
      </c>
      <c r="O2510" s="14">
        <f>VLOOKUP(Tbl_ExpendInput[[#This Row],[Agency Code]],TblAgencies[],12,FALSE)</f>
        <v>181</v>
      </c>
    </row>
    <row r="2511" spans="1:15" x14ac:dyDescent="0.35">
      <c r="A2511">
        <v>2022</v>
      </c>
      <c r="B2511" t="s">
        <v>2489</v>
      </c>
      <c r="C2511" t="s">
        <v>630</v>
      </c>
      <c r="D2511" s="17">
        <v>181</v>
      </c>
      <c r="E2511" t="s">
        <v>634</v>
      </c>
      <c r="F2511" t="s">
        <v>2192</v>
      </c>
      <c r="G2511" t="s">
        <v>1576</v>
      </c>
      <c r="H2511" t="s">
        <v>1563</v>
      </c>
      <c r="I2511" t="s">
        <v>932</v>
      </c>
      <c r="J2511" t="s">
        <v>1606</v>
      </c>
      <c r="K2511" t="s">
        <v>940</v>
      </c>
      <c r="L2511">
        <v>88291.27</v>
      </c>
      <c r="M2511" s="14" t="str">
        <f>IF(Tbl_ExpendInput[[#This Row],[Fund Detail Code]]="09119",Tbl_ExpendInput[[#This Row],[Fund Group Name]],IF(ISNUMBER(SEARCH("covid",Tbl_ExpendInput[[#This Row],[Fund Detail Name]]))=TRUE,"COVID Funds",Tbl_ExpendInput[[#This Row],[Fund Group Name]]))</f>
        <v>Special</v>
      </c>
      <c r="N2511" s="14" t="str">
        <f>IF(Tbl_ExpendInput[[#This Row],[Fund Detail Code]]="09119",Tbl_ExpendInput[[#This Row],[Fund Group Code]],IF(ISNUMBER(SEARCH("covid",Tbl_ExpendInput[[#This Row],[Fund Detail Name]]))=TRUE,"99",Tbl_ExpendInput[[#This Row],[Fund Group Code]]))</f>
        <v>02</v>
      </c>
      <c r="O2511" s="14">
        <f>VLOOKUP(Tbl_ExpendInput[[#This Row],[Agency Code]],TblAgencies[],12,FALSE)</f>
        <v>181</v>
      </c>
    </row>
    <row r="2512" spans="1:15" x14ac:dyDescent="0.35">
      <c r="A2512">
        <v>2022</v>
      </c>
      <c r="B2512" t="s">
        <v>2489</v>
      </c>
      <c r="C2512" t="s">
        <v>630</v>
      </c>
      <c r="D2512" s="17">
        <v>182</v>
      </c>
      <c r="E2512" t="s">
        <v>638</v>
      </c>
      <c r="F2512" t="s">
        <v>2493</v>
      </c>
      <c r="G2512" t="s">
        <v>2494</v>
      </c>
      <c r="H2512" t="s">
        <v>1552</v>
      </c>
      <c r="I2512" t="s">
        <v>927</v>
      </c>
      <c r="J2512" t="s">
        <v>1553</v>
      </c>
      <c r="K2512" t="s">
        <v>928</v>
      </c>
      <c r="L2512">
        <v>34236635.810000002</v>
      </c>
      <c r="M2512" s="14" t="str">
        <f>IF(Tbl_ExpendInput[[#This Row],[Fund Detail Code]]="09119",Tbl_ExpendInput[[#This Row],[Fund Group Name]],IF(ISNUMBER(SEARCH("covid",Tbl_ExpendInput[[#This Row],[Fund Detail Name]]))=TRUE,"COVID Funds",Tbl_ExpendInput[[#This Row],[Fund Group Name]]))</f>
        <v>General</v>
      </c>
      <c r="N2512" s="14" t="str">
        <f>IF(Tbl_ExpendInput[[#This Row],[Fund Detail Code]]="09119",Tbl_ExpendInput[[#This Row],[Fund Group Code]],IF(ISNUMBER(SEARCH("covid",Tbl_ExpendInput[[#This Row],[Fund Detail Name]]))=TRUE,"99",Tbl_ExpendInput[[#This Row],[Fund Group Code]]))</f>
        <v>01</v>
      </c>
      <c r="O2512" s="14">
        <f>VLOOKUP(Tbl_ExpendInput[[#This Row],[Agency Code]],TblAgencies[],12,FALSE)</f>
        <v>182</v>
      </c>
    </row>
    <row r="2513" spans="1:15" x14ac:dyDescent="0.35">
      <c r="A2513">
        <v>2022</v>
      </c>
      <c r="B2513" t="s">
        <v>2489</v>
      </c>
      <c r="C2513" t="s">
        <v>630</v>
      </c>
      <c r="D2513" s="17">
        <v>182</v>
      </c>
      <c r="E2513" t="s">
        <v>638</v>
      </c>
      <c r="F2513" t="s">
        <v>2493</v>
      </c>
      <c r="G2513" t="s">
        <v>2494</v>
      </c>
      <c r="H2513" t="s">
        <v>1563</v>
      </c>
      <c r="I2513" t="s">
        <v>932</v>
      </c>
      <c r="J2513" t="s">
        <v>2495</v>
      </c>
      <c r="K2513" t="s">
        <v>1121</v>
      </c>
      <c r="L2513">
        <v>3863080.76</v>
      </c>
      <c r="M2513" s="14" t="str">
        <f>IF(Tbl_ExpendInput[[#This Row],[Fund Detail Code]]="09119",Tbl_ExpendInput[[#This Row],[Fund Group Name]],IF(ISNUMBER(SEARCH("covid",Tbl_ExpendInput[[#This Row],[Fund Detail Name]]))=TRUE,"COVID Funds",Tbl_ExpendInput[[#This Row],[Fund Group Name]]))</f>
        <v>Special</v>
      </c>
      <c r="N2513" s="14" t="str">
        <f>IF(Tbl_ExpendInput[[#This Row],[Fund Detail Code]]="09119",Tbl_ExpendInput[[#This Row],[Fund Group Code]],IF(ISNUMBER(SEARCH("covid",Tbl_ExpendInput[[#This Row],[Fund Detail Name]]))=TRUE,"99",Tbl_ExpendInput[[#This Row],[Fund Group Code]]))</f>
        <v>02</v>
      </c>
      <c r="O2513" s="14">
        <f>VLOOKUP(Tbl_ExpendInput[[#This Row],[Agency Code]],TblAgencies[],12,FALSE)</f>
        <v>182</v>
      </c>
    </row>
    <row r="2514" spans="1:15" x14ac:dyDescent="0.35">
      <c r="A2514">
        <v>2022</v>
      </c>
      <c r="B2514" t="s">
        <v>2489</v>
      </c>
      <c r="C2514" t="s">
        <v>630</v>
      </c>
      <c r="D2514" s="17">
        <v>182</v>
      </c>
      <c r="E2514" t="s">
        <v>638</v>
      </c>
      <c r="F2514" t="s">
        <v>2493</v>
      </c>
      <c r="G2514" t="s">
        <v>2494</v>
      </c>
      <c r="H2514" t="s">
        <v>1546</v>
      </c>
      <c r="I2514" t="s">
        <v>937</v>
      </c>
      <c r="J2514" t="s">
        <v>2496</v>
      </c>
      <c r="K2514" t="s">
        <v>1126</v>
      </c>
      <c r="L2514">
        <v>542078818.01999998</v>
      </c>
      <c r="M2514" s="14" t="str">
        <f>IF(Tbl_ExpendInput[[#This Row],[Fund Detail Code]]="09119",Tbl_ExpendInput[[#This Row],[Fund Group Name]],IF(ISNUMBER(SEARCH("covid",Tbl_ExpendInput[[#This Row],[Fund Detail Name]]))=TRUE,"COVID Funds",Tbl_ExpendInput[[#This Row],[Fund Group Name]]))</f>
        <v>COVID Funds</v>
      </c>
      <c r="N2514" s="14" t="str">
        <f>IF(Tbl_ExpendInput[[#This Row],[Fund Detail Code]]="09119",Tbl_ExpendInput[[#This Row],[Fund Group Code]],IF(ISNUMBER(SEARCH("covid",Tbl_ExpendInput[[#This Row],[Fund Detail Name]]))=TRUE,"99",Tbl_ExpendInput[[#This Row],[Fund Group Code]]))</f>
        <v>99</v>
      </c>
      <c r="O2514" s="14">
        <f>VLOOKUP(Tbl_ExpendInput[[#This Row],[Agency Code]],TblAgencies[],12,FALSE)</f>
        <v>182</v>
      </c>
    </row>
    <row r="2515" spans="1:15" x14ac:dyDescent="0.35">
      <c r="A2515">
        <v>2022</v>
      </c>
      <c r="B2515" t="s">
        <v>2489</v>
      </c>
      <c r="C2515" t="s">
        <v>630</v>
      </c>
      <c r="D2515" s="17">
        <v>182</v>
      </c>
      <c r="E2515" t="s">
        <v>638</v>
      </c>
      <c r="F2515" t="s">
        <v>2493</v>
      </c>
      <c r="G2515" t="s">
        <v>2494</v>
      </c>
      <c r="H2515" t="s">
        <v>1546</v>
      </c>
      <c r="I2515" t="s">
        <v>937</v>
      </c>
      <c r="J2515" t="s">
        <v>2497</v>
      </c>
      <c r="K2515" t="s">
        <v>1129</v>
      </c>
      <c r="L2515">
        <v>173080004.80000001</v>
      </c>
      <c r="M2515" s="14" t="str">
        <f>IF(Tbl_ExpendInput[[#This Row],[Fund Detail Code]]="09119",Tbl_ExpendInput[[#This Row],[Fund Group Name]],IF(ISNUMBER(SEARCH("covid",Tbl_ExpendInput[[#This Row],[Fund Detail Name]]))=TRUE,"COVID Funds",Tbl_ExpendInput[[#This Row],[Fund Group Name]]))</f>
        <v>COVID Funds</v>
      </c>
      <c r="N2515" s="14" t="str">
        <f>IF(Tbl_ExpendInput[[#This Row],[Fund Detail Code]]="09119",Tbl_ExpendInput[[#This Row],[Fund Group Code]],IF(ISNUMBER(SEARCH("covid",Tbl_ExpendInput[[#This Row],[Fund Detail Name]]))=TRUE,"99",Tbl_ExpendInput[[#This Row],[Fund Group Code]]))</f>
        <v>99</v>
      </c>
      <c r="O2515" s="14">
        <f>VLOOKUP(Tbl_ExpendInput[[#This Row],[Agency Code]],TblAgencies[],12,FALSE)</f>
        <v>182</v>
      </c>
    </row>
    <row r="2516" spans="1:15" x14ac:dyDescent="0.35">
      <c r="A2516">
        <v>2022</v>
      </c>
      <c r="B2516" t="s">
        <v>2489</v>
      </c>
      <c r="C2516" t="s">
        <v>630</v>
      </c>
      <c r="D2516" s="17">
        <v>182</v>
      </c>
      <c r="E2516" t="s">
        <v>638</v>
      </c>
      <c r="F2516" t="s">
        <v>2493</v>
      </c>
      <c r="G2516" t="s">
        <v>2494</v>
      </c>
      <c r="H2516" t="s">
        <v>1546</v>
      </c>
      <c r="I2516" t="s">
        <v>937</v>
      </c>
      <c r="J2516" t="s">
        <v>2498</v>
      </c>
      <c r="K2516" t="s">
        <v>1127</v>
      </c>
      <c r="L2516">
        <v>161054570.83000001</v>
      </c>
      <c r="M2516" s="14" t="str">
        <f>IF(Tbl_ExpendInput[[#This Row],[Fund Detail Code]]="09119",Tbl_ExpendInput[[#This Row],[Fund Group Name]],IF(ISNUMBER(SEARCH("covid",Tbl_ExpendInput[[#This Row],[Fund Detail Name]]))=TRUE,"COVID Funds",Tbl_ExpendInput[[#This Row],[Fund Group Name]]))</f>
        <v>COVID Funds</v>
      </c>
      <c r="N2516" s="14" t="str">
        <f>IF(Tbl_ExpendInput[[#This Row],[Fund Detail Code]]="09119",Tbl_ExpendInput[[#This Row],[Fund Group Code]],IF(ISNUMBER(SEARCH("covid",Tbl_ExpendInput[[#This Row],[Fund Detail Name]]))=TRUE,"99",Tbl_ExpendInput[[#This Row],[Fund Group Code]]))</f>
        <v>99</v>
      </c>
      <c r="O2516" s="14">
        <f>VLOOKUP(Tbl_ExpendInput[[#This Row],[Agency Code]],TblAgencies[],12,FALSE)</f>
        <v>182</v>
      </c>
    </row>
    <row r="2517" spans="1:15" x14ac:dyDescent="0.35">
      <c r="A2517">
        <v>2022</v>
      </c>
      <c r="B2517" t="s">
        <v>2489</v>
      </c>
      <c r="C2517" t="s">
        <v>630</v>
      </c>
      <c r="D2517" s="17">
        <v>182</v>
      </c>
      <c r="E2517" t="s">
        <v>638</v>
      </c>
      <c r="F2517" t="s">
        <v>2493</v>
      </c>
      <c r="G2517" t="s">
        <v>2494</v>
      </c>
      <c r="H2517" t="s">
        <v>1546</v>
      </c>
      <c r="I2517" t="s">
        <v>937</v>
      </c>
      <c r="J2517" t="s">
        <v>2499</v>
      </c>
      <c r="K2517" t="s">
        <v>1128</v>
      </c>
      <c r="L2517">
        <v>4553704</v>
      </c>
      <c r="M2517" s="14" t="str">
        <f>IF(Tbl_ExpendInput[[#This Row],[Fund Detail Code]]="09119",Tbl_ExpendInput[[#This Row],[Fund Group Name]],IF(ISNUMBER(SEARCH("covid",Tbl_ExpendInput[[#This Row],[Fund Detail Name]]))=TRUE,"COVID Funds",Tbl_ExpendInput[[#This Row],[Fund Group Name]]))</f>
        <v>COVID Funds</v>
      </c>
      <c r="N2517" s="14" t="str">
        <f>IF(Tbl_ExpendInput[[#This Row],[Fund Detail Code]]="09119",Tbl_ExpendInput[[#This Row],[Fund Group Code]],IF(ISNUMBER(SEARCH("covid",Tbl_ExpendInput[[#This Row],[Fund Detail Name]]))=TRUE,"99",Tbl_ExpendInput[[#This Row],[Fund Group Code]]))</f>
        <v>99</v>
      </c>
      <c r="O2517" s="14">
        <f>VLOOKUP(Tbl_ExpendInput[[#This Row],[Agency Code]],TblAgencies[],12,FALSE)</f>
        <v>182</v>
      </c>
    </row>
    <row r="2518" spans="1:15" x14ac:dyDescent="0.35">
      <c r="A2518">
        <v>2022</v>
      </c>
      <c r="B2518" t="s">
        <v>2489</v>
      </c>
      <c r="C2518" t="s">
        <v>630</v>
      </c>
      <c r="D2518" s="17">
        <v>182</v>
      </c>
      <c r="E2518" t="s">
        <v>638</v>
      </c>
      <c r="F2518" t="s">
        <v>2493</v>
      </c>
      <c r="G2518" t="s">
        <v>2494</v>
      </c>
      <c r="H2518" t="s">
        <v>1546</v>
      </c>
      <c r="I2518" t="s">
        <v>937</v>
      </c>
      <c r="J2518" t="s">
        <v>2500</v>
      </c>
      <c r="K2518" t="s">
        <v>1122</v>
      </c>
      <c r="L2518">
        <v>115402245.7</v>
      </c>
      <c r="M2518" s="14" t="str">
        <f>IF(Tbl_ExpendInput[[#This Row],[Fund Detail Code]]="09119",Tbl_ExpendInput[[#This Row],[Fund Group Name]],IF(ISNUMBER(SEARCH("covid",Tbl_ExpendInput[[#This Row],[Fund Detail Name]]))=TRUE,"COVID Funds",Tbl_ExpendInput[[#This Row],[Fund Group Name]]))</f>
        <v>Trust And Agency</v>
      </c>
      <c r="N2518" s="14" t="str">
        <f>IF(Tbl_ExpendInput[[#This Row],[Fund Detail Code]]="09119",Tbl_ExpendInput[[#This Row],[Fund Group Code]],IF(ISNUMBER(SEARCH("covid",Tbl_ExpendInput[[#This Row],[Fund Detail Name]]))=TRUE,"99",Tbl_ExpendInput[[#This Row],[Fund Group Code]]))</f>
        <v>07</v>
      </c>
      <c r="O2518" s="14">
        <f>VLOOKUP(Tbl_ExpendInput[[#This Row],[Agency Code]],TblAgencies[],12,FALSE)</f>
        <v>182</v>
      </c>
    </row>
    <row r="2519" spans="1:15" x14ac:dyDescent="0.35">
      <c r="A2519">
        <v>2022</v>
      </c>
      <c r="B2519" t="s">
        <v>2489</v>
      </c>
      <c r="C2519" t="s">
        <v>630</v>
      </c>
      <c r="D2519" s="17">
        <v>182</v>
      </c>
      <c r="E2519" t="s">
        <v>638</v>
      </c>
      <c r="F2519" t="s">
        <v>2493</v>
      </c>
      <c r="G2519" t="s">
        <v>2494</v>
      </c>
      <c r="H2519" t="s">
        <v>1546</v>
      </c>
      <c r="I2519" t="s">
        <v>937</v>
      </c>
      <c r="J2519" t="s">
        <v>2501</v>
      </c>
      <c r="K2519" t="s">
        <v>1131</v>
      </c>
      <c r="L2519">
        <v>2166592</v>
      </c>
      <c r="M2519" s="14" t="str">
        <f>IF(Tbl_ExpendInput[[#This Row],[Fund Detail Code]]="09119",Tbl_ExpendInput[[#This Row],[Fund Group Name]],IF(ISNUMBER(SEARCH("covid",Tbl_ExpendInput[[#This Row],[Fund Detail Name]]))=TRUE,"COVID Funds",Tbl_ExpendInput[[#This Row],[Fund Group Name]]))</f>
        <v>COVID Funds</v>
      </c>
      <c r="N2519" s="14" t="str">
        <f>IF(Tbl_ExpendInput[[#This Row],[Fund Detail Code]]="09119",Tbl_ExpendInput[[#This Row],[Fund Group Code]],IF(ISNUMBER(SEARCH("covid",Tbl_ExpendInput[[#This Row],[Fund Detail Name]]))=TRUE,"99",Tbl_ExpendInput[[#This Row],[Fund Group Code]]))</f>
        <v>99</v>
      </c>
      <c r="O2519" s="14">
        <f>VLOOKUP(Tbl_ExpendInput[[#This Row],[Agency Code]],TblAgencies[],12,FALSE)</f>
        <v>182</v>
      </c>
    </row>
    <row r="2520" spans="1:15" x14ac:dyDescent="0.35">
      <c r="A2520">
        <v>2022</v>
      </c>
      <c r="B2520" t="s">
        <v>2489</v>
      </c>
      <c r="C2520" t="s">
        <v>630</v>
      </c>
      <c r="D2520" s="17">
        <v>182</v>
      </c>
      <c r="E2520" t="s">
        <v>638</v>
      </c>
      <c r="F2520" t="s">
        <v>2493</v>
      </c>
      <c r="G2520" t="s">
        <v>2494</v>
      </c>
      <c r="H2520" t="s">
        <v>1546</v>
      </c>
      <c r="I2520" t="s">
        <v>937</v>
      </c>
      <c r="J2520" t="s">
        <v>2502</v>
      </c>
      <c r="K2520" t="s">
        <v>1130</v>
      </c>
      <c r="L2520">
        <v>45320126.82</v>
      </c>
      <c r="M2520" s="14" t="str">
        <f>IF(Tbl_ExpendInput[[#This Row],[Fund Detail Code]]="09119",Tbl_ExpendInput[[#This Row],[Fund Group Name]],IF(ISNUMBER(SEARCH("covid",Tbl_ExpendInput[[#This Row],[Fund Detail Name]]))=TRUE,"COVID Funds",Tbl_ExpendInput[[#This Row],[Fund Group Name]]))</f>
        <v>COVID Funds</v>
      </c>
      <c r="N2520" s="14" t="str">
        <f>IF(Tbl_ExpendInput[[#This Row],[Fund Detail Code]]="09119",Tbl_ExpendInput[[#This Row],[Fund Group Code]],IF(ISNUMBER(SEARCH("covid",Tbl_ExpendInput[[#This Row],[Fund Detail Name]]))=TRUE,"99",Tbl_ExpendInput[[#This Row],[Fund Group Code]]))</f>
        <v>99</v>
      </c>
      <c r="O2520" s="14">
        <f>VLOOKUP(Tbl_ExpendInput[[#This Row],[Agency Code]],TblAgencies[],12,FALSE)</f>
        <v>182</v>
      </c>
    </row>
    <row r="2521" spans="1:15" x14ac:dyDescent="0.35">
      <c r="A2521">
        <v>2022</v>
      </c>
      <c r="B2521" t="s">
        <v>2489</v>
      </c>
      <c r="C2521" t="s">
        <v>630</v>
      </c>
      <c r="D2521" s="17">
        <v>182</v>
      </c>
      <c r="E2521" t="s">
        <v>638</v>
      </c>
      <c r="F2521" t="s">
        <v>2493</v>
      </c>
      <c r="G2521" t="s">
        <v>2494</v>
      </c>
      <c r="H2521" t="s">
        <v>1546</v>
      </c>
      <c r="I2521" t="s">
        <v>937</v>
      </c>
      <c r="J2521" t="s">
        <v>2503</v>
      </c>
      <c r="K2521" t="s">
        <v>1123</v>
      </c>
      <c r="L2521">
        <v>180562636.44999999</v>
      </c>
      <c r="M2521" s="14" t="str">
        <f>IF(Tbl_ExpendInput[[#This Row],[Fund Detail Code]]="09119",Tbl_ExpendInput[[#This Row],[Fund Group Name]],IF(ISNUMBER(SEARCH("covid",Tbl_ExpendInput[[#This Row],[Fund Detail Name]]))=TRUE,"COVID Funds",Tbl_ExpendInput[[#This Row],[Fund Group Name]]))</f>
        <v>Trust And Agency</v>
      </c>
      <c r="N2521" s="14" t="str">
        <f>IF(Tbl_ExpendInput[[#This Row],[Fund Detail Code]]="09119",Tbl_ExpendInput[[#This Row],[Fund Group Code]],IF(ISNUMBER(SEARCH("covid",Tbl_ExpendInput[[#This Row],[Fund Detail Name]]))=TRUE,"99",Tbl_ExpendInput[[#This Row],[Fund Group Code]]))</f>
        <v>07</v>
      </c>
      <c r="O2521" s="14">
        <f>VLOOKUP(Tbl_ExpendInput[[#This Row],[Agency Code]],TblAgencies[],12,FALSE)</f>
        <v>182</v>
      </c>
    </row>
    <row r="2522" spans="1:15" x14ac:dyDescent="0.35">
      <c r="A2522">
        <v>2022</v>
      </c>
      <c r="B2522" t="s">
        <v>2489</v>
      </c>
      <c r="C2522" t="s">
        <v>630</v>
      </c>
      <c r="D2522" s="17">
        <v>182</v>
      </c>
      <c r="E2522" t="s">
        <v>638</v>
      </c>
      <c r="F2522" t="s">
        <v>2493</v>
      </c>
      <c r="G2522" t="s">
        <v>2494</v>
      </c>
      <c r="H2522" t="s">
        <v>1546</v>
      </c>
      <c r="I2522" t="s">
        <v>937</v>
      </c>
      <c r="J2522" t="s">
        <v>2504</v>
      </c>
      <c r="K2522" t="s">
        <v>1124</v>
      </c>
      <c r="L2522">
        <v>4049410.92</v>
      </c>
      <c r="M2522" s="14" t="str">
        <f>IF(Tbl_ExpendInput[[#This Row],[Fund Detail Code]]="09119",Tbl_ExpendInput[[#This Row],[Fund Group Name]],IF(ISNUMBER(SEARCH("covid",Tbl_ExpendInput[[#This Row],[Fund Detail Name]]))=TRUE,"COVID Funds",Tbl_ExpendInput[[#This Row],[Fund Group Name]]))</f>
        <v>Trust And Agency</v>
      </c>
      <c r="N2522" s="14" t="str">
        <f>IF(Tbl_ExpendInput[[#This Row],[Fund Detail Code]]="09119",Tbl_ExpendInput[[#This Row],[Fund Group Code]],IF(ISNUMBER(SEARCH("covid",Tbl_ExpendInput[[#This Row],[Fund Detail Name]]))=TRUE,"99",Tbl_ExpendInput[[#This Row],[Fund Group Code]]))</f>
        <v>07</v>
      </c>
      <c r="O2522" s="14">
        <f>VLOOKUP(Tbl_ExpendInput[[#This Row],[Agency Code]],TblAgencies[],12,FALSE)</f>
        <v>182</v>
      </c>
    </row>
    <row r="2523" spans="1:15" x14ac:dyDescent="0.35">
      <c r="A2523">
        <v>2022</v>
      </c>
      <c r="B2523" t="s">
        <v>2489</v>
      </c>
      <c r="C2523" t="s">
        <v>630</v>
      </c>
      <c r="D2523" s="17">
        <v>182</v>
      </c>
      <c r="E2523" t="s">
        <v>638</v>
      </c>
      <c r="F2523" t="s">
        <v>2493</v>
      </c>
      <c r="G2523" t="s">
        <v>2494</v>
      </c>
      <c r="H2523" t="s">
        <v>1546</v>
      </c>
      <c r="I2523" t="s">
        <v>937</v>
      </c>
      <c r="J2523" t="s">
        <v>2505</v>
      </c>
      <c r="K2523" t="s">
        <v>1125</v>
      </c>
      <c r="L2523">
        <v>719176.86</v>
      </c>
      <c r="M2523" s="14" t="str">
        <f>IF(Tbl_ExpendInput[[#This Row],[Fund Detail Code]]="09119",Tbl_ExpendInput[[#This Row],[Fund Group Name]],IF(ISNUMBER(SEARCH("covid",Tbl_ExpendInput[[#This Row],[Fund Detail Name]]))=TRUE,"COVID Funds",Tbl_ExpendInput[[#This Row],[Fund Group Name]]))</f>
        <v>Trust And Agency</v>
      </c>
      <c r="N2523" s="14" t="str">
        <f>IF(Tbl_ExpendInput[[#This Row],[Fund Detail Code]]="09119",Tbl_ExpendInput[[#This Row],[Fund Group Code]],IF(ISNUMBER(SEARCH("covid",Tbl_ExpendInput[[#This Row],[Fund Detail Name]]))=TRUE,"99",Tbl_ExpendInput[[#This Row],[Fund Group Code]]))</f>
        <v>07</v>
      </c>
      <c r="O2523" s="14">
        <f>VLOOKUP(Tbl_ExpendInput[[#This Row],[Agency Code]],TblAgencies[],12,FALSE)</f>
        <v>182</v>
      </c>
    </row>
    <row r="2524" spans="1:15" x14ac:dyDescent="0.35">
      <c r="A2524">
        <v>2022</v>
      </c>
      <c r="B2524" t="s">
        <v>2489</v>
      </c>
      <c r="C2524" t="s">
        <v>630</v>
      </c>
      <c r="D2524" s="17">
        <v>182</v>
      </c>
      <c r="E2524" t="s">
        <v>638</v>
      </c>
      <c r="F2524" t="s">
        <v>2493</v>
      </c>
      <c r="G2524" t="s">
        <v>2494</v>
      </c>
      <c r="H2524" t="s">
        <v>1519</v>
      </c>
      <c r="I2524" t="s">
        <v>930</v>
      </c>
      <c r="J2524" t="s">
        <v>1670</v>
      </c>
      <c r="K2524" t="s">
        <v>931</v>
      </c>
      <c r="L2524">
        <v>180797142.56</v>
      </c>
      <c r="M2524" s="14" t="str">
        <f>IF(Tbl_ExpendInput[[#This Row],[Fund Detail Code]]="09119",Tbl_ExpendInput[[#This Row],[Fund Group Name]],IF(ISNUMBER(SEARCH("covid",Tbl_ExpendInput[[#This Row],[Fund Detail Name]]))=TRUE,"COVID Funds",Tbl_ExpendInput[[#This Row],[Fund Group Name]]))</f>
        <v>COVID Funds</v>
      </c>
      <c r="N2524" s="14" t="str">
        <f>IF(Tbl_ExpendInput[[#This Row],[Fund Detail Code]]="09119",Tbl_ExpendInput[[#This Row],[Fund Group Code]],IF(ISNUMBER(SEARCH("covid",Tbl_ExpendInput[[#This Row],[Fund Detail Name]]))=TRUE,"99",Tbl_ExpendInput[[#This Row],[Fund Group Code]]))</f>
        <v>99</v>
      </c>
      <c r="O2524" s="14">
        <f>VLOOKUP(Tbl_ExpendInput[[#This Row],[Agency Code]],TblAgencies[],12,FALSE)</f>
        <v>182</v>
      </c>
    </row>
    <row r="2525" spans="1:15" x14ac:dyDescent="0.35">
      <c r="A2525">
        <v>2022</v>
      </c>
      <c r="B2525" t="s">
        <v>2489</v>
      </c>
      <c r="C2525" t="s">
        <v>630</v>
      </c>
      <c r="D2525" s="17">
        <v>182</v>
      </c>
      <c r="E2525" t="s">
        <v>638</v>
      </c>
      <c r="F2525" t="s">
        <v>2493</v>
      </c>
      <c r="G2525" t="s">
        <v>2494</v>
      </c>
      <c r="H2525" t="s">
        <v>1516</v>
      </c>
      <c r="I2525" t="s">
        <v>948</v>
      </c>
      <c r="J2525" t="s">
        <v>1517</v>
      </c>
      <c r="K2525" t="s">
        <v>949</v>
      </c>
      <c r="L2525">
        <v>909251968.75999999</v>
      </c>
      <c r="M2525" s="14" t="str">
        <f>IF(Tbl_ExpendInput[[#This Row],[Fund Detail Code]]="09119",Tbl_ExpendInput[[#This Row],[Fund Group Name]],IF(ISNUMBER(SEARCH("covid",Tbl_ExpendInput[[#This Row],[Fund Detail Name]]))=TRUE,"COVID Funds",Tbl_ExpendInput[[#This Row],[Fund Group Name]]))</f>
        <v>COVID Funds</v>
      </c>
      <c r="N2525" s="14" t="str">
        <f>IF(Tbl_ExpendInput[[#This Row],[Fund Detail Code]]="09119",Tbl_ExpendInput[[#This Row],[Fund Group Code]],IF(ISNUMBER(SEARCH("covid",Tbl_ExpendInput[[#This Row],[Fund Detail Name]]))=TRUE,"99",Tbl_ExpendInput[[#This Row],[Fund Group Code]]))</f>
        <v>99</v>
      </c>
      <c r="O2525" s="14">
        <f>VLOOKUP(Tbl_ExpendInput[[#This Row],[Agency Code]],TblAgencies[],12,FALSE)</f>
        <v>182</v>
      </c>
    </row>
    <row r="2526" spans="1:15" x14ac:dyDescent="0.35">
      <c r="A2526">
        <v>2022</v>
      </c>
      <c r="B2526" t="s">
        <v>2489</v>
      </c>
      <c r="C2526" t="s">
        <v>630</v>
      </c>
      <c r="D2526" s="17">
        <v>182</v>
      </c>
      <c r="E2526" t="s">
        <v>638</v>
      </c>
      <c r="F2526" t="s">
        <v>1680</v>
      </c>
      <c r="G2526" t="s">
        <v>1681</v>
      </c>
      <c r="H2526" t="s">
        <v>1563</v>
      </c>
      <c r="I2526" t="s">
        <v>932</v>
      </c>
      <c r="J2526" t="s">
        <v>2495</v>
      </c>
      <c r="K2526" t="s">
        <v>1121</v>
      </c>
      <c r="L2526">
        <v>183832.11</v>
      </c>
      <c r="M2526" s="14" t="str">
        <f>IF(Tbl_ExpendInput[[#This Row],[Fund Detail Code]]="09119",Tbl_ExpendInput[[#This Row],[Fund Group Name]],IF(ISNUMBER(SEARCH("covid",Tbl_ExpendInput[[#This Row],[Fund Detail Name]]))=TRUE,"COVID Funds",Tbl_ExpendInput[[#This Row],[Fund Group Name]]))</f>
        <v>Special</v>
      </c>
      <c r="N2526" s="14" t="str">
        <f>IF(Tbl_ExpendInput[[#This Row],[Fund Detail Code]]="09119",Tbl_ExpendInput[[#This Row],[Fund Group Code]],IF(ISNUMBER(SEARCH("covid",Tbl_ExpendInput[[#This Row],[Fund Detail Name]]))=TRUE,"99",Tbl_ExpendInput[[#This Row],[Fund Group Code]]))</f>
        <v>02</v>
      </c>
      <c r="O2526" s="14">
        <f>VLOOKUP(Tbl_ExpendInput[[#This Row],[Agency Code]],TblAgencies[],12,FALSE)</f>
        <v>182</v>
      </c>
    </row>
    <row r="2527" spans="1:15" x14ac:dyDescent="0.35">
      <c r="A2527">
        <v>2022</v>
      </c>
      <c r="B2527" t="s">
        <v>2489</v>
      </c>
      <c r="C2527" t="s">
        <v>630</v>
      </c>
      <c r="D2527" s="17">
        <v>182</v>
      </c>
      <c r="E2527" t="s">
        <v>638</v>
      </c>
      <c r="F2527" t="s">
        <v>1680</v>
      </c>
      <c r="G2527" t="s">
        <v>1681</v>
      </c>
      <c r="H2527" t="s">
        <v>1546</v>
      </c>
      <c r="I2527" t="s">
        <v>937</v>
      </c>
      <c r="J2527" t="s">
        <v>2500</v>
      </c>
      <c r="K2527" t="s">
        <v>1122</v>
      </c>
      <c r="L2527">
        <v>2425336.71</v>
      </c>
      <c r="M2527" s="14" t="str">
        <f>IF(Tbl_ExpendInput[[#This Row],[Fund Detail Code]]="09119",Tbl_ExpendInput[[#This Row],[Fund Group Name]],IF(ISNUMBER(SEARCH("covid",Tbl_ExpendInput[[#This Row],[Fund Detail Name]]))=TRUE,"COVID Funds",Tbl_ExpendInput[[#This Row],[Fund Group Name]]))</f>
        <v>Trust And Agency</v>
      </c>
      <c r="N2527" s="14" t="str">
        <f>IF(Tbl_ExpendInput[[#This Row],[Fund Detail Code]]="09119",Tbl_ExpendInput[[#This Row],[Fund Group Code]],IF(ISNUMBER(SEARCH("covid",Tbl_ExpendInput[[#This Row],[Fund Detail Name]]))=TRUE,"99",Tbl_ExpendInput[[#This Row],[Fund Group Code]]))</f>
        <v>07</v>
      </c>
      <c r="O2527" s="14">
        <f>VLOOKUP(Tbl_ExpendInput[[#This Row],[Agency Code]],TblAgencies[],12,FALSE)</f>
        <v>182</v>
      </c>
    </row>
    <row r="2528" spans="1:15" x14ac:dyDescent="0.35">
      <c r="A2528">
        <v>2022</v>
      </c>
      <c r="B2528" t="s">
        <v>2489</v>
      </c>
      <c r="C2528" t="s">
        <v>630</v>
      </c>
      <c r="D2528" s="17">
        <v>195</v>
      </c>
      <c r="E2528" t="s">
        <v>632</v>
      </c>
      <c r="F2528" t="s">
        <v>1575</v>
      </c>
      <c r="G2528" t="s">
        <v>1576</v>
      </c>
      <c r="H2528" t="s">
        <v>1552</v>
      </c>
      <c r="I2528" t="s">
        <v>927</v>
      </c>
      <c r="J2528" t="s">
        <v>1553</v>
      </c>
      <c r="K2528" t="s">
        <v>928</v>
      </c>
      <c r="L2528">
        <v>728048.54</v>
      </c>
      <c r="M2528" s="14" t="str">
        <f>IF(Tbl_ExpendInput[[#This Row],[Fund Detail Code]]="09119",Tbl_ExpendInput[[#This Row],[Fund Group Name]],IF(ISNUMBER(SEARCH("covid",Tbl_ExpendInput[[#This Row],[Fund Detail Name]]))=TRUE,"COVID Funds",Tbl_ExpendInput[[#This Row],[Fund Group Name]]))</f>
        <v>General</v>
      </c>
      <c r="N2528" s="14" t="str">
        <f>IF(Tbl_ExpendInput[[#This Row],[Fund Detail Code]]="09119",Tbl_ExpendInput[[#This Row],[Fund Group Code]],IF(ISNUMBER(SEARCH("covid",Tbl_ExpendInput[[#This Row],[Fund Detail Name]]))=TRUE,"99",Tbl_ExpendInput[[#This Row],[Fund Group Code]]))</f>
        <v>01</v>
      </c>
      <c r="O2528" s="14">
        <f>VLOOKUP(Tbl_ExpendInput[[#This Row],[Agency Code]],TblAgencies[],12,FALSE)</f>
        <v>195</v>
      </c>
    </row>
    <row r="2529" spans="1:15" x14ac:dyDescent="0.35">
      <c r="A2529">
        <v>2022</v>
      </c>
      <c r="B2529" t="s">
        <v>2489</v>
      </c>
      <c r="C2529" t="s">
        <v>630</v>
      </c>
      <c r="D2529" s="17">
        <v>222</v>
      </c>
      <c r="E2529" t="s">
        <v>636</v>
      </c>
      <c r="F2529" t="s">
        <v>1729</v>
      </c>
      <c r="G2529" t="s">
        <v>1730</v>
      </c>
      <c r="H2529" t="s">
        <v>1563</v>
      </c>
      <c r="I2529" t="s">
        <v>932</v>
      </c>
      <c r="J2529" t="s">
        <v>2506</v>
      </c>
      <c r="K2529" t="s">
        <v>1231</v>
      </c>
      <c r="L2529">
        <v>90453.2</v>
      </c>
      <c r="M2529" s="14" t="str">
        <f>IF(Tbl_ExpendInput[[#This Row],[Fund Detail Code]]="09119",Tbl_ExpendInput[[#This Row],[Fund Group Name]],IF(ISNUMBER(SEARCH("covid",Tbl_ExpendInput[[#This Row],[Fund Detail Name]]))=TRUE,"COVID Funds",Tbl_ExpendInput[[#This Row],[Fund Group Name]]))</f>
        <v>Special</v>
      </c>
      <c r="N2529" s="14" t="str">
        <f>IF(Tbl_ExpendInput[[#This Row],[Fund Detail Code]]="09119",Tbl_ExpendInput[[#This Row],[Fund Group Code]],IF(ISNUMBER(SEARCH("covid",Tbl_ExpendInput[[#This Row],[Fund Detail Name]]))=TRUE,"99",Tbl_ExpendInput[[#This Row],[Fund Group Code]]))</f>
        <v>02</v>
      </c>
      <c r="O2529" s="14">
        <f>VLOOKUP(Tbl_ExpendInput[[#This Row],[Agency Code]],TblAgencies[],12,FALSE)</f>
        <v>222</v>
      </c>
    </row>
    <row r="2530" spans="1:15" x14ac:dyDescent="0.35">
      <c r="A2530">
        <v>2022</v>
      </c>
      <c r="B2530" t="s">
        <v>2489</v>
      </c>
      <c r="C2530" t="s">
        <v>630</v>
      </c>
      <c r="D2530" s="17">
        <v>222</v>
      </c>
      <c r="E2530" t="s">
        <v>636</v>
      </c>
      <c r="F2530" t="s">
        <v>1729</v>
      </c>
      <c r="G2530" t="s">
        <v>1730</v>
      </c>
      <c r="H2530" t="s">
        <v>1563</v>
      </c>
      <c r="I2530" t="s">
        <v>932</v>
      </c>
      <c r="J2530" t="s">
        <v>2507</v>
      </c>
      <c r="K2530" t="s">
        <v>1232</v>
      </c>
      <c r="L2530">
        <v>777153.95</v>
      </c>
      <c r="M2530" s="14" t="str">
        <f>IF(Tbl_ExpendInput[[#This Row],[Fund Detail Code]]="09119",Tbl_ExpendInput[[#This Row],[Fund Group Name]],IF(ISNUMBER(SEARCH("covid",Tbl_ExpendInput[[#This Row],[Fund Detail Name]]))=TRUE,"COVID Funds",Tbl_ExpendInput[[#This Row],[Fund Group Name]]))</f>
        <v>Special</v>
      </c>
      <c r="N2530" s="14" t="str">
        <f>IF(Tbl_ExpendInput[[#This Row],[Fund Detail Code]]="09119",Tbl_ExpendInput[[#This Row],[Fund Group Code]],IF(ISNUMBER(SEARCH("covid",Tbl_ExpendInput[[#This Row],[Fund Detail Name]]))=TRUE,"99",Tbl_ExpendInput[[#This Row],[Fund Group Code]]))</f>
        <v>02</v>
      </c>
      <c r="O2530" s="14">
        <f>VLOOKUP(Tbl_ExpendInput[[#This Row],[Agency Code]],TblAgencies[],12,FALSE)</f>
        <v>222</v>
      </c>
    </row>
    <row r="2531" spans="1:15" x14ac:dyDescent="0.35">
      <c r="A2531">
        <v>2022</v>
      </c>
      <c r="B2531" t="s">
        <v>2489</v>
      </c>
      <c r="C2531" t="s">
        <v>630</v>
      </c>
      <c r="D2531" s="17">
        <v>222</v>
      </c>
      <c r="E2531" t="s">
        <v>636</v>
      </c>
      <c r="F2531" t="s">
        <v>1729</v>
      </c>
      <c r="G2531" t="s">
        <v>1730</v>
      </c>
      <c r="H2531" t="s">
        <v>1539</v>
      </c>
      <c r="I2531" t="s">
        <v>941</v>
      </c>
      <c r="J2531" t="s">
        <v>2508</v>
      </c>
      <c r="K2531" t="s">
        <v>1233</v>
      </c>
      <c r="L2531">
        <v>20577685.449999999</v>
      </c>
      <c r="M2531" s="14" t="str">
        <f>IF(Tbl_ExpendInput[[#This Row],[Fund Detail Code]]="09119",Tbl_ExpendInput[[#This Row],[Fund Group Name]],IF(ISNUMBER(SEARCH("covid",Tbl_ExpendInput[[#This Row],[Fund Detail Name]]))=TRUE,"COVID Funds",Tbl_ExpendInput[[#This Row],[Fund Group Name]]))</f>
        <v>Dedicated Special Revenue</v>
      </c>
      <c r="N2531" s="14" t="str">
        <f>IF(Tbl_ExpendInput[[#This Row],[Fund Detail Code]]="09119",Tbl_ExpendInput[[#This Row],[Fund Group Code]],IF(ISNUMBER(SEARCH("covid",Tbl_ExpendInput[[#This Row],[Fund Detail Name]]))=TRUE,"99",Tbl_ExpendInput[[#This Row],[Fund Group Code]]))</f>
        <v>09</v>
      </c>
      <c r="O2531" s="14">
        <f>VLOOKUP(Tbl_ExpendInput[[#This Row],[Agency Code]],TblAgencies[],12,FALSE)</f>
        <v>222</v>
      </c>
    </row>
    <row r="2532" spans="1:15" x14ac:dyDescent="0.35">
      <c r="A2532">
        <v>2022</v>
      </c>
      <c r="B2532" t="s">
        <v>2489</v>
      </c>
      <c r="C2532" t="s">
        <v>630</v>
      </c>
      <c r="D2532" s="17">
        <v>222</v>
      </c>
      <c r="E2532" t="s">
        <v>636</v>
      </c>
      <c r="F2532" t="s">
        <v>1729</v>
      </c>
      <c r="G2532" t="s">
        <v>1730</v>
      </c>
      <c r="H2532" t="s">
        <v>1519</v>
      </c>
      <c r="I2532" t="s">
        <v>930</v>
      </c>
      <c r="J2532" t="s">
        <v>1570</v>
      </c>
      <c r="K2532" t="s">
        <v>930</v>
      </c>
      <c r="L2532">
        <v>478416.19</v>
      </c>
      <c r="M2532" s="14" t="str">
        <f>IF(Tbl_ExpendInput[[#This Row],[Fund Detail Code]]="09119",Tbl_ExpendInput[[#This Row],[Fund Group Name]],IF(ISNUMBER(SEARCH("covid",Tbl_ExpendInput[[#This Row],[Fund Detail Name]]))=TRUE,"COVID Funds",Tbl_ExpendInput[[#This Row],[Fund Group Name]]))</f>
        <v>Federal Trust</v>
      </c>
      <c r="N2532" s="14" t="str">
        <f>IF(Tbl_ExpendInput[[#This Row],[Fund Detail Code]]="09119",Tbl_ExpendInput[[#This Row],[Fund Group Code]],IF(ISNUMBER(SEARCH("covid",Tbl_ExpendInput[[#This Row],[Fund Detail Name]]))=TRUE,"99",Tbl_ExpendInput[[#This Row],[Fund Group Code]]))</f>
        <v>10</v>
      </c>
      <c r="O2532" s="14">
        <f>VLOOKUP(Tbl_ExpendInput[[#This Row],[Agency Code]],TblAgencies[],12,FALSE)</f>
        <v>222</v>
      </c>
    </row>
  </sheetData>
  <pageMargins left="0.7" right="0.7" top="0.75" bottom="0.75" header="0.3" footer="0.3"/>
  <pageSetup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3:P1593"/>
  <sheetViews>
    <sheetView workbookViewId="0"/>
  </sheetViews>
  <sheetFormatPr defaultRowHeight="14.5" x14ac:dyDescent="0.35"/>
  <cols>
    <col min="1" max="1" width="25.26953125" customWidth="1"/>
    <col min="2" max="2" width="25.54296875" customWidth="1"/>
    <col min="3" max="3" width="16.7265625" customWidth="1"/>
    <col min="4" max="4" width="17.1796875" customWidth="1"/>
    <col min="5" max="5" width="17.81640625" customWidth="1"/>
    <col min="6" max="6" width="18.1796875" customWidth="1"/>
    <col min="7" max="7" width="12.453125" customWidth="1"/>
    <col min="8" max="8" width="21.54296875" customWidth="1"/>
    <col min="9" max="9" width="22" customWidth="1"/>
    <col min="10" max="10" width="20.81640625" customWidth="1"/>
    <col min="11" max="11" width="21.26953125" customWidth="1"/>
    <col min="12" max="14" width="20.54296875" customWidth="1"/>
    <col min="15" max="15" width="20.7265625" bestFit="1" customWidth="1"/>
    <col min="16" max="16" width="16.54296875" bestFit="1" customWidth="1"/>
  </cols>
  <sheetData>
    <row r="3" spans="1:16" ht="15.5" x14ac:dyDescent="0.35">
      <c r="A3" s="16" t="s">
        <v>2509</v>
      </c>
      <c r="B3" s="16" t="s">
        <v>2510</v>
      </c>
      <c r="C3" s="16" t="s">
        <v>922</v>
      </c>
      <c r="D3" s="16" t="s">
        <v>1556</v>
      </c>
      <c r="E3" s="16" t="s">
        <v>1557</v>
      </c>
      <c r="F3" s="16" t="s">
        <v>1558</v>
      </c>
      <c r="G3" s="16" t="s">
        <v>2511</v>
      </c>
      <c r="H3" s="16" t="s">
        <v>923</v>
      </c>
      <c r="I3" s="16" t="s">
        <v>924</v>
      </c>
      <c r="J3" s="16" t="s">
        <v>925</v>
      </c>
      <c r="K3" s="16" t="s">
        <v>926</v>
      </c>
      <c r="L3" s="16" t="s">
        <v>2804</v>
      </c>
      <c r="M3" s="16" t="s">
        <v>2805</v>
      </c>
      <c r="N3" s="15" t="s">
        <v>2801</v>
      </c>
      <c r="O3" s="15" t="s">
        <v>2802</v>
      </c>
      <c r="P3" s="15" t="s">
        <v>2803</v>
      </c>
    </row>
    <row r="4" spans="1:16" ht="15.5" x14ac:dyDescent="0.35">
      <c r="A4" s="10" t="s">
        <v>2512</v>
      </c>
      <c r="B4" s="11" t="s">
        <v>13</v>
      </c>
      <c r="C4" s="12">
        <v>101</v>
      </c>
      <c r="D4" s="11" t="s">
        <v>16</v>
      </c>
      <c r="E4" s="12" t="s">
        <v>956</v>
      </c>
      <c r="F4" s="11" t="s">
        <v>956</v>
      </c>
      <c r="G4" s="11" t="s">
        <v>2513</v>
      </c>
      <c r="H4" s="10" t="s">
        <v>956</v>
      </c>
      <c r="I4" s="11" t="s">
        <v>956</v>
      </c>
      <c r="J4" s="12" t="s">
        <v>956</v>
      </c>
      <c r="K4" s="11" t="s">
        <v>956</v>
      </c>
      <c r="L4" s="13">
        <v>0</v>
      </c>
      <c r="M4" s="13">
        <v>0</v>
      </c>
      <c r="N4" s="13" t="str">
        <f>IF(Tbl_AppropInput[[#This Row],[Fund Detail Code]]="09119",Tbl_AppropInput[[#This Row],[Fund Group Name]],IF(ISNUMBER(SEARCH("covid",Tbl_AppropInput[[#This Row],[Fund Detail Name]]))=TRUE,"COVID Funds",Tbl_AppropInput[[#This Row],[Fund Group Name]]))</f>
        <v/>
      </c>
      <c r="O4" s="13" t="str">
        <f>IF(Tbl_AppropInput[[#This Row],[Fund Detail Code]]="09119",Tbl_AppropInput[[#This Row],[Fund Group Code]],IF(ISNUMBER(SEARCH("covid",Tbl_AppropInput[[#This Row],[Fund Detail Name]]))=TRUE,"99",Tbl_AppropInput[[#This Row],[Fund Group Code]]))</f>
        <v/>
      </c>
      <c r="P4" s="13">
        <f>VLOOKUP(Tbl_AppropInput[[#This Row],[Agency Code]],TblAgencies[],12,FALSE)</f>
        <v>101</v>
      </c>
    </row>
    <row r="5" spans="1:16" ht="15.5" x14ac:dyDescent="0.35">
      <c r="A5" s="10" t="s">
        <v>2512</v>
      </c>
      <c r="B5" s="11" t="s">
        <v>13</v>
      </c>
      <c r="C5" s="12">
        <v>101</v>
      </c>
      <c r="D5" s="11" t="s">
        <v>16</v>
      </c>
      <c r="E5" s="12">
        <v>782</v>
      </c>
      <c r="F5" s="11" t="s">
        <v>2021</v>
      </c>
      <c r="G5" s="11" t="s">
        <v>929</v>
      </c>
      <c r="H5" s="10" t="s">
        <v>1552</v>
      </c>
      <c r="I5" s="11" t="s">
        <v>927</v>
      </c>
      <c r="J5" s="12" t="s">
        <v>1553</v>
      </c>
      <c r="K5" s="11" t="s">
        <v>928</v>
      </c>
      <c r="L5" s="13">
        <v>36168599</v>
      </c>
      <c r="M5" s="13">
        <v>36148599</v>
      </c>
      <c r="N5" s="13" t="str">
        <f>IF(Tbl_AppropInput[[#This Row],[Fund Detail Code]]="09119",Tbl_AppropInput[[#This Row],[Fund Group Name]],IF(ISNUMBER(SEARCH("covid",Tbl_AppropInput[[#This Row],[Fund Detail Name]]))=TRUE,"COVID Funds",Tbl_AppropInput[[#This Row],[Fund Group Name]]))</f>
        <v>General</v>
      </c>
      <c r="O5" s="13" t="str">
        <f>IF(Tbl_AppropInput[[#This Row],[Fund Detail Code]]="09119",Tbl_AppropInput[[#This Row],[Fund Group Code]],IF(ISNUMBER(SEARCH("covid",Tbl_AppropInput[[#This Row],[Fund Detail Name]]))=TRUE,"99",Tbl_AppropInput[[#This Row],[Fund Group Code]]))</f>
        <v>01</v>
      </c>
      <c r="P5" s="13">
        <f>VLOOKUP(Tbl_AppropInput[[#This Row],[Agency Code]],TblAgencies[],12,FALSE)</f>
        <v>101</v>
      </c>
    </row>
    <row r="6" spans="1:16" ht="15.5" x14ac:dyDescent="0.35">
      <c r="A6" s="10" t="s">
        <v>2512</v>
      </c>
      <c r="B6" s="11" t="s">
        <v>13</v>
      </c>
      <c r="C6" s="12">
        <v>100</v>
      </c>
      <c r="D6" s="11" t="s">
        <v>18</v>
      </c>
      <c r="E6" s="12">
        <v>782</v>
      </c>
      <c r="F6" s="11" t="s">
        <v>2021</v>
      </c>
      <c r="G6" s="11" t="s">
        <v>929</v>
      </c>
      <c r="H6" s="10" t="s">
        <v>1552</v>
      </c>
      <c r="I6" s="11" t="s">
        <v>927</v>
      </c>
      <c r="J6" s="12" t="s">
        <v>1553</v>
      </c>
      <c r="K6" s="11" t="s">
        <v>928</v>
      </c>
      <c r="L6" s="13">
        <v>23288547</v>
      </c>
      <c r="M6" s="13">
        <v>23288547</v>
      </c>
      <c r="N6" s="13" t="str">
        <f>IF(Tbl_AppropInput[[#This Row],[Fund Detail Code]]="09119",Tbl_AppropInput[[#This Row],[Fund Group Name]],IF(ISNUMBER(SEARCH("covid",Tbl_AppropInput[[#This Row],[Fund Detail Name]]))=TRUE,"COVID Funds",Tbl_AppropInput[[#This Row],[Fund Group Name]]))</f>
        <v>General</v>
      </c>
      <c r="O6" s="13" t="str">
        <f>IF(Tbl_AppropInput[[#This Row],[Fund Detail Code]]="09119",Tbl_AppropInput[[#This Row],[Fund Group Code]],IF(ISNUMBER(SEARCH("covid",Tbl_AppropInput[[#This Row],[Fund Detail Name]]))=TRUE,"99",Tbl_AppropInput[[#This Row],[Fund Group Code]]))</f>
        <v>01</v>
      </c>
      <c r="P6" s="13">
        <f>VLOOKUP(Tbl_AppropInput[[#This Row],[Agency Code]],TblAgencies[],12,FALSE)</f>
        <v>100</v>
      </c>
    </row>
    <row r="7" spans="1:16" ht="15.5" x14ac:dyDescent="0.35">
      <c r="A7" s="10" t="s">
        <v>2512</v>
      </c>
      <c r="B7" s="11" t="s">
        <v>13</v>
      </c>
      <c r="C7" s="12">
        <v>133</v>
      </c>
      <c r="D7" s="11" t="s">
        <v>20</v>
      </c>
      <c r="E7" s="12">
        <v>783</v>
      </c>
      <c r="F7" s="11" t="s">
        <v>2031</v>
      </c>
      <c r="G7" s="11" t="s">
        <v>929</v>
      </c>
      <c r="H7" s="10" t="s">
        <v>1552</v>
      </c>
      <c r="I7" s="11" t="s">
        <v>927</v>
      </c>
      <c r="J7" s="12" t="s">
        <v>1553</v>
      </c>
      <c r="K7" s="11" t="s">
        <v>928</v>
      </c>
      <c r="L7" s="13">
        <v>13704429</v>
      </c>
      <c r="M7" s="13">
        <v>13704429</v>
      </c>
      <c r="N7" s="13" t="str">
        <f>IF(Tbl_AppropInput[[#This Row],[Fund Detail Code]]="09119",Tbl_AppropInput[[#This Row],[Fund Group Name]],IF(ISNUMBER(SEARCH("covid",Tbl_AppropInput[[#This Row],[Fund Detail Name]]))=TRUE,"COVID Funds",Tbl_AppropInput[[#This Row],[Fund Group Name]]))</f>
        <v>General</v>
      </c>
      <c r="O7" s="13" t="str">
        <f>IF(Tbl_AppropInput[[#This Row],[Fund Detail Code]]="09119",Tbl_AppropInput[[#This Row],[Fund Group Code]],IF(ISNUMBER(SEARCH("covid",Tbl_AppropInput[[#This Row],[Fund Detail Name]]))=TRUE,"99",Tbl_AppropInput[[#This Row],[Fund Group Code]]))</f>
        <v>01</v>
      </c>
      <c r="P7" s="13">
        <f>VLOOKUP(Tbl_AppropInput[[#This Row],[Agency Code]],TblAgencies[],12,FALSE)</f>
        <v>133</v>
      </c>
    </row>
    <row r="8" spans="1:16" ht="15.5" x14ac:dyDescent="0.35">
      <c r="A8" s="10" t="s">
        <v>2512</v>
      </c>
      <c r="B8" s="11" t="s">
        <v>13</v>
      </c>
      <c r="C8" s="12">
        <v>133</v>
      </c>
      <c r="D8" s="11" t="s">
        <v>20</v>
      </c>
      <c r="E8" s="12">
        <v>783</v>
      </c>
      <c r="F8" s="11" t="s">
        <v>2031</v>
      </c>
      <c r="G8" s="11" t="s">
        <v>2513</v>
      </c>
      <c r="H8" s="10" t="s">
        <v>1563</v>
      </c>
      <c r="I8" s="11" t="s">
        <v>932</v>
      </c>
      <c r="J8" s="12" t="s">
        <v>2035</v>
      </c>
      <c r="K8" s="11" t="s">
        <v>2514</v>
      </c>
      <c r="L8" s="13">
        <v>1933403</v>
      </c>
      <c r="M8" s="13">
        <v>1933403</v>
      </c>
      <c r="N8" s="13" t="str">
        <f>IF(Tbl_AppropInput[[#This Row],[Fund Detail Code]]="09119",Tbl_AppropInput[[#This Row],[Fund Group Name]],IF(ISNUMBER(SEARCH("covid",Tbl_AppropInput[[#This Row],[Fund Detail Name]]))=TRUE,"COVID Funds",Tbl_AppropInput[[#This Row],[Fund Group Name]]))</f>
        <v>Special</v>
      </c>
      <c r="O8" s="13" t="str">
        <f>IF(Tbl_AppropInput[[#This Row],[Fund Detail Code]]="09119",Tbl_AppropInput[[#This Row],[Fund Group Code]],IF(ISNUMBER(SEARCH("covid",Tbl_AppropInput[[#This Row],[Fund Detail Name]]))=TRUE,"99",Tbl_AppropInput[[#This Row],[Fund Group Code]]))</f>
        <v>02</v>
      </c>
      <c r="P8" s="13">
        <f>VLOOKUP(Tbl_AppropInput[[#This Row],[Agency Code]],TblAgencies[],12,FALSE)</f>
        <v>133</v>
      </c>
    </row>
    <row r="9" spans="1:16" ht="15.5" x14ac:dyDescent="0.35">
      <c r="A9" s="10" t="s">
        <v>2512</v>
      </c>
      <c r="B9" s="11" t="s">
        <v>13</v>
      </c>
      <c r="C9" s="12">
        <v>413</v>
      </c>
      <c r="D9" s="11" t="s">
        <v>22</v>
      </c>
      <c r="E9" s="12" t="s">
        <v>956</v>
      </c>
      <c r="F9" s="11" t="s">
        <v>956</v>
      </c>
      <c r="G9" s="11" t="s">
        <v>2513</v>
      </c>
      <c r="H9" s="10" t="s">
        <v>956</v>
      </c>
      <c r="I9" s="11" t="s">
        <v>956</v>
      </c>
      <c r="J9" s="12" t="s">
        <v>956</v>
      </c>
      <c r="K9" s="11" t="s">
        <v>956</v>
      </c>
      <c r="L9" s="13">
        <v>0</v>
      </c>
      <c r="M9" s="13">
        <v>0</v>
      </c>
      <c r="N9" s="13" t="str">
        <f>IF(Tbl_AppropInput[[#This Row],[Fund Detail Code]]="09119",Tbl_AppropInput[[#This Row],[Fund Group Name]],IF(ISNUMBER(SEARCH("covid",Tbl_AppropInput[[#This Row],[Fund Detail Name]]))=TRUE,"COVID Funds",Tbl_AppropInput[[#This Row],[Fund Group Name]]))</f>
        <v/>
      </c>
      <c r="O9" s="13" t="str">
        <f>IF(Tbl_AppropInput[[#This Row],[Fund Detail Code]]="09119",Tbl_AppropInput[[#This Row],[Fund Group Code]],IF(ISNUMBER(SEARCH("covid",Tbl_AppropInput[[#This Row],[Fund Detail Name]]))=TRUE,"99",Tbl_AppropInput[[#This Row],[Fund Group Code]]))</f>
        <v/>
      </c>
      <c r="P9" s="13">
        <f>VLOOKUP(Tbl_AppropInput[[#This Row],[Agency Code]],TblAgencies[],12,FALSE)</f>
        <v>413</v>
      </c>
    </row>
    <row r="10" spans="1:16" ht="15.5" x14ac:dyDescent="0.35">
      <c r="A10" s="10" t="s">
        <v>2512</v>
      </c>
      <c r="B10" s="11" t="s">
        <v>13</v>
      </c>
      <c r="C10" s="12">
        <v>413</v>
      </c>
      <c r="D10" s="11" t="s">
        <v>22</v>
      </c>
      <c r="E10" s="12">
        <v>605</v>
      </c>
      <c r="F10" s="11" t="s">
        <v>2037</v>
      </c>
      <c r="G10" s="11" t="s">
        <v>2513</v>
      </c>
      <c r="H10" s="10" t="s">
        <v>1563</v>
      </c>
      <c r="I10" s="11" t="s">
        <v>932</v>
      </c>
      <c r="J10" s="12" t="s">
        <v>2038</v>
      </c>
      <c r="K10" s="11" t="s">
        <v>2515</v>
      </c>
      <c r="L10" s="13">
        <v>2550431</v>
      </c>
      <c r="M10" s="13">
        <v>2550431</v>
      </c>
      <c r="N10" s="13" t="str">
        <f>IF(Tbl_AppropInput[[#This Row],[Fund Detail Code]]="09119",Tbl_AppropInput[[#This Row],[Fund Group Name]],IF(ISNUMBER(SEARCH("covid",Tbl_AppropInput[[#This Row],[Fund Detail Name]]))=TRUE,"COVID Funds",Tbl_AppropInput[[#This Row],[Fund Group Name]]))</f>
        <v>Special</v>
      </c>
      <c r="O10" s="13" t="str">
        <f>IF(Tbl_AppropInput[[#This Row],[Fund Detail Code]]="09119",Tbl_AppropInput[[#This Row],[Fund Group Code]],IF(ISNUMBER(SEARCH("covid",Tbl_AppropInput[[#This Row],[Fund Detail Name]]))=TRUE,"99",Tbl_AppropInput[[#This Row],[Fund Group Code]]))</f>
        <v>02</v>
      </c>
      <c r="P10" s="13">
        <f>VLOOKUP(Tbl_AppropInput[[#This Row],[Agency Code]],TblAgencies[],12,FALSE)</f>
        <v>413</v>
      </c>
    </row>
    <row r="11" spans="1:16" ht="15.5" x14ac:dyDescent="0.35">
      <c r="A11" s="10" t="s">
        <v>2512</v>
      </c>
      <c r="B11" s="11" t="s">
        <v>13</v>
      </c>
      <c r="C11" s="12">
        <v>961</v>
      </c>
      <c r="D11" s="11" t="s">
        <v>24</v>
      </c>
      <c r="E11" s="12">
        <v>399</v>
      </c>
      <c r="F11" s="11" t="s">
        <v>1576</v>
      </c>
      <c r="G11" s="11" t="s">
        <v>929</v>
      </c>
      <c r="H11" s="10" t="s">
        <v>1552</v>
      </c>
      <c r="I11" s="11" t="s">
        <v>927</v>
      </c>
      <c r="J11" s="12" t="s">
        <v>1553</v>
      </c>
      <c r="K11" s="11" t="s">
        <v>928</v>
      </c>
      <c r="L11" s="13">
        <v>15438915</v>
      </c>
      <c r="M11" s="13">
        <v>15438915</v>
      </c>
      <c r="N11" s="13" t="str">
        <f>IF(Tbl_AppropInput[[#This Row],[Fund Detail Code]]="09119",Tbl_AppropInput[[#This Row],[Fund Group Name]],IF(ISNUMBER(SEARCH("covid",Tbl_AppropInput[[#This Row],[Fund Detail Name]]))=TRUE,"COVID Funds",Tbl_AppropInput[[#This Row],[Fund Group Name]]))</f>
        <v>General</v>
      </c>
      <c r="O11" s="13" t="str">
        <f>IF(Tbl_AppropInput[[#This Row],[Fund Detail Code]]="09119",Tbl_AppropInput[[#This Row],[Fund Group Code]],IF(ISNUMBER(SEARCH("covid",Tbl_AppropInput[[#This Row],[Fund Detail Name]]))=TRUE,"99",Tbl_AppropInput[[#This Row],[Fund Group Code]]))</f>
        <v>01</v>
      </c>
      <c r="P11" s="13">
        <f>VLOOKUP(Tbl_AppropInput[[#This Row],[Agency Code]],TblAgencies[],12,FALSE)</f>
        <v>961</v>
      </c>
    </row>
    <row r="12" spans="1:16" ht="15.5" x14ac:dyDescent="0.35">
      <c r="A12" s="10" t="s">
        <v>2512</v>
      </c>
      <c r="B12" s="11" t="s">
        <v>13</v>
      </c>
      <c r="C12" s="12">
        <v>109</v>
      </c>
      <c r="D12" s="11" t="s">
        <v>26</v>
      </c>
      <c r="E12" s="12">
        <v>820</v>
      </c>
      <c r="F12" s="11" t="s">
        <v>2028</v>
      </c>
      <c r="G12" s="11" t="s">
        <v>929</v>
      </c>
      <c r="H12" s="10" t="s">
        <v>1552</v>
      </c>
      <c r="I12" s="11" t="s">
        <v>927</v>
      </c>
      <c r="J12" s="12" t="s">
        <v>1553</v>
      </c>
      <c r="K12" s="11" t="s">
        <v>928</v>
      </c>
      <c r="L12" s="13">
        <v>8040567</v>
      </c>
      <c r="M12" s="13">
        <v>6268095</v>
      </c>
      <c r="N12" s="13" t="str">
        <f>IF(Tbl_AppropInput[[#This Row],[Fund Detail Code]]="09119",Tbl_AppropInput[[#This Row],[Fund Group Name]],IF(ISNUMBER(SEARCH("covid",Tbl_AppropInput[[#This Row],[Fund Detail Name]]))=TRUE,"COVID Funds",Tbl_AppropInput[[#This Row],[Fund Group Name]]))</f>
        <v>General</v>
      </c>
      <c r="O12" s="13" t="str">
        <f>IF(Tbl_AppropInput[[#This Row],[Fund Detail Code]]="09119",Tbl_AppropInput[[#This Row],[Fund Group Code]],IF(ISNUMBER(SEARCH("covid",Tbl_AppropInput[[#This Row],[Fund Detail Name]]))=TRUE,"99",Tbl_AppropInput[[#This Row],[Fund Group Code]]))</f>
        <v>01</v>
      </c>
      <c r="P12" s="13">
        <f>VLOOKUP(Tbl_AppropInput[[#This Row],[Agency Code]],TblAgencies[],12,FALSE)</f>
        <v>109</v>
      </c>
    </row>
    <row r="13" spans="1:16" ht="15.5" x14ac:dyDescent="0.35">
      <c r="A13" s="10" t="s">
        <v>2512</v>
      </c>
      <c r="B13" s="11" t="s">
        <v>13</v>
      </c>
      <c r="C13" s="12">
        <v>109</v>
      </c>
      <c r="D13" s="11" t="s">
        <v>26</v>
      </c>
      <c r="E13" s="12">
        <v>820</v>
      </c>
      <c r="F13" s="11" t="s">
        <v>2028</v>
      </c>
      <c r="G13" s="11" t="s">
        <v>2513</v>
      </c>
      <c r="H13" s="10" t="s">
        <v>1563</v>
      </c>
      <c r="I13" s="11" t="s">
        <v>932</v>
      </c>
      <c r="J13" s="12" t="s">
        <v>2029</v>
      </c>
      <c r="K13" s="11" t="s">
        <v>936</v>
      </c>
      <c r="L13" s="13">
        <v>287602</v>
      </c>
      <c r="M13" s="13">
        <v>287602</v>
      </c>
      <c r="N13" s="13" t="str">
        <f>IF(Tbl_AppropInput[[#This Row],[Fund Detail Code]]="09119",Tbl_AppropInput[[#This Row],[Fund Group Name]],IF(ISNUMBER(SEARCH("covid",Tbl_AppropInput[[#This Row],[Fund Detail Name]]))=TRUE,"COVID Funds",Tbl_AppropInput[[#This Row],[Fund Group Name]]))</f>
        <v>Special</v>
      </c>
      <c r="O13" s="13" t="str">
        <f>IF(Tbl_AppropInput[[#This Row],[Fund Detail Code]]="09119",Tbl_AppropInput[[#This Row],[Fund Group Code]],IF(ISNUMBER(SEARCH("covid",Tbl_AppropInput[[#This Row],[Fund Detail Name]]))=TRUE,"99",Tbl_AppropInput[[#This Row],[Fund Group Code]]))</f>
        <v>02</v>
      </c>
      <c r="P13" s="13">
        <f>VLOOKUP(Tbl_AppropInput[[#This Row],[Agency Code]],TblAgencies[],12,FALSE)</f>
        <v>109</v>
      </c>
    </row>
    <row r="14" spans="1:16" ht="15.5" x14ac:dyDescent="0.35">
      <c r="A14" s="10" t="s">
        <v>2512</v>
      </c>
      <c r="B14" s="11" t="s">
        <v>13</v>
      </c>
      <c r="C14" s="12">
        <v>107</v>
      </c>
      <c r="D14" s="11" t="s">
        <v>28</v>
      </c>
      <c r="E14" s="12" t="s">
        <v>956</v>
      </c>
      <c r="F14" s="11" t="s">
        <v>956</v>
      </c>
      <c r="G14" s="11" t="s">
        <v>2513</v>
      </c>
      <c r="H14" s="10" t="s">
        <v>956</v>
      </c>
      <c r="I14" s="11" t="s">
        <v>956</v>
      </c>
      <c r="J14" s="12" t="s">
        <v>956</v>
      </c>
      <c r="K14" s="11" t="s">
        <v>956</v>
      </c>
      <c r="L14" s="13">
        <v>0</v>
      </c>
      <c r="M14" s="13">
        <v>0</v>
      </c>
      <c r="N14" s="13" t="str">
        <f>IF(Tbl_AppropInput[[#This Row],[Fund Detail Code]]="09119",Tbl_AppropInput[[#This Row],[Fund Group Name]],IF(ISNUMBER(SEARCH("covid",Tbl_AppropInput[[#This Row],[Fund Detail Name]]))=TRUE,"COVID Funds",Tbl_AppropInput[[#This Row],[Fund Group Name]]))</f>
        <v/>
      </c>
      <c r="O14" s="13" t="str">
        <f>IF(Tbl_AppropInput[[#This Row],[Fund Detail Code]]="09119",Tbl_AppropInput[[#This Row],[Fund Group Code]],IF(ISNUMBER(SEARCH("covid",Tbl_AppropInput[[#This Row],[Fund Detail Name]]))=TRUE,"99",Tbl_AppropInput[[#This Row],[Fund Group Code]]))</f>
        <v/>
      </c>
      <c r="P14" s="13">
        <f>VLOOKUP(Tbl_AppropInput[[#This Row],[Agency Code]],TblAgencies[],12,FALSE)</f>
        <v>107</v>
      </c>
    </row>
    <row r="15" spans="1:16" ht="15.5" x14ac:dyDescent="0.35">
      <c r="A15" s="10" t="s">
        <v>2512</v>
      </c>
      <c r="B15" s="11" t="s">
        <v>13</v>
      </c>
      <c r="C15" s="12">
        <v>107</v>
      </c>
      <c r="D15" s="11" t="s">
        <v>28</v>
      </c>
      <c r="E15" s="12">
        <v>784</v>
      </c>
      <c r="F15" s="11" t="s">
        <v>2023</v>
      </c>
      <c r="G15" s="11" t="s">
        <v>929</v>
      </c>
      <c r="H15" s="10" t="s">
        <v>1552</v>
      </c>
      <c r="I15" s="11" t="s">
        <v>927</v>
      </c>
      <c r="J15" s="12" t="s">
        <v>1553</v>
      </c>
      <c r="K15" s="11" t="s">
        <v>928</v>
      </c>
      <c r="L15" s="13">
        <v>8718346</v>
      </c>
      <c r="M15" s="13">
        <v>8718346</v>
      </c>
      <c r="N15" s="13" t="str">
        <f>IF(Tbl_AppropInput[[#This Row],[Fund Detail Code]]="09119",Tbl_AppropInput[[#This Row],[Fund Group Name]],IF(ISNUMBER(SEARCH("covid",Tbl_AppropInput[[#This Row],[Fund Detail Name]]))=TRUE,"COVID Funds",Tbl_AppropInput[[#This Row],[Fund Group Name]]))</f>
        <v>General</v>
      </c>
      <c r="O15" s="13" t="str">
        <f>IF(Tbl_AppropInput[[#This Row],[Fund Detail Code]]="09119",Tbl_AppropInput[[#This Row],[Fund Group Code]],IF(ISNUMBER(SEARCH("covid",Tbl_AppropInput[[#This Row],[Fund Detail Name]]))=TRUE,"99",Tbl_AppropInput[[#This Row],[Fund Group Code]]))</f>
        <v>01</v>
      </c>
      <c r="P15" s="13">
        <f>VLOOKUP(Tbl_AppropInput[[#This Row],[Agency Code]],TblAgencies[],12,FALSE)</f>
        <v>107</v>
      </c>
    </row>
    <row r="16" spans="1:16" ht="15.5" x14ac:dyDescent="0.35">
      <c r="A16" s="10" t="s">
        <v>2512</v>
      </c>
      <c r="B16" s="11" t="s">
        <v>13</v>
      </c>
      <c r="C16" s="12">
        <v>107</v>
      </c>
      <c r="D16" s="11" t="s">
        <v>28</v>
      </c>
      <c r="E16" s="12">
        <v>784</v>
      </c>
      <c r="F16" s="11" t="s">
        <v>2023</v>
      </c>
      <c r="G16" s="11" t="s">
        <v>2513</v>
      </c>
      <c r="H16" s="10" t="s">
        <v>1563</v>
      </c>
      <c r="I16" s="11" t="s">
        <v>932</v>
      </c>
      <c r="J16" s="12" t="s">
        <v>2024</v>
      </c>
      <c r="K16" s="11" t="s">
        <v>2516</v>
      </c>
      <c r="L16" s="13">
        <v>20032</v>
      </c>
      <c r="M16" s="13">
        <v>20032</v>
      </c>
      <c r="N16" s="13" t="str">
        <f>IF(Tbl_AppropInput[[#This Row],[Fund Detail Code]]="09119",Tbl_AppropInput[[#This Row],[Fund Group Name]],IF(ISNUMBER(SEARCH("covid",Tbl_AppropInput[[#This Row],[Fund Detail Name]]))=TRUE,"COVID Funds",Tbl_AppropInput[[#This Row],[Fund Group Name]]))</f>
        <v>Special</v>
      </c>
      <c r="O16" s="13" t="str">
        <f>IF(Tbl_AppropInput[[#This Row],[Fund Detail Code]]="09119",Tbl_AppropInput[[#This Row],[Fund Group Code]],IF(ISNUMBER(SEARCH("covid",Tbl_AppropInput[[#This Row],[Fund Detail Name]]))=TRUE,"99",Tbl_AppropInput[[#This Row],[Fund Group Code]]))</f>
        <v>02</v>
      </c>
      <c r="P16" s="13">
        <f>VLOOKUP(Tbl_AppropInput[[#This Row],[Agency Code]],TblAgencies[],12,FALSE)</f>
        <v>107</v>
      </c>
    </row>
    <row r="17" spans="1:16" ht="15.5" x14ac:dyDescent="0.35">
      <c r="A17" s="10" t="s">
        <v>2512</v>
      </c>
      <c r="B17" s="11" t="s">
        <v>13</v>
      </c>
      <c r="C17" s="12">
        <v>820</v>
      </c>
      <c r="D17" s="11" t="s">
        <v>30</v>
      </c>
      <c r="E17" s="12">
        <v>748</v>
      </c>
      <c r="F17" s="11" t="s">
        <v>2039</v>
      </c>
      <c r="G17" s="11" t="s">
        <v>929</v>
      </c>
      <c r="H17" s="10" t="s">
        <v>1552</v>
      </c>
      <c r="I17" s="11" t="s">
        <v>927</v>
      </c>
      <c r="J17" s="12" t="s">
        <v>1553</v>
      </c>
      <c r="K17" s="11" t="s">
        <v>928</v>
      </c>
      <c r="L17" s="13">
        <v>224081</v>
      </c>
      <c r="M17" s="13">
        <v>224081</v>
      </c>
      <c r="N17" s="13" t="str">
        <f>IF(Tbl_AppropInput[[#This Row],[Fund Detail Code]]="09119",Tbl_AppropInput[[#This Row],[Fund Group Name]],IF(ISNUMBER(SEARCH("covid",Tbl_AppropInput[[#This Row],[Fund Detail Name]]))=TRUE,"COVID Funds",Tbl_AppropInput[[#This Row],[Fund Group Name]]))</f>
        <v>General</v>
      </c>
      <c r="O17" s="13" t="str">
        <f>IF(Tbl_AppropInput[[#This Row],[Fund Detail Code]]="09119",Tbl_AppropInput[[#This Row],[Fund Group Code]],IF(ISNUMBER(SEARCH("covid",Tbl_AppropInput[[#This Row],[Fund Detail Name]]))=TRUE,"99",Tbl_AppropInput[[#This Row],[Fund Group Code]]))</f>
        <v>01</v>
      </c>
      <c r="P17" s="13">
        <f>VLOOKUP(Tbl_AppropInput[[#This Row],[Agency Code]],TblAgencies[],12,FALSE)</f>
        <v>820</v>
      </c>
    </row>
    <row r="18" spans="1:16" ht="15.5" x14ac:dyDescent="0.35">
      <c r="A18" s="10" t="s">
        <v>2512</v>
      </c>
      <c r="B18" s="11" t="s">
        <v>13</v>
      </c>
      <c r="C18" s="12">
        <v>837</v>
      </c>
      <c r="D18" s="11" t="s">
        <v>32</v>
      </c>
      <c r="E18" s="12">
        <v>450</v>
      </c>
      <c r="F18" s="11" t="s">
        <v>1829</v>
      </c>
      <c r="G18" s="11" t="s">
        <v>929</v>
      </c>
      <c r="H18" s="10" t="s">
        <v>1552</v>
      </c>
      <c r="I18" s="11" t="s">
        <v>927</v>
      </c>
      <c r="J18" s="12" t="s">
        <v>1553</v>
      </c>
      <c r="K18" s="11" t="s">
        <v>928</v>
      </c>
      <c r="L18" s="13">
        <v>0</v>
      </c>
      <c r="M18" s="13">
        <v>0</v>
      </c>
      <c r="N18" s="13" t="str">
        <f>IF(Tbl_AppropInput[[#This Row],[Fund Detail Code]]="09119",Tbl_AppropInput[[#This Row],[Fund Group Name]],IF(ISNUMBER(SEARCH("covid",Tbl_AppropInput[[#This Row],[Fund Detail Name]]))=TRUE,"COVID Funds",Tbl_AppropInput[[#This Row],[Fund Group Name]]))</f>
        <v>General</v>
      </c>
      <c r="O18" s="13" t="str">
        <f>IF(Tbl_AppropInput[[#This Row],[Fund Detail Code]]="09119",Tbl_AppropInput[[#This Row],[Fund Group Code]],IF(ISNUMBER(SEARCH("covid",Tbl_AppropInput[[#This Row],[Fund Detail Name]]))=TRUE,"99",Tbl_AppropInput[[#This Row],[Fund Group Code]]))</f>
        <v>01</v>
      </c>
      <c r="P18" s="13">
        <f>VLOOKUP(Tbl_AppropInput[[#This Row],[Agency Code]],TblAgencies[],12,FALSE)</f>
        <v>837</v>
      </c>
    </row>
    <row r="19" spans="1:16" ht="15.5" x14ac:dyDescent="0.35">
      <c r="A19" s="10" t="s">
        <v>2512</v>
      </c>
      <c r="B19" s="11" t="s">
        <v>13</v>
      </c>
      <c r="C19" s="12">
        <v>845</v>
      </c>
      <c r="D19" s="11" t="s">
        <v>34</v>
      </c>
      <c r="E19" s="12">
        <v>146</v>
      </c>
      <c r="F19" s="11" t="s">
        <v>2042</v>
      </c>
      <c r="G19" s="11" t="s">
        <v>929</v>
      </c>
      <c r="H19" s="10" t="s">
        <v>1552</v>
      </c>
      <c r="I19" s="11" t="s">
        <v>927</v>
      </c>
      <c r="J19" s="12" t="s">
        <v>1553</v>
      </c>
      <c r="K19" s="11" t="s">
        <v>928</v>
      </c>
      <c r="L19" s="13">
        <v>100659</v>
      </c>
      <c r="M19" s="13">
        <v>100659</v>
      </c>
      <c r="N19" s="13" t="str">
        <f>IF(Tbl_AppropInput[[#This Row],[Fund Detail Code]]="09119",Tbl_AppropInput[[#This Row],[Fund Group Name]],IF(ISNUMBER(SEARCH("covid",Tbl_AppropInput[[#This Row],[Fund Detail Name]]))=TRUE,"COVID Funds",Tbl_AppropInput[[#This Row],[Fund Group Name]]))</f>
        <v>General</v>
      </c>
      <c r="O19" s="13" t="str">
        <f>IF(Tbl_AppropInput[[#This Row],[Fund Detail Code]]="09119",Tbl_AppropInput[[#This Row],[Fund Group Code]],IF(ISNUMBER(SEARCH("covid",Tbl_AppropInput[[#This Row],[Fund Detail Name]]))=TRUE,"99",Tbl_AppropInput[[#This Row],[Fund Group Code]]))</f>
        <v>01</v>
      </c>
      <c r="P19" s="13">
        <f>VLOOKUP(Tbl_AppropInput[[#This Row],[Agency Code]],TblAgencies[],12,FALSE)</f>
        <v>845</v>
      </c>
    </row>
    <row r="20" spans="1:16" ht="15.5" x14ac:dyDescent="0.35">
      <c r="A20" s="10" t="s">
        <v>2512</v>
      </c>
      <c r="B20" s="11" t="s">
        <v>13</v>
      </c>
      <c r="C20" s="12">
        <v>847</v>
      </c>
      <c r="D20" s="11" t="s">
        <v>36</v>
      </c>
      <c r="E20" s="12">
        <v>537</v>
      </c>
      <c r="F20" s="11" t="s">
        <v>2045</v>
      </c>
      <c r="G20" s="11" t="s">
        <v>929</v>
      </c>
      <c r="H20" s="10" t="s">
        <v>1552</v>
      </c>
      <c r="I20" s="11" t="s">
        <v>927</v>
      </c>
      <c r="J20" s="12" t="s">
        <v>1553</v>
      </c>
      <c r="K20" s="11" t="s">
        <v>928</v>
      </c>
      <c r="L20" s="13">
        <v>232887</v>
      </c>
      <c r="M20" s="13">
        <v>232887</v>
      </c>
      <c r="N20" s="13" t="str">
        <f>IF(Tbl_AppropInput[[#This Row],[Fund Detail Code]]="09119",Tbl_AppropInput[[#This Row],[Fund Group Name]],IF(ISNUMBER(SEARCH("covid",Tbl_AppropInput[[#This Row],[Fund Detail Name]]))=TRUE,"COVID Funds",Tbl_AppropInput[[#This Row],[Fund Group Name]]))</f>
        <v>General</v>
      </c>
      <c r="O20" s="13" t="str">
        <f>IF(Tbl_AppropInput[[#This Row],[Fund Detail Code]]="09119",Tbl_AppropInput[[#This Row],[Fund Group Code]],IF(ISNUMBER(SEARCH("covid",Tbl_AppropInput[[#This Row],[Fund Detail Name]]))=TRUE,"99",Tbl_AppropInput[[#This Row],[Fund Group Code]]))</f>
        <v>01</v>
      </c>
      <c r="P20" s="13">
        <f>VLOOKUP(Tbl_AppropInput[[#This Row],[Agency Code]],TblAgencies[],12,FALSE)</f>
        <v>847</v>
      </c>
    </row>
    <row r="21" spans="1:16" ht="15.5" x14ac:dyDescent="0.35">
      <c r="A21" s="10" t="s">
        <v>2512</v>
      </c>
      <c r="B21" s="11" t="s">
        <v>13</v>
      </c>
      <c r="C21" s="12">
        <v>145</v>
      </c>
      <c r="D21" s="11" t="s">
        <v>38</v>
      </c>
      <c r="E21" s="12">
        <v>701</v>
      </c>
      <c r="F21" s="11" t="s">
        <v>1693</v>
      </c>
      <c r="G21" s="11" t="s">
        <v>929</v>
      </c>
      <c r="H21" s="10" t="s">
        <v>1552</v>
      </c>
      <c r="I21" s="11" t="s">
        <v>927</v>
      </c>
      <c r="J21" s="12" t="s">
        <v>1553</v>
      </c>
      <c r="K21" s="11" t="s">
        <v>928</v>
      </c>
      <c r="L21" s="13">
        <v>87547</v>
      </c>
      <c r="M21" s="13">
        <v>87547</v>
      </c>
      <c r="N21" s="13" t="str">
        <f>IF(Tbl_AppropInput[[#This Row],[Fund Detail Code]]="09119",Tbl_AppropInput[[#This Row],[Fund Group Name]],IF(ISNUMBER(SEARCH("covid",Tbl_AppropInput[[#This Row],[Fund Detail Name]]))=TRUE,"COVID Funds",Tbl_AppropInput[[#This Row],[Fund Group Name]]))</f>
        <v>General</v>
      </c>
      <c r="O21" s="13" t="str">
        <f>IF(Tbl_AppropInput[[#This Row],[Fund Detail Code]]="09119",Tbl_AppropInput[[#This Row],[Fund Group Code]],IF(ISNUMBER(SEARCH("covid",Tbl_AppropInput[[#This Row],[Fund Detail Name]]))=TRUE,"99",Tbl_AppropInput[[#This Row],[Fund Group Code]]))</f>
        <v>01</v>
      </c>
      <c r="P21" s="13">
        <f>VLOOKUP(Tbl_AppropInput[[#This Row],[Agency Code]],TblAgencies[],12,FALSE)</f>
        <v>145</v>
      </c>
    </row>
    <row r="22" spans="1:16" ht="15.5" x14ac:dyDescent="0.35">
      <c r="A22" s="10" t="s">
        <v>2512</v>
      </c>
      <c r="B22" s="11" t="s">
        <v>13</v>
      </c>
      <c r="C22" s="12">
        <v>971</v>
      </c>
      <c r="D22" s="11" t="s">
        <v>40</v>
      </c>
      <c r="E22" s="12">
        <v>516</v>
      </c>
      <c r="F22" s="11" t="s">
        <v>2052</v>
      </c>
      <c r="G22" s="11" t="s">
        <v>929</v>
      </c>
      <c r="H22" s="10" t="s">
        <v>1552</v>
      </c>
      <c r="I22" s="11" t="s">
        <v>927</v>
      </c>
      <c r="J22" s="12" t="s">
        <v>1553</v>
      </c>
      <c r="K22" s="11" t="s">
        <v>928</v>
      </c>
      <c r="L22" s="13">
        <v>0</v>
      </c>
      <c r="M22" s="13">
        <v>0</v>
      </c>
      <c r="N22" s="13" t="str">
        <f>IF(Tbl_AppropInput[[#This Row],[Fund Detail Code]]="09119",Tbl_AppropInput[[#This Row],[Fund Group Name]],IF(ISNUMBER(SEARCH("covid",Tbl_AppropInput[[#This Row],[Fund Detail Name]]))=TRUE,"COVID Funds",Tbl_AppropInput[[#This Row],[Fund Group Name]]))</f>
        <v>General</v>
      </c>
      <c r="O22" s="13" t="str">
        <f>IF(Tbl_AppropInput[[#This Row],[Fund Detail Code]]="09119",Tbl_AppropInput[[#This Row],[Fund Group Code]],IF(ISNUMBER(SEARCH("covid",Tbl_AppropInput[[#This Row],[Fund Detail Name]]))=TRUE,"99",Tbl_AppropInput[[#This Row],[Fund Group Code]]))</f>
        <v>01</v>
      </c>
      <c r="P22" s="13">
        <f>VLOOKUP(Tbl_AppropInput[[#This Row],[Agency Code]],TblAgencies[],12,FALSE)</f>
        <v>971</v>
      </c>
    </row>
    <row r="23" spans="1:16" ht="15.5" x14ac:dyDescent="0.35">
      <c r="A23" s="10" t="s">
        <v>2512</v>
      </c>
      <c r="B23" s="11" t="s">
        <v>13</v>
      </c>
      <c r="C23" s="12">
        <v>118</v>
      </c>
      <c r="D23" s="11" t="s">
        <v>42</v>
      </c>
      <c r="E23" s="12">
        <v>507</v>
      </c>
      <c r="F23" s="11" t="s">
        <v>2034</v>
      </c>
      <c r="G23" s="11" t="s">
        <v>929</v>
      </c>
      <c r="H23" s="10" t="s">
        <v>1552</v>
      </c>
      <c r="I23" s="11" t="s">
        <v>927</v>
      </c>
      <c r="J23" s="12" t="s">
        <v>1553</v>
      </c>
      <c r="K23" s="11" t="s">
        <v>928</v>
      </c>
      <c r="L23" s="13">
        <v>0</v>
      </c>
      <c r="M23" s="13">
        <v>0</v>
      </c>
      <c r="N23" s="13" t="str">
        <f>IF(Tbl_AppropInput[[#This Row],[Fund Detail Code]]="09119",Tbl_AppropInput[[#This Row],[Fund Group Name]],IF(ISNUMBER(SEARCH("covid",Tbl_AppropInput[[#This Row],[Fund Detail Name]]))=TRUE,"COVID Funds",Tbl_AppropInput[[#This Row],[Fund Group Name]]))</f>
        <v>General</v>
      </c>
      <c r="O23" s="13" t="str">
        <f>IF(Tbl_AppropInput[[#This Row],[Fund Detail Code]]="09119",Tbl_AppropInput[[#This Row],[Fund Group Code]],IF(ISNUMBER(SEARCH("covid",Tbl_AppropInput[[#This Row],[Fund Detail Name]]))=TRUE,"99",Tbl_AppropInput[[#This Row],[Fund Group Code]]))</f>
        <v>01</v>
      </c>
      <c r="P23" s="13">
        <f>VLOOKUP(Tbl_AppropInput[[#This Row],[Agency Code]],TblAgencies[],12,FALSE)</f>
        <v>118</v>
      </c>
    </row>
    <row r="24" spans="1:16" ht="15.5" x14ac:dyDescent="0.35">
      <c r="A24" s="10" t="s">
        <v>2512</v>
      </c>
      <c r="B24" s="11" t="s">
        <v>13</v>
      </c>
      <c r="C24" s="12">
        <v>108</v>
      </c>
      <c r="D24" s="11" t="s">
        <v>44</v>
      </c>
      <c r="E24" s="12">
        <v>782</v>
      </c>
      <c r="F24" s="11" t="s">
        <v>2021</v>
      </c>
      <c r="G24" s="11" t="s">
        <v>929</v>
      </c>
      <c r="H24" s="10" t="s">
        <v>1552</v>
      </c>
      <c r="I24" s="11" t="s">
        <v>927</v>
      </c>
      <c r="J24" s="12" t="s">
        <v>1553</v>
      </c>
      <c r="K24" s="11" t="s">
        <v>928</v>
      </c>
      <c r="L24" s="13">
        <v>69400</v>
      </c>
      <c r="M24" s="13">
        <v>69400</v>
      </c>
      <c r="N24" s="13" t="str">
        <f>IF(Tbl_AppropInput[[#This Row],[Fund Detail Code]]="09119",Tbl_AppropInput[[#This Row],[Fund Group Name]],IF(ISNUMBER(SEARCH("covid",Tbl_AppropInput[[#This Row],[Fund Detail Name]]))=TRUE,"COVID Funds",Tbl_AppropInput[[#This Row],[Fund Group Name]]))</f>
        <v>General</v>
      </c>
      <c r="O24" s="13" t="str">
        <f>IF(Tbl_AppropInput[[#This Row],[Fund Detail Code]]="09119",Tbl_AppropInput[[#This Row],[Fund Group Code]],IF(ISNUMBER(SEARCH("covid",Tbl_AppropInput[[#This Row],[Fund Detail Name]]))=TRUE,"99",Tbl_AppropInput[[#This Row],[Fund Group Code]]))</f>
        <v>01</v>
      </c>
      <c r="P24" s="13">
        <f>VLOOKUP(Tbl_AppropInput[[#This Row],[Agency Code]],TblAgencies[],12,FALSE)</f>
        <v>108</v>
      </c>
    </row>
    <row r="25" spans="1:16" ht="15.5" x14ac:dyDescent="0.35">
      <c r="A25" s="10" t="s">
        <v>2512</v>
      </c>
      <c r="B25" s="11" t="s">
        <v>13</v>
      </c>
      <c r="C25" s="12">
        <v>108</v>
      </c>
      <c r="D25" s="11" t="s">
        <v>44</v>
      </c>
      <c r="E25" s="12">
        <v>782</v>
      </c>
      <c r="F25" s="11" t="s">
        <v>2021</v>
      </c>
      <c r="G25" s="11" t="s">
        <v>2513</v>
      </c>
      <c r="H25" s="10" t="s">
        <v>1563</v>
      </c>
      <c r="I25" s="11" t="s">
        <v>932</v>
      </c>
      <c r="J25" s="12" t="s">
        <v>2026</v>
      </c>
      <c r="K25" s="11" t="s">
        <v>935</v>
      </c>
      <c r="L25" s="13">
        <v>24032</v>
      </c>
      <c r="M25" s="13">
        <v>24032</v>
      </c>
      <c r="N25" s="13" t="str">
        <f>IF(Tbl_AppropInput[[#This Row],[Fund Detail Code]]="09119",Tbl_AppropInput[[#This Row],[Fund Group Name]],IF(ISNUMBER(SEARCH("covid",Tbl_AppropInput[[#This Row],[Fund Detail Name]]))=TRUE,"COVID Funds",Tbl_AppropInput[[#This Row],[Fund Group Name]]))</f>
        <v>Special</v>
      </c>
      <c r="O25" s="13" t="str">
        <f>IF(Tbl_AppropInput[[#This Row],[Fund Detail Code]]="09119",Tbl_AppropInput[[#This Row],[Fund Group Code]],IF(ISNUMBER(SEARCH("covid",Tbl_AppropInput[[#This Row],[Fund Detail Name]]))=TRUE,"99",Tbl_AppropInput[[#This Row],[Fund Group Code]]))</f>
        <v>02</v>
      </c>
      <c r="P25" s="13">
        <f>VLOOKUP(Tbl_AppropInput[[#This Row],[Agency Code]],TblAgencies[],12,FALSE)</f>
        <v>108</v>
      </c>
    </row>
    <row r="26" spans="1:16" ht="15.5" x14ac:dyDescent="0.35">
      <c r="A26" s="10" t="s">
        <v>2512</v>
      </c>
      <c r="B26" s="11" t="s">
        <v>13</v>
      </c>
      <c r="C26" s="12">
        <v>834</v>
      </c>
      <c r="D26" s="11" t="s">
        <v>46</v>
      </c>
      <c r="E26" s="12">
        <v>701</v>
      </c>
      <c r="F26" s="11" t="s">
        <v>1693</v>
      </c>
      <c r="G26" s="11" t="s">
        <v>929</v>
      </c>
      <c r="H26" s="10" t="s">
        <v>1552</v>
      </c>
      <c r="I26" s="11" t="s">
        <v>927</v>
      </c>
      <c r="J26" s="12" t="s">
        <v>1553</v>
      </c>
      <c r="K26" s="11" t="s">
        <v>928</v>
      </c>
      <c r="L26" s="13">
        <v>245803</v>
      </c>
      <c r="M26" s="13">
        <v>245803</v>
      </c>
      <c r="N26" s="13" t="str">
        <f>IF(Tbl_AppropInput[[#This Row],[Fund Detail Code]]="09119",Tbl_AppropInput[[#This Row],[Fund Group Name]],IF(ISNUMBER(SEARCH("covid",Tbl_AppropInput[[#This Row],[Fund Detail Name]]))=TRUE,"COVID Funds",Tbl_AppropInput[[#This Row],[Fund Group Name]]))</f>
        <v>General</v>
      </c>
      <c r="O26" s="13" t="str">
        <f>IF(Tbl_AppropInput[[#This Row],[Fund Detail Code]]="09119",Tbl_AppropInput[[#This Row],[Fund Group Code]],IF(ISNUMBER(SEARCH("covid",Tbl_AppropInput[[#This Row],[Fund Detail Name]]))=TRUE,"99",Tbl_AppropInput[[#This Row],[Fund Group Code]]))</f>
        <v>01</v>
      </c>
      <c r="P26" s="13">
        <f>VLOOKUP(Tbl_AppropInput[[#This Row],[Agency Code]],TblAgencies[],12,FALSE)</f>
        <v>834</v>
      </c>
    </row>
    <row r="27" spans="1:16" ht="15.5" x14ac:dyDescent="0.35">
      <c r="A27" s="10" t="s">
        <v>2512</v>
      </c>
      <c r="B27" s="11" t="s">
        <v>13</v>
      </c>
      <c r="C27" s="12">
        <v>840</v>
      </c>
      <c r="D27" s="11" t="s">
        <v>48</v>
      </c>
      <c r="E27" s="12">
        <v>458</v>
      </c>
      <c r="F27" s="11" t="s">
        <v>2041</v>
      </c>
      <c r="G27" s="11" t="s">
        <v>929</v>
      </c>
      <c r="H27" s="10" t="s">
        <v>1552</v>
      </c>
      <c r="I27" s="11" t="s">
        <v>927</v>
      </c>
      <c r="J27" s="12" t="s">
        <v>1553</v>
      </c>
      <c r="K27" s="11" t="s">
        <v>928</v>
      </c>
      <c r="L27" s="13">
        <v>417624</v>
      </c>
      <c r="M27" s="13">
        <v>423874</v>
      </c>
      <c r="N27" s="13" t="str">
        <f>IF(Tbl_AppropInput[[#This Row],[Fund Detail Code]]="09119",Tbl_AppropInput[[#This Row],[Fund Group Name]],IF(ISNUMBER(SEARCH("covid",Tbl_AppropInput[[#This Row],[Fund Detail Name]]))=TRUE,"COVID Funds",Tbl_AppropInput[[#This Row],[Fund Group Name]]))</f>
        <v>General</v>
      </c>
      <c r="O27" s="13" t="str">
        <f>IF(Tbl_AppropInput[[#This Row],[Fund Detail Code]]="09119",Tbl_AppropInput[[#This Row],[Fund Group Code]],IF(ISNUMBER(SEARCH("covid",Tbl_AppropInput[[#This Row],[Fund Detail Name]]))=TRUE,"99",Tbl_AppropInput[[#This Row],[Fund Group Code]]))</f>
        <v>01</v>
      </c>
      <c r="P27" s="13">
        <f>VLOOKUP(Tbl_AppropInput[[#This Row],[Agency Code]],TblAgencies[],12,FALSE)</f>
        <v>840</v>
      </c>
    </row>
    <row r="28" spans="1:16" ht="15.5" x14ac:dyDescent="0.35">
      <c r="A28" s="10" t="s">
        <v>2512</v>
      </c>
      <c r="B28" s="11" t="s">
        <v>13</v>
      </c>
      <c r="C28" s="12">
        <v>858</v>
      </c>
      <c r="D28" s="11" t="s">
        <v>50</v>
      </c>
      <c r="E28" s="12">
        <v>146</v>
      </c>
      <c r="F28" s="11" t="s">
        <v>2042</v>
      </c>
      <c r="G28" s="11" t="s">
        <v>929</v>
      </c>
      <c r="H28" s="10" t="s">
        <v>1552</v>
      </c>
      <c r="I28" s="11" t="s">
        <v>927</v>
      </c>
      <c r="J28" s="12" t="s">
        <v>1553</v>
      </c>
      <c r="K28" s="11" t="s">
        <v>928</v>
      </c>
      <c r="L28" s="13">
        <v>25358</v>
      </c>
      <c r="M28" s="13">
        <v>25358</v>
      </c>
      <c r="N28" s="13" t="str">
        <f>IF(Tbl_AppropInput[[#This Row],[Fund Detail Code]]="09119",Tbl_AppropInput[[#This Row],[Fund Group Name]],IF(ISNUMBER(SEARCH("covid",Tbl_AppropInput[[#This Row],[Fund Detail Name]]))=TRUE,"COVID Funds",Tbl_AppropInput[[#This Row],[Fund Group Name]]))</f>
        <v>General</v>
      </c>
      <c r="O28" s="13" t="str">
        <f>IF(Tbl_AppropInput[[#This Row],[Fund Detail Code]]="09119",Tbl_AppropInput[[#This Row],[Fund Group Code]],IF(ISNUMBER(SEARCH("covid",Tbl_AppropInput[[#This Row],[Fund Detail Name]]))=TRUE,"99",Tbl_AppropInput[[#This Row],[Fund Group Code]]))</f>
        <v>01</v>
      </c>
      <c r="P28" s="13">
        <f>VLOOKUP(Tbl_AppropInput[[#This Row],[Agency Code]],TblAgencies[],12,FALSE)</f>
        <v>858</v>
      </c>
    </row>
    <row r="29" spans="1:16" ht="15.5" x14ac:dyDescent="0.35">
      <c r="A29" s="10" t="s">
        <v>2512</v>
      </c>
      <c r="B29" s="11" t="s">
        <v>13</v>
      </c>
      <c r="C29" s="12">
        <v>860</v>
      </c>
      <c r="D29" s="11" t="s">
        <v>54</v>
      </c>
      <c r="E29" s="12">
        <v>550</v>
      </c>
      <c r="F29" s="11" t="s">
        <v>2047</v>
      </c>
      <c r="G29" s="11" t="s">
        <v>929</v>
      </c>
      <c r="H29" s="10" t="s">
        <v>1552</v>
      </c>
      <c r="I29" s="11" t="s">
        <v>927</v>
      </c>
      <c r="J29" s="12" t="s">
        <v>1553</v>
      </c>
      <c r="K29" s="11" t="s">
        <v>928</v>
      </c>
      <c r="L29" s="13">
        <v>0</v>
      </c>
      <c r="M29" s="13">
        <v>0</v>
      </c>
      <c r="N29" s="13" t="str">
        <f>IF(Tbl_AppropInput[[#This Row],[Fund Detail Code]]="09119",Tbl_AppropInput[[#This Row],[Fund Group Name]],IF(ISNUMBER(SEARCH("covid",Tbl_AppropInput[[#This Row],[Fund Detail Name]]))=TRUE,"COVID Funds",Tbl_AppropInput[[#This Row],[Fund Group Name]]))</f>
        <v>General</v>
      </c>
      <c r="O29" s="13" t="str">
        <f>IF(Tbl_AppropInput[[#This Row],[Fund Detail Code]]="09119",Tbl_AppropInput[[#This Row],[Fund Group Code]],IF(ISNUMBER(SEARCH("covid",Tbl_AppropInput[[#This Row],[Fund Detail Name]]))=TRUE,"99",Tbl_AppropInput[[#This Row],[Fund Group Code]]))</f>
        <v>01</v>
      </c>
      <c r="P29" s="13">
        <f>VLOOKUP(Tbl_AppropInput[[#This Row],[Agency Code]],TblAgencies[],12,FALSE)</f>
        <v>860</v>
      </c>
    </row>
    <row r="30" spans="1:16" ht="15.5" x14ac:dyDescent="0.35">
      <c r="A30" s="10" t="s">
        <v>2512</v>
      </c>
      <c r="B30" s="11" t="s">
        <v>13</v>
      </c>
      <c r="C30" s="12">
        <v>862</v>
      </c>
      <c r="D30" s="11" t="s">
        <v>56</v>
      </c>
      <c r="E30" s="12">
        <v>534</v>
      </c>
      <c r="F30" s="11" t="s">
        <v>1681</v>
      </c>
      <c r="G30" s="11" t="s">
        <v>929</v>
      </c>
      <c r="H30" s="10" t="s">
        <v>1552</v>
      </c>
      <c r="I30" s="11" t="s">
        <v>927</v>
      </c>
      <c r="J30" s="12" t="s">
        <v>1553</v>
      </c>
      <c r="K30" s="11" t="s">
        <v>928</v>
      </c>
      <c r="L30" s="13">
        <v>0</v>
      </c>
      <c r="M30" s="13">
        <v>0</v>
      </c>
      <c r="N30" s="13" t="str">
        <f>IF(Tbl_AppropInput[[#This Row],[Fund Detail Code]]="09119",Tbl_AppropInput[[#This Row],[Fund Group Name]],IF(ISNUMBER(SEARCH("covid",Tbl_AppropInput[[#This Row],[Fund Detail Name]]))=TRUE,"COVID Funds",Tbl_AppropInput[[#This Row],[Fund Group Name]]))</f>
        <v>General</v>
      </c>
      <c r="O30" s="13" t="str">
        <f>IF(Tbl_AppropInput[[#This Row],[Fund Detail Code]]="09119",Tbl_AppropInput[[#This Row],[Fund Group Code]],IF(ISNUMBER(SEARCH("covid",Tbl_AppropInput[[#This Row],[Fund Detail Name]]))=TRUE,"99",Tbl_AppropInput[[#This Row],[Fund Group Code]]))</f>
        <v>01</v>
      </c>
      <c r="P30" s="13">
        <f>VLOOKUP(Tbl_AppropInput[[#This Row],[Agency Code]],TblAgencies[],12,FALSE)</f>
        <v>862</v>
      </c>
    </row>
    <row r="31" spans="1:16" ht="15.5" x14ac:dyDescent="0.35">
      <c r="A31" s="10" t="s">
        <v>2512</v>
      </c>
      <c r="B31" s="11" t="s">
        <v>13</v>
      </c>
      <c r="C31" s="12">
        <v>863</v>
      </c>
      <c r="D31" s="11" t="s">
        <v>58</v>
      </c>
      <c r="E31" s="12">
        <v>507</v>
      </c>
      <c r="F31" s="11" t="s">
        <v>2034</v>
      </c>
      <c r="G31" s="11" t="s">
        <v>929</v>
      </c>
      <c r="H31" s="10" t="s">
        <v>1552</v>
      </c>
      <c r="I31" s="11" t="s">
        <v>927</v>
      </c>
      <c r="J31" s="12" t="s">
        <v>1553</v>
      </c>
      <c r="K31" s="11" t="s">
        <v>928</v>
      </c>
      <c r="L31" s="13">
        <v>0</v>
      </c>
      <c r="M31" s="13">
        <v>0</v>
      </c>
      <c r="N31" s="13" t="str">
        <f>IF(Tbl_AppropInput[[#This Row],[Fund Detail Code]]="09119",Tbl_AppropInput[[#This Row],[Fund Group Name]],IF(ISNUMBER(SEARCH("covid",Tbl_AppropInput[[#This Row],[Fund Detail Name]]))=TRUE,"COVID Funds",Tbl_AppropInput[[#This Row],[Fund Group Name]]))</f>
        <v>General</v>
      </c>
      <c r="O31" s="13" t="str">
        <f>IF(Tbl_AppropInput[[#This Row],[Fund Detail Code]]="09119",Tbl_AppropInput[[#This Row],[Fund Group Code]],IF(ISNUMBER(SEARCH("covid",Tbl_AppropInput[[#This Row],[Fund Detail Name]]))=TRUE,"99",Tbl_AppropInput[[#This Row],[Fund Group Code]]))</f>
        <v>01</v>
      </c>
      <c r="P31" s="13">
        <f>VLOOKUP(Tbl_AppropInput[[#This Row],[Agency Code]],TblAgencies[],12,FALSE)</f>
        <v>863</v>
      </c>
    </row>
    <row r="32" spans="1:16" ht="15.5" x14ac:dyDescent="0.35">
      <c r="A32" s="10" t="s">
        <v>2512</v>
      </c>
      <c r="B32" s="11" t="s">
        <v>13</v>
      </c>
      <c r="C32" s="12">
        <v>864</v>
      </c>
      <c r="D32" s="11" t="s">
        <v>60</v>
      </c>
      <c r="E32" s="12">
        <v>534</v>
      </c>
      <c r="F32" s="11" t="s">
        <v>1681</v>
      </c>
      <c r="G32" s="11" t="s">
        <v>929</v>
      </c>
      <c r="H32" s="10" t="s">
        <v>1552</v>
      </c>
      <c r="I32" s="11" t="s">
        <v>927</v>
      </c>
      <c r="J32" s="12" t="s">
        <v>1553</v>
      </c>
      <c r="K32" s="11" t="s">
        <v>928</v>
      </c>
      <c r="L32" s="13">
        <v>0</v>
      </c>
      <c r="M32" s="13">
        <v>0</v>
      </c>
      <c r="N32" s="13" t="str">
        <f>IF(Tbl_AppropInput[[#This Row],[Fund Detail Code]]="09119",Tbl_AppropInput[[#This Row],[Fund Group Name]],IF(ISNUMBER(SEARCH("covid",Tbl_AppropInput[[#This Row],[Fund Detail Name]]))=TRUE,"COVID Funds",Tbl_AppropInput[[#This Row],[Fund Group Name]]))</f>
        <v>General</v>
      </c>
      <c r="O32" s="13" t="str">
        <f>IF(Tbl_AppropInput[[#This Row],[Fund Detail Code]]="09119",Tbl_AppropInput[[#This Row],[Fund Group Code]],IF(ISNUMBER(SEARCH("covid",Tbl_AppropInput[[#This Row],[Fund Detail Name]]))=TRUE,"99",Tbl_AppropInput[[#This Row],[Fund Group Code]]))</f>
        <v>01</v>
      </c>
      <c r="P32" s="13">
        <f>VLOOKUP(Tbl_AppropInput[[#This Row],[Agency Code]],TblAgencies[],12,FALSE)</f>
        <v>864</v>
      </c>
    </row>
    <row r="33" spans="1:16" ht="15.5" x14ac:dyDescent="0.35">
      <c r="A33" s="10" t="s">
        <v>2512</v>
      </c>
      <c r="B33" s="11" t="s">
        <v>13</v>
      </c>
      <c r="C33" s="12">
        <v>865</v>
      </c>
      <c r="D33" s="11" t="s">
        <v>62</v>
      </c>
      <c r="E33" s="12">
        <v>701</v>
      </c>
      <c r="F33" s="11" t="s">
        <v>1693</v>
      </c>
      <c r="G33" s="11" t="s">
        <v>929</v>
      </c>
      <c r="H33" s="10" t="s">
        <v>1552</v>
      </c>
      <c r="I33" s="11" t="s">
        <v>927</v>
      </c>
      <c r="J33" s="12" t="s">
        <v>1553</v>
      </c>
      <c r="K33" s="11" t="s">
        <v>928</v>
      </c>
      <c r="L33" s="13">
        <v>0</v>
      </c>
      <c r="M33" s="13">
        <v>0</v>
      </c>
      <c r="N33" s="13" t="str">
        <f>IF(Tbl_AppropInput[[#This Row],[Fund Detail Code]]="09119",Tbl_AppropInput[[#This Row],[Fund Group Name]],IF(ISNUMBER(SEARCH("covid",Tbl_AppropInput[[#This Row],[Fund Detail Name]]))=TRUE,"COVID Funds",Tbl_AppropInput[[#This Row],[Fund Group Name]]))</f>
        <v>General</v>
      </c>
      <c r="O33" s="13" t="str">
        <f>IF(Tbl_AppropInput[[#This Row],[Fund Detail Code]]="09119",Tbl_AppropInput[[#This Row],[Fund Group Code]],IF(ISNUMBER(SEARCH("covid",Tbl_AppropInput[[#This Row],[Fund Detail Name]]))=TRUE,"99",Tbl_AppropInput[[#This Row],[Fund Group Code]]))</f>
        <v>01</v>
      </c>
      <c r="P33" s="13">
        <f>VLOOKUP(Tbl_AppropInput[[#This Row],[Agency Code]],TblAgencies[],12,FALSE)</f>
        <v>865</v>
      </c>
    </row>
    <row r="34" spans="1:16" ht="15.5" x14ac:dyDescent="0.35">
      <c r="A34" s="10" t="s">
        <v>2512</v>
      </c>
      <c r="B34" s="11" t="s">
        <v>13</v>
      </c>
      <c r="C34" s="12">
        <v>871</v>
      </c>
      <c r="D34" s="11" t="s">
        <v>70</v>
      </c>
      <c r="E34" s="12">
        <v>406</v>
      </c>
      <c r="F34" s="11" t="s">
        <v>1773</v>
      </c>
      <c r="G34" s="11" t="s">
        <v>929</v>
      </c>
      <c r="H34" s="10" t="s">
        <v>1552</v>
      </c>
      <c r="I34" s="11" t="s">
        <v>927</v>
      </c>
      <c r="J34" s="12" t="s">
        <v>1553</v>
      </c>
      <c r="K34" s="11" t="s">
        <v>928</v>
      </c>
      <c r="L34" s="13">
        <v>0</v>
      </c>
      <c r="M34" s="13">
        <v>0</v>
      </c>
      <c r="N34" s="13" t="str">
        <f>IF(Tbl_AppropInput[[#This Row],[Fund Detail Code]]="09119",Tbl_AppropInput[[#This Row],[Fund Group Name]],IF(ISNUMBER(SEARCH("covid",Tbl_AppropInput[[#This Row],[Fund Detail Name]]))=TRUE,"COVID Funds",Tbl_AppropInput[[#This Row],[Fund Group Name]]))</f>
        <v>General</v>
      </c>
      <c r="O34" s="13" t="str">
        <f>IF(Tbl_AppropInput[[#This Row],[Fund Detail Code]]="09119",Tbl_AppropInput[[#This Row],[Fund Group Code]],IF(ISNUMBER(SEARCH("covid",Tbl_AppropInput[[#This Row],[Fund Detail Name]]))=TRUE,"99",Tbl_AppropInput[[#This Row],[Fund Group Code]]))</f>
        <v>01</v>
      </c>
      <c r="P34" s="13">
        <f>VLOOKUP(Tbl_AppropInput[[#This Row],[Agency Code]],TblAgencies[],12,FALSE)</f>
        <v>871</v>
      </c>
    </row>
    <row r="35" spans="1:16" ht="15.5" x14ac:dyDescent="0.35">
      <c r="A35" s="10" t="s">
        <v>2512</v>
      </c>
      <c r="B35" s="11" t="s">
        <v>13</v>
      </c>
      <c r="C35" s="12">
        <v>876</v>
      </c>
      <c r="D35" s="11" t="s">
        <v>72</v>
      </c>
      <c r="E35" s="12">
        <v>704</v>
      </c>
      <c r="F35" s="11" t="s">
        <v>1707</v>
      </c>
      <c r="G35" s="11" t="s">
        <v>929</v>
      </c>
      <c r="H35" s="10" t="s">
        <v>1552</v>
      </c>
      <c r="I35" s="11" t="s">
        <v>927</v>
      </c>
      <c r="J35" s="12" t="s">
        <v>1553</v>
      </c>
      <c r="K35" s="11" t="s">
        <v>928</v>
      </c>
      <c r="L35" s="13">
        <v>635143</v>
      </c>
      <c r="M35" s="13">
        <v>635143</v>
      </c>
      <c r="N35" s="13" t="str">
        <f>IF(Tbl_AppropInput[[#This Row],[Fund Detail Code]]="09119",Tbl_AppropInput[[#This Row],[Fund Group Name]],IF(ISNUMBER(SEARCH("covid",Tbl_AppropInput[[#This Row],[Fund Detail Name]]))=TRUE,"COVID Funds",Tbl_AppropInput[[#This Row],[Fund Group Name]]))</f>
        <v>General</v>
      </c>
      <c r="O35" s="13" t="str">
        <f>IF(Tbl_AppropInput[[#This Row],[Fund Detail Code]]="09119",Tbl_AppropInput[[#This Row],[Fund Group Code]],IF(ISNUMBER(SEARCH("covid",Tbl_AppropInput[[#This Row],[Fund Detail Name]]))=TRUE,"99",Tbl_AppropInput[[#This Row],[Fund Group Code]]))</f>
        <v>01</v>
      </c>
      <c r="P35" s="13">
        <f>VLOOKUP(Tbl_AppropInput[[#This Row],[Agency Code]],TblAgencies[],12,FALSE)</f>
        <v>876</v>
      </c>
    </row>
    <row r="36" spans="1:16" ht="15.5" x14ac:dyDescent="0.35">
      <c r="A36" s="10" t="s">
        <v>2512</v>
      </c>
      <c r="B36" s="11" t="s">
        <v>13</v>
      </c>
      <c r="C36" s="12">
        <v>875</v>
      </c>
      <c r="D36" s="11" t="s">
        <v>79</v>
      </c>
      <c r="E36" s="12">
        <v>602</v>
      </c>
      <c r="F36" s="11" t="s">
        <v>2048</v>
      </c>
      <c r="G36" s="11" t="s">
        <v>929</v>
      </c>
      <c r="H36" s="10" t="s">
        <v>1552</v>
      </c>
      <c r="I36" s="11" t="s">
        <v>927</v>
      </c>
      <c r="J36" s="12" t="s">
        <v>1553</v>
      </c>
      <c r="K36" s="11" t="s">
        <v>928</v>
      </c>
      <c r="L36" s="13">
        <v>0</v>
      </c>
      <c r="M36" s="13">
        <v>0</v>
      </c>
      <c r="N36" s="13" t="str">
        <f>IF(Tbl_AppropInput[[#This Row],[Fund Detail Code]]="09119",Tbl_AppropInput[[#This Row],[Fund Group Name]],IF(ISNUMBER(SEARCH("covid",Tbl_AppropInput[[#This Row],[Fund Detail Name]]))=TRUE,"COVID Funds",Tbl_AppropInput[[#This Row],[Fund Group Name]]))</f>
        <v>General</v>
      </c>
      <c r="O36" s="13" t="str">
        <f>IF(Tbl_AppropInput[[#This Row],[Fund Detail Code]]="09119",Tbl_AppropInput[[#This Row],[Fund Group Code]],IF(ISNUMBER(SEARCH("covid",Tbl_AppropInput[[#This Row],[Fund Detail Name]]))=TRUE,"99",Tbl_AppropInput[[#This Row],[Fund Group Code]]))</f>
        <v>01</v>
      </c>
      <c r="P36" s="13">
        <f>VLOOKUP(Tbl_AppropInput[[#This Row],[Agency Code]],TblAgencies[],12,FALSE)</f>
        <v>875</v>
      </c>
    </row>
    <row r="37" spans="1:16" ht="15.5" x14ac:dyDescent="0.35">
      <c r="A37" s="10" t="s">
        <v>2512</v>
      </c>
      <c r="B37" s="11" t="s">
        <v>13</v>
      </c>
      <c r="C37" s="12">
        <v>330</v>
      </c>
      <c r="D37" s="11" t="s">
        <v>83</v>
      </c>
      <c r="E37" s="12">
        <v>534</v>
      </c>
      <c r="F37" s="11" t="s">
        <v>1681</v>
      </c>
      <c r="G37" s="11" t="s">
        <v>929</v>
      </c>
      <c r="H37" s="10" t="s">
        <v>1552</v>
      </c>
      <c r="I37" s="11" t="s">
        <v>927</v>
      </c>
      <c r="J37" s="12" t="s">
        <v>1553</v>
      </c>
      <c r="K37" s="11" t="s">
        <v>928</v>
      </c>
      <c r="L37" s="13">
        <v>277425</v>
      </c>
      <c r="M37" s="13">
        <v>227425</v>
      </c>
      <c r="N37" s="13" t="str">
        <f>IF(Tbl_AppropInput[[#This Row],[Fund Detail Code]]="09119",Tbl_AppropInput[[#This Row],[Fund Group Name]],IF(ISNUMBER(SEARCH("covid",Tbl_AppropInput[[#This Row],[Fund Detail Name]]))=TRUE,"COVID Funds",Tbl_AppropInput[[#This Row],[Fund Group Name]]))</f>
        <v>General</v>
      </c>
      <c r="O37" s="13" t="str">
        <f>IF(Tbl_AppropInput[[#This Row],[Fund Detail Code]]="09119",Tbl_AppropInput[[#This Row],[Fund Group Code]],IF(ISNUMBER(SEARCH("covid",Tbl_AppropInput[[#This Row],[Fund Detail Name]]))=TRUE,"99",Tbl_AppropInput[[#This Row],[Fund Group Code]]))</f>
        <v>01</v>
      </c>
      <c r="P37" s="13">
        <f>VLOOKUP(Tbl_AppropInput[[#This Row],[Agency Code]],TblAgencies[],12,FALSE)</f>
        <v>330</v>
      </c>
    </row>
    <row r="38" spans="1:16" ht="15.5" x14ac:dyDescent="0.35">
      <c r="A38" s="10" t="s">
        <v>2512</v>
      </c>
      <c r="B38" s="11" t="s">
        <v>13</v>
      </c>
      <c r="C38" s="12">
        <v>878</v>
      </c>
      <c r="D38" s="11" t="s">
        <v>85</v>
      </c>
      <c r="E38" s="12">
        <v>534</v>
      </c>
      <c r="F38" s="11" t="s">
        <v>1681</v>
      </c>
      <c r="G38" s="11" t="s">
        <v>929</v>
      </c>
      <c r="H38" s="10" t="s">
        <v>1552</v>
      </c>
      <c r="I38" s="11" t="s">
        <v>927</v>
      </c>
      <c r="J38" s="12" t="s">
        <v>1553</v>
      </c>
      <c r="K38" s="11" t="s">
        <v>928</v>
      </c>
      <c r="L38" s="13">
        <v>0</v>
      </c>
      <c r="M38" s="13">
        <v>0</v>
      </c>
      <c r="N38" s="13" t="str">
        <f>IF(Tbl_AppropInput[[#This Row],[Fund Detail Code]]="09119",Tbl_AppropInput[[#This Row],[Fund Group Name]],IF(ISNUMBER(SEARCH("covid",Tbl_AppropInput[[#This Row],[Fund Detail Name]]))=TRUE,"COVID Funds",Tbl_AppropInput[[#This Row],[Fund Group Name]]))</f>
        <v>General</v>
      </c>
      <c r="O38" s="13" t="str">
        <f>IF(Tbl_AppropInput[[#This Row],[Fund Detail Code]]="09119",Tbl_AppropInput[[#This Row],[Fund Group Code]],IF(ISNUMBER(SEARCH("covid",Tbl_AppropInput[[#This Row],[Fund Detail Name]]))=TRUE,"99",Tbl_AppropInput[[#This Row],[Fund Group Code]]))</f>
        <v>01</v>
      </c>
      <c r="P38" s="13">
        <f>VLOOKUP(Tbl_AppropInput[[#This Row],[Agency Code]],TblAgencies[],12,FALSE)</f>
        <v>878</v>
      </c>
    </row>
    <row r="39" spans="1:16" ht="15.5" x14ac:dyDescent="0.35">
      <c r="A39" s="10" t="s">
        <v>2512</v>
      </c>
      <c r="B39" s="11" t="s">
        <v>13</v>
      </c>
      <c r="C39" s="12">
        <v>879</v>
      </c>
      <c r="D39" s="11" t="s">
        <v>87</v>
      </c>
      <c r="E39" s="12" t="s">
        <v>956</v>
      </c>
      <c r="F39" s="11" t="s">
        <v>956</v>
      </c>
      <c r="G39" s="11" t="s">
        <v>2513</v>
      </c>
      <c r="H39" s="10" t="s">
        <v>956</v>
      </c>
      <c r="I39" s="11" t="s">
        <v>956</v>
      </c>
      <c r="J39" s="12" t="s">
        <v>956</v>
      </c>
      <c r="K39" s="11" t="s">
        <v>956</v>
      </c>
      <c r="L39" s="13">
        <v>0</v>
      </c>
      <c r="M39" s="13">
        <v>0</v>
      </c>
      <c r="N39" s="13" t="str">
        <f>IF(Tbl_AppropInput[[#This Row],[Fund Detail Code]]="09119",Tbl_AppropInput[[#This Row],[Fund Group Name]],IF(ISNUMBER(SEARCH("covid",Tbl_AppropInput[[#This Row],[Fund Detail Name]]))=TRUE,"COVID Funds",Tbl_AppropInput[[#This Row],[Fund Group Name]]))</f>
        <v/>
      </c>
      <c r="O39" s="13" t="str">
        <f>IF(Tbl_AppropInput[[#This Row],[Fund Detail Code]]="09119",Tbl_AppropInput[[#This Row],[Fund Group Code]],IF(ISNUMBER(SEARCH("covid",Tbl_AppropInput[[#This Row],[Fund Detail Name]]))=TRUE,"99",Tbl_AppropInput[[#This Row],[Fund Group Code]]))</f>
        <v/>
      </c>
      <c r="P39" s="13">
        <f>VLOOKUP(Tbl_AppropInput[[#This Row],[Agency Code]],TblAgencies[],12,FALSE)</f>
        <v>879</v>
      </c>
    </row>
    <row r="40" spans="1:16" ht="15.5" x14ac:dyDescent="0.35">
      <c r="A40" s="10" t="s">
        <v>2512</v>
      </c>
      <c r="B40" s="11" t="s">
        <v>13</v>
      </c>
      <c r="C40" s="12">
        <v>879</v>
      </c>
      <c r="D40" s="11" t="s">
        <v>87</v>
      </c>
      <c r="E40" s="12">
        <v>788</v>
      </c>
      <c r="F40" s="11" t="s">
        <v>2050</v>
      </c>
      <c r="G40" s="11" t="s">
        <v>929</v>
      </c>
      <c r="H40" s="10" t="s">
        <v>1552</v>
      </c>
      <c r="I40" s="11" t="s">
        <v>927</v>
      </c>
      <c r="J40" s="12" t="s">
        <v>1553</v>
      </c>
      <c r="K40" s="11" t="s">
        <v>928</v>
      </c>
      <c r="L40" s="13">
        <v>38504</v>
      </c>
      <c r="M40" s="13">
        <v>38504</v>
      </c>
      <c r="N40" s="13" t="str">
        <f>IF(Tbl_AppropInput[[#This Row],[Fund Detail Code]]="09119",Tbl_AppropInput[[#This Row],[Fund Group Name]],IF(ISNUMBER(SEARCH("covid",Tbl_AppropInput[[#This Row],[Fund Detail Name]]))=TRUE,"COVID Funds",Tbl_AppropInput[[#This Row],[Fund Group Name]]))</f>
        <v>General</v>
      </c>
      <c r="O40" s="13" t="str">
        <f>IF(Tbl_AppropInput[[#This Row],[Fund Detail Code]]="09119",Tbl_AppropInput[[#This Row],[Fund Group Code]],IF(ISNUMBER(SEARCH("covid",Tbl_AppropInput[[#This Row],[Fund Detail Name]]))=TRUE,"99",Tbl_AppropInput[[#This Row],[Fund Group Code]]))</f>
        <v>01</v>
      </c>
      <c r="P40" s="13">
        <f>VLOOKUP(Tbl_AppropInput[[#This Row],[Agency Code]],TblAgencies[],12,FALSE)</f>
        <v>879</v>
      </c>
    </row>
    <row r="41" spans="1:16" ht="15.5" x14ac:dyDescent="0.35">
      <c r="A41" s="10" t="s">
        <v>2512</v>
      </c>
      <c r="B41" s="11" t="s">
        <v>13</v>
      </c>
      <c r="C41" s="12">
        <v>881</v>
      </c>
      <c r="D41" s="11" t="s">
        <v>89</v>
      </c>
      <c r="E41" s="12">
        <v>788</v>
      </c>
      <c r="F41" s="11" t="s">
        <v>2050</v>
      </c>
      <c r="G41" s="11" t="s">
        <v>929</v>
      </c>
      <c r="H41" s="10" t="s">
        <v>1552</v>
      </c>
      <c r="I41" s="11" t="s">
        <v>927</v>
      </c>
      <c r="J41" s="12" t="s">
        <v>1553</v>
      </c>
      <c r="K41" s="11" t="s">
        <v>928</v>
      </c>
      <c r="L41" s="13">
        <v>0</v>
      </c>
      <c r="M41" s="13">
        <v>0</v>
      </c>
      <c r="N41" s="13" t="str">
        <f>IF(Tbl_AppropInput[[#This Row],[Fund Detail Code]]="09119",Tbl_AppropInput[[#This Row],[Fund Group Name]],IF(ISNUMBER(SEARCH("covid",Tbl_AppropInput[[#This Row],[Fund Detail Name]]))=TRUE,"COVID Funds",Tbl_AppropInput[[#This Row],[Fund Group Name]]))</f>
        <v>General</v>
      </c>
      <c r="O41" s="13" t="str">
        <f>IF(Tbl_AppropInput[[#This Row],[Fund Detail Code]]="09119",Tbl_AppropInput[[#This Row],[Fund Group Code]],IF(ISNUMBER(SEARCH("covid",Tbl_AppropInput[[#This Row],[Fund Detail Name]]))=TRUE,"99",Tbl_AppropInput[[#This Row],[Fund Group Code]]))</f>
        <v>01</v>
      </c>
      <c r="P41" s="13">
        <f>VLOOKUP(Tbl_AppropInput[[#This Row],[Agency Code]],TblAgencies[],12,FALSE)</f>
        <v>881</v>
      </c>
    </row>
    <row r="42" spans="1:16" ht="15.5" x14ac:dyDescent="0.35">
      <c r="A42" s="10" t="s">
        <v>2512</v>
      </c>
      <c r="B42" s="11" t="s">
        <v>13</v>
      </c>
      <c r="C42" s="12">
        <v>842</v>
      </c>
      <c r="D42" s="11" t="s">
        <v>91</v>
      </c>
      <c r="E42" s="12">
        <v>507</v>
      </c>
      <c r="F42" s="11" t="s">
        <v>2034</v>
      </c>
      <c r="G42" s="11" t="s">
        <v>929</v>
      </c>
      <c r="H42" s="10" t="s">
        <v>1552</v>
      </c>
      <c r="I42" s="11" t="s">
        <v>927</v>
      </c>
      <c r="J42" s="12" t="s">
        <v>1553</v>
      </c>
      <c r="K42" s="11" t="s">
        <v>928</v>
      </c>
      <c r="L42" s="13">
        <v>343630</v>
      </c>
      <c r="M42" s="13">
        <v>343630</v>
      </c>
      <c r="N42" s="13" t="str">
        <f>IF(Tbl_AppropInput[[#This Row],[Fund Detail Code]]="09119",Tbl_AppropInput[[#This Row],[Fund Group Name]],IF(ISNUMBER(SEARCH("covid",Tbl_AppropInput[[#This Row],[Fund Detail Name]]))=TRUE,"COVID Funds",Tbl_AppropInput[[#This Row],[Fund Group Name]]))</f>
        <v>General</v>
      </c>
      <c r="O42" s="13" t="str">
        <f>IF(Tbl_AppropInput[[#This Row],[Fund Detail Code]]="09119",Tbl_AppropInput[[#This Row],[Fund Group Code]],IF(ISNUMBER(SEARCH("covid",Tbl_AppropInput[[#This Row],[Fund Detail Name]]))=TRUE,"99",Tbl_AppropInput[[#This Row],[Fund Group Code]]))</f>
        <v>01</v>
      </c>
      <c r="P42" s="13">
        <f>VLOOKUP(Tbl_AppropInput[[#This Row],[Agency Code]],TblAgencies[],12,FALSE)</f>
        <v>842</v>
      </c>
    </row>
    <row r="43" spans="1:16" ht="15.5" x14ac:dyDescent="0.35">
      <c r="A43" s="10" t="s">
        <v>2512</v>
      </c>
      <c r="B43" s="11" t="s">
        <v>13</v>
      </c>
      <c r="C43" s="12">
        <v>880</v>
      </c>
      <c r="D43" s="11" t="s">
        <v>93</v>
      </c>
      <c r="E43" s="12">
        <v>788</v>
      </c>
      <c r="F43" s="11" t="s">
        <v>2050</v>
      </c>
      <c r="G43" s="11" t="s">
        <v>929</v>
      </c>
      <c r="H43" s="10" t="s">
        <v>1552</v>
      </c>
      <c r="I43" s="11" t="s">
        <v>927</v>
      </c>
      <c r="J43" s="12" t="s">
        <v>1553</v>
      </c>
      <c r="K43" s="11" t="s">
        <v>928</v>
      </c>
      <c r="L43" s="13">
        <v>94164</v>
      </c>
      <c r="M43" s="13">
        <v>94164</v>
      </c>
      <c r="N43" s="13" t="str">
        <f>IF(Tbl_AppropInput[[#This Row],[Fund Detail Code]]="09119",Tbl_AppropInput[[#This Row],[Fund Group Name]],IF(ISNUMBER(SEARCH("covid",Tbl_AppropInput[[#This Row],[Fund Detail Name]]))=TRUE,"COVID Funds",Tbl_AppropInput[[#This Row],[Fund Group Name]]))</f>
        <v>General</v>
      </c>
      <c r="O43" s="13" t="str">
        <f>IF(Tbl_AppropInput[[#This Row],[Fund Detail Code]]="09119",Tbl_AppropInput[[#This Row],[Fund Group Code]],IF(ISNUMBER(SEARCH("covid",Tbl_AppropInput[[#This Row],[Fund Detail Name]]))=TRUE,"99",Tbl_AppropInput[[#This Row],[Fund Group Code]]))</f>
        <v>01</v>
      </c>
      <c r="P43" s="13">
        <f>VLOOKUP(Tbl_AppropInput[[#This Row],[Agency Code]],TblAgencies[],12,FALSE)</f>
        <v>880</v>
      </c>
    </row>
    <row r="44" spans="1:16" ht="15.5" x14ac:dyDescent="0.35">
      <c r="A44" s="10" t="s">
        <v>2512</v>
      </c>
      <c r="B44" s="11" t="s">
        <v>13</v>
      </c>
      <c r="C44" s="12">
        <v>844</v>
      </c>
      <c r="D44" s="11" t="s">
        <v>95</v>
      </c>
      <c r="E44" s="12">
        <v>406</v>
      </c>
      <c r="F44" s="11" t="s">
        <v>1773</v>
      </c>
      <c r="G44" s="11" t="s">
        <v>929</v>
      </c>
      <c r="H44" s="10" t="s">
        <v>1552</v>
      </c>
      <c r="I44" s="11" t="s">
        <v>927</v>
      </c>
      <c r="J44" s="12" t="s">
        <v>1553</v>
      </c>
      <c r="K44" s="11" t="s">
        <v>928</v>
      </c>
      <c r="L44" s="13">
        <v>981532</v>
      </c>
      <c r="M44" s="13">
        <v>981532</v>
      </c>
      <c r="N44" s="13" t="str">
        <f>IF(Tbl_AppropInput[[#This Row],[Fund Detail Code]]="09119",Tbl_AppropInput[[#This Row],[Fund Group Name]],IF(ISNUMBER(SEARCH("covid",Tbl_AppropInput[[#This Row],[Fund Detail Name]]))=TRUE,"COVID Funds",Tbl_AppropInput[[#This Row],[Fund Group Name]]))</f>
        <v>General</v>
      </c>
      <c r="O44" s="13" t="str">
        <f>IF(Tbl_AppropInput[[#This Row],[Fund Detail Code]]="09119",Tbl_AppropInput[[#This Row],[Fund Group Code]],IF(ISNUMBER(SEARCH("covid",Tbl_AppropInput[[#This Row],[Fund Detail Name]]))=TRUE,"99",Tbl_AppropInput[[#This Row],[Fund Group Code]]))</f>
        <v>01</v>
      </c>
      <c r="P44" s="13">
        <f>VLOOKUP(Tbl_AppropInput[[#This Row],[Agency Code]],TblAgencies[],12,FALSE)</f>
        <v>844</v>
      </c>
    </row>
    <row r="45" spans="1:16" ht="15.5" x14ac:dyDescent="0.35">
      <c r="A45" s="10" t="s">
        <v>2512</v>
      </c>
      <c r="B45" s="11" t="s">
        <v>13</v>
      </c>
      <c r="C45" s="12">
        <v>839</v>
      </c>
      <c r="D45" s="11" t="s">
        <v>97</v>
      </c>
      <c r="E45" s="12">
        <v>450</v>
      </c>
      <c r="F45" s="11" t="s">
        <v>1829</v>
      </c>
      <c r="G45" s="11" t="s">
        <v>929</v>
      </c>
      <c r="H45" s="10" t="s">
        <v>1552</v>
      </c>
      <c r="I45" s="11" t="s">
        <v>927</v>
      </c>
      <c r="J45" s="12" t="s">
        <v>1553</v>
      </c>
      <c r="K45" s="11" t="s">
        <v>928</v>
      </c>
      <c r="L45" s="13">
        <v>383652</v>
      </c>
      <c r="M45" s="13">
        <v>383652</v>
      </c>
      <c r="N45" s="13" t="str">
        <f>IF(Tbl_AppropInput[[#This Row],[Fund Detail Code]]="09119",Tbl_AppropInput[[#This Row],[Fund Group Name]],IF(ISNUMBER(SEARCH("covid",Tbl_AppropInput[[#This Row],[Fund Detail Name]]))=TRUE,"COVID Funds",Tbl_AppropInput[[#This Row],[Fund Group Name]]))</f>
        <v>General</v>
      </c>
      <c r="O45" s="13" t="str">
        <f>IF(Tbl_AppropInput[[#This Row],[Fund Detail Code]]="09119",Tbl_AppropInput[[#This Row],[Fund Group Code]],IF(ISNUMBER(SEARCH("covid",Tbl_AppropInput[[#This Row],[Fund Detail Name]]))=TRUE,"99",Tbl_AppropInput[[#This Row],[Fund Group Code]]))</f>
        <v>01</v>
      </c>
      <c r="P45" s="13">
        <f>VLOOKUP(Tbl_AppropInput[[#This Row],[Agency Code]],TblAgencies[],12,FALSE)</f>
        <v>839</v>
      </c>
    </row>
    <row r="46" spans="1:16" ht="15.5" x14ac:dyDescent="0.35">
      <c r="A46" s="10" t="s">
        <v>2512</v>
      </c>
      <c r="B46" s="11" t="s">
        <v>13</v>
      </c>
      <c r="C46" s="12">
        <v>882</v>
      </c>
      <c r="D46" s="11" t="s">
        <v>99</v>
      </c>
      <c r="E46" s="12" t="s">
        <v>956</v>
      </c>
      <c r="F46" s="11" t="s">
        <v>956</v>
      </c>
      <c r="G46" s="11" t="s">
        <v>2513</v>
      </c>
      <c r="H46" s="10" t="s">
        <v>956</v>
      </c>
      <c r="I46" s="11" t="s">
        <v>956</v>
      </c>
      <c r="J46" s="12" t="s">
        <v>956</v>
      </c>
      <c r="K46" s="11" t="s">
        <v>956</v>
      </c>
      <c r="L46" s="13">
        <v>0</v>
      </c>
      <c r="M46" s="13">
        <v>0</v>
      </c>
      <c r="N46" s="13" t="str">
        <f>IF(Tbl_AppropInput[[#This Row],[Fund Detail Code]]="09119",Tbl_AppropInput[[#This Row],[Fund Group Name]],IF(ISNUMBER(SEARCH("covid",Tbl_AppropInput[[#This Row],[Fund Detail Name]]))=TRUE,"COVID Funds",Tbl_AppropInput[[#This Row],[Fund Group Name]]))</f>
        <v/>
      </c>
      <c r="O46" s="13" t="str">
        <f>IF(Tbl_AppropInput[[#This Row],[Fund Detail Code]]="09119",Tbl_AppropInput[[#This Row],[Fund Group Code]],IF(ISNUMBER(SEARCH("covid",Tbl_AppropInput[[#This Row],[Fund Detail Name]]))=TRUE,"99",Tbl_AppropInput[[#This Row],[Fund Group Code]]))</f>
        <v/>
      </c>
      <c r="P46" s="13">
        <f>VLOOKUP(Tbl_AppropInput[[#This Row],[Agency Code]],TblAgencies[],12,FALSE)</f>
        <v>882</v>
      </c>
    </row>
    <row r="47" spans="1:16" ht="15.5" x14ac:dyDescent="0.35">
      <c r="A47" s="10" t="s">
        <v>2512</v>
      </c>
      <c r="B47" s="11" t="s">
        <v>13</v>
      </c>
      <c r="C47" s="12">
        <v>882</v>
      </c>
      <c r="D47" s="11" t="s">
        <v>99</v>
      </c>
      <c r="E47" s="12">
        <v>406</v>
      </c>
      <c r="F47" s="11" t="s">
        <v>1773</v>
      </c>
      <c r="G47" s="11" t="s">
        <v>929</v>
      </c>
      <c r="H47" s="10" t="s">
        <v>1552</v>
      </c>
      <c r="I47" s="11" t="s">
        <v>927</v>
      </c>
      <c r="J47" s="12" t="s">
        <v>1553</v>
      </c>
      <c r="K47" s="11" t="s">
        <v>928</v>
      </c>
      <c r="L47" s="13">
        <v>608507</v>
      </c>
      <c r="M47" s="13">
        <v>608507</v>
      </c>
      <c r="N47" s="13" t="str">
        <f>IF(Tbl_AppropInput[[#This Row],[Fund Detail Code]]="09119",Tbl_AppropInput[[#This Row],[Fund Group Name]],IF(ISNUMBER(SEARCH("covid",Tbl_AppropInput[[#This Row],[Fund Detail Name]]))=TRUE,"COVID Funds",Tbl_AppropInput[[#This Row],[Fund Group Name]]))</f>
        <v>General</v>
      </c>
      <c r="O47" s="13" t="str">
        <f>IF(Tbl_AppropInput[[#This Row],[Fund Detail Code]]="09119",Tbl_AppropInput[[#This Row],[Fund Group Code]],IF(ISNUMBER(SEARCH("covid",Tbl_AppropInput[[#This Row],[Fund Detail Name]]))=TRUE,"99",Tbl_AppropInput[[#This Row],[Fund Group Code]]))</f>
        <v>01</v>
      </c>
      <c r="P47" s="13">
        <f>VLOOKUP(Tbl_AppropInput[[#This Row],[Agency Code]],TblAgencies[],12,FALSE)</f>
        <v>882</v>
      </c>
    </row>
    <row r="48" spans="1:16" ht="15.5" x14ac:dyDescent="0.35">
      <c r="A48" s="10" t="s">
        <v>2512</v>
      </c>
      <c r="B48" s="11" t="s">
        <v>13</v>
      </c>
      <c r="C48" s="12">
        <v>142</v>
      </c>
      <c r="D48" s="11" t="s">
        <v>101</v>
      </c>
      <c r="E48" s="12">
        <v>305</v>
      </c>
      <c r="F48" s="11" t="s">
        <v>1925</v>
      </c>
      <c r="G48" s="11" t="s">
        <v>929</v>
      </c>
      <c r="H48" s="10" t="s">
        <v>1552</v>
      </c>
      <c r="I48" s="11" t="s">
        <v>927</v>
      </c>
      <c r="J48" s="12" t="s">
        <v>1553</v>
      </c>
      <c r="K48" s="11" t="s">
        <v>928</v>
      </c>
      <c r="L48" s="13">
        <v>1241911</v>
      </c>
      <c r="M48" s="13">
        <v>1241911</v>
      </c>
      <c r="N48" s="13" t="str">
        <f>IF(Tbl_AppropInput[[#This Row],[Fund Detail Code]]="09119",Tbl_AppropInput[[#This Row],[Fund Group Name]],IF(ISNUMBER(SEARCH("covid",Tbl_AppropInput[[#This Row],[Fund Detail Name]]))=TRUE,"COVID Funds",Tbl_AppropInput[[#This Row],[Fund Group Name]]))</f>
        <v>General</v>
      </c>
      <c r="O48" s="13" t="str">
        <f>IF(Tbl_AppropInput[[#This Row],[Fund Detail Code]]="09119",Tbl_AppropInput[[#This Row],[Fund Group Code]],IF(ISNUMBER(SEARCH("covid",Tbl_AppropInput[[#This Row],[Fund Detail Name]]))=TRUE,"99",Tbl_AppropInput[[#This Row],[Fund Group Code]]))</f>
        <v>01</v>
      </c>
      <c r="P48" s="13">
        <f>VLOOKUP(Tbl_AppropInput[[#This Row],[Agency Code]],TblAgencies[],12,FALSE)</f>
        <v>142</v>
      </c>
    </row>
    <row r="49" spans="1:16" ht="15.5" x14ac:dyDescent="0.35">
      <c r="A49" s="10" t="s">
        <v>2512</v>
      </c>
      <c r="B49" s="11" t="s">
        <v>13</v>
      </c>
      <c r="C49" s="12">
        <v>142</v>
      </c>
      <c r="D49" s="11" t="s">
        <v>101</v>
      </c>
      <c r="E49" s="12">
        <v>305</v>
      </c>
      <c r="F49" s="11" t="s">
        <v>1925</v>
      </c>
      <c r="G49" s="11" t="s">
        <v>2513</v>
      </c>
      <c r="H49" s="10" t="s">
        <v>1519</v>
      </c>
      <c r="I49" s="11" t="s">
        <v>930</v>
      </c>
      <c r="J49" s="12" t="s">
        <v>1570</v>
      </c>
      <c r="K49" s="11" t="s">
        <v>930</v>
      </c>
      <c r="L49" s="13">
        <v>137542</v>
      </c>
      <c r="M49" s="13">
        <v>137542</v>
      </c>
      <c r="N49" s="13" t="str">
        <f>IF(Tbl_AppropInput[[#This Row],[Fund Detail Code]]="09119",Tbl_AppropInput[[#This Row],[Fund Group Name]],IF(ISNUMBER(SEARCH("covid",Tbl_AppropInput[[#This Row],[Fund Detail Name]]))=TRUE,"COVID Funds",Tbl_AppropInput[[#This Row],[Fund Group Name]]))</f>
        <v>Federal Trust</v>
      </c>
      <c r="O49" s="13" t="str">
        <f>IF(Tbl_AppropInput[[#This Row],[Fund Detail Code]]="09119",Tbl_AppropInput[[#This Row],[Fund Group Code]],IF(ISNUMBER(SEARCH("covid",Tbl_AppropInput[[#This Row],[Fund Detail Name]]))=TRUE,"99",Tbl_AppropInput[[#This Row],[Fund Group Code]]))</f>
        <v>10</v>
      </c>
      <c r="P49" s="13">
        <f>VLOOKUP(Tbl_AppropInput[[#This Row],[Agency Code]],TblAgencies[],12,FALSE)</f>
        <v>142</v>
      </c>
    </row>
    <row r="50" spans="1:16" ht="15.5" x14ac:dyDescent="0.35">
      <c r="A50" s="10" t="s">
        <v>2512</v>
      </c>
      <c r="B50" s="11" t="s">
        <v>13</v>
      </c>
      <c r="C50" s="12">
        <v>110</v>
      </c>
      <c r="D50" s="11" t="s">
        <v>103</v>
      </c>
      <c r="E50" s="12" t="s">
        <v>956</v>
      </c>
      <c r="F50" s="11" t="s">
        <v>956</v>
      </c>
      <c r="G50" s="11" t="s">
        <v>2513</v>
      </c>
      <c r="H50" s="10" t="s">
        <v>956</v>
      </c>
      <c r="I50" s="11" t="s">
        <v>956</v>
      </c>
      <c r="J50" s="12" t="s">
        <v>956</v>
      </c>
      <c r="K50" s="11" t="s">
        <v>956</v>
      </c>
      <c r="L50" s="13">
        <v>0</v>
      </c>
      <c r="M50" s="13">
        <v>0</v>
      </c>
      <c r="N50" s="13" t="str">
        <f>IF(Tbl_AppropInput[[#This Row],[Fund Detail Code]]="09119",Tbl_AppropInput[[#This Row],[Fund Group Name]],IF(ISNUMBER(SEARCH("covid",Tbl_AppropInput[[#This Row],[Fund Detail Name]]))=TRUE,"COVID Funds",Tbl_AppropInput[[#This Row],[Fund Group Name]]))</f>
        <v/>
      </c>
      <c r="O50" s="13" t="str">
        <f>IF(Tbl_AppropInput[[#This Row],[Fund Detail Code]]="09119",Tbl_AppropInput[[#This Row],[Fund Group Code]],IF(ISNUMBER(SEARCH("covid",Tbl_AppropInput[[#This Row],[Fund Detail Name]]))=TRUE,"99",Tbl_AppropInput[[#This Row],[Fund Group Code]]))</f>
        <v/>
      </c>
      <c r="P50" s="13">
        <f>VLOOKUP(Tbl_AppropInput[[#This Row],[Agency Code]],TblAgencies[],12,FALSE)</f>
        <v>110</v>
      </c>
    </row>
    <row r="51" spans="1:16" ht="15.5" x14ac:dyDescent="0.35">
      <c r="A51" s="10" t="s">
        <v>2512</v>
      </c>
      <c r="B51" s="11" t="s">
        <v>13</v>
      </c>
      <c r="C51" s="12">
        <v>110</v>
      </c>
      <c r="D51" s="11" t="s">
        <v>103</v>
      </c>
      <c r="E51" s="12">
        <v>783</v>
      </c>
      <c r="F51" s="11" t="s">
        <v>2031</v>
      </c>
      <c r="G51" s="11" t="s">
        <v>929</v>
      </c>
      <c r="H51" s="10" t="s">
        <v>1552</v>
      </c>
      <c r="I51" s="11" t="s">
        <v>927</v>
      </c>
      <c r="J51" s="12" t="s">
        <v>1553</v>
      </c>
      <c r="K51" s="11" t="s">
        <v>928</v>
      </c>
      <c r="L51" s="13">
        <v>5727654</v>
      </c>
      <c r="M51" s="13">
        <v>5627654</v>
      </c>
      <c r="N51" s="13" t="str">
        <f>IF(Tbl_AppropInput[[#This Row],[Fund Detail Code]]="09119",Tbl_AppropInput[[#This Row],[Fund Group Name]],IF(ISNUMBER(SEARCH("covid",Tbl_AppropInput[[#This Row],[Fund Detail Name]]))=TRUE,"COVID Funds",Tbl_AppropInput[[#This Row],[Fund Group Name]]))</f>
        <v>General</v>
      </c>
      <c r="O51" s="13" t="str">
        <f>IF(Tbl_AppropInput[[#This Row],[Fund Detail Code]]="09119",Tbl_AppropInput[[#This Row],[Fund Group Code]],IF(ISNUMBER(SEARCH("covid",Tbl_AppropInput[[#This Row],[Fund Detail Name]]))=TRUE,"99",Tbl_AppropInput[[#This Row],[Fund Group Code]]))</f>
        <v>01</v>
      </c>
      <c r="P51" s="13">
        <f>VLOOKUP(Tbl_AppropInput[[#This Row],[Agency Code]],TblAgencies[],12,FALSE)</f>
        <v>110</v>
      </c>
    </row>
    <row r="52" spans="1:16" ht="15.5" x14ac:dyDescent="0.35">
      <c r="A52" s="10" t="s">
        <v>2512</v>
      </c>
      <c r="B52" s="11" t="s">
        <v>13</v>
      </c>
      <c r="C52" s="12">
        <v>110</v>
      </c>
      <c r="D52" s="11" t="s">
        <v>103</v>
      </c>
      <c r="E52" s="12">
        <v>783</v>
      </c>
      <c r="F52" s="11" t="s">
        <v>2031</v>
      </c>
      <c r="G52" s="11" t="s">
        <v>2513</v>
      </c>
      <c r="H52" s="10" t="s">
        <v>1546</v>
      </c>
      <c r="I52" s="11" t="s">
        <v>937</v>
      </c>
      <c r="J52" s="12" t="s">
        <v>2032</v>
      </c>
      <c r="K52" s="11" t="s">
        <v>2517</v>
      </c>
      <c r="L52" s="13">
        <v>129282</v>
      </c>
      <c r="M52" s="13">
        <v>129282</v>
      </c>
      <c r="N52" s="13" t="str">
        <f>IF(Tbl_AppropInput[[#This Row],[Fund Detail Code]]="09119",Tbl_AppropInput[[#This Row],[Fund Group Name]],IF(ISNUMBER(SEARCH("covid",Tbl_AppropInput[[#This Row],[Fund Detail Name]]))=TRUE,"COVID Funds",Tbl_AppropInput[[#This Row],[Fund Group Name]]))</f>
        <v>Trust And Agency</v>
      </c>
      <c r="O52" s="13" t="str">
        <f>IF(Tbl_AppropInput[[#This Row],[Fund Detail Code]]="09119",Tbl_AppropInput[[#This Row],[Fund Group Code]],IF(ISNUMBER(SEARCH("covid",Tbl_AppropInput[[#This Row],[Fund Detail Name]]))=TRUE,"99",Tbl_AppropInput[[#This Row],[Fund Group Code]]))</f>
        <v>07</v>
      </c>
      <c r="P52" s="13">
        <f>VLOOKUP(Tbl_AppropInput[[#This Row],[Agency Code]],TblAgencies[],12,FALSE)</f>
        <v>110</v>
      </c>
    </row>
    <row r="53" spans="1:16" ht="15.5" x14ac:dyDescent="0.35">
      <c r="A53" s="10" t="s">
        <v>2512</v>
      </c>
      <c r="B53" s="11" t="s">
        <v>13</v>
      </c>
      <c r="C53" s="12">
        <v>105</v>
      </c>
      <c r="D53" s="11" t="s">
        <v>105</v>
      </c>
      <c r="E53" s="12">
        <v>701</v>
      </c>
      <c r="F53" s="11" t="s">
        <v>1693</v>
      </c>
      <c r="G53" s="11" t="s">
        <v>929</v>
      </c>
      <c r="H53" s="10" t="s">
        <v>1552</v>
      </c>
      <c r="I53" s="11" t="s">
        <v>927</v>
      </c>
      <c r="J53" s="12" t="s">
        <v>1553</v>
      </c>
      <c r="K53" s="11" t="s">
        <v>928</v>
      </c>
      <c r="L53" s="13">
        <v>847301</v>
      </c>
      <c r="M53" s="13">
        <v>847301</v>
      </c>
      <c r="N53" s="13" t="str">
        <f>IF(Tbl_AppropInput[[#This Row],[Fund Detail Code]]="09119",Tbl_AppropInput[[#This Row],[Fund Group Name]],IF(ISNUMBER(SEARCH("covid",Tbl_AppropInput[[#This Row],[Fund Detail Name]]))=TRUE,"COVID Funds",Tbl_AppropInput[[#This Row],[Fund Group Name]]))</f>
        <v>General</v>
      </c>
      <c r="O53" s="13" t="str">
        <f>IF(Tbl_AppropInput[[#This Row],[Fund Detail Code]]="09119",Tbl_AppropInput[[#This Row],[Fund Group Code]],IF(ISNUMBER(SEARCH("covid",Tbl_AppropInput[[#This Row],[Fund Detail Name]]))=TRUE,"99",Tbl_AppropInput[[#This Row],[Fund Group Code]]))</f>
        <v>01</v>
      </c>
      <c r="P53" s="13">
        <f>VLOOKUP(Tbl_AppropInput[[#This Row],[Agency Code]],TblAgencies[],12,FALSE)</f>
        <v>105</v>
      </c>
    </row>
    <row r="54" spans="1:16" ht="15.5" x14ac:dyDescent="0.35">
      <c r="A54" s="10" t="s">
        <v>2512</v>
      </c>
      <c r="B54" s="11" t="s">
        <v>13</v>
      </c>
      <c r="C54" s="12">
        <v>102</v>
      </c>
      <c r="D54" s="11" t="s">
        <v>107</v>
      </c>
      <c r="E54" s="12">
        <v>714</v>
      </c>
      <c r="F54" s="11" t="s">
        <v>2518</v>
      </c>
      <c r="G54" s="11" t="s">
        <v>929</v>
      </c>
      <c r="H54" s="10" t="s">
        <v>1552</v>
      </c>
      <c r="I54" s="11" t="s">
        <v>927</v>
      </c>
      <c r="J54" s="12" t="s">
        <v>1553</v>
      </c>
      <c r="K54" s="11" t="s">
        <v>928</v>
      </c>
      <c r="L54" s="13">
        <v>0</v>
      </c>
      <c r="M54" s="13">
        <v>0</v>
      </c>
      <c r="N54" s="13" t="str">
        <f>IF(Tbl_AppropInput[[#This Row],[Fund Detail Code]]="09119",Tbl_AppropInput[[#This Row],[Fund Group Name]],IF(ISNUMBER(SEARCH("covid",Tbl_AppropInput[[#This Row],[Fund Detail Name]]))=TRUE,"COVID Funds",Tbl_AppropInput[[#This Row],[Fund Group Name]]))</f>
        <v>General</v>
      </c>
      <c r="O54" s="13" t="str">
        <f>IF(Tbl_AppropInput[[#This Row],[Fund Detail Code]]="09119",Tbl_AppropInput[[#This Row],[Fund Group Code]],IF(ISNUMBER(SEARCH("covid",Tbl_AppropInput[[#This Row],[Fund Detail Name]]))=TRUE,"99",Tbl_AppropInput[[#This Row],[Fund Group Code]]))</f>
        <v>01</v>
      </c>
      <c r="P54" s="13">
        <f>VLOOKUP(Tbl_AppropInput[[#This Row],[Agency Code]],TblAgencies[],12,FALSE)</f>
        <v>102</v>
      </c>
    </row>
    <row r="55" spans="1:16" ht="15.5" x14ac:dyDescent="0.35">
      <c r="A55" s="10" t="s">
        <v>2512</v>
      </c>
      <c r="B55" s="11" t="s">
        <v>13</v>
      </c>
      <c r="C55" s="12">
        <v>102</v>
      </c>
      <c r="D55" s="11" t="s">
        <v>107</v>
      </c>
      <c r="E55" s="12">
        <v>782</v>
      </c>
      <c r="F55" s="11" t="s">
        <v>2021</v>
      </c>
      <c r="G55" s="11" t="s">
        <v>929</v>
      </c>
      <c r="H55" s="10" t="s">
        <v>1552</v>
      </c>
      <c r="I55" s="11" t="s">
        <v>927</v>
      </c>
      <c r="J55" s="12" t="s">
        <v>1553</v>
      </c>
      <c r="K55" s="11" t="s">
        <v>928</v>
      </c>
      <c r="L55" s="13">
        <v>710315</v>
      </c>
      <c r="M55" s="13">
        <v>710315</v>
      </c>
      <c r="N55" s="13" t="str">
        <f>IF(Tbl_AppropInput[[#This Row],[Fund Detail Code]]="09119",Tbl_AppropInput[[#This Row],[Fund Group Name]],IF(ISNUMBER(SEARCH("covid",Tbl_AppropInput[[#This Row],[Fund Detail Name]]))=TRUE,"COVID Funds",Tbl_AppropInput[[#This Row],[Fund Group Name]]))</f>
        <v>General</v>
      </c>
      <c r="O55" s="13" t="str">
        <f>IF(Tbl_AppropInput[[#This Row],[Fund Detail Code]]="09119",Tbl_AppropInput[[#This Row],[Fund Group Code]],IF(ISNUMBER(SEARCH("covid",Tbl_AppropInput[[#This Row],[Fund Detail Name]]))=TRUE,"99",Tbl_AppropInput[[#This Row],[Fund Group Code]]))</f>
        <v>01</v>
      </c>
      <c r="P55" s="13">
        <f>VLOOKUP(Tbl_AppropInput[[#This Row],[Agency Code]],TblAgencies[],12,FALSE)</f>
        <v>102</v>
      </c>
    </row>
    <row r="56" spans="1:16" ht="15.5" x14ac:dyDescent="0.35">
      <c r="A56" s="10" t="s">
        <v>2519</v>
      </c>
      <c r="B56" s="11" t="s">
        <v>122</v>
      </c>
      <c r="C56" s="12">
        <v>111</v>
      </c>
      <c r="D56" s="11" t="s">
        <v>124</v>
      </c>
      <c r="E56" s="12" t="s">
        <v>956</v>
      </c>
      <c r="F56" s="11" t="s">
        <v>956</v>
      </c>
      <c r="G56" s="11" t="s">
        <v>2513</v>
      </c>
      <c r="H56" s="10" t="s">
        <v>956</v>
      </c>
      <c r="I56" s="11" t="s">
        <v>956</v>
      </c>
      <c r="J56" s="12" t="s">
        <v>956</v>
      </c>
      <c r="K56" s="11" t="s">
        <v>956</v>
      </c>
      <c r="L56" s="13">
        <v>0</v>
      </c>
      <c r="M56" s="13">
        <v>0</v>
      </c>
      <c r="N56" s="13" t="str">
        <f>IF(Tbl_AppropInput[[#This Row],[Fund Detail Code]]="09119",Tbl_AppropInput[[#This Row],[Fund Group Name]],IF(ISNUMBER(SEARCH("covid",Tbl_AppropInput[[#This Row],[Fund Detail Name]]))=TRUE,"COVID Funds",Tbl_AppropInput[[#This Row],[Fund Group Name]]))</f>
        <v/>
      </c>
      <c r="O56" s="13" t="str">
        <f>IF(Tbl_AppropInput[[#This Row],[Fund Detail Code]]="09119",Tbl_AppropInput[[#This Row],[Fund Group Code]],IF(ISNUMBER(SEARCH("covid",Tbl_AppropInput[[#This Row],[Fund Detail Name]]))=TRUE,"99",Tbl_AppropInput[[#This Row],[Fund Group Code]]))</f>
        <v/>
      </c>
      <c r="P56" s="13">
        <f>VLOOKUP(Tbl_AppropInput[[#This Row],[Agency Code]],TblAgencies[],12,FALSE)</f>
        <v>111</v>
      </c>
    </row>
    <row r="57" spans="1:16" ht="15.5" x14ac:dyDescent="0.35">
      <c r="A57" s="10" t="s">
        <v>2519</v>
      </c>
      <c r="B57" s="11" t="s">
        <v>122</v>
      </c>
      <c r="C57" s="12">
        <v>111</v>
      </c>
      <c r="D57" s="11" t="s">
        <v>124</v>
      </c>
      <c r="E57" s="12">
        <v>321</v>
      </c>
      <c r="F57" s="11" t="s">
        <v>1807</v>
      </c>
      <c r="G57" s="11" t="s">
        <v>929</v>
      </c>
      <c r="H57" s="10" t="s">
        <v>1552</v>
      </c>
      <c r="I57" s="11" t="s">
        <v>927</v>
      </c>
      <c r="J57" s="12" t="s">
        <v>1553</v>
      </c>
      <c r="K57" s="11" t="s">
        <v>928</v>
      </c>
      <c r="L57" s="13">
        <v>15331730</v>
      </c>
      <c r="M57" s="13">
        <v>15331730</v>
      </c>
      <c r="N57" s="13" t="str">
        <f>IF(Tbl_AppropInput[[#This Row],[Fund Detail Code]]="09119",Tbl_AppropInput[[#This Row],[Fund Group Name]],IF(ISNUMBER(SEARCH("covid",Tbl_AppropInput[[#This Row],[Fund Detail Name]]))=TRUE,"COVID Funds",Tbl_AppropInput[[#This Row],[Fund Group Name]]))</f>
        <v>General</v>
      </c>
      <c r="O57" s="13" t="str">
        <f>IF(Tbl_AppropInput[[#This Row],[Fund Detail Code]]="09119",Tbl_AppropInput[[#This Row],[Fund Group Code]],IF(ISNUMBER(SEARCH("covid",Tbl_AppropInput[[#This Row],[Fund Detail Name]]))=TRUE,"99",Tbl_AppropInput[[#This Row],[Fund Group Code]]))</f>
        <v>01</v>
      </c>
      <c r="P57" s="13">
        <f>VLOOKUP(Tbl_AppropInput[[#This Row],[Agency Code]],TblAgencies[],12,FALSE)</f>
        <v>111</v>
      </c>
    </row>
    <row r="58" spans="1:16" ht="15.5" x14ac:dyDescent="0.35">
      <c r="A58" s="10" t="s">
        <v>2519</v>
      </c>
      <c r="B58" s="11" t="s">
        <v>122</v>
      </c>
      <c r="C58" s="12">
        <v>111</v>
      </c>
      <c r="D58" s="11" t="s">
        <v>124</v>
      </c>
      <c r="E58" s="12">
        <v>321</v>
      </c>
      <c r="F58" s="11" t="s">
        <v>1807</v>
      </c>
      <c r="G58" s="11" t="s">
        <v>2513</v>
      </c>
      <c r="H58" s="10" t="s">
        <v>1563</v>
      </c>
      <c r="I58" s="11" t="s">
        <v>932</v>
      </c>
      <c r="J58" s="12" t="s">
        <v>2053</v>
      </c>
      <c r="K58" s="11" t="s">
        <v>939</v>
      </c>
      <c r="L58" s="13">
        <v>179280</v>
      </c>
      <c r="M58" s="13">
        <v>179280</v>
      </c>
      <c r="N58" s="13" t="str">
        <f>IF(Tbl_AppropInput[[#This Row],[Fund Detail Code]]="09119",Tbl_AppropInput[[#This Row],[Fund Group Name]],IF(ISNUMBER(SEARCH("covid",Tbl_AppropInput[[#This Row],[Fund Detail Name]]))=TRUE,"COVID Funds",Tbl_AppropInput[[#This Row],[Fund Group Name]]))</f>
        <v>Special</v>
      </c>
      <c r="O58" s="13" t="str">
        <f>IF(Tbl_AppropInput[[#This Row],[Fund Detail Code]]="09119",Tbl_AppropInput[[#This Row],[Fund Group Code]],IF(ISNUMBER(SEARCH("covid",Tbl_AppropInput[[#This Row],[Fund Detail Name]]))=TRUE,"99",Tbl_AppropInput[[#This Row],[Fund Group Code]]))</f>
        <v>02</v>
      </c>
      <c r="P58" s="13">
        <f>VLOOKUP(Tbl_AppropInput[[#This Row],[Agency Code]],TblAgencies[],12,FALSE)</f>
        <v>111</v>
      </c>
    </row>
    <row r="59" spans="1:16" ht="15.5" x14ac:dyDescent="0.35">
      <c r="A59" s="10" t="s">
        <v>2519</v>
      </c>
      <c r="B59" s="11" t="s">
        <v>122</v>
      </c>
      <c r="C59" s="12">
        <v>111</v>
      </c>
      <c r="D59" s="11" t="s">
        <v>124</v>
      </c>
      <c r="E59" s="12">
        <v>323</v>
      </c>
      <c r="F59" s="11" t="s">
        <v>2055</v>
      </c>
      <c r="G59" s="11" t="s">
        <v>929</v>
      </c>
      <c r="H59" s="10" t="s">
        <v>1552</v>
      </c>
      <c r="I59" s="11" t="s">
        <v>927</v>
      </c>
      <c r="J59" s="12" t="s">
        <v>1553</v>
      </c>
      <c r="K59" s="11" t="s">
        <v>928</v>
      </c>
      <c r="L59" s="13">
        <v>1098678</v>
      </c>
      <c r="M59" s="13">
        <v>1098678</v>
      </c>
      <c r="N59" s="13" t="str">
        <f>IF(Tbl_AppropInput[[#This Row],[Fund Detail Code]]="09119",Tbl_AppropInput[[#This Row],[Fund Group Name]],IF(ISNUMBER(SEARCH("covid",Tbl_AppropInput[[#This Row],[Fund Detail Name]]))=TRUE,"COVID Funds",Tbl_AppropInput[[#This Row],[Fund Group Name]]))</f>
        <v>General</v>
      </c>
      <c r="O59" s="13" t="str">
        <f>IF(Tbl_AppropInput[[#This Row],[Fund Detail Code]]="09119",Tbl_AppropInput[[#This Row],[Fund Group Code]],IF(ISNUMBER(SEARCH("covid",Tbl_AppropInput[[#This Row],[Fund Detail Name]]))=TRUE,"99",Tbl_AppropInput[[#This Row],[Fund Group Code]]))</f>
        <v>01</v>
      </c>
      <c r="P59" s="13">
        <f>VLOOKUP(Tbl_AppropInput[[#This Row],[Agency Code]],TblAgencies[],12,FALSE)</f>
        <v>111</v>
      </c>
    </row>
    <row r="60" spans="1:16" ht="15.5" x14ac:dyDescent="0.35">
      <c r="A60" s="10" t="s">
        <v>2519</v>
      </c>
      <c r="B60" s="11" t="s">
        <v>122</v>
      </c>
      <c r="C60" s="12">
        <v>111</v>
      </c>
      <c r="D60" s="11" t="s">
        <v>124</v>
      </c>
      <c r="E60" s="12">
        <v>326</v>
      </c>
      <c r="F60" s="11" t="s">
        <v>2003</v>
      </c>
      <c r="G60" s="11" t="s">
        <v>929</v>
      </c>
      <c r="H60" s="10" t="s">
        <v>1552</v>
      </c>
      <c r="I60" s="11" t="s">
        <v>927</v>
      </c>
      <c r="J60" s="12" t="s">
        <v>1553</v>
      </c>
      <c r="K60" s="11" t="s">
        <v>928</v>
      </c>
      <c r="L60" s="13">
        <v>899140</v>
      </c>
      <c r="M60" s="13">
        <v>899140</v>
      </c>
      <c r="N60" s="13" t="str">
        <f>IF(Tbl_AppropInput[[#This Row],[Fund Detail Code]]="09119",Tbl_AppropInput[[#This Row],[Fund Group Name]],IF(ISNUMBER(SEARCH("covid",Tbl_AppropInput[[#This Row],[Fund Detail Name]]))=TRUE,"COVID Funds",Tbl_AppropInput[[#This Row],[Fund Group Name]]))</f>
        <v>General</v>
      </c>
      <c r="O60" s="13" t="str">
        <f>IF(Tbl_AppropInput[[#This Row],[Fund Detail Code]]="09119",Tbl_AppropInput[[#This Row],[Fund Group Code]],IF(ISNUMBER(SEARCH("covid",Tbl_AppropInput[[#This Row],[Fund Detail Name]]))=TRUE,"99",Tbl_AppropInput[[#This Row],[Fund Group Code]]))</f>
        <v>01</v>
      </c>
      <c r="P60" s="13">
        <f>VLOOKUP(Tbl_AppropInput[[#This Row],[Agency Code]],TblAgencies[],12,FALSE)</f>
        <v>111</v>
      </c>
    </row>
    <row r="61" spans="1:16" ht="15.5" x14ac:dyDescent="0.35">
      <c r="A61" s="10" t="s">
        <v>2519</v>
      </c>
      <c r="B61" s="11" t="s">
        <v>122</v>
      </c>
      <c r="C61" s="12">
        <v>111</v>
      </c>
      <c r="D61" s="11" t="s">
        <v>124</v>
      </c>
      <c r="E61" s="12">
        <v>399</v>
      </c>
      <c r="F61" s="11" t="s">
        <v>1576</v>
      </c>
      <c r="G61" s="11" t="s">
        <v>929</v>
      </c>
      <c r="H61" s="10" t="s">
        <v>1552</v>
      </c>
      <c r="I61" s="11" t="s">
        <v>927</v>
      </c>
      <c r="J61" s="12" t="s">
        <v>1553</v>
      </c>
      <c r="K61" s="11" t="s">
        <v>928</v>
      </c>
      <c r="L61" s="13">
        <v>36610138</v>
      </c>
      <c r="M61" s="13">
        <v>36606433</v>
      </c>
      <c r="N61" s="13" t="str">
        <f>IF(Tbl_AppropInput[[#This Row],[Fund Detail Code]]="09119",Tbl_AppropInput[[#This Row],[Fund Group Name]],IF(ISNUMBER(SEARCH("covid",Tbl_AppropInput[[#This Row],[Fund Detail Name]]))=TRUE,"COVID Funds",Tbl_AppropInput[[#This Row],[Fund Group Name]]))</f>
        <v>General</v>
      </c>
      <c r="O61" s="13" t="str">
        <f>IF(Tbl_AppropInput[[#This Row],[Fund Detail Code]]="09119",Tbl_AppropInput[[#This Row],[Fund Group Code]],IF(ISNUMBER(SEARCH("covid",Tbl_AppropInput[[#This Row],[Fund Detail Name]]))=TRUE,"99",Tbl_AppropInput[[#This Row],[Fund Group Code]]))</f>
        <v>01</v>
      </c>
      <c r="P61" s="13">
        <f>VLOOKUP(Tbl_AppropInput[[#This Row],[Agency Code]],TblAgencies[],12,FALSE)</f>
        <v>111</v>
      </c>
    </row>
    <row r="62" spans="1:16" ht="15.5" x14ac:dyDescent="0.35">
      <c r="A62" s="10" t="s">
        <v>2519</v>
      </c>
      <c r="B62" s="11" t="s">
        <v>122</v>
      </c>
      <c r="C62" s="12">
        <v>111</v>
      </c>
      <c r="D62" s="11" t="s">
        <v>124</v>
      </c>
      <c r="E62" s="12">
        <v>399</v>
      </c>
      <c r="F62" s="11" t="s">
        <v>1576</v>
      </c>
      <c r="G62" s="11" t="s">
        <v>2513</v>
      </c>
      <c r="H62" s="10" t="s">
        <v>1563</v>
      </c>
      <c r="I62" s="11" t="s">
        <v>932</v>
      </c>
      <c r="J62" s="12" t="s">
        <v>2520</v>
      </c>
      <c r="K62" s="11" t="s">
        <v>2521</v>
      </c>
      <c r="L62" s="13">
        <v>124375</v>
      </c>
      <c r="M62" s="13">
        <v>124375</v>
      </c>
      <c r="N62" s="13" t="str">
        <f>IF(Tbl_AppropInput[[#This Row],[Fund Detail Code]]="09119",Tbl_AppropInput[[#This Row],[Fund Group Name]],IF(ISNUMBER(SEARCH("covid",Tbl_AppropInput[[#This Row],[Fund Detail Name]]))=TRUE,"COVID Funds",Tbl_AppropInput[[#This Row],[Fund Group Name]]))</f>
        <v>Special</v>
      </c>
      <c r="O62" s="13" t="str">
        <f>IF(Tbl_AppropInput[[#This Row],[Fund Detail Code]]="09119",Tbl_AppropInput[[#This Row],[Fund Group Code]],IF(ISNUMBER(SEARCH("covid",Tbl_AppropInput[[#This Row],[Fund Detail Name]]))=TRUE,"99",Tbl_AppropInput[[#This Row],[Fund Group Code]]))</f>
        <v>02</v>
      </c>
      <c r="P62" s="13">
        <f>VLOOKUP(Tbl_AppropInput[[#This Row],[Agency Code]],TblAgencies[],12,FALSE)</f>
        <v>111</v>
      </c>
    </row>
    <row r="63" spans="1:16" ht="15.5" x14ac:dyDescent="0.35">
      <c r="A63" s="10" t="s">
        <v>2519</v>
      </c>
      <c r="B63" s="11" t="s">
        <v>122</v>
      </c>
      <c r="C63" s="12">
        <v>111</v>
      </c>
      <c r="D63" s="11" t="s">
        <v>124</v>
      </c>
      <c r="E63" s="12">
        <v>399</v>
      </c>
      <c r="F63" s="11" t="s">
        <v>1576</v>
      </c>
      <c r="G63" s="11" t="s">
        <v>2513</v>
      </c>
      <c r="H63" s="10" t="s">
        <v>1539</v>
      </c>
      <c r="I63" s="11" t="s">
        <v>941</v>
      </c>
      <c r="J63" s="12" t="s">
        <v>2056</v>
      </c>
      <c r="K63" s="11" t="s">
        <v>944</v>
      </c>
      <c r="L63" s="13">
        <v>1150000</v>
      </c>
      <c r="M63" s="13">
        <v>1150000</v>
      </c>
      <c r="N63" s="13" t="str">
        <f>IF(Tbl_AppropInput[[#This Row],[Fund Detail Code]]="09119",Tbl_AppropInput[[#This Row],[Fund Group Name]],IF(ISNUMBER(SEARCH("covid",Tbl_AppropInput[[#This Row],[Fund Detail Name]]))=TRUE,"COVID Funds",Tbl_AppropInput[[#This Row],[Fund Group Name]]))</f>
        <v>Dedicated Special Revenue</v>
      </c>
      <c r="O63" s="13" t="str">
        <f>IF(Tbl_AppropInput[[#This Row],[Fund Detail Code]]="09119",Tbl_AppropInput[[#This Row],[Fund Group Code]],IF(ISNUMBER(SEARCH("covid",Tbl_AppropInput[[#This Row],[Fund Detail Name]]))=TRUE,"99",Tbl_AppropInput[[#This Row],[Fund Group Code]]))</f>
        <v>09</v>
      </c>
      <c r="P63" s="13">
        <f>VLOOKUP(Tbl_AppropInput[[#This Row],[Agency Code]],TblAgencies[],12,FALSE)</f>
        <v>111</v>
      </c>
    </row>
    <row r="64" spans="1:16" ht="15.5" x14ac:dyDescent="0.35">
      <c r="A64" s="10" t="s">
        <v>2519</v>
      </c>
      <c r="B64" s="11" t="s">
        <v>122</v>
      </c>
      <c r="C64" s="12">
        <v>111</v>
      </c>
      <c r="D64" s="11" t="s">
        <v>124</v>
      </c>
      <c r="E64" s="12">
        <v>399</v>
      </c>
      <c r="F64" s="11" t="s">
        <v>1576</v>
      </c>
      <c r="G64" s="11" t="s">
        <v>2513</v>
      </c>
      <c r="H64" s="10" t="s">
        <v>1539</v>
      </c>
      <c r="I64" s="11" t="s">
        <v>941</v>
      </c>
      <c r="J64" s="12" t="s">
        <v>2057</v>
      </c>
      <c r="K64" s="11" t="s">
        <v>942</v>
      </c>
      <c r="L64" s="13">
        <v>7497352</v>
      </c>
      <c r="M64" s="13">
        <v>7497352</v>
      </c>
      <c r="N64" s="13" t="str">
        <f>IF(Tbl_AppropInput[[#This Row],[Fund Detail Code]]="09119",Tbl_AppropInput[[#This Row],[Fund Group Name]],IF(ISNUMBER(SEARCH("covid",Tbl_AppropInput[[#This Row],[Fund Detail Name]]))=TRUE,"COVID Funds",Tbl_AppropInput[[#This Row],[Fund Group Name]]))</f>
        <v>Dedicated Special Revenue</v>
      </c>
      <c r="O64" s="13" t="str">
        <f>IF(Tbl_AppropInput[[#This Row],[Fund Detail Code]]="09119",Tbl_AppropInput[[#This Row],[Fund Group Code]],IF(ISNUMBER(SEARCH("covid",Tbl_AppropInput[[#This Row],[Fund Detail Name]]))=TRUE,"99",Tbl_AppropInput[[#This Row],[Fund Group Code]]))</f>
        <v>09</v>
      </c>
      <c r="P64" s="13">
        <f>VLOOKUP(Tbl_AppropInput[[#This Row],[Agency Code]],TblAgencies[],12,FALSE)</f>
        <v>111</v>
      </c>
    </row>
    <row r="65" spans="1:16" ht="15.5" x14ac:dyDescent="0.35">
      <c r="A65" s="10" t="s">
        <v>2519</v>
      </c>
      <c r="B65" s="11" t="s">
        <v>122</v>
      </c>
      <c r="C65" s="12">
        <v>111</v>
      </c>
      <c r="D65" s="11" t="s">
        <v>124</v>
      </c>
      <c r="E65" s="12">
        <v>399</v>
      </c>
      <c r="F65" s="11" t="s">
        <v>1576</v>
      </c>
      <c r="G65" s="11" t="s">
        <v>2513</v>
      </c>
      <c r="H65" s="10" t="s">
        <v>1539</v>
      </c>
      <c r="I65" s="11" t="s">
        <v>941</v>
      </c>
      <c r="J65" s="12" t="s">
        <v>1971</v>
      </c>
      <c r="K65" s="11" t="s">
        <v>943</v>
      </c>
      <c r="L65" s="13">
        <v>210252</v>
      </c>
      <c r="M65" s="13">
        <v>210252</v>
      </c>
      <c r="N65" s="13" t="str">
        <f>IF(Tbl_AppropInput[[#This Row],[Fund Detail Code]]="09119",Tbl_AppropInput[[#This Row],[Fund Group Name]],IF(ISNUMBER(SEARCH("covid",Tbl_AppropInput[[#This Row],[Fund Detail Name]]))=TRUE,"COVID Funds",Tbl_AppropInput[[#This Row],[Fund Group Name]]))</f>
        <v>Dedicated Special Revenue</v>
      </c>
      <c r="O65" s="13" t="str">
        <f>IF(Tbl_AppropInput[[#This Row],[Fund Detail Code]]="09119",Tbl_AppropInput[[#This Row],[Fund Group Code]],IF(ISNUMBER(SEARCH("covid",Tbl_AppropInput[[#This Row],[Fund Detail Name]]))=TRUE,"99",Tbl_AppropInput[[#This Row],[Fund Group Code]]))</f>
        <v>09</v>
      </c>
      <c r="P65" s="13">
        <f>VLOOKUP(Tbl_AppropInput[[#This Row],[Agency Code]],TblAgencies[],12,FALSE)</f>
        <v>111</v>
      </c>
    </row>
    <row r="66" spans="1:16" ht="15.5" x14ac:dyDescent="0.35">
      <c r="A66" s="10" t="s">
        <v>2519</v>
      </c>
      <c r="B66" s="11" t="s">
        <v>122</v>
      </c>
      <c r="C66" s="12">
        <v>111</v>
      </c>
      <c r="D66" s="11" t="s">
        <v>124</v>
      </c>
      <c r="E66" s="12">
        <v>399</v>
      </c>
      <c r="F66" s="11" t="s">
        <v>1576</v>
      </c>
      <c r="G66" s="11" t="s">
        <v>2513</v>
      </c>
      <c r="H66" s="10" t="s">
        <v>1519</v>
      </c>
      <c r="I66" s="11" t="s">
        <v>930</v>
      </c>
      <c r="J66" s="12" t="s">
        <v>1570</v>
      </c>
      <c r="K66" s="11" t="s">
        <v>930</v>
      </c>
      <c r="L66" s="13">
        <v>1314745</v>
      </c>
      <c r="M66" s="13">
        <v>1314745</v>
      </c>
      <c r="N66" s="13" t="str">
        <f>IF(Tbl_AppropInput[[#This Row],[Fund Detail Code]]="09119",Tbl_AppropInput[[#This Row],[Fund Group Name]],IF(ISNUMBER(SEARCH("covid",Tbl_AppropInput[[#This Row],[Fund Detail Name]]))=TRUE,"COVID Funds",Tbl_AppropInput[[#This Row],[Fund Group Name]]))</f>
        <v>Federal Trust</v>
      </c>
      <c r="O66" s="13" t="str">
        <f>IF(Tbl_AppropInput[[#This Row],[Fund Detail Code]]="09119",Tbl_AppropInput[[#This Row],[Fund Group Code]],IF(ISNUMBER(SEARCH("covid",Tbl_AppropInput[[#This Row],[Fund Detail Name]]))=TRUE,"99",Tbl_AppropInput[[#This Row],[Fund Group Code]]))</f>
        <v>10</v>
      </c>
      <c r="P66" s="13">
        <f>VLOOKUP(Tbl_AppropInput[[#This Row],[Agency Code]],TblAgencies[],12,FALSE)</f>
        <v>111</v>
      </c>
    </row>
    <row r="67" spans="1:16" ht="15.5" x14ac:dyDescent="0.35">
      <c r="A67" s="10" t="s">
        <v>2519</v>
      </c>
      <c r="B67" s="11" t="s">
        <v>122</v>
      </c>
      <c r="C67" s="12">
        <v>125</v>
      </c>
      <c r="D67" s="11" t="s">
        <v>126</v>
      </c>
      <c r="E67" s="12" t="s">
        <v>956</v>
      </c>
      <c r="F67" s="11" t="s">
        <v>956</v>
      </c>
      <c r="G67" s="11" t="s">
        <v>2513</v>
      </c>
      <c r="H67" s="10" t="s">
        <v>956</v>
      </c>
      <c r="I67" s="11" t="s">
        <v>956</v>
      </c>
      <c r="J67" s="12" t="s">
        <v>956</v>
      </c>
      <c r="K67" s="11" t="s">
        <v>956</v>
      </c>
      <c r="L67" s="13">
        <v>0</v>
      </c>
      <c r="M67" s="13">
        <v>0</v>
      </c>
      <c r="N67" s="13" t="str">
        <f>IF(Tbl_AppropInput[[#This Row],[Fund Detail Code]]="09119",Tbl_AppropInput[[#This Row],[Fund Group Name]],IF(ISNUMBER(SEARCH("covid",Tbl_AppropInput[[#This Row],[Fund Detail Name]]))=TRUE,"COVID Funds",Tbl_AppropInput[[#This Row],[Fund Group Name]]))</f>
        <v/>
      </c>
      <c r="O67" s="13" t="str">
        <f>IF(Tbl_AppropInput[[#This Row],[Fund Detail Code]]="09119",Tbl_AppropInput[[#This Row],[Fund Group Code]],IF(ISNUMBER(SEARCH("covid",Tbl_AppropInput[[#This Row],[Fund Detail Name]]))=TRUE,"99",Tbl_AppropInput[[#This Row],[Fund Group Code]]))</f>
        <v/>
      </c>
      <c r="P67" s="13">
        <f>VLOOKUP(Tbl_AppropInput[[#This Row],[Agency Code]],TblAgencies[],12,FALSE)</f>
        <v>125</v>
      </c>
    </row>
    <row r="68" spans="1:16" ht="15.5" x14ac:dyDescent="0.35">
      <c r="A68" s="10" t="s">
        <v>2519</v>
      </c>
      <c r="B68" s="11" t="s">
        <v>122</v>
      </c>
      <c r="C68" s="12">
        <v>125</v>
      </c>
      <c r="D68" s="11" t="s">
        <v>126</v>
      </c>
      <c r="E68" s="12">
        <v>321</v>
      </c>
      <c r="F68" s="11" t="s">
        <v>1807</v>
      </c>
      <c r="G68" s="11" t="s">
        <v>929</v>
      </c>
      <c r="H68" s="10" t="s">
        <v>1552</v>
      </c>
      <c r="I68" s="11" t="s">
        <v>927</v>
      </c>
      <c r="J68" s="12" t="s">
        <v>1553</v>
      </c>
      <c r="K68" s="11" t="s">
        <v>928</v>
      </c>
      <c r="L68" s="13">
        <v>18236792</v>
      </c>
      <c r="M68" s="13">
        <v>18236792</v>
      </c>
      <c r="N68" s="13" t="str">
        <f>IF(Tbl_AppropInput[[#This Row],[Fund Detail Code]]="09119",Tbl_AppropInput[[#This Row],[Fund Group Name]],IF(ISNUMBER(SEARCH("covid",Tbl_AppropInput[[#This Row],[Fund Detail Name]]))=TRUE,"COVID Funds",Tbl_AppropInput[[#This Row],[Fund Group Name]]))</f>
        <v>General</v>
      </c>
      <c r="O68" s="13" t="str">
        <f>IF(Tbl_AppropInput[[#This Row],[Fund Detail Code]]="09119",Tbl_AppropInput[[#This Row],[Fund Group Code]],IF(ISNUMBER(SEARCH("covid",Tbl_AppropInput[[#This Row],[Fund Detail Name]]))=TRUE,"99",Tbl_AppropInput[[#This Row],[Fund Group Code]]))</f>
        <v>01</v>
      </c>
      <c r="P68" s="13">
        <f>VLOOKUP(Tbl_AppropInput[[#This Row],[Agency Code]],TblAgencies[],12,FALSE)</f>
        <v>125</v>
      </c>
    </row>
    <row r="69" spans="1:16" ht="15.5" x14ac:dyDescent="0.35">
      <c r="A69" s="10" t="s">
        <v>2519</v>
      </c>
      <c r="B69" s="11" t="s">
        <v>122</v>
      </c>
      <c r="C69" s="12">
        <v>113</v>
      </c>
      <c r="D69" s="11" t="s">
        <v>128</v>
      </c>
      <c r="E69" s="12" t="s">
        <v>956</v>
      </c>
      <c r="F69" s="11" t="s">
        <v>956</v>
      </c>
      <c r="G69" s="11" t="s">
        <v>2513</v>
      </c>
      <c r="H69" s="10" t="s">
        <v>956</v>
      </c>
      <c r="I69" s="11" t="s">
        <v>956</v>
      </c>
      <c r="J69" s="12" t="s">
        <v>956</v>
      </c>
      <c r="K69" s="11" t="s">
        <v>956</v>
      </c>
      <c r="L69" s="13">
        <v>0</v>
      </c>
      <c r="M69" s="13">
        <v>0</v>
      </c>
      <c r="N69" s="13" t="str">
        <f>IF(Tbl_AppropInput[[#This Row],[Fund Detail Code]]="09119",Tbl_AppropInput[[#This Row],[Fund Group Name]],IF(ISNUMBER(SEARCH("covid",Tbl_AppropInput[[#This Row],[Fund Detail Name]]))=TRUE,"COVID Funds",Tbl_AppropInput[[#This Row],[Fund Group Name]]))</f>
        <v/>
      </c>
      <c r="O69" s="13" t="str">
        <f>IF(Tbl_AppropInput[[#This Row],[Fund Detail Code]]="09119",Tbl_AppropInput[[#This Row],[Fund Group Code]],IF(ISNUMBER(SEARCH("covid",Tbl_AppropInput[[#This Row],[Fund Detail Name]]))=TRUE,"99",Tbl_AppropInput[[#This Row],[Fund Group Code]]))</f>
        <v/>
      </c>
      <c r="P69" s="13">
        <f>VLOOKUP(Tbl_AppropInput[[#This Row],[Agency Code]],TblAgencies[],12,FALSE)</f>
        <v>113</v>
      </c>
    </row>
    <row r="70" spans="1:16" ht="15.5" x14ac:dyDescent="0.35">
      <c r="A70" s="10" t="s">
        <v>2519</v>
      </c>
      <c r="B70" s="11" t="s">
        <v>122</v>
      </c>
      <c r="C70" s="12">
        <v>113</v>
      </c>
      <c r="D70" s="11" t="s">
        <v>128</v>
      </c>
      <c r="E70" s="12">
        <v>321</v>
      </c>
      <c r="F70" s="11" t="s">
        <v>1807</v>
      </c>
      <c r="G70" s="11" t="s">
        <v>929</v>
      </c>
      <c r="H70" s="10" t="s">
        <v>1552</v>
      </c>
      <c r="I70" s="11" t="s">
        <v>927</v>
      </c>
      <c r="J70" s="12" t="s">
        <v>1553</v>
      </c>
      <c r="K70" s="11" t="s">
        <v>928</v>
      </c>
      <c r="L70" s="13">
        <v>114175390</v>
      </c>
      <c r="M70" s="13">
        <v>114172090</v>
      </c>
      <c r="N70" s="13" t="str">
        <f>IF(Tbl_AppropInput[[#This Row],[Fund Detail Code]]="09119",Tbl_AppropInput[[#This Row],[Fund Group Name]],IF(ISNUMBER(SEARCH("covid",Tbl_AppropInput[[#This Row],[Fund Detail Name]]))=TRUE,"COVID Funds",Tbl_AppropInput[[#This Row],[Fund Group Name]]))</f>
        <v>General</v>
      </c>
      <c r="O70" s="13" t="str">
        <f>IF(Tbl_AppropInput[[#This Row],[Fund Detail Code]]="09119",Tbl_AppropInput[[#This Row],[Fund Group Code]],IF(ISNUMBER(SEARCH("covid",Tbl_AppropInput[[#This Row],[Fund Detail Name]]))=TRUE,"99",Tbl_AppropInput[[#This Row],[Fund Group Code]]))</f>
        <v>01</v>
      </c>
      <c r="P70" s="13">
        <f>VLOOKUP(Tbl_AppropInput[[#This Row],[Agency Code]],TblAgencies[],12,FALSE)</f>
        <v>113</v>
      </c>
    </row>
    <row r="71" spans="1:16" ht="15.5" x14ac:dyDescent="0.35">
      <c r="A71" s="10" t="s">
        <v>2519</v>
      </c>
      <c r="B71" s="11" t="s">
        <v>122</v>
      </c>
      <c r="C71" s="12">
        <v>114</v>
      </c>
      <c r="D71" s="11" t="s">
        <v>130</v>
      </c>
      <c r="E71" s="12">
        <v>321</v>
      </c>
      <c r="F71" s="11" t="s">
        <v>1807</v>
      </c>
      <c r="G71" s="11" t="s">
        <v>929</v>
      </c>
      <c r="H71" s="10" t="s">
        <v>1552</v>
      </c>
      <c r="I71" s="11" t="s">
        <v>927</v>
      </c>
      <c r="J71" s="12" t="s">
        <v>1553</v>
      </c>
      <c r="K71" s="11" t="s">
        <v>928</v>
      </c>
      <c r="L71" s="13">
        <v>143605277</v>
      </c>
      <c r="M71" s="13">
        <v>143970803</v>
      </c>
      <c r="N71" s="13" t="str">
        <f>IF(Tbl_AppropInput[[#This Row],[Fund Detail Code]]="09119",Tbl_AppropInput[[#This Row],[Fund Group Name]],IF(ISNUMBER(SEARCH("covid",Tbl_AppropInput[[#This Row],[Fund Detail Name]]))=TRUE,"COVID Funds",Tbl_AppropInput[[#This Row],[Fund Group Name]]))</f>
        <v>General</v>
      </c>
      <c r="O71" s="13" t="str">
        <f>IF(Tbl_AppropInput[[#This Row],[Fund Detail Code]]="09119",Tbl_AppropInput[[#This Row],[Fund Group Code]],IF(ISNUMBER(SEARCH("covid",Tbl_AppropInput[[#This Row],[Fund Detail Name]]))=TRUE,"99",Tbl_AppropInput[[#This Row],[Fund Group Code]]))</f>
        <v>01</v>
      </c>
      <c r="P71" s="13">
        <f>VLOOKUP(Tbl_AppropInput[[#This Row],[Agency Code]],TblAgencies[],12,FALSE)</f>
        <v>114</v>
      </c>
    </row>
    <row r="72" spans="1:16" ht="15.5" x14ac:dyDescent="0.35">
      <c r="A72" s="10" t="s">
        <v>2519</v>
      </c>
      <c r="B72" s="11" t="s">
        <v>122</v>
      </c>
      <c r="C72" s="12">
        <v>115</v>
      </c>
      <c r="D72" s="11" t="s">
        <v>132</v>
      </c>
      <c r="E72" s="12">
        <v>321</v>
      </c>
      <c r="F72" s="11" t="s">
        <v>1807</v>
      </c>
      <c r="G72" s="11" t="s">
        <v>929</v>
      </c>
      <c r="H72" s="10" t="s">
        <v>1552</v>
      </c>
      <c r="I72" s="11" t="s">
        <v>927</v>
      </c>
      <c r="J72" s="12" t="s">
        <v>1553</v>
      </c>
      <c r="K72" s="11" t="s">
        <v>928</v>
      </c>
      <c r="L72" s="13">
        <v>109065565</v>
      </c>
      <c r="M72" s="13">
        <v>109065565</v>
      </c>
      <c r="N72" s="13" t="str">
        <f>IF(Tbl_AppropInput[[#This Row],[Fund Detail Code]]="09119",Tbl_AppropInput[[#This Row],[Fund Group Name]],IF(ISNUMBER(SEARCH("covid",Tbl_AppropInput[[#This Row],[Fund Detail Name]]))=TRUE,"COVID Funds",Tbl_AppropInput[[#This Row],[Fund Group Name]]))</f>
        <v>General</v>
      </c>
      <c r="O72" s="13" t="str">
        <f>IF(Tbl_AppropInput[[#This Row],[Fund Detail Code]]="09119",Tbl_AppropInput[[#This Row],[Fund Group Code]],IF(ISNUMBER(SEARCH("covid",Tbl_AppropInput[[#This Row],[Fund Detail Name]]))=TRUE,"99",Tbl_AppropInput[[#This Row],[Fund Group Code]]))</f>
        <v>01</v>
      </c>
      <c r="P72" s="13">
        <f>VLOOKUP(Tbl_AppropInput[[#This Row],[Agency Code]],TblAgencies[],12,FALSE)</f>
        <v>115</v>
      </c>
    </row>
    <row r="73" spans="1:16" ht="15.5" x14ac:dyDescent="0.35">
      <c r="A73" s="10" t="s">
        <v>2519</v>
      </c>
      <c r="B73" s="11" t="s">
        <v>122</v>
      </c>
      <c r="C73" s="12">
        <v>116</v>
      </c>
      <c r="D73" s="11" t="s">
        <v>134</v>
      </c>
      <c r="E73" s="12">
        <v>321</v>
      </c>
      <c r="F73" s="11" t="s">
        <v>1807</v>
      </c>
      <c r="G73" s="11" t="s">
        <v>929</v>
      </c>
      <c r="H73" s="10" t="s">
        <v>1552</v>
      </c>
      <c r="I73" s="11" t="s">
        <v>927</v>
      </c>
      <c r="J73" s="12" t="s">
        <v>1553</v>
      </c>
      <c r="K73" s="11" t="s">
        <v>928</v>
      </c>
      <c r="L73" s="13">
        <v>23659622</v>
      </c>
      <c r="M73" s="13">
        <v>23659622</v>
      </c>
      <c r="N73" s="13" t="str">
        <f>IF(Tbl_AppropInput[[#This Row],[Fund Detail Code]]="09119",Tbl_AppropInput[[#This Row],[Fund Group Name]],IF(ISNUMBER(SEARCH("covid",Tbl_AppropInput[[#This Row],[Fund Detail Name]]))=TRUE,"COVID Funds",Tbl_AppropInput[[#This Row],[Fund Group Name]]))</f>
        <v>General</v>
      </c>
      <c r="O73" s="13" t="str">
        <f>IF(Tbl_AppropInput[[#This Row],[Fund Detail Code]]="09119",Tbl_AppropInput[[#This Row],[Fund Group Code]],IF(ISNUMBER(SEARCH("covid",Tbl_AppropInput[[#This Row],[Fund Detail Name]]))=TRUE,"99",Tbl_AppropInput[[#This Row],[Fund Group Code]]))</f>
        <v>01</v>
      </c>
      <c r="P73" s="13">
        <f>VLOOKUP(Tbl_AppropInput[[#This Row],[Agency Code]],TblAgencies[],12,FALSE)</f>
        <v>116</v>
      </c>
    </row>
    <row r="74" spans="1:16" ht="15.5" x14ac:dyDescent="0.35">
      <c r="A74" s="10" t="s">
        <v>2519</v>
      </c>
      <c r="B74" s="11" t="s">
        <v>122</v>
      </c>
      <c r="C74" s="12">
        <v>103</v>
      </c>
      <c r="D74" s="11" t="s">
        <v>136</v>
      </c>
      <c r="E74" s="12" t="s">
        <v>956</v>
      </c>
      <c r="F74" s="11" t="s">
        <v>956</v>
      </c>
      <c r="G74" s="11" t="s">
        <v>2513</v>
      </c>
      <c r="H74" s="10" t="s">
        <v>956</v>
      </c>
      <c r="I74" s="11" t="s">
        <v>956</v>
      </c>
      <c r="J74" s="12" t="s">
        <v>956</v>
      </c>
      <c r="K74" s="11" t="s">
        <v>956</v>
      </c>
      <c r="L74" s="13">
        <v>0</v>
      </c>
      <c r="M74" s="13">
        <v>0</v>
      </c>
      <c r="N74" s="13" t="str">
        <f>IF(Tbl_AppropInput[[#This Row],[Fund Detail Code]]="09119",Tbl_AppropInput[[#This Row],[Fund Group Name]],IF(ISNUMBER(SEARCH("covid",Tbl_AppropInput[[#This Row],[Fund Detail Name]]))=TRUE,"COVID Funds",Tbl_AppropInput[[#This Row],[Fund Group Name]]))</f>
        <v/>
      </c>
      <c r="O74" s="13" t="str">
        <f>IF(Tbl_AppropInput[[#This Row],[Fund Detail Code]]="09119",Tbl_AppropInput[[#This Row],[Fund Group Code]],IF(ISNUMBER(SEARCH("covid",Tbl_AppropInput[[#This Row],[Fund Detail Name]]))=TRUE,"99",Tbl_AppropInput[[#This Row],[Fund Group Code]]))</f>
        <v/>
      </c>
      <c r="P74" s="13">
        <f>VLOOKUP(Tbl_AppropInput[[#This Row],[Agency Code]],TblAgencies[],12,FALSE)</f>
        <v>103</v>
      </c>
    </row>
    <row r="75" spans="1:16" ht="15.5" x14ac:dyDescent="0.35">
      <c r="A75" s="10" t="s">
        <v>2519</v>
      </c>
      <c r="B75" s="11" t="s">
        <v>122</v>
      </c>
      <c r="C75" s="12">
        <v>103</v>
      </c>
      <c r="D75" s="11" t="s">
        <v>136</v>
      </c>
      <c r="E75" s="12">
        <v>321</v>
      </c>
      <c r="F75" s="11" t="s">
        <v>1807</v>
      </c>
      <c r="G75" s="11" t="s">
        <v>929</v>
      </c>
      <c r="H75" s="10" t="s">
        <v>1552</v>
      </c>
      <c r="I75" s="11" t="s">
        <v>927</v>
      </c>
      <c r="J75" s="12" t="s">
        <v>1553</v>
      </c>
      <c r="K75" s="11" t="s">
        <v>928</v>
      </c>
      <c r="L75" s="13">
        <v>38333727</v>
      </c>
      <c r="M75" s="13">
        <v>38528011</v>
      </c>
      <c r="N75" s="13" t="str">
        <f>IF(Tbl_AppropInput[[#This Row],[Fund Detail Code]]="09119",Tbl_AppropInput[[#This Row],[Fund Group Name]],IF(ISNUMBER(SEARCH("covid",Tbl_AppropInput[[#This Row],[Fund Detail Name]]))=TRUE,"COVID Funds",Tbl_AppropInput[[#This Row],[Fund Group Name]]))</f>
        <v>General</v>
      </c>
      <c r="O75" s="13" t="str">
        <f>IF(Tbl_AppropInput[[#This Row],[Fund Detail Code]]="09119",Tbl_AppropInput[[#This Row],[Fund Group Code]],IF(ISNUMBER(SEARCH("covid",Tbl_AppropInput[[#This Row],[Fund Detail Name]]))=TRUE,"99",Tbl_AppropInput[[#This Row],[Fund Group Code]]))</f>
        <v>01</v>
      </c>
      <c r="P75" s="13">
        <f>VLOOKUP(Tbl_AppropInput[[#This Row],[Agency Code]],TblAgencies[],12,FALSE)</f>
        <v>103</v>
      </c>
    </row>
    <row r="76" spans="1:16" ht="15.5" x14ac:dyDescent="0.35">
      <c r="A76" s="10" t="s">
        <v>2519</v>
      </c>
      <c r="B76" s="11" t="s">
        <v>122</v>
      </c>
      <c r="C76" s="12">
        <v>233</v>
      </c>
      <c r="D76" s="11" t="s">
        <v>138</v>
      </c>
      <c r="E76" s="12">
        <v>560</v>
      </c>
      <c r="F76" s="11" t="s">
        <v>1730</v>
      </c>
      <c r="G76" s="11" t="s">
        <v>2513</v>
      </c>
      <c r="H76" s="10" t="s">
        <v>1563</v>
      </c>
      <c r="I76" s="11" t="s">
        <v>932</v>
      </c>
      <c r="J76" s="12" t="s">
        <v>2065</v>
      </c>
      <c r="K76" s="11" t="s">
        <v>2522</v>
      </c>
      <c r="L76" s="13">
        <v>1820982</v>
      </c>
      <c r="M76" s="13">
        <v>1820982</v>
      </c>
      <c r="N76" s="13" t="str">
        <f>IF(Tbl_AppropInput[[#This Row],[Fund Detail Code]]="09119",Tbl_AppropInput[[#This Row],[Fund Group Name]],IF(ISNUMBER(SEARCH("covid",Tbl_AppropInput[[#This Row],[Fund Detail Name]]))=TRUE,"COVID Funds",Tbl_AppropInput[[#This Row],[Fund Group Name]]))</f>
        <v>Special</v>
      </c>
      <c r="O76" s="13" t="str">
        <f>IF(Tbl_AppropInput[[#This Row],[Fund Detail Code]]="09119",Tbl_AppropInput[[#This Row],[Fund Group Code]],IF(ISNUMBER(SEARCH("covid",Tbl_AppropInput[[#This Row],[Fund Detail Name]]))=TRUE,"99",Tbl_AppropInput[[#This Row],[Fund Group Code]]))</f>
        <v>02</v>
      </c>
      <c r="P76" s="13">
        <f>VLOOKUP(Tbl_AppropInput[[#This Row],[Agency Code]],TblAgencies[],12,FALSE)</f>
        <v>233</v>
      </c>
    </row>
    <row r="77" spans="1:16" ht="15.5" x14ac:dyDescent="0.35">
      <c r="A77" s="10" t="s">
        <v>2519</v>
      </c>
      <c r="B77" s="11" t="s">
        <v>122</v>
      </c>
      <c r="C77" s="12">
        <v>112</v>
      </c>
      <c r="D77" s="11" t="s">
        <v>140</v>
      </c>
      <c r="E77" s="12">
        <v>326</v>
      </c>
      <c r="F77" s="11" t="s">
        <v>2003</v>
      </c>
      <c r="G77" s="11" t="s">
        <v>929</v>
      </c>
      <c r="H77" s="10" t="s">
        <v>1552</v>
      </c>
      <c r="I77" s="11" t="s">
        <v>927</v>
      </c>
      <c r="J77" s="12" t="s">
        <v>1553</v>
      </c>
      <c r="K77" s="11" t="s">
        <v>928</v>
      </c>
      <c r="L77" s="13">
        <v>707601</v>
      </c>
      <c r="M77" s="13">
        <v>707601</v>
      </c>
      <c r="N77" s="13" t="str">
        <f>IF(Tbl_AppropInput[[#This Row],[Fund Detail Code]]="09119",Tbl_AppropInput[[#This Row],[Fund Group Name]],IF(ISNUMBER(SEARCH("covid",Tbl_AppropInput[[#This Row],[Fund Detail Name]]))=TRUE,"COVID Funds",Tbl_AppropInput[[#This Row],[Fund Group Name]]))</f>
        <v>General</v>
      </c>
      <c r="O77" s="13" t="str">
        <f>IF(Tbl_AppropInput[[#This Row],[Fund Detail Code]]="09119",Tbl_AppropInput[[#This Row],[Fund Group Code]],IF(ISNUMBER(SEARCH("covid",Tbl_AppropInput[[#This Row],[Fund Detail Name]]))=TRUE,"99",Tbl_AppropInput[[#This Row],[Fund Group Code]]))</f>
        <v>01</v>
      </c>
      <c r="P77" s="13">
        <f>VLOOKUP(Tbl_AppropInput[[#This Row],[Agency Code]],TblAgencies[],12,FALSE)</f>
        <v>112</v>
      </c>
    </row>
    <row r="78" spans="1:16" ht="15.5" x14ac:dyDescent="0.35">
      <c r="A78" s="10" t="s">
        <v>2519</v>
      </c>
      <c r="B78" s="11" t="s">
        <v>122</v>
      </c>
      <c r="C78" s="12">
        <v>848</v>
      </c>
      <c r="D78" s="11" t="s">
        <v>142</v>
      </c>
      <c r="E78" s="12">
        <v>327</v>
      </c>
      <c r="F78" s="11" t="s">
        <v>2059</v>
      </c>
      <c r="G78" s="11" t="s">
        <v>929</v>
      </c>
      <c r="H78" s="10" t="s">
        <v>1552</v>
      </c>
      <c r="I78" s="11" t="s">
        <v>927</v>
      </c>
      <c r="J78" s="12" t="s">
        <v>1553</v>
      </c>
      <c r="K78" s="11" t="s">
        <v>928</v>
      </c>
      <c r="L78" s="13">
        <v>69524320</v>
      </c>
      <c r="M78" s="13">
        <v>69524320</v>
      </c>
      <c r="N78" s="13" t="str">
        <f>IF(Tbl_AppropInput[[#This Row],[Fund Detail Code]]="09119",Tbl_AppropInput[[#This Row],[Fund Group Name]],IF(ISNUMBER(SEARCH("covid",Tbl_AppropInput[[#This Row],[Fund Detail Name]]))=TRUE,"COVID Funds",Tbl_AppropInput[[#This Row],[Fund Group Name]]))</f>
        <v>General</v>
      </c>
      <c r="O78" s="13" t="str">
        <f>IF(Tbl_AppropInput[[#This Row],[Fund Detail Code]]="09119",Tbl_AppropInput[[#This Row],[Fund Group Code]],IF(ISNUMBER(SEARCH("covid",Tbl_AppropInput[[#This Row],[Fund Detail Name]]))=TRUE,"99",Tbl_AppropInput[[#This Row],[Fund Group Code]]))</f>
        <v>01</v>
      </c>
      <c r="P78" s="13">
        <f>VLOOKUP(Tbl_AppropInput[[#This Row],[Agency Code]],TblAgencies[],12,FALSE)</f>
        <v>848</v>
      </c>
    </row>
    <row r="79" spans="1:16" ht="15.5" x14ac:dyDescent="0.35">
      <c r="A79" s="10" t="s">
        <v>2519</v>
      </c>
      <c r="B79" s="11" t="s">
        <v>122</v>
      </c>
      <c r="C79" s="12">
        <v>848</v>
      </c>
      <c r="D79" s="11" t="s">
        <v>142</v>
      </c>
      <c r="E79" s="12">
        <v>327</v>
      </c>
      <c r="F79" s="11" t="s">
        <v>2059</v>
      </c>
      <c r="G79" s="11" t="s">
        <v>2513</v>
      </c>
      <c r="H79" s="10" t="s">
        <v>1563</v>
      </c>
      <c r="I79" s="11" t="s">
        <v>932</v>
      </c>
      <c r="J79" s="12" t="s">
        <v>2066</v>
      </c>
      <c r="K79" s="11" t="s">
        <v>2523</v>
      </c>
      <c r="L79" s="13">
        <v>11980</v>
      </c>
      <c r="M79" s="13">
        <v>11980</v>
      </c>
      <c r="N79" s="13" t="str">
        <f>IF(Tbl_AppropInput[[#This Row],[Fund Detail Code]]="09119",Tbl_AppropInput[[#This Row],[Fund Group Name]],IF(ISNUMBER(SEARCH("covid",Tbl_AppropInput[[#This Row],[Fund Detail Name]]))=TRUE,"COVID Funds",Tbl_AppropInput[[#This Row],[Fund Group Name]]))</f>
        <v>Special</v>
      </c>
      <c r="O79" s="13" t="str">
        <f>IF(Tbl_AppropInput[[#This Row],[Fund Detail Code]]="09119",Tbl_AppropInput[[#This Row],[Fund Group Code]],IF(ISNUMBER(SEARCH("covid",Tbl_AppropInput[[#This Row],[Fund Detail Name]]))=TRUE,"99",Tbl_AppropInput[[#This Row],[Fund Group Code]]))</f>
        <v>02</v>
      </c>
      <c r="P79" s="13">
        <f>VLOOKUP(Tbl_AppropInput[[#This Row],[Agency Code]],TblAgencies[],12,FALSE)</f>
        <v>848</v>
      </c>
    </row>
    <row r="80" spans="1:16" ht="15.5" x14ac:dyDescent="0.35">
      <c r="A80" s="10" t="s">
        <v>2519</v>
      </c>
      <c r="B80" s="11" t="s">
        <v>122</v>
      </c>
      <c r="C80" s="12">
        <v>160</v>
      </c>
      <c r="D80" s="11" t="s">
        <v>144</v>
      </c>
      <c r="E80" s="12">
        <v>324</v>
      </c>
      <c r="F80" s="11" t="s">
        <v>2063</v>
      </c>
      <c r="G80" s="11" t="s">
        <v>929</v>
      </c>
      <c r="H80" s="10" t="s">
        <v>1552</v>
      </c>
      <c r="I80" s="11" t="s">
        <v>927</v>
      </c>
      <c r="J80" s="12" t="s">
        <v>1553</v>
      </c>
      <c r="K80" s="11" t="s">
        <v>928</v>
      </c>
      <c r="L80" s="13">
        <v>1555977</v>
      </c>
      <c r="M80" s="13">
        <v>1555977</v>
      </c>
      <c r="N80" s="13" t="str">
        <f>IF(Tbl_AppropInput[[#This Row],[Fund Detail Code]]="09119",Tbl_AppropInput[[#This Row],[Fund Group Name]],IF(ISNUMBER(SEARCH("covid",Tbl_AppropInput[[#This Row],[Fund Detail Name]]))=TRUE,"COVID Funds",Tbl_AppropInput[[#This Row],[Fund Group Name]]))</f>
        <v>General</v>
      </c>
      <c r="O80" s="13" t="str">
        <f>IF(Tbl_AppropInput[[#This Row],[Fund Detail Code]]="09119",Tbl_AppropInput[[#This Row],[Fund Group Code]],IF(ISNUMBER(SEARCH("covid",Tbl_AppropInput[[#This Row],[Fund Detail Name]]))=TRUE,"99",Tbl_AppropInput[[#This Row],[Fund Group Code]]))</f>
        <v>01</v>
      </c>
      <c r="P80" s="13">
        <f>VLOOKUP(Tbl_AppropInput[[#This Row],[Agency Code]],TblAgencies[],12,FALSE)</f>
        <v>160</v>
      </c>
    </row>
    <row r="81" spans="1:16" ht="15.5" x14ac:dyDescent="0.35">
      <c r="A81" s="10" t="s">
        <v>2519</v>
      </c>
      <c r="B81" s="11" t="s">
        <v>122</v>
      </c>
      <c r="C81" s="12">
        <v>160</v>
      </c>
      <c r="D81" s="11" t="s">
        <v>144</v>
      </c>
      <c r="E81" s="12">
        <v>324</v>
      </c>
      <c r="F81" s="11" t="s">
        <v>2063</v>
      </c>
      <c r="G81" s="11" t="s">
        <v>2513</v>
      </c>
      <c r="H81" s="10" t="s">
        <v>1563</v>
      </c>
      <c r="I81" s="11" t="s">
        <v>932</v>
      </c>
      <c r="J81" s="12" t="s">
        <v>2064</v>
      </c>
      <c r="K81" s="11" t="s">
        <v>2524</v>
      </c>
      <c r="L81" s="13">
        <v>70069</v>
      </c>
      <c r="M81" s="13">
        <v>70069</v>
      </c>
      <c r="N81" s="13" t="str">
        <f>IF(Tbl_AppropInput[[#This Row],[Fund Detail Code]]="09119",Tbl_AppropInput[[#This Row],[Fund Group Name]],IF(ISNUMBER(SEARCH("covid",Tbl_AppropInput[[#This Row],[Fund Detail Name]]))=TRUE,"COVID Funds",Tbl_AppropInput[[#This Row],[Fund Group Name]]))</f>
        <v>Special</v>
      </c>
      <c r="O81" s="13" t="str">
        <f>IF(Tbl_AppropInput[[#This Row],[Fund Detail Code]]="09119",Tbl_AppropInput[[#This Row],[Fund Group Code]],IF(ISNUMBER(SEARCH("covid",Tbl_AppropInput[[#This Row],[Fund Detail Name]]))=TRUE,"99",Tbl_AppropInput[[#This Row],[Fund Group Code]]))</f>
        <v>02</v>
      </c>
      <c r="P81" s="13">
        <f>VLOOKUP(Tbl_AppropInput[[#This Row],[Agency Code]],TblAgencies[],12,FALSE)</f>
        <v>160</v>
      </c>
    </row>
    <row r="82" spans="1:16" ht="15.5" x14ac:dyDescent="0.35">
      <c r="A82" s="10" t="s">
        <v>2519</v>
      </c>
      <c r="B82" s="11" t="s">
        <v>122</v>
      </c>
      <c r="C82" s="12">
        <v>117</v>
      </c>
      <c r="D82" s="11" t="s">
        <v>146</v>
      </c>
      <c r="E82" s="12">
        <v>327</v>
      </c>
      <c r="F82" s="11" t="s">
        <v>2059</v>
      </c>
      <c r="G82" s="11" t="s">
        <v>929</v>
      </c>
      <c r="H82" s="10" t="s">
        <v>1552</v>
      </c>
      <c r="I82" s="11" t="s">
        <v>927</v>
      </c>
      <c r="J82" s="12" t="s">
        <v>1553</v>
      </c>
      <c r="K82" s="11" t="s">
        <v>928</v>
      </c>
      <c r="L82" s="13">
        <v>9224120</v>
      </c>
      <c r="M82" s="13">
        <v>9224120</v>
      </c>
      <c r="N82" s="13" t="str">
        <f>IF(Tbl_AppropInput[[#This Row],[Fund Detail Code]]="09119",Tbl_AppropInput[[#This Row],[Fund Group Name]],IF(ISNUMBER(SEARCH("covid",Tbl_AppropInput[[#This Row],[Fund Detail Name]]))=TRUE,"COVID Funds",Tbl_AppropInput[[#This Row],[Fund Group Name]]))</f>
        <v>General</v>
      </c>
      <c r="O82" s="13" t="str">
        <f>IF(Tbl_AppropInput[[#This Row],[Fund Detail Code]]="09119",Tbl_AppropInput[[#This Row],[Fund Group Code]],IF(ISNUMBER(SEARCH("covid",Tbl_AppropInput[[#This Row],[Fund Detail Name]]))=TRUE,"99",Tbl_AppropInput[[#This Row],[Fund Group Code]]))</f>
        <v>01</v>
      </c>
      <c r="P82" s="13">
        <f>VLOOKUP(Tbl_AppropInput[[#This Row],[Agency Code]],TblAgencies[],12,FALSE)</f>
        <v>117</v>
      </c>
    </row>
    <row r="83" spans="1:16" ht="15.5" x14ac:dyDescent="0.35">
      <c r="A83" s="10" t="s">
        <v>2519</v>
      </c>
      <c r="B83" s="11" t="s">
        <v>122</v>
      </c>
      <c r="C83" s="12">
        <v>117</v>
      </c>
      <c r="D83" s="11" t="s">
        <v>146</v>
      </c>
      <c r="E83" s="12">
        <v>327</v>
      </c>
      <c r="F83" s="11" t="s">
        <v>2059</v>
      </c>
      <c r="G83" s="11" t="s">
        <v>2513</v>
      </c>
      <c r="H83" s="10" t="s">
        <v>1563</v>
      </c>
      <c r="I83" s="11" t="s">
        <v>932</v>
      </c>
      <c r="J83" s="12" t="s">
        <v>2060</v>
      </c>
      <c r="K83" s="11" t="s">
        <v>945</v>
      </c>
      <c r="L83" s="13">
        <v>8350000</v>
      </c>
      <c r="M83" s="13">
        <v>8350000</v>
      </c>
      <c r="N83" s="13" t="str">
        <f>IF(Tbl_AppropInput[[#This Row],[Fund Detail Code]]="09119",Tbl_AppropInput[[#This Row],[Fund Group Name]],IF(ISNUMBER(SEARCH("covid",Tbl_AppropInput[[#This Row],[Fund Detail Name]]))=TRUE,"COVID Funds",Tbl_AppropInput[[#This Row],[Fund Group Name]]))</f>
        <v>Special</v>
      </c>
      <c r="O83" s="13" t="str">
        <f>IF(Tbl_AppropInput[[#This Row],[Fund Detail Code]]="09119",Tbl_AppropInput[[#This Row],[Fund Group Code]],IF(ISNUMBER(SEARCH("covid",Tbl_AppropInput[[#This Row],[Fund Detail Name]]))=TRUE,"99",Tbl_AppropInput[[#This Row],[Fund Group Code]]))</f>
        <v>02</v>
      </c>
      <c r="P83" s="13">
        <f>VLOOKUP(Tbl_AppropInput[[#This Row],[Agency Code]],TblAgencies[],12,FALSE)</f>
        <v>117</v>
      </c>
    </row>
    <row r="84" spans="1:16" ht="15.5" x14ac:dyDescent="0.35">
      <c r="A84" s="10" t="s">
        <v>2519</v>
      </c>
      <c r="B84" s="11" t="s">
        <v>122</v>
      </c>
      <c r="C84" s="12">
        <v>117</v>
      </c>
      <c r="D84" s="11" t="s">
        <v>146</v>
      </c>
      <c r="E84" s="12">
        <v>327</v>
      </c>
      <c r="F84" s="11" t="s">
        <v>2059</v>
      </c>
      <c r="G84" s="11" t="s">
        <v>2513</v>
      </c>
      <c r="H84" s="10" t="s">
        <v>1539</v>
      </c>
      <c r="I84" s="11" t="s">
        <v>941</v>
      </c>
      <c r="J84" s="12" t="s">
        <v>1584</v>
      </c>
      <c r="K84" s="11" t="s">
        <v>2525</v>
      </c>
      <c r="L84" s="13">
        <v>1000000</v>
      </c>
      <c r="M84" s="13">
        <v>1000000</v>
      </c>
      <c r="N84" s="13" t="str">
        <f>IF(Tbl_AppropInput[[#This Row],[Fund Detail Code]]="09119",Tbl_AppropInput[[#This Row],[Fund Group Name]],IF(ISNUMBER(SEARCH("covid",Tbl_AppropInput[[#This Row],[Fund Detail Name]]))=TRUE,"COVID Funds",Tbl_AppropInput[[#This Row],[Fund Group Name]]))</f>
        <v>Dedicated Special Revenue</v>
      </c>
      <c r="O84" s="13" t="str">
        <f>IF(Tbl_AppropInput[[#This Row],[Fund Detail Code]]="09119",Tbl_AppropInput[[#This Row],[Fund Group Code]],IF(ISNUMBER(SEARCH("covid",Tbl_AppropInput[[#This Row],[Fund Detail Name]]))=TRUE,"99",Tbl_AppropInput[[#This Row],[Fund Group Code]]))</f>
        <v>09</v>
      </c>
      <c r="P84" s="13">
        <f>VLOOKUP(Tbl_AppropInput[[#This Row],[Agency Code]],TblAgencies[],12,FALSE)</f>
        <v>117</v>
      </c>
    </row>
    <row r="85" spans="1:16" ht="15.5" x14ac:dyDescent="0.35">
      <c r="A85" s="10" t="s">
        <v>2519</v>
      </c>
      <c r="B85" s="11" t="s">
        <v>122</v>
      </c>
      <c r="C85" s="12">
        <v>117</v>
      </c>
      <c r="D85" s="11" t="s">
        <v>146</v>
      </c>
      <c r="E85" s="12">
        <v>560</v>
      </c>
      <c r="F85" s="11" t="s">
        <v>1730</v>
      </c>
      <c r="G85" s="11" t="s">
        <v>2513</v>
      </c>
      <c r="H85" s="10" t="s">
        <v>1539</v>
      </c>
      <c r="I85" s="11" t="s">
        <v>941</v>
      </c>
      <c r="J85" s="12" t="s">
        <v>2061</v>
      </c>
      <c r="K85" s="11" t="s">
        <v>2526</v>
      </c>
      <c r="L85" s="13">
        <v>16227764</v>
      </c>
      <c r="M85" s="13">
        <v>16227764</v>
      </c>
      <c r="N85" s="13" t="str">
        <f>IF(Tbl_AppropInput[[#This Row],[Fund Detail Code]]="09119",Tbl_AppropInput[[#This Row],[Fund Group Name]],IF(ISNUMBER(SEARCH("covid",Tbl_AppropInput[[#This Row],[Fund Detail Name]]))=TRUE,"COVID Funds",Tbl_AppropInput[[#This Row],[Fund Group Name]]))</f>
        <v>Dedicated Special Revenue</v>
      </c>
      <c r="O85" s="13" t="str">
        <f>IF(Tbl_AppropInput[[#This Row],[Fund Detail Code]]="09119",Tbl_AppropInput[[#This Row],[Fund Group Code]],IF(ISNUMBER(SEARCH("covid",Tbl_AppropInput[[#This Row],[Fund Detail Name]]))=TRUE,"99",Tbl_AppropInput[[#This Row],[Fund Group Code]]))</f>
        <v>09</v>
      </c>
      <c r="P85" s="13">
        <f>VLOOKUP(Tbl_AppropInput[[#This Row],[Agency Code]],TblAgencies[],12,FALSE)</f>
        <v>117</v>
      </c>
    </row>
    <row r="86" spans="1:16" ht="15.5" x14ac:dyDescent="0.35">
      <c r="A86" s="10" t="s">
        <v>2527</v>
      </c>
      <c r="B86" s="11" t="s">
        <v>149</v>
      </c>
      <c r="C86" s="12">
        <v>121</v>
      </c>
      <c r="D86" s="11" t="s">
        <v>152</v>
      </c>
      <c r="E86" s="12">
        <v>146</v>
      </c>
      <c r="F86" s="11" t="s">
        <v>2042</v>
      </c>
      <c r="G86" s="11" t="s">
        <v>929</v>
      </c>
      <c r="H86" s="10" t="s">
        <v>1552</v>
      </c>
      <c r="I86" s="11" t="s">
        <v>927</v>
      </c>
      <c r="J86" s="12" t="s">
        <v>1553</v>
      </c>
      <c r="K86" s="11" t="s">
        <v>928</v>
      </c>
      <c r="L86" s="13">
        <v>1612616</v>
      </c>
      <c r="M86" s="13">
        <v>1816772</v>
      </c>
      <c r="N86" s="13" t="str">
        <f>IF(Tbl_AppropInput[[#This Row],[Fund Detail Code]]="09119",Tbl_AppropInput[[#This Row],[Fund Group Name]],IF(ISNUMBER(SEARCH("covid",Tbl_AppropInput[[#This Row],[Fund Detail Name]]))=TRUE,"COVID Funds",Tbl_AppropInput[[#This Row],[Fund Group Name]]))</f>
        <v>General</v>
      </c>
      <c r="O86" s="13" t="str">
        <f>IF(Tbl_AppropInput[[#This Row],[Fund Detail Code]]="09119",Tbl_AppropInput[[#This Row],[Fund Group Code]],IF(ISNUMBER(SEARCH("covid",Tbl_AppropInput[[#This Row],[Fund Detail Name]]))=TRUE,"99",Tbl_AppropInput[[#This Row],[Fund Group Code]]))</f>
        <v>01</v>
      </c>
      <c r="P86" s="13">
        <f>VLOOKUP(Tbl_AppropInput[[#This Row],[Agency Code]],TblAgencies[],12,FALSE)</f>
        <v>121</v>
      </c>
    </row>
    <row r="87" spans="1:16" ht="15.5" x14ac:dyDescent="0.35">
      <c r="A87" s="10" t="s">
        <v>2527</v>
      </c>
      <c r="B87" s="11" t="s">
        <v>149</v>
      </c>
      <c r="C87" s="12">
        <v>121</v>
      </c>
      <c r="D87" s="11" t="s">
        <v>152</v>
      </c>
      <c r="E87" s="12">
        <v>502</v>
      </c>
      <c r="F87" s="11" t="s">
        <v>1655</v>
      </c>
      <c r="G87" s="11" t="s">
        <v>929</v>
      </c>
      <c r="H87" s="10" t="s">
        <v>1552</v>
      </c>
      <c r="I87" s="11" t="s">
        <v>927</v>
      </c>
      <c r="J87" s="12" t="s">
        <v>1553</v>
      </c>
      <c r="K87" s="11" t="s">
        <v>928</v>
      </c>
      <c r="L87" s="13">
        <v>816397</v>
      </c>
      <c r="M87" s="13">
        <v>816397</v>
      </c>
      <c r="N87" s="13" t="str">
        <f>IF(Tbl_AppropInput[[#This Row],[Fund Detail Code]]="09119",Tbl_AppropInput[[#This Row],[Fund Group Name]],IF(ISNUMBER(SEARCH("covid",Tbl_AppropInput[[#This Row],[Fund Detail Name]]))=TRUE,"COVID Funds",Tbl_AppropInput[[#This Row],[Fund Group Name]]))</f>
        <v>General</v>
      </c>
      <c r="O87" s="13" t="str">
        <f>IF(Tbl_AppropInput[[#This Row],[Fund Detail Code]]="09119",Tbl_AppropInput[[#This Row],[Fund Group Code]],IF(ISNUMBER(SEARCH("covid",Tbl_AppropInput[[#This Row],[Fund Detail Name]]))=TRUE,"99",Tbl_AppropInput[[#This Row],[Fund Group Code]]))</f>
        <v>01</v>
      </c>
      <c r="P87" s="13">
        <f>VLOOKUP(Tbl_AppropInput[[#This Row],[Agency Code]],TblAgencies[],12,FALSE)</f>
        <v>121</v>
      </c>
    </row>
    <row r="88" spans="1:16" ht="15.5" x14ac:dyDescent="0.35">
      <c r="A88" s="10" t="s">
        <v>2527</v>
      </c>
      <c r="B88" s="11" t="s">
        <v>149</v>
      </c>
      <c r="C88" s="12">
        <v>121</v>
      </c>
      <c r="D88" s="11" t="s">
        <v>152</v>
      </c>
      <c r="E88" s="12">
        <v>701</v>
      </c>
      <c r="F88" s="11" t="s">
        <v>1693</v>
      </c>
      <c r="G88" s="11" t="s">
        <v>929</v>
      </c>
      <c r="H88" s="10" t="s">
        <v>1552</v>
      </c>
      <c r="I88" s="11" t="s">
        <v>927</v>
      </c>
      <c r="J88" s="12" t="s">
        <v>1553</v>
      </c>
      <c r="K88" s="11" t="s">
        <v>928</v>
      </c>
      <c r="L88" s="13">
        <v>375445</v>
      </c>
      <c r="M88" s="13">
        <v>375445</v>
      </c>
      <c r="N88" s="13" t="str">
        <f>IF(Tbl_AppropInput[[#This Row],[Fund Detail Code]]="09119",Tbl_AppropInput[[#This Row],[Fund Group Name]],IF(ISNUMBER(SEARCH("covid",Tbl_AppropInput[[#This Row],[Fund Detail Name]]))=TRUE,"COVID Funds",Tbl_AppropInput[[#This Row],[Fund Group Name]]))</f>
        <v>General</v>
      </c>
      <c r="O88" s="13" t="str">
        <f>IF(Tbl_AppropInput[[#This Row],[Fund Detail Code]]="09119",Tbl_AppropInput[[#This Row],[Fund Group Code]],IF(ISNUMBER(SEARCH("covid",Tbl_AppropInput[[#This Row],[Fund Detail Name]]))=TRUE,"99",Tbl_AppropInput[[#This Row],[Fund Group Code]]))</f>
        <v>01</v>
      </c>
      <c r="P88" s="13">
        <f>VLOOKUP(Tbl_AppropInput[[#This Row],[Agency Code]],TblAgencies[],12,FALSE)</f>
        <v>121</v>
      </c>
    </row>
    <row r="89" spans="1:16" ht="15.5" x14ac:dyDescent="0.35">
      <c r="A89" s="10" t="s">
        <v>2527</v>
      </c>
      <c r="B89" s="11" t="s">
        <v>149</v>
      </c>
      <c r="C89" s="12">
        <v>121</v>
      </c>
      <c r="D89" s="11" t="s">
        <v>152</v>
      </c>
      <c r="E89" s="12">
        <v>701</v>
      </c>
      <c r="F89" s="11" t="s">
        <v>1693</v>
      </c>
      <c r="G89" s="11" t="s">
        <v>2513</v>
      </c>
      <c r="H89" s="10" t="s">
        <v>1550</v>
      </c>
      <c r="I89" s="11" t="s">
        <v>950</v>
      </c>
      <c r="J89" s="12" t="s">
        <v>1551</v>
      </c>
      <c r="K89" s="11" t="s">
        <v>951</v>
      </c>
      <c r="L89" s="13">
        <v>173248</v>
      </c>
      <c r="M89" s="13">
        <v>173248</v>
      </c>
      <c r="N89" s="13" t="str">
        <f>IF(Tbl_AppropInput[[#This Row],[Fund Detail Code]]="09119",Tbl_AppropInput[[#This Row],[Fund Group Name]],IF(ISNUMBER(SEARCH("covid",Tbl_AppropInput[[#This Row],[Fund Detail Name]]))=TRUE,"COVID Funds",Tbl_AppropInput[[#This Row],[Fund Group Name]]))</f>
        <v>Commonwealth Transportation</v>
      </c>
      <c r="O89" s="13" t="str">
        <f>IF(Tbl_AppropInput[[#This Row],[Fund Detail Code]]="09119",Tbl_AppropInput[[#This Row],[Fund Group Code]],IF(ISNUMBER(SEARCH("covid",Tbl_AppropInput[[#This Row],[Fund Detail Name]]))=TRUE,"99",Tbl_AppropInput[[#This Row],[Fund Group Code]]))</f>
        <v>04</v>
      </c>
      <c r="P89" s="13">
        <f>VLOOKUP(Tbl_AppropInput[[#This Row],[Agency Code]],TblAgencies[],12,FALSE)</f>
        <v>121</v>
      </c>
    </row>
    <row r="90" spans="1:16" ht="15.5" x14ac:dyDescent="0.35">
      <c r="A90" s="10" t="s">
        <v>2527</v>
      </c>
      <c r="B90" s="11" t="s">
        <v>149</v>
      </c>
      <c r="C90" s="12">
        <v>121</v>
      </c>
      <c r="D90" s="11" t="s">
        <v>152</v>
      </c>
      <c r="E90" s="12">
        <v>799</v>
      </c>
      <c r="F90" s="11" t="s">
        <v>1576</v>
      </c>
      <c r="G90" s="11" t="s">
        <v>929</v>
      </c>
      <c r="H90" s="10" t="s">
        <v>1552</v>
      </c>
      <c r="I90" s="11" t="s">
        <v>927</v>
      </c>
      <c r="J90" s="12" t="s">
        <v>1553</v>
      </c>
      <c r="K90" s="11" t="s">
        <v>928</v>
      </c>
      <c r="L90" s="13">
        <v>7256027</v>
      </c>
      <c r="M90" s="13">
        <v>6976871</v>
      </c>
      <c r="N90" s="13" t="str">
        <f>IF(Tbl_AppropInput[[#This Row],[Fund Detail Code]]="09119",Tbl_AppropInput[[#This Row],[Fund Group Name]],IF(ISNUMBER(SEARCH("covid",Tbl_AppropInput[[#This Row],[Fund Detail Name]]))=TRUE,"COVID Funds",Tbl_AppropInput[[#This Row],[Fund Group Name]]))</f>
        <v>General</v>
      </c>
      <c r="O90" s="13" t="str">
        <f>IF(Tbl_AppropInput[[#This Row],[Fund Detail Code]]="09119",Tbl_AppropInput[[#This Row],[Fund Group Code]],IF(ISNUMBER(SEARCH("covid",Tbl_AppropInput[[#This Row],[Fund Detail Name]]))=TRUE,"99",Tbl_AppropInput[[#This Row],[Fund Group Code]]))</f>
        <v>01</v>
      </c>
      <c r="P90" s="13">
        <f>VLOOKUP(Tbl_AppropInput[[#This Row],[Agency Code]],TblAgencies[],12,FALSE)</f>
        <v>121</v>
      </c>
    </row>
    <row r="91" spans="1:16" ht="15.5" x14ac:dyDescent="0.35">
      <c r="A91" s="10" t="s">
        <v>2527</v>
      </c>
      <c r="B91" s="11" t="s">
        <v>149</v>
      </c>
      <c r="C91" s="12">
        <v>121</v>
      </c>
      <c r="D91" s="11" t="s">
        <v>152</v>
      </c>
      <c r="E91" s="12">
        <v>799</v>
      </c>
      <c r="F91" s="11" t="s">
        <v>1576</v>
      </c>
      <c r="G91" s="11" t="s">
        <v>2513</v>
      </c>
      <c r="H91" s="10" t="s">
        <v>1519</v>
      </c>
      <c r="I91" s="11" t="s">
        <v>930</v>
      </c>
      <c r="J91" s="12" t="s">
        <v>1570</v>
      </c>
      <c r="K91" s="11" t="s">
        <v>930</v>
      </c>
      <c r="L91" s="13">
        <v>23993</v>
      </c>
      <c r="M91" s="13">
        <v>23993</v>
      </c>
      <c r="N91" s="13" t="str">
        <f>IF(Tbl_AppropInput[[#This Row],[Fund Detail Code]]="09119",Tbl_AppropInput[[#This Row],[Fund Group Name]],IF(ISNUMBER(SEARCH("covid",Tbl_AppropInput[[#This Row],[Fund Detail Name]]))=TRUE,"COVID Funds",Tbl_AppropInput[[#This Row],[Fund Group Name]]))</f>
        <v>Federal Trust</v>
      </c>
      <c r="O91" s="13" t="str">
        <f>IF(Tbl_AppropInput[[#This Row],[Fund Detail Code]]="09119",Tbl_AppropInput[[#This Row],[Fund Group Code]],IF(ISNUMBER(SEARCH("covid",Tbl_AppropInput[[#This Row],[Fund Detail Name]]))=TRUE,"99",Tbl_AppropInput[[#This Row],[Fund Group Code]]))</f>
        <v>10</v>
      </c>
      <c r="P91" s="13">
        <f>VLOOKUP(Tbl_AppropInput[[#This Row],[Agency Code]],TblAgencies[],12,FALSE)</f>
        <v>121</v>
      </c>
    </row>
    <row r="92" spans="1:16" ht="15.5" x14ac:dyDescent="0.35">
      <c r="A92" s="10" t="s">
        <v>2527</v>
      </c>
      <c r="B92" s="11" t="s">
        <v>149</v>
      </c>
      <c r="C92" s="12">
        <v>119</v>
      </c>
      <c r="D92" s="11" t="s">
        <v>154</v>
      </c>
      <c r="E92" s="12">
        <v>799</v>
      </c>
      <c r="F92" s="11" t="s">
        <v>1576</v>
      </c>
      <c r="G92" s="11" t="s">
        <v>929</v>
      </c>
      <c r="H92" s="10" t="s">
        <v>1552</v>
      </c>
      <c r="I92" s="11" t="s">
        <v>927</v>
      </c>
      <c r="J92" s="12" t="s">
        <v>1553</v>
      </c>
      <c r="K92" s="11" t="s">
        <v>928</v>
      </c>
      <c r="L92" s="13">
        <v>408926</v>
      </c>
      <c r="M92" s="13">
        <v>408926</v>
      </c>
      <c r="N92" s="13" t="str">
        <f>IF(Tbl_AppropInput[[#This Row],[Fund Detail Code]]="09119",Tbl_AppropInput[[#This Row],[Fund Group Name]],IF(ISNUMBER(SEARCH("covid",Tbl_AppropInput[[#This Row],[Fund Detail Name]]))=TRUE,"COVID Funds",Tbl_AppropInput[[#This Row],[Fund Group Name]]))</f>
        <v>General</v>
      </c>
      <c r="O92" s="13" t="str">
        <f>IF(Tbl_AppropInput[[#This Row],[Fund Detail Code]]="09119",Tbl_AppropInput[[#This Row],[Fund Group Code]],IF(ISNUMBER(SEARCH("covid",Tbl_AppropInput[[#This Row],[Fund Detail Name]]))=TRUE,"99",Tbl_AppropInput[[#This Row],[Fund Group Code]]))</f>
        <v>01</v>
      </c>
      <c r="P92" s="13">
        <f>VLOOKUP(Tbl_AppropInput[[#This Row],[Agency Code]],TblAgencies[],12,FALSE)</f>
        <v>119</v>
      </c>
    </row>
    <row r="93" spans="1:16" ht="15.5" x14ac:dyDescent="0.35">
      <c r="A93" s="10" t="s">
        <v>2527</v>
      </c>
      <c r="B93" s="11" t="s">
        <v>149</v>
      </c>
      <c r="C93" s="12">
        <v>141</v>
      </c>
      <c r="D93" s="11" t="s">
        <v>156</v>
      </c>
      <c r="E93" s="12" t="s">
        <v>956</v>
      </c>
      <c r="F93" s="11" t="s">
        <v>956</v>
      </c>
      <c r="G93" s="11" t="s">
        <v>2513</v>
      </c>
      <c r="H93" s="10" t="s">
        <v>956</v>
      </c>
      <c r="I93" s="11" t="s">
        <v>956</v>
      </c>
      <c r="J93" s="12" t="s">
        <v>956</v>
      </c>
      <c r="K93" s="11" t="s">
        <v>956</v>
      </c>
      <c r="L93" s="13">
        <v>0</v>
      </c>
      <c r="M93" s="13">
        <v>0</v>
      </c>
      <c r="N93" s="13" t="str">
        <f>IF(Tbl_AppropInput[[#This Row],[Fund Detail Code]]="09119",Tbl_AppropInput[[#This Row],[Fund Group Name]],IF(ISNUMBER(SEARCH("covid",Tbl_AppropInput[[#This Row],[Fund Detail Name]]))=TRUE,"COVID Funds",Tbl_AppropInput[[#This Row],[Fund Group Name]]))</f>
        <v/>
      </c>
      <c r="O93" s="13" t="str">
        <f>IF(Tbl_AppropInput[[#This Row],[Fund Detail Code]]="09119",Tbl_AppropInput[[#This Row],[Fund Group Code]],IF(ISNUMBER(SEARCH("covid",Tbl_AppropInput[[#This Row],[Fund Detail Name]]))=TRUE,"99",Tbl_AppropInput[[#This Row],[Fund Group Code]]))</f>
        <v/>
      </c>
      <c r="P93" s="13">
        <f>VLOOKUP(Tbl_AppropInput[[#This Row],[Agency Code]],TblAgencies[],12,FALSE)</f>
        <v>141</v>
      </c>
    </row>
    <row r="94" spans="1:16" ht="15.5" x14ac:dyDescent="0.35">
      <c r="A94" s="10" t="s">
        <v>2527</v>
      </c>
      <c r="B94" s="11" t="s">
        <v>149</v>
      </c>
      <c r="C94" s="12">
        <v>141</v>
      </c>
      <c r="D94" s="11" t="s">
        <v>156</v>
      </c>
      <c r="E94" s="12">
        <v>320</v>
      </c>
      <c r="F94" s="11" t="s">
        <v>1696</v>
      </c>
      <c r="G94" s="11" t="s">
        <v>929</v>
      </c>
      <c r="H94" s="10" t="s">
        <v>1552</v>
      </c>
      <c r="I94" s="11" t="s">
        <v>927</v>
      </c>
      <c r="J94" s="12" t="s">
        <v>1553</v>
      </c>
      <c r="K94" s="11" t="s">
        <v>928</v>
      </c>
      <c r="L94" s="13">
        <v>32975470</v>
      </c>
      <c r="M94" s="13">
        <v>34167653</v>
      </c>
      <c r="N94" s="13" t="str">
        <f>IF(Tbl_AppropInput[[#This Row],[Fund Detail Code]]="09119",Tbl_AppropInput[[#This Row],[Fund Group Name]],IF(ISNUMBER(SEARCH("covid",Tbl_AppropInput[[#This Row],[Fund Detail Name]]))=TRUE,"COVID Funds",Tbl_AppropInput[[#This Row],[Fund Group Name]]))</f>
        <v>General</v>
      </c>
      <c r="O94" s="13" t="str">
        <f>IF(Tbl_AppropInput[[#This Row],[Fund Detail Code]]="09119",Tbl_AppropInput[[#This Row],[Fund Group Code]],IF(ISNUMBER(SEARCH("covid",Tbl_AppropInput[[#This Row],[Fund Detail Name]]))=TRUE,"99",Tbl_AppropInput[[#This Row],[Fund Group Code]]))</f>
        <v>01</v>
      </c>
      <c r="P94" s="13">
        <f>VLOOKUP(Tbl_AppropInput[[#This Row],[Agency Code]],TblAgencies[],12,FALSE)</f>
        <v>141</v>
      </c>
    </row>
    <row r="95" spans="1:16" ht="15.5" x14ac:dyDescent="0.35">
      <c r="A95" s="10" t="s">
        <v>2527</v>
      </c>
      <c r="B95" s="11" t="s">
        <v>149</v>
      </c>
      <c r="C95" s="12">
        <v>141</v>
      </c>
      <c r="D95" s="11" t="s">
        <v>156</v>
      </c>
      <c r="E95" s="12">
        <v>320</v>
      </c>
      <c r="F95" s="11" t="s">
        <v>1696</v>
      </c>
      <c r="G95" s="11" t="s">
        <v>2513</v>
      </c>
      <c r="H95" s="10" t="s">
        <v>1563</v>
      </c>
      <c r="I95" s="11" t="s">
        <v>932</v>
      </c>
      <c r="J95" s="12" t="s">
        <v>1697</v>
      </c>
      <c r="K95" s="11" t="s">
        <v>2528</v>
      </c>
      <c r="L95" s="13">
        <v>10812468</v>
      </c>
      <c r="M95" s="13">
        <v>10812468</v>
      </c>
      <c r="N95" s="13" t="str">
        <f>IF(Tbl_AppropInput[[#This Row],[Fund Detail Code]]="09119",Tbl_AppropInput[[#This Row],[Fund Group Name]],IF(ISNUMBER(SEARCH("covid",Tbl_AppropInput[[#This Row],[Fund Detail Name]]))=TRUE,"COVID Funds",Tbl_AppropInput[[#This Row],[Fund Group Name]]))</f>
        <v>Special</v>
      </c>
      <c r="O95" s="13" t="str">
        <f>IF(Tbl_AppropInput[[#This Row],[Fund Detail Code]]="09119",Tbl_AppropInput[[#This Row],[Fund Group Code]],IF(ISNUMBER(SEARCH("covid",Tbl_AppropInput[[#This Row],[Fund Detail Name]]))=TRUE,"99",Tbl_AppropInput[[#This Row],[Fund Group Code]]))</f>
        <v>02</v>
      </c>
      <c r="P95" s="13">
        <f>VLOOKUP(Tbl_AppropInput[[#This Row],[Agency Code]],TblAgencies[],12,FALSE)</f>
        <v>141</v>
      </c>
    </row>
    <row r="96" spans="1:16" ht="15.5" x14ac:dyDescent="0.35">
      <c r="A96" s="10" t="s">
        <v>2527</v>
      </c>
      <c r="B96" s="11" t="s">
        <v>149</v>
      </c>
      <c r="C96" s="12">
        <v>141</v>
      </c>
      <c r="D96" s="11" t="s">
        <v>156</v>
      </c>
      <c r="E96" s="12">
        <v>320</v>
      </c>
      <c r="F96" s="11" t="s">
        <v>1696</v>
      </c>
      <c r="G96" s="11" t="s">
        <v>2513</v>
      </c>
      <c r="H96" s="10" t="s">
        <v>1563</v>
      </c>
      <c r="I96" s="11" t="s">
        <v>932</v>
      </c>
      <c r="J96" s="12" t="s">
        <v>1698</v>
      </c>
      <c r="K96" s="11" t="s">
        <v>1010</v>
      </c>
      <c r="L96" s="13">
        <v>200000</v>
      </c>
      <c r="M96" s="13">
        <v>200000</v>
      </c>
      <c r="N96" s="13" t="str">
        <f>IF(Tbl_AppropInput[[#This Row],[Fund Detail Code]]="09119",Tbl_AppropInput[[#This Row],[Fund Group Name]],IF(ISNUMBER(SEARCH("covid",Tbl_AppropInput[[#This Row],[Fund Detail Name]]))=TRUE,"COVID Funds",Tbl_AppropInput[[#This Row],[Fund Group Name]]))</f>
        <v>Special</v>
      </c>
      <c r="O96" s="13" t="str">
        <f>IF(Tbl_AppropInput[[#This Row],[Fund Detail Code]]="09119",Tbl_AppropInput[[#This Row],[Fund Group Code]],IF(ISNUMBER(SEARCH("covid",Tbl_AppropInput[[#This Row],[Fund Detail Name]]))=TRUE,"99",Tbl_AppropInput[[#This Row],[Fund Group Code]]))</f>
        <v>02</v>
      </c>
      <c r="P96" s="13">
        <f>VLOOKUP(Tbl_AppropInput[[#This Row],[Agency Code]],TblAgencies[],12,FALSE)</f>
        <v>141</v>
      </c>
    </row>
    <row r="97" spans="1:16" ht="15.5" x14ac:dyDescent="0.35">
      <c r="A97" s="10" t="s">
        <v>2527</v>
      </c>
      <c r="B97" s="11" t="s">
        <v>149</v>
      </c>
      <c r="C97" s="12">
        <v>141</v>
      </c>
      <c r="D97" s="11" t="s">
        <v>156</v>
      </c>
      <c r="E97" s="12">
        <v>320</v>
      </c>
      <c r="F97" s="11" t="s">
        <v>1696</v>
      </c>
      <c r="G97" s="11" t="s">
        <v>2513</v>
      </c>
      <c r="H97" s="10" t="s">
        <v>1563</v>
      </c>
      <c r="I97" s="11" t="s">
        <v>932</v>
      </c>
      <c r="J97" s="12" t="s">
        <v>1606</v>
      </c>
      <c r="K97" s="11" t="s">
        <v>2529</v>
      </c>
      <c r="L97" s="13">
        <v>1937157</v>
      </c>
      <c r="M97" s="13">
        <v>1937157</v>
      </c>
      <c r="N97" s="13" t="str">
        <f>IF(Tbl_AppropInput[[#This Row],[Fund Detail Code]]="09119",Tbl_AppropInput[[#This Row],[Fund Group Name]],IF(ISNUMBER(SEARCH("covid",Tbl_AppropInput[[#This Row],[Fund Detail Name]]))=TRUE,"COVID Funds",Tbl_AppropInput[[#This Row],[Fund Group Name]]))</f>
        <v>Special</v>
      </c>
      <c r="O97" s="13" t="str">
        <f>IF(Tbl_AppropInput[[#This Row],[Fund Detail Code]]="09119",Tbl_AppropInput[[#This Row],[Fund Group Code]],IF(ISNUMBER(SEARCH("covid",Tbl_AppropInput[[#This Row],[Fund Detail Name]]))=TRUE,"99",Tbl_AppropInput[[#This Row],[Fund Group Code]]))</f>
        <v>02</v>
      </c>
      <c r="P97" s="13">
        <f>VLOOKUP(Tbl_AppropInput[[#This Row],[Agency Code]],TblAgencies[],12,FALSE)</f>
        <v>141</v>
      </c>
    </row>
    <row r="98" spans="1:16" ht="15.5" x14ac:dyDescent="0.35">
      <c r="A98" s="10" t="s">
        <v>2527</v>
      </c>
      <c r="B98" s="11" t="s">
        <v>149</v>
      </c>
      <c r="C98" s="12">
        <v>141</v>
      </c>
      <c r="D98" s="11" t="s">
        <v>156</v>
      </c>
      <c r="E98" s="12">
        <v>320</v>
      </c>
      <c r="F98" s="11" t="s">
        <v>1696</v>
      </c>
      <c r="G98" s="11" t="s">
        <v>2513</v>
      </c>
      <c r="H98" s="10" t="s">
        <v>1563</v>
      </c>
      <c r="I98" s="11" t="s">
        <v>932</v>
      </c>
      <c r="J98" s="12" t="s">
        <v>2530</v>
      </c>
      <c r="K98" s="11" t="s">
        <v>1005</v>
      </c>
      <c r="L98" s="13">
        <v>0</v>
      </c>
      <c r="M98" s="13">
        <v>0</v>
      </c>
      <c r="N98" s="13" t="str">
        <f>IF(Tbl_AppropInput[[#This Row],[Fund Detail Code]]="09119",Tbl_AppropInput[[#This Row],[Fund Group Name]],IF(ISNUMBER(SEARCH("covid",Tbl_AppropInput[[#This Row],[Fund Detail Name]]))=TRUE,"COVID Funds",Tbl_AppropInput[[#This Row],[Fund Group Name]]))</f>
        <v>Special</v>
      </c>
      <c r="O98" s="13" t="str">
        <f>IF(Tbl_AppropInput[[#This Row],[Fund Detail Code]]="09119",Tbl_AppropInput[[#This Row],[Fund Group Code]],IF(ISNUMBER(SEARCH("covid",Tbl_AppropInput[[#This Row],[Fund Detail Name]]))=TRUE,"99",Tbl_AppropInput[[#This Row],[Fund Group Code]]))</f>
        <v>02</v>
      </c>
      <c r="P98" s="13">
        <f>VLOOKUP(Tbl_AppropInput[[#This Row],[Agency Code]],TblAgencies[],12,FALSE)</f>
        <v>141</v>
      </c>
    </row>
    <row r="99" spans="1:16" ht="15.5" x14ac:dyDescent="0.35">
      <c r="A99" s="10" t="s">
        <v>2527</v>
      </c>
      <c r="B99" s="11" t="s">
        <v>149</v>
      </c>
      <c r="C99" s="12">
        <v>141</v>
      </c>
      <c r="D99" s="11" t="s">
        <v>156</v>
      </c>
      <c r="E99" s="12">
        <v>320</v>
      </c>
      <c r="F99" s="11" t="s">
        <v>1696</v>
      </c>
      <c r="G99" s="11" t="s">
        <v>2513</v>
      </c>
      <c r="H99" s="10" t="s">
        <v>1519</v>
      </c>
      <c r="I99" s="11" t="s">
        <v>930</v>
      </c>
      <c r="J99" s="12" t="s">
        <v>1570</v>
      </c>
      <c r="K99" s="11" t="s">
        <v>930</v>
      </c>
      <c r="L99" s="13">
        <v>1250832</v>
      </c>
      <c r="M99" s="13">
        <v>1250832</v>
      </c>
      <c r="N99" s="13" t="str">
        <f>IF(Tbl_AppropInput[[#This Row],[Fund Detail Code]]="09119",Tbl_AppropInput[[#This Row],[Fund Group Name]],IF(ISNUMBER(SEARCH("covid",Tbl_AppropInput[[#This Row],[Fund Detail Name]]))=TRUE,"COVID Funds",Tbl_AppropInput[[#This Row],[Fund Group Name]]))</f>
        <v>Federal Trust</v>
      </c>
      <c r="O99" s="13" t="str">
        <f>IF(Tbl_AppropInput[[#This Row],[Fund Detail Code]]="09119",Tbl_AppropInput[[#This Row],[Fund Group Code]],IF(ISNUMBER(SEARCH("covid",Tbl_AppropInput[[#This Row],[Fund Detail Name]]))=TRUE,"99",Tbl_AppropInput[[#This Row],[Fund Group Code]]))</f>
        <v>10</v>
      </c>
      <c r="P99" s="13">
        <f>VLOOKUP(Tbl_AppropInput[[#This Row],[Agency Code]],TblAgencies[],12,FALSE)</f>
        <v>141</v>
      </c>
    </row>
    <row r="100" spans="1:16" ht="15.5" x14ac:dyDescent="0.35">
      <c r="A100" s="10" t="s">
        <v>2527</v>
      </c>
      <c r="B100" s="11" t="s">
        <v>149</v>
      </c>
      <c r="C100" s="12">
        <v>141</v>
      </c>
      <c r="D100" s="11" t="s">
        <v>156</v>
      </c>
      <c r="E100" s="12">
        <v>456</v>
      </c>
      <c r="F100" s="11" t="s">
        <v>1700</v>
      </c>
      <c r="G100" s="11" t="s">
        <v>2513</v>
      </c>
      <c r="H100" s="10" t="s">
        <v>1563</v>
      </c>
      <c r="I100" s="11" t="s">
        <v>932</v>
      </c>
      <c r="J100" s="12" t="s">
        <v>1701</v>
      </c>
      <c r="K100" s="11" t="s">
        <v>1008</v>
      </c>
      <c r="L100" s="13">
        <v>3534346</v>
      </c>
      <c r="M100" s="13">
        <v>3534346</v>
      </c>
      <c r="N100" s="13" t="str">
        <f>IF(Tbl_AppropInput[[#This Row],[Fund Detail Code]]="09119",Tbl_AppropInput[[#This Row],[Fund Group Name]],IF(ISNUMBER(SEARCH("covid",Tbl_AppropInput[[#This Row],[Fund Detail Name]]))=TRUE,"COVID Funds",Tbl_AppropInput[[#This Row],[Fund Group Name]]))</f>
        <v>Special</v>
      </c>
      <c r="O100" s="13" t="str">
        <f>IF(Tbl_AppropInput[[#This Row],[Fund Detail Code]]="09119",Tbl_AppropInput[[#This Row],[Fund Group Code]],IF(ISNUMBER(SEARCH("covid",Tbl_AppropInput[[#This Row],[Fund Detail Name]]))=TRUE,"99",Tbl_AppropInput[[#This Row],[Fund Group Code]]))</f>
        <v>02</v>
      </c>
      <c r="P100" s="13">
        <f>VLOOKUP(Tbl_AppropInput[[#This Row],[Agency Code]],TblAgencies[],12,FALSE)</f>
        <v>141</v>
      </c>
    </row>
    <row r="101" spans="1:16" ht="15.5" x14ac:dyDescent="0.35">
      <c r="A101" s="10" t="s">
        <v>2527</v>
      </c>
      <c r="B101" s="11" t="s">
        <v>149</v>
      </c>
      <c r="C101" s="12">
        <v>141</v>
      </c>
      <c r="D101" s="11" t="s">
        <v>156</v>
      </c>
      <c r="E101" s="12">
        <v>456</v>
      </c>
      <c r="F101" s="11" t="s">
        <v>1700</v>
      </c>
      <c r="G101" s="11" t="s">
        <v>2513</v>
      </c>
      <c r="H101" s="10" t="s">
        <v>1563</v>
      </c>
      <c r="I101" s="11" t="s">
        <v>932</v>
      </c>
      <c r="J101" s="12" t="s">
        <v>1697</v>
      </c>
      <c r="K101" s="11" t="s">
        <v>2528</v>
      </c>
      <c r="L101" s="13">
        <v>292448</v>
      </c>
      <c r="M101" s="13">
        <v>292448</v>
      </c>
      <c r="N101" s="13" t="str">
        <f>IF(Tbl_AppropInput[[#This Row],[Fund Detail Code]]="09119",Tbl_AppropInput[[#This Row],[Fund Group Name]],IF(ISNUMBER(SEARCH("covid",Tbl_AppropInput[[#This Row],[Fund Detail Name]]))=TRUE,"COVID Funds",Tbl_AppropInput[[#This Row],[Fund Group Name]]))</f>
        <v>Special</v>
      </c>
      <c r="O101" s="13" t="str">
        <f>IF(Tbl_AppropInput[[#This Row],[Fund Detail Code]]="09119",Tbl_AppropInput[[#This Row],[Fund Group Code]],IF(ISNUMBER(SEARCH("covid",Tbl_AppropInput[[#This Row],[Fund Detail Name]]))=TRUE,"99",Tbl_AppropInput[[#This Row],[Fund Group Code]]))</f>
        <v>02</v>
      </c>
      <c r="P101" s="13">
        <f>VLOOKUP(Tbl_AppropInput[[#This Row],[Agency Code]],TblAgencies[],12,FALSE)</f>
        <v>141</v>
      </c>
    </row>
    <row r="102" spans="1:16" ht="15.5" x14ac:dyDescent="0.35">
      <c r="A102" s="10" t="s">
        <v>2527</v>
      </c>
      <c r="B102" s="11" t="s">
        <v>149</v>
      </c>
      <c r="C102" s="12">
        <v>141</v>
      </c>
      <c r="D102" s="11" t="s">
        <v>156</v>
      </c>
      <c r="E102" s="12">
        <v>456</v>
      </c>
      <c r="F102" s="11" t="s">
        <v>1700</v>
      </c>
      <c r="G102" s="11" t="s">
        <v>2513</v>
      </c>
      <c r="H102" s="10" t="s">
        <v>1519</v>
      </c>
      <c r="I102" s="11" t="s">
        <v>930</v>
      </c>
      <c r="J102" s="12" t="s">
        <v>1570</v>
      </c>
      <c r="K102" s="11" t="s">
        <v>930</v>
      </c>
      <c r="L102" s="13">
        <v>10603037</v>
      </c>
      <c r="M102" s="13">
        <v>10603037</v>
      </c>
      <c r="N102" s="13" t="str">
        <f>IF(Tbl_AppropInput[[#This Row],[Fund Detail Code]]="09119",Tbl_AppropInput[[#This Row],[Fund Group Name]],IF(ISNUMBER(SEARCH("covid",Tbl_AppropInput[[#This Row],[Fund Detail Name]]))=TRUE,"COVID Funds",Tbl_AppropInput[[#This Row],[Fund Group Name]]))</f>
        <v>Federal Trust</v>
      </c>
      <c r="O102" s="13" t="str">
        <f>IF(Tbl_AppropInput[[#This Row],[Fund Detail Code]]="09119",Tbl_AppropInput[[#This Row],[Fund Group Code]],IF(ISNUMBER(SEARCH("covid",Tbl_AppropInput[[#This Row],[Fund Detail Name]]))=TRUE,"99",Tbl_AppropInput[[#This Row],[Fund Group Code]]))</f>
        <v>10</v>
      </c>
      <c r="P102" s="13">
        <f>VLOOKUP(Tbl_AppropInput[[#This Row],[Agency Code]],TblAgencies[],12,FALSE)</f>
        <v>141</v>
      </c>
    </row>
    <row r="103" spans="1:16" ht="15.5" x14ac:dyDescent="0.35">
      <c r="A103" s="10" t="s">
        <v>2527</v>
      </c>
      <c r="B103" s="11" t="s">
        <v>149</v>
      </c>
      <c r="C103" s="12">
        <v>141</v>
      </c>
      <c r="D103" s="11" t="s">
        <v>156</v>
      </c>
      <c r="E103" s="12">
        <v>552</v>
      </c>
      <c r="F103" s="11" t="s">
        <v>1704</v>
      </c>
      <c r="G103" s="11" t="s">
        <v>929</v>
      </c>
      <c r="H103" s="10" t="s">
        <v>1552</v>
      </c>
      <c r="I103" s="11" t="s">
        <v>927</v>
      </c>
      <c r="J103" s="12" t="s">
        <v>1553</v>
      </c>
      <c r="K103" s="11" t="s">
        <v>928</v>
      </c>
      <c r="L103" s="13">
        <v>2674170</v>
      </c>
      <c r="M103" s="13">
        <v>2961670</v>
      </c>
      <c r="N103" s="13" t="str">
        <f>IF(Tbl_AppropInput[[#This Row],[Fund Detail Code]]="09119",Tbl_AppropInput[[#This Row],[Fund Group Name]],IF(ISNUMBER(SEARCH("covid",Tbl_AppropInput[[#This Row],[Fund Detail Name]]))=TRUE,"COVID Funds",Tbl_AppropInput[[#This Row],[Fund Group Name]]))</f>
        <v>General</v>
      </c>
      <c r="O103" s="13" t="str">
        <f>IF(Tbl_AppropInput[[#This Row],[Fund Detail Code]]="09119",Tbl_AppropInput[[#This Row],[Fund Group Code]],IF(ISNUMBER(SEARCH("covid",Tbl_AppropInput[[#This Row],[Fund Detail Name]]))=TRUE,"99",Tbl_AppropInput[[#This Row],[Fund Group Code]]))</f>
        <v>01</v>
      </c>
      <c r="P103" s="13">
        <f>VLOOKUP(Tbl_AppropInput[[#This Row],[Agency Code]],TblAgencies[],12,FALSE)</f>
        <v>141</v>
      </c>
    </row>
    <row r="104" spans="1:16" ht="15.5" x14ac:dyDescent="0.35">
      <c r="A104" s="10" t="s">
        <v>2527</v>
      </c>
      <c r="B104" s="11" t="s">
        <v>149</v>
      </c>
      <c r="C104" s="12">
        <v>141</v>
      </c>
      <c r="D104" s="11" t="s">
        <v>156</v>
      </c>
      <c r="E104" s="12">
        <v>552</v>
      </c>
      <c r="F104" s="11" t="s">
        <v>1704</v>
      </c>
      <c r="G104" s="11" t="s">
        <v>2513</v>
      </c>
      <c r="H104" s="10" t="s">
        <v>1563</v>
      </c>
      <c r="I104" s="11" t="s">
        <v>932</v>
      </c>
      <c r="J104" s="12" t="s">
        <v>1697</v>
      </c>
      <c r="K104" s="11" t="s">
        <v>2528</v>
      </c>
      <c r="L104" s="13">
        <v>1042374</v>
      </c>
      <c r="M104" s="13">
        <v>1042374</v>
      </c>
      <c r="N104" s="13" t="str">
        <f>IF(Tbl_AppropInput[[#This Row],[Fund Detail Code]]="09119",Tbl_AppropInput[[#This Row],[Fund Group Name]],IF(ISNUMBER(SEARCH("covid",Tbl_AppropInput[[#This Row],[Fund Detail Name]]))=TRUE,"COVID Funds",Tbl_AppropInput[[#This Row],[Fund Group Name]]))</f>
        <v>Special</v>
      </c>
      <c r="O104" s="13" t="str">
        <f>IF(Tbl_AppropInput[[#This Row],[Fund Detail Code]]="09119",Tbl_AppropInput[[#This Row],[Fund Group Code]],IF(ISNUMBER(SEARCH("covid",Tbl_AppropInput[[#This Row],[Fund Detail Name]]))=TRUE,"99",Tbl_AppropInput[[#This Row],[Fund Group Code]]))</f>
        <v>02</v>
      </c>
      <c r="P104" s="13">
        <f>VLOOKUP(Tbl_AppropInput[[#This Row],[Agency Code]],TblAgencies[],12,FALSE)</f>
        <v>141</v>
      </c>
    </row>
    <row r="105" spans="1:16" ht="15.5" x14ac:dyDescent="0.35">
      <c r="A105" s="10" t="s">
        <v>2527</v>
      </c>
      <c r="B105" s="11" t="s">
        <v>149</v>
      </c>
      <c r="C105" s="12">
        <v>141</v>
      </c>
      <c r="D105" s="11" t="s">
        <v>156</v>
      </c>
      <c r="E105" s="12">
        <v>552</v>
      </c>
      <c r="F105" s="11" t="s">
        <v>1704</v>
      </c>
      <c r="G105" s="11" t="s">
        <v>2513</v>
      </c>
      <c r="H105" s="10" t="s">
        <v>1563</v>
      </c>
      <c r="I105" s="11" t="s">
        <v>932</v>
      </c>
      <c r="J105" s="12" t="s">
        <v>1705</v>
      </c>
      <c r="K105" s="11" t="s">
        <v>1011</v>
      </c>
      <c r="L105" s="13">
        <v>1253157</v>
      </c>
      <c r="M105" s="13">
        <v>1253157</v>
      </c>
      <c r="N105" s="13" t="str">
        <f>IF(Tbl_AppropInput[[#This Row],[Fund Detail Code]]="09119",Tbl_AppropInput[[#This Row],[Fund Group Name]],IF(ISNUMBER(SEARCH("covid",Tbl_AppropInput[[#This Row],[Fund Detail Name]]))=TRUE,"COVID Funds",Tbl_AppropInput[[#This Row],[Fund Group Name]]))</f>
        <v>Special</v>
      </c>
      <c r="O105" s="13" t="str">
        <f>IF(Tbl_AppropInput[[#This Row],[Fund Detail Code]]="09119",Tbl_AppropInput[[#This Row],[Fund Group Code]],IF(ISNUMBER(SEARCH("covid",Tbl_AppropInput[[#This Row],[Fund Detail Name]]))=TRUE,"99",Tbl_AppropInput[[#This Row],[Fund Group Code]]))</f>
        <v>02</v>
      </c>
      <c r="P105" s="13">
        <f>VLOOKUP(Tbl_AppropInput[[#This Row],[Agency Code]],TblAgencies[],12,FALSE)</f>
        <v>141</v>
      </c>
    </row>
    <row r="106" spans="1:16" ht="15.5" x14ac:dyDescent="0.35">
      <c r="A106" s="10" t="s">
        <v>2527</v>
      </c>
      <c r="B106" s="11" t="s">
        <v>149</v>
      </c>
      <c r="C106" s="12">
        <v>141</v>
      </c>
      <c r="D106" s="11" t="s">
        <v>156</v>
      </c>
      <c r="E106" s="12">
        <v>704</v>
      </c>
      <c r="F106" s="11" t="s">
        <v>1707</v>
      </c>
      <c r="G106" s="11" t="s">
        <v>929</v>
      </c>
      <c r="H106" s="10" t="s">
        <v>1552</v>
      </c>
      <c r="I106" s="11" t="s">
        <v>927</v>
      </c>
      <c r="J106" s="12" t="s">
        <v>1553</v>
      </c>
      <c r="K106" s="11" t="s">
        <v>928</v>
      </c>
      <c r="L106" s="13">
        <v>1150866</v>
      </c>
      <c r="M106" s="13">
        <v>1150866</v>
      </c>
      <c r="N106" s="13" t="str">
        <f>IF(Tbl_AppropInput[[#This Row],[Fund Detail Code]]="09119",Tbl_AppropInput[[#This Row],[Fund Group Name]],IF(ISNUMBER(SEARCH("covid",Tbl_AppropInput[[#This Row],[Fund Detail Name]]))=TRUE,"COVID Funds",Tbl_AppropInput[[#This Row],[Fund Group Name]]))</f>
        <v>General</v>
      </c>
      <c r="O106" s="13" t="str">
        <f>IF(Tbl_AppropInput[[#This Row],[Fund Detail Code]]="09119",Tbl_AppropInput[[#This Row],[Fund Group Code]],IF(ISNUMBER(SEARCH("covid",Tbl_AppropInput[[#This Row],[Fund Detail Name]]))=TRUE,"99",Tbl_AppropInput[[#This Row],[Fund Group Code]]))</f>
        <v>01</v>
      </c>
      <c r="P106" s="13">
        <f>VLOOKUP(Tbl_AppropInput[[#This Row],[Agency Code]],TblAgencies[],12,FALSE)</f>
        <v>141</v>
      </c>
    </row>
    <row r="107" spans="1:16" ht="15.5" x14ac:dyDescent="0.35">
      <c r="A107" s="10" t="s">
        <v>2527</v>
      </c>
      <c r="B107" s="11" t="s">
        <v>149</v>
      </c>
      <c r="C107" s="12">
        <v>141</v>
      </c>
      <c r="D107" s="11" t="s">
        <v>156</v>
      </c>
      <c r="E107" s="12">
        <v>704</v>
      </c>
      <c r="F107" s="11" t="s">
        <v>1707</v>
      </c>
      <c r="G107" s="11" t="s">
        <v>2513</v>
      </c>
      <c r="H107" s="10" t="s">
        <v>1519</v>
      </c>
      <c r="I107" s="11" t="s">
        <v>930</v>
      </c>
      <c r="J107" s="12" t="s">
        <v>1570</v>
      </c>
      <c r="K107" s="11" t="s">
        <v>930</v>
      </c>
      <c r="L107" s="13">
        <v>76449</v>
      </c>
      <c r="M107" s="13">
        <v>76449</v>
      </c>
      <c r="N107" s="13" t="str">
        <f>IF(Tbl_AppropInput[[#This Row],[Fund Detail Code]]="09119",Tbl_AppropInput[[#This Row],[Fund Group Name]],IF(ISNUMBER(SEARCH("covid",Tbl_AppropInput[[#This Row],[Fund Detail Name]]))=TRUE,"COVID Funds",Tbl_AppropInput[[#This Row],[Fund Group Name]]))</f>
        <v>Federal Trust</v>
      </c>
      <c r="O107" s="13" t="str">
        <f>IF(Tbl_AppropInput[[#This Row],[Fund Detail Code]]="09119",Tbl_AppropInput[[#This Row],[Fund Group Code]],IF(ISNUMBER(SEARCH("covid",Tbl_AppropInput[[#This Row],[Fund Detail Name]]))=TRUE,"99",Tbl_AppropInput[[#This Row],[Fund Group Code]]))</f>
        <v>10</v>
      </c>
      <c r="P107" s="13">
        <f>VLOOKUP(Tbl_AppropInput[[#This Row],[Agency Code]],TblAgencies[],12,FALSE)</f>
        <v>141</v>
      </c>
    </row>
    <row r="108" spans="1:16" ht="15.5" x14ac:dyDescent="0.35">
      <c r="A108" s="10" t="s">
        <v>2527</v>
      </c>
      <c r="B108" s="11" t="s">
        <v>149</v>
      </c>
      <c r="C108" s="12">
        <v>143</v>
      </c>
      <c r="D108" s="11" t="s">
        <v>158</v>
      </c>
      <c r="E108" s="12">
        <v>740</v>
      </c>
      <c r="F108" s="11" t="s">
        <v>1709</v>
      </c>
      <c r="G108" s="11" t="s">
        <v>2513</v>
      </c>
      <c r="H108" s="10" t="s">
        <v>1563</v>
      </c>
      <c r="I108" s="11" t="s">
        <v>932</v>
      </c>
      <c r="J108" s="12" t="s">
        <v>1710</v>
      </c>
      <c r="K108" s="11" t="s">
        <v>2531</v>
      </c>
      <c r="L108" s="13">
        <v>3259036</v>
      </c>
      <c r="M108" s="13">
        <v>3259036</v>
      </c>
      <c r="N108" s="13" t="str">
        <f>IF(Tbl_AppropInput[[#This Row],[Fund Detail Code]]="09119",Tbl_AppropInput[[#This Row],[Fund Group Name]],IF(ISNUMBER(SEARCH("covid",Tbl_AppropInput[[#This Row],[Fund Detail Name]]))=TRUE,"COVID Funds",Tbl_AppropInput[[#This Row],[Fund Group Name]]))</f>
        <v>Special</v>
      </c>
      <c r="O108" s="13" t="str">
        <f>IF(Tbl_AppropInput[[#This Row],[Fund Detail Code]]="09119",Tbl_AppropInput[[#This Row],[Fund Group Code]],IF(ISNUMBER(SEARCH("covid",Tbl_AppropInput[[#This Row],[Fund Detail Name]]))=TRUE,"99",Tbl_AppropInput[[#This Row],[Fund Group Code]]))</f>
        <v>02</v>
      </c>
      <c r="P108" s="13">
        <f>VLOOKUP(Tbl_AppropInput[[#This Row],[Agency Code]],TblAgencies[],12,FALSE)</f>
        <v>143</v>
      </c>
    </row>
    <row r="109" spans="1:16" ht="15.5" x14ac:dyDescent="0.35">
      <c r="A109" s="10" t="s">
        <v>2527</v>
      </c>
      <c r="B109" s="11" t="s">
        <v>149</v>
      </c>
      <c r="C109" s="12">
        <v>143</v>
      </c>
      <c r="D109" s="11" t="s">
        <v>158</v>
      </c>
      <c r="E109" s="12">
        <v>740</v>
      </c>
      <c r="F109" s="11" t="s">
        <v>1709</v>
      </c>
      <c r="G109" s="11" t="s">
        <v>2513</v>
      </c>
      <c r="H109" s="10" t="s">
        <v>1563</v>
      </c>
      <c r="I109" s="11" t="s">
        <v>932</v>
      </c>
      <c r="J109" s="12" t="s">
        <v>1711</v>
      </c>
      <c r="K109" s="11" t="s">
        <v>1014</v>
      </c>
      <c r="L109" s="13">
        <v>218816</v>
      </c>
      <c r="M109" s="13">
        <v>218816</v>
      </c>
      <c r="N109" s="13" t="str">
        <f>IF(Tbl_AppropInput[[#This Row],[Fund Detail Code]]="09119",Tbl_AppropInput[[#This Row],[Fund Group Name]],IF(ISNUMBER(SEARCH("covid",Tbl_AppropInput[[#This Row],[Fund Detail Name]]))=TRUE,"COVID Funds",Tbl_AppropInput[[#This Row],[Fund Group Name]]))</f>
        <v>Special</v>
      </c>
      <c r="O109" s="13" t="str">
        <f>IF(Tbl_AppropInput[[#This Row],[Fund Detail Code]]="09119",Tbl_AppropInput[[#This Row],[Fund Group Code]],IF(ISNUMBER(SEARCH("covid",Tbl_AppropInput[[#This Row],[Fund Detail Name]]))=TRUE,"99",Tbl_AppropInput[[#This Row],[Fund Group Code]]))</f>
        <v>02</v>
      </c>
      <c r="P109" s="13">
        <f>VLOOKUP(Tbl_AppropInput[[#This Row],[Agency Code]],TblAgencies[],12,FALSE)</f>
        <v>143</v>
      </c>
    </row>
    <row r="110" spans="1:16" ht="15.5" x14ac:dyDescent="0.35">
      <c r="A110" s="10" t="s">
        <v>2527</v>
      </c>
      <c r="B110" s="11" t="s">
        <v>149</v>
      </c>
      <c r="C110" s="12">
        <v>166</v>
      </c>
      <c r="D110" s="11" t="s">
        <v>160</v>
      </c>
      <c r="E110" s="12">
        <v>738</v>
      </c>
      <c r="F110" s="11" t="s">
        <v>1716</v>
      </c>
      <c r="G110" s="11" t="s">
        <v>929</v>
      </c>
      <c r="H110" s="10" t="s">
        <v>1552</v>
      </c>
      <c r="I110" s="11" t="s">
        <v>927</v>
      </c>
      <c r="J110" s="12" t="s">
        <v>1553</v>
      </c>
      <c r="K110" s="11" t="s">
        <v>928</v>
      </c>
      <c r="L110" s="13">
        <v>2710483</v>
      </c>
      <c r="M110" s="13">
        <v>2710483</v>
      </c>
      <c r="N110" s="13" t="str">
        <f>IF(Tbl_AppropInput[[#This Row],[Fund Detail Code]]="09119",Tbl_AppropInput[[#This Row],[Fund Group Name]],IF(ISNUMBER(SEARCH("covid",Tbl_AppropInput[[#This Row],[Fund Detail Name]]))=TRUE,"COVID Funds",Tbl_AppropInput[[#This Row],[Fund Group Name]]))</f>
        <v>General</v>
      </c>
      <c r="O110" s="13" t="str">
        <f>IF(Tbl_AppropInput[[#This Row],[Fund Detail Code]]="09119",Tbl_AppropInput[[#This Row],[Fund Group Code]],IF(ISNUMBER(SEARCH("covid",Tbl_AppropInput[[#This Row],[Fund Detail Name]]))=TRUE,"99",Tbl_AppropInput[[#This Row],[Fund Group Code]]))</f>
        <v>01</v>
      </c>
      <c r="P110" s="13">
        <f>VLOOKUP(Tbl_AppropInput[[#This Row],[Agency Code]],TblAgencies[],12,FALSE)</f>
        <v>166</v>
      </c>
    </row>
    <row r="111" spans="1:16" ht="15.5" x14ac:dyDescent="0.35">
      <c r="A111" s="10" t="s">
        <v>2527</v>
      </c>
      <c r="B111" s="11" t="s">
        <v>149</v>
      </c>
      <c r="C111" s="12">
        <v>166</v>
      </c>
      <c r="D111" s="11" t="s">
        <v>160</v>
      </c>
      <c r="E111" s="12">
        <v>738</v>
      </c>
      <c r="F111" s="11" t="s">
        <v>1716</v>
      </c>
      <c r="G111" s="11" t="s">
        <v>2513</v>
      </c>
      <c r="H111" s="10" t="s">
        <v>1539</v>
      </c>
      <c r="I111" s="11" t="s">
        <v>941</v>
      </c>
      <c r="J111" s="12" t="s">
        <v>1717</v>
      </c>
      <c r="K111" s="11" t="s">
        <v>2532</v>
      </c>
      <c r="L111" s="13">
        <v>112735</v>
      </c>
      <c r="M111" s="13">
        <v>112735</v>
      </c>
      <c r="N111" s="13" t="str">
        <f>IF(Tbl_AppropInput[[#This Row],[Fund Detail Code]]="09119",Tbl_AppropInput[[#This Row],[Fund Group Name]],IF(ISNUMBER(SEARCH("covid",Tbl_AppropInput[[#This Row],[Fund Detail Name]]))=TRUE,"COVID Funds",Tbl_AppropInput[[#This Row],[Fund Group Name]]))</f>
        <v>Dedicated Special Revenue</v>
      </c>
      <c r="O111" s="13" t="str">
        <f>IF(Tbl_AppropInput[[#This Row],[Fund Detail Code]]="09119",Tbl_AppropInput[[#This Row],[Fund Group Code]],IF(ISNUMBER(SEARCH("covid",Tbl_AppropInput[[#This Row],[Fund Detail Name]]))=TRUE,"99",Tbl_AppropInput[[#This Row],[Fund Group Code]]))</f>
        <v>09</v>
      </c>
      <c r="P111" s="13">
        <f>VLOOKUP(Tbl_AppropInput[[#This Row],[Agency Code]],TblAgencies[],12,FALSE)</f>
        <v>166</v>
      </c>
    </row>
    <row r="112" spans="1:16" ht="15.5" x14ac:dyDescent="0.35">
      <c r="A112" s="10" t="s">
        <v>2527</v>
      </c>
      <c r="B112" s="11" t="s">
        <v>149</v>
      </c>
      <c r="C112" s="12">
        <v>147</v>
      </c>
      <c r="D112" s="11" t="s">
        <v>166</v>
      </c>
      <c r="E112" s="12">
        <v>787</v>
      </c>
      <c r="F112" s="11" t="s">
        <v>1713</v>
      </c>
      <c r="G112" s="11" t="s">
        <v>929</v>
      </c>
      <c r="H112" s="10" t="s">
        <v>1552</v>
      </c>
      <c r="I112" s="11" t="s">
        <v>927</v>
      </c>
      <c r="J112" s="12" t="s">
        <v>1553</v>
      </c>
      <c r="K112" s="11" t="s">
        <v>928</v>
      </c>
      <c r="L112" s="13">
        <v>4944696</v>
      </c>
      <c r="M112" s="13">
        <v>4944696</v>
      </c>
      <c r="N112" s="13" t="str">
        <f>IF(Tbl_AppropInput[[#This Row],[Fund Detail Code]]="09119",Tbl_AppropInput[[#This Row],[Fund Group Name]],IF(ISNUMBER(SEARCH("covid",Tbl_AppropInput[[#This Row],[Fund Detail Name]]))=TRUE,"COVID Funds",Tbl_AppropInput[[#This Row],[Fund Group Name]]))</f>
        <v>General</v>
      </c>
      <c r="O112" s="13" t="str">
        <f>IF(Tbl_AppropInput[[#This Row],[Fund Detail Code]]="09119",Tbl_AppropInput[[#This Row],[Fund Group Code]],IF(ISNUMBER(SEARCH("covid",Tbl_AppropInput[[#This Row],[Fund Detail Name]]))=TRUE,"99",Tbl_AppropInput[[#This Row],[Fund Group Code]]))</f>
        <v>01</v>
      </c>
      <c r="P112" s="13">
        <f>VLOOKUP(Tbl_AppropInput[[#This Row],[Agency Code]],TblAgencies[],12,FALSE)</f>
        <v>147</v>
      </c>
    </row>
    <row r="113" spans="1:16" ht="15.5" x14ac:dyDescent="0.35">
      <c r="A113" s="10" t="s">
        <v>2527</v>
      </c>
      <c r="B113" s="11" t="s">
        <v>149</v>
      </c>
      <c r="C113" s="12">
        <v>147</v>
      </c>
      <c r="D113" s="11" t="s">
        <v>166</v>
      </c>
      <c r="E113" s="12">
        <v>787</v>
      </c>
      <c r="F113" s="11" t="s">
        <v>1713</v>
      </c>
      <c r="G113" s="11" t="s">
        <v>2513</v>
      </c>
      <c r="H113" s="10" t="s">
        <v>1563</v>
      </c>
      <c r="I113" s="11" t="s">
        <v>932</v>
      </c>
      <c r="J113" s="12" t="s">
        <v>1714</v>
      </c>
      <c r="K113" s="11" t="s">
        <v>2533</v>
      </c>
      <c r="L113" s="13">
        <v>282390</v>
      </c>
      <c r="M113" s="13">
        <v>282390</v>
      </c>
      <c r="N113" s="13" t="str">
        <f>IF(Tbl_AppropInput[[#This Row],[Fund Detail Code]]="09119",Tbl_AppropInput[[#This Row],[Fund Group Name]],IF(ISNUMBER(SEARCH("covid",Tbl_AppropInput[[#This Row],[Fund Detail Name]]))=TRUE,"COVID Funds",Tbl_AppropInput[[#This Row],[Fund Group Name]]))</f>
        <v>Special</v>
      </c>
      <c r="O113" s="13" t="str">
        <f>IF(Tbl_AppropInput[[#This Row],[Fund Detail Code]]="09119",Tbl_AppropInput[[#This Row],[Fund Group Code]],IF(ISNUMBER(SEARCH("covid",Tbl_AppropInput[[#This Row],[Fund Detail Name]]))=TRUE,"99",Tbl_AppropInput[[#This Row],[Fund Group Code]]))</f>
        <v>02</v>
      </c>
      <c r="P113" s="13">
        <f>VLOOKUP(Tbl_AppropInput[[#This Row],[Agency Code]],TblAgencies[],12,FALSE)</f>
        <v>147</v>
      </c>
    </row>
    <row r="114" spans="1:16" ht="15.5" x14ac:dyDescent="0.35">
      <c r="A114" s="10" t="s">
        <v>2527</v>
      </c>
      <c r="B114" s="11" t="s">
        <v>149</v>
      </c>
      <c r="C114" s="12">
        <v>147</v>
      </c>
      <c r="D114" s="11" t="s">
        <v>166</v>
      </c>
      <c r="E114" s="12">
        <v>787</v>
      </c>
      <c r="F114" s="11" t="s">
        <v>1713</v>
      </c>
      <c r="G114" s="11" t="s">
        <v>2513</v>
      </c>
      <c r="H114" s="10" t="s">
        <v>1550</v>
      </c>
      <c r="I114" s="11" t="s">
        <v>950</v>
      </c>
      <c r="J114" s="12" t="s">
        <v>1595</v>
      </c>
      <c r="K114" s="11" t="s">
        <v>961</v>
      </c>
      <c r="L114" s="13">
        <v>2179339</v>
      </c>
      <c r="M114" s="13">
        <v>2179339</v>
      </c>
      <c r="N114" s="13" t="str">
        <f>IF(Tbl_AppropInput[[#This Row],[Fund Detail Code]]="09119",Tbl_AppropInput[[#This Row],[Fund Group Name]],IF(ISNUMBER(SEARCH("covid",Tbl_AppropInput[[#This Row],[Fund Detail Name]]))=TRUE,"COVID Funds",Tbl_AppropInput[[#This Row],[Fund Group Name]]))</f>
        <v>Commonwealth Transportation</v>
      </c>
      <c r="O114" s="13" t="str">
        <f>IF(Tbl_AppropInput[[#This Row],[Fund Detail Code]]="09119",Tbl_AppropInput[[#This Row],[Fund Group Code]],IF(ISNUMBER(SEARCH("covid",Tbl_AppropInput[[#This Row],[Fund Detail Name]]))=TRUE,"99",Tbl_AppropInput[[#This Row],[Fund Group Code]]))</f>
        <v>04</v>
      </c>
      <c r="P114" s="13">
        <f>VLOOKUP(Tbl_AppropInput[[#This Row],[Agency Code]],TblAgencies[],12,FALSE)</f>
        <v>147</v>
      </c>
    </row>
    <row r="115" spans="1:16" ht="15.5" x14ac:dyDescent="0.35">
      <c r="A115" s="10" t="s">
        <v>2527</v>
      </c>
      <c r="B115" s="11" t="s">
        <v>149</v>
      </c>
      <c r="C115" s="12">
        <v>921</v>
      </c>
      <c r="D115" s="11" t="s">
        <v>168</v>
      </c>
      <c r="E115" s="12">
        <v>701</v>
      </c>
      <c r="F115" s="11" t="s">
        <v>1693</v>
      </c>
      <c r="G115" s="11" t="s">
        <v>929</v>
      </c>
      <c r="H115" s="10" t="s">
        <v>1552</v>
      </c>
      <c r="I115" s="11" t="s">
        <v>927</v>
      </c>
      <c r="J115" s="12" t="s">
        <v>1553</v>
      </c>
      <c r="K115" s="11" t="s">
        <v>928</v>
      </c>
      <c r="L115" s="13">
        <v>190939</v>
      </c>
      <c r="M115" s="13">
        <v>190939</v>
      </c>
      <c r="N115" s="13" t="str">
        <f>IF(Tbl_AppropInput[[#This Row],[Fund Detail Code]]="09119",Tbl_AppropInput[[#This Row],[Fund Group Name]],IF(ISNUMBER(SEARCH("covid",Tbl_AppropInput[[#This Row],[Fund Detail Name]]))=TRUE,"COVID Funds",Tbl_AppropInput[[#This Row],[Fund Group Name]]))</f>
        <v>General</v>
      </c>
      <c r="O115" s="13" t="str">
        <f>IF(Tbl_AppropInput[[#This Row],[Fund Detail Code]]="09119",Tbl_AppropInput[[#This Row],[Fund Group Code]],IF(ISNUMBER(SEARCH("covid",Tbl_AppropInput[[#This Row],[Fund Detail Name]]))=TRUE,"99",Tbl_AppropInput[[#This Row],[Fund Group Code]]))</f>
        <v>01</v>
      </c>
      <c r="P115" s="13">
        <f>VLOOKUP(Tbl_AppropInput[[#This Row],[Agency Code]],TblAgencies[],12,FALSE)</f>
        <v>921</v>
      </c>
    </row>
    <row r="116" spans="1:16" ht="15.5" x14ac:dyDescent="0.35">
      <c r="A116" s="10" t="s">
        <v>1516</v>
      </c>
      <c r="B116" s="11" t="s">
        <v>183</v>
      </c>
      <c r="C116" s="12">
        <v>180</v>
      </c>
      <c r="D116" s="11" t="s">
        <v>185</v>
      </c>
      <c r="E116" s="12">
        <v>799</v>
      </c>
      <c r="F116" s="11" t="s">
        <v>1576</v>
      </c>
      <c r="G116" s="11" t="s">
        <v>929</v>
      </c>
      <c r="H116" s="10" t="s">
        <v>1552</v>
      </c>
      <c r="I116" s="11" t="s">
        <v>927</v>
      </c>
      <c r="J116" s="12" t="s">
        <v>1553</v>
      </c>
      <c r="K116" s="11" t="s">
        <v>928</v>
      </c>
      <c r="L116" s="13">
        <v>1603317</v>
      </c>
      <c r="M116" s="13">
        <v>1603317</v>
      </c>
      <c r="N116" s="13" t="str">
        <f>IF(Tbl_AppropInput[[#This Row],[Fund Detail Code]]="09119",Tbl_AppropInput[[#This Row],[Fund Group Name]],IF(ISNUMBER(SEARCH("covid",Tbl_AppropInput[[#This Row],[Fund Detail Name]]))=TRUE,"COVID Funds",Tbl_AppropInput[[#This Row],[Fund Group Name]]))</f>
        <v>General</v>
      </c>
      <c r="O116" s="13" t="str">
        <f>IF(Tbl_AppropInput[[#This Row],[Fund Detail Code]]="09119",Tbl_AppropInput[[#This Row],[Fund Group Code]],IF(ISNUMBER(SEARCH("covid",Tbl_AppropInput[[#This Row],[Fund Detail Name]]))=TRUE,"99",Tbl_AppropInput[[#This Row],[Fund Group Code]]))</f>
        <v>01</v>
      </c>
      <c r="P116" s="13">
        <f>VLOOKUP(Tbl_AppropInput[[#This Row],[Agency Code]],TblAgencies[],12,FALSE)</f>
        <v>180</v>
      </c>
    </row>
    <row r="117" spans="1:16" ht="15.5" x14ac:dyDescent="0.35">
      <c r="A117" s="10" t="s">
        <v>1516</v>
      </c>
      <c r="B117" s="11" t="s">
        <v>183</v>
      </c>
      <c r="C117" s="12">
        <v>180</v>
      </c>
      <c r="D117" s="11" t="s">
        <v>185</v>
      </c>
      <c r="E117" s="12">
        <v>824</v>
      </c>
      <c r="F117" s="11" t="s">
        <v>2226</v>
      </c>
      <c r="G117" s="11" t="s">
        <v>929</v>
      </c>
      <c r="H117" s="10" t="s">
        <v>1552</v>
      </c>
      <c r="I117" s="11" t="s">
        <v>927</v>
      </c>
      <c r="J117" s="12" t="s">
        <v>1553</v>
      </c>
      <c r="K117" s="11" t="s">
        <v>928</v>
      </c>
      <c r="L117" s="13">
        <v>251279</v>
      </c>
      <c r="M117" s="13">
        <v>251279</v>
      </c>
      <c r="N117" s="13" t="str">
        <f>IF(Tbl_AppropInput[[#This Row],[Fund Detail Code]]="09119",Tbl_AppropInput[[#This Row],[Fund Group Name]],IF(ISNUMBER(SEARCH("covid",Tbl_AppropInput[[#This Row],[Fund Detail Name]]))=TRUE,"COVID Funds",Tbl_AppropInput[[#This Row],[Fund Group Name]]))</f>
        <v>General</v>
      </c>
      <c r="O117" s="13" t="str">
        <f>IF(Tbl_AppropInput[[#This Row],[Fund Detail Code]]="09119",Tbl_AppropInput[[#This Row],[Fund Group Code]],IF(ISNUMBER(SEARCH("covid",Tbl_AppropInput[[#This Row],[Fund Detail Name]]))=TRUE,"99",Tbl_AppropInput[[#This Row],[Fund Group Code]]))</f>
        <v>01</v>
      </c>
      <c r="P117" s="13">
        <f>VLOOKUP(Tbl_AppropInput[[#This Row],[Agency Code]],TblAgencies[],12,FALSE)</f>
        <v>180</v>
      </c>
    </row>
    <row r="118" spans="1:16" ht="15.5" x14ac:dyDescent="0.35">
      <c r="A118" s="10" t="s">
        <v>1516</v>
      </c>
      <c r="B118" s="11" t="s">
        <v>183</v>
      </c>
      <c r="C118" s="12">
        <v>180</v>
      </c>
      <c r="D118" s="11" t="s">
        <v>185</v>
      </c>
      <c r="E118" s="12">
        <v>824</v>
      </c>
      <c r="F118" s="11" t="s">
        <v>2226</v>
      </c>
      <c r="G118" s="11" t="s">
        <v>2513</v>
      </c>
      <c r="H118" s="10" t="s">
        <v>1901</v>
      </c>
      <c r="I118" s="11" t="s">
        <v>984</v>
      </c>
      <c r="J118" s="12" t="s">
        <v>2224</v>
      </c>
      <c r="K118" s="11" t="s">
        <v>2534</v>
      </c>
      <c r="L118" s="13">
        <v>4652000</v>
      </c>
      <c r="M118" s="13">
        <v>5252000</v>
      </c>
      <c r="N118" s="13" t="str">
        <f>IF(Tbl_AppropInput[[#This Row],[Fund Detail Code]]="09119",Tbl_AppropInput[[#This Row],[Fund Group Name]],IF(ISNUMBER(SEARCH("covid",Tbl_AppropInput[[#This Row],[Fund Detail Name]]))=TRUE,"COVID Funds",Tbl_AppropInput[[#This Row],[Fund Group Name]]))</f>
        <v>Internal Service</v>
      </c>
      <c r="O118" s="13" t="str">
        <f>IF(Tbl_AppropInput[[#This Row],[Fund Detail Code]]="09119",Tbl_AppropInput[[#This Row],[Fund Group Code]],IF(ISNUMBER(SEARCH("covid",Tbl_AppropInput[[#This Row],[Fund Detail Name]]))=TRUE,"99",Tbl_AppropInput[[#This Row],[Fund Group Code]]))</f>
        <v>06</v>
      </c>
      <c r="P118" s="13">
        <f>VLOOKUP(Tbl_AppropInput[[#This Row],[Agency Code]],TblAgencies[],12,FALSE)</f>
        <v>180</v>
      </c>
    </row>
    <row r="119" spans="1:16" ht="15.5" x14ac:dyDescent="0.35">
      <c r="A119" s="10" t="s">
        <v>1516</v>
      </c>
      <c r="B119" s="11" t="s">
        <v>183</v>
      </c>
      <c r="C119" s="12">
        <v>157</v>
      </c>
      <c r="D119" s="11" t="s">
        <v>189</v>
      </c>
      <c r="E119" s="12" t="s">
        <v>956</v>
      </c>
      <c r="F119" s="11" t="s">
        <v>956</v>
      </c>
      <c r="G119" s="11" t="s">
        <v>2513</v>
      </c>
      <c r="H119" s="10" t="s">
        <v>956</v>
      </c>
      <c r="I119" s="11" t="s">
        <v>956</v>
      </c>
      <c r="J119" s="12" t="s">
        <v>956</v>
      </c>
      <c r="K119" s="11" t="s">
        <v>956</v>
      </c>
      <c r="L119" s="13">
        <v>0</v>
      </c>
      <c r="M119" s="13">
        <v>0</v>
      </c>
      <c r="N119" s="13" t="str">
        <f>IF(Tbl_AppropInput[[#This Row],[Fund Detail Code]]="09119",Tbl_AppropInput[[#This Row],[Fund Group Name]],IF(ISNUMBER(SEARCH("covid",Tbl_AppropInput[[#This Row],[Fund Detail Name]]))=TRUE,"COVID Funds",Tbl_AppropInput[[#This Row],[Fund Group Name]]))</f>
        <v/>
      </c>
      <c r="O119" s="13" t="str">
        <f>IF(Tbl_AppropInput[[#This Row],[Fund Detail Code]]="09119",Tbl_AppropInput[[#This Row],[Fund Group Code]],IF(ISNUMBER(SEARCH("covid",Tbl_AppropInput[[#This Row],[Fund Detail Name]]))=TRUE,"99",Tbl_AppropInput[[#This Row],[Fund Group Code]]))</f>
        <v/>
      </c>
      <c r="P119" s="13">
        <f>VLOOKUP(Tbl_AppropInput[[#This Row],[Agency Code]],TblAgencies[],12,FALSE)</f>
        <v>157</v>
      </c>
    </row>
    <row r="120" spans="1:16" ht="15.5" x14ac:dyDescent="0.35">
      <c r="A120" s="10" t="s">
        <v>1516</v>
      </c>
      <c r="B120" s="11" t="s">
        <v>183</v>
      </c>
      <c r="C120" s="12">
        <v>157</v>
      </c>
      <c r="D120" s="11" t="s">
        <v>189</v>
      </c>
      <c r="E120" s="12">
        <v>307</v>
      </c>
      <c r="F120" s="11" t="s">
        <v>2236</v>
      </c>
      <c r="G120" s="11" t="s">
        <v>929</v>
      </c>
      <c r="H120" s="10" t="s">
        <v>1552</v>
      </c>
      <c r="I120" s="11" t="s">
        <v>927</v>
      </c>
      <c r="J120" s="12" t="s">
        <v>1553</v>
      </c>
      <c r="K120" s="11" t="s">
        <v>928</v>
      </c>
      <c r="L120" s="13">
        <v>565719409</v>
      </c>
      <c r="M120" s="13">
        <v>576193470</v>
      </c>
      <c r="N120" s="13" t="str">
        <f>IF(Tbl_AppropInput[[#This Row],[Fund Detail Code]]="09119",Tbl_AppropInput[[#This Row],[Fund Group Name]],IF(ISNUMBER(SEARCH("covid",Tbl_AppropInput[[#This Row],[Fund Detail Name]]))=TRUE,"COVID Funds",Tbl_AppropInput[[#This Row],[Fund Group Name]]))</f>
        <v>General</v>
      </c>
      <c r="O120" s="13" t="str">
        <f>IF(Tbl_AppropInput[[#This Row],[Fund Detail Code]]="09119",Tbl_AppropInput[[#This Row],[Fund Group Code]],IF(ISNUMBER(SEARCH("covid",Tbl_AppropInput[[#This Row],[Fund Detail Name]]))=TRUE,"99",Tbl_AppropInput[[#This Row],[Fund Group Code]]))</f>
        <v>01</v>
      </c>
      <c r="P120" s="13">
        <f>VLOOKUP(Tbl_AppropInput[[#This Row],[Agency Code]],TblAgencies[],12,FALSE)</f>
        <v>157</v>
      </c>
    </row>
    <row r="121" spans="1:16" ht="15.5" x14ac:dyDescent="0.35">
      <c r="A121" s="10" t="s">
        <v>1516</v>
      </c>
      <c r="B121" s="11" t="s">
        <v>183</v>
      </c>
      <c r="C121" s="12">
        <v>157</v>
      </c>
      <c r="D121" s="11" t="s">
        <v>189</v>
      </c>
      <c r="E121" s="12">
        <v>307</v>
      </c>
      <c r="F121" s="11" t="s">
        <v>2236</v>
      </c>
      <c r="G121" s="11" t="s">
        <v>2513</v>
      </c>
      <c r="H121" s="10" t="s">
        <v>1539</v>
      </c>
      <c r="I121" s="11" t="s">
        <v>941</v>
      </c>
      <c r="J121" s="12" t="s">
        <v>1948</v>
      </c>
      <c r="K121" s="11" t="s">
        <v>968</v>
      </c>
      <c r="L121" s="13">
        <v>8002658</v>
      </c>
      <c r="M121" s="13">
        <v>8002658</v>
      </c>
      <c r="N121" s="13" t="str">
        <f>IF(Tbl_AppropInput[[#This Row],[Fund Detail Code]]="09119",Tbl_AppropInput[[#This Row],[Fund Group Name]],IF(ISNUMBER(SEARCH("covid",Tbl_AppropInput[[#This Row],[Fund Detail Name]]))=TRUE,"COVID Funds",Tbl_AppropInput[[#This Row],[Fund Group Name]]))</f>
        <v>Dedicated Special Revenue</v>
      </c>
      <c r="O121" s="13" t="str">
        <f>IF(Tbl_AppropInput[[#This Row],[Fund Detail Code]]="09119",Tbl_AppropInput[[#This Row],[Fund Group Code]],IF(ISNUMBER(SEARCH("covid",Tbl_AppropInput[[#This Row],[Fund Detail Name]]))=TRUE,"99",Tbl_AppropInput[[#This Row],[Fund Group Code]]))</f>
        <v>09</v>
      </c>
      <c r="P121" s="13">
        <f>VLOOKUP(Tbl_AppropInput[[#This Row],[Agency Code]],TblAgencies[],12,FALSE)</f>
        <v>157</v>
      </c>
    </row>
    <row r="122" spans="1:16" ht="15.5" x14ac:dyDescent="0.35">
      <c r="A122" s="10" t="s">
        <v>1516</v>
      </c>
      <c r="B122" s="11" t="s">
        <v>183</v>
      </c>
      <c r="C122" s="12">
        <v>157</v>
      </c>
      <c r="D122" s="11" t="s">
        <v>189</v>
      </c>
      <c r="E122" s="12">
        <v>356</v>
      </c>
      <c r="F122" s="11" t="s">
        <v>1968</v>
      </c>
      <c r="G122" s="11" t="s">
        <v>929</v>
      </c>
      <c r="H122" s="10" t="s">
        <v>1552</v>
      </c>
      <c r="I122" s="11" t="s">
        <v>927</v>
      </c>
      <c r="J122" s="12" t="s">
        <v>1553</v>
      </c>
      <c r="K122" s="11" t="s">
        <v>928</v>
      </c>
      <c r="L122" s="13">
        <v>50841403</v>
      </c>
      <c r="M122" s="13">
        <v>53637055</v>
      </c>
      <c r="N122" s="13" t="str">
        <f>IF(Tbl_AppropInput[[#This Row],[Fund Detail Code]]="09119",Tbl_AppropInput[[#This Row],[Fund Group Name]],IF(ISNUMBER(SEARCH("covid",Tbl_AppropInput[[#This Row],[Fund Detail Name]]))=TRUE,"COVID Funds",Tbl_AppropInput[[#This Row],[Fund Group Name]]))</f>
        <v>General</v>
      </c>
      <c r="O122" s="13" t="str">
        <f>IF(Tbl_AppropInput[[#This Row],[Fund Detail Code]]="09119",Tbl_AppropInput[[#This Row],[Fund Group Code]],IF(ISNUMBER(SEARCH("covid",Tbl_AppropInput[[#This Row],[Fund Detail Name]]))=TRUE,"99",Tbl_AppropInput[[#This Row],[Fund Group Code]]))</f>
        <v>01</v>
      </c>
      <c r="P122" s="13">
        <f>VLOOKUP(Tbl_AppropInput[[#This Row],[Agency Code]],TblAgencies[],12,FALSE)</f>
        <v>157</v>
      </c>
    </row>
    <row r="123" spans="1:16" ht="15.5" x14ac:dyDescent="0.35">
      <c r="A123" s="10" t="s">
        <v>1516</v>
      </c>
      <c r="B123" s="11" t="s">
        <v>183</v>
      </c>
      <c r="C123" s="12">
        <v>157</v>
      </c>
      <c r="D123" s="11" t="s">
        <v>189</v>
      </c>
      <c r="E123" s="12">
        <v>717</v>
      </c>
      <c r="F123" s="11" t="s">
        <v>2238</v>
      </c>
      <c r="G123" s="11" t="s">
        <v>929</v>
      </c>
      <c r="H123" s="10" t="s">
        <v>1552</v>
      </c>
      <c r="I123" s="11" t="s">
        <v>927</v>
      </c>
      <c r="J123" s="12" t="s">
        <v>1553</v>
      </c>
      <c r="K123" s="11" t="s">
        <v>928</v>
      </c>
      <c r="L123" s="13">
        <v>6112122</v>
      </c>
      <c r="M123" s="13">
        <v>6130988</v>
      </c>
      <c r="N123" s="13" t="str">
        <f>IF(Tbl_AppropInput[[#This Row],[Fund Detail Code]]="09119",Tbl_AppropInput[[#This Row],[Fund Group Name]],IF(ISNUMBER(SEARCH("covid",Tbl_AppropInput[[#This Row],[Fund Detail Name]]))=TRUE,"COVID Funds",Tbl_AppropInput[[#This Row],[Fund Group Name]]))</f>
        <v>General</v>
      </c>
      <c r="O123" s="13" t="str">
        <f>IF(Tbl_AppropInput[[#This Row],[Fund Detail Code]]="09119",Tbl_AppropInput[[#This Row],[Fund Group Code]],IF(ISNUMBER(SEARCH("covid",Tbl_AppropInput[[#This Row],[Fund Detail Name]]))=TRUE,"99",Tbl_AppropInput[[#This Row],[Fund Group Code]]))</f>
        <v>01</v>
      </c>
      <c r="P123" s="13">
        <f>VLOOKUP(Tbl_AppropInput[[#This Row],[Agency Code]],TblAgencies[],12,FALSE)</f>
        <v>157</v>
      </c>
    </row>
    <row r="124" spans="1:16" ht="15.5" x14ac:dyDescent="0.35">
      <c r="A124" s="10" t="s">
        <v>1516</v>
      </c>
      <c r="B124" s="11" t="s">
        <v>183</v>
      </c>
      <c r="C124" s="12">
        <v>157</v>
      </c>
      <c r="D124" s="11" t="s">
        <v>189</v>
      </c>
      <c r="E124" s="12">
        <v>771</v>
      </c>
      <c r="F124" s="11" t="s">
        <v>2239</v>
      </c>
      <c r="G124" s="11" t="s">
        <v>929</v>
      </c>
      <c r="H124" s="10" t="s">
        <v>1552</v>
      </c>
      <c r="I124" s="11" t="s">
        <v>927</v>
      </c>
      <c r="J124" s="12" t="s">
        <v>1553</v>
      </c>
      <c r="K124" s="11" t="s">
        <v>928</v>
      </c>
      <c r="L124" s="13">
        <v>22260302</v>
      </c>
      <c r="M124" s="13">
        <v>22398446</v>
      </c>
      <c r="N124" s="13" t="str">
        <f>IF(Tbl_AppropInput[[#This Row],[Fund Detail Code]]="09119",Tbl_AppropInput[[#This Row],[Fund Group Name]],IF(ISNUMBER(SEARCH("covid",Tbl_AppropInput[[#This Row],[Fund Detail Name]]))=TRUE,"COVID Funds",Tbl_AppropInput[[#This Row],[Fund Group Name]]))</f>
        <v>General</v>
      </c>
      <c r="O124" s="13" t="str">
        <f>IF(Tbl_AppropInput[[#This Row],[Fund Detail Code]]="09119",Tbl_AppropInput[[#This Row],[Fund Group Code]],IF(ISNUMBER(SEARCH("covid",Tbl_AppropInput[[#This Row],[Fund Detail Name]]))=TRUE,"99",Tbl_AppropInput[[#This Row],[Fund Group Code]]))</f>
        <v>01</v>
      </c>
      <c r="P124" s="13">
        <f>VLOOKUP(Tbl_AppropInput[[#This Row],[Agency Code]],TblAgencies[],12,FALSE)</f>
        <v>157</v>
      </c>
    </row>
    <row r="125" spans="1:16" ht="15.5" x14ac:dyDescent="0.35">
      <c r="A125" s="10" t="s">
        <v>1516</v>
      </c>
      <c r="B125" s="11" t="s">
        <v>183</v>
      </c>
      <c r="C125" s="12">
        <v>157</v>
      </c>
      <c r="D125" s="11" t="s">
        <v>189</v>
      </c>
      <c r="E125" s="12">
        <v>772</v>
      </c>
      <c r="F125" s="11" t="s">
        <v>2240</v>
      </c>
      <c r="G125" s="11" t="s">
        <v>929</v>
      </c>
      <c r="H125" s="10" t="s">
        <v>1552</v>
      </c>
      <c r="I125" s="11" t="s">
        <v>927</v>
      </c>
      <c r="J125" s="12" t="s">
        <v>1553</v>
      </c>
      <c r="K125" s="11" t="s">
        <v>928</v>
      </c>
      <c r="L125" s="13">
        <v>83083328</v>
      </c>
      <c r="M125" s="13">
        <v>83112791</v>
      </c>
      <c r="N125" s="13" t="str">
        <f>IF(Tbl_AppropInput[[#This Row],[Fund Detail Code]]="09119",Tbl_AppropInput[[#This Row],[Fund Group Name]],IF(ISNUMBER(SEARCH("covid",Tbl_AppropInput[[#This Row],[Fund Detail Name]]))=TRUE,"COVID Funds",Tbl_AppropInput[[#This Row],[Fund Group Name]]))</f>
        <v>General</v>
      </c>
      <c r="O125" s="13" t="str">
        <f>IF(Tbl_AppropInput[[#This Row],[Fund Detail Code]]="09119",Tbl_AppropInput[[#This Row],[Fund Group Code]],IF(ISNUMBER(SEARCH("covid",Tbl_AppropInput[[#This Row],[Fund Detail Name]]))=TRUE,"99",Tbl_AppropInput[[#This Row],[Fund Group Code]]))</f>
        <v>01</v>
      </c>
      <c r="P125" s="13">
        <f>VLOOKUP(Tbl_AppropInput[[#This Row],[Agency Code]],TblAgencies[],12,FALSE)</f>
        <v>157</v>
      </c>
    </row>
    <row r="126" spans="1:16" ht="15.5" x14ac:dyDescent="0.35">
      <c r="A126" s="10" t="s">
        <v>1516</v>
      </c>
      <c r="B126" s="11" t="s">
        <v>183</v>
      </c>
      <c r="C126" s="12">
        <v>157</v>
      </c>
      <c r="D126" s="11" t="s">
        <v>189</v>
      </c>
      <c r="E126" s="12">
        <v>772</v>
      </c>
      <c r="F126" s="11" t="s">
        <v>2240</v>
      </c>
      <c r="G126" s="11" t="s">
        <v>2513</v>
      </c>
      <c r="H126" s="10" t="s">
        <v>1539</v>
      </c>
      <c r="I126" s="11" t="s">
        <v>941</v>
      </c>
      <c r="J126" s="12" t="s">
        <v>1961</v>
      </c>
      <c r="K126" s="11" t="s">
        <v>1071</v>
      </c>
      <c r="L126" s="13">
        <v>589850</v>
      </c>
      <c r="M126" s="13">
        <v>589850</v>
      </c>
      <c r="N126" s="13" t="str">
        <f>IF(Tbl_AppropInput[[#This Row],[Fund Detail Code]]="09119",Tbl_AppropInput[[#This Row],[Fund Group Name]],IF(ISNUMBER(SEARCH("covid",Tbl_AppropInput[[#This Row],[Fund Detail Name]]))=TRUE,"COVID Funds",Tbl_AppropInput[[#This Row],[Fund Group Name]]))</f>
        <v>Dedicated Special Revenue</v>
      </c>
      <c r="O126" s="13" t="str">
        <f>IF(Tbl_AppropInput[[#This Row],[Fund Detail Code]]="09119",Tbl_AppropInput[[#This Row],[Fund Group Code]],IF(ISNUMBER(SEARCH("covid",Tbl_AppropInput[[#This Row],[Fund Detail Name]]))=TRUE,"99",Tbl_AppropInput[[#This Row],[Fund Group Code]]))</f>
        <v>09</v>
      </c>
      <c r="P126" s="13">
        <f>VLOOKUP(Tbl_AppropInput[[#This Row],[Agency Code]],TblAgencies[],12,FALSE)</f>
        <v>157</v>
      </c>
    </row>
    <row r="127" spans="1:16" ht="15.5" x14ac:dyDescent="0.35">
      <c r="A127" s="10" t="s">
        <v>1516</v>
      </c>
      <c r="B127" s="11" t="s">
        <v>183</v>
      </c>
      <c r="C127" s="12">
        <v>157</v>
      </c>
      <c r="D127" s="11" t="s">
        <v>189</v>
      </c>
      <c r="E127" s="12">
        <v>773</v>
      </c>
      <c r="F127" s="11" t="s">
        <v>2241</v>
      </c>
      <c r="G127" s="11" t="s">
        <v>929</v>
      </c>
      <c r="H127" s="10" t="s">
        <v>1552</v>
      </c>
      <c r="I127" s="11" t="s">
        <v>927</v>
      </c>
      <c r="J127" s="12" t="s">
        <v>1553</v>
      </c>
      <c r="K127" s="11" t="s">
        <v>928</v>
      </c>
      <c r="L127" s="13">
        <v>56546402</v>
      </c>
      <c r="M127" s="13">
        <v>56834580</v>
      </c>
      <c r="N127" s="13" t="str">
        <f>IF(Tbl_AppropInput[[#This Row],[Fund Detail Code]]="09119",Tbl_AppropInput[[#This Row],[Fund Group Name]],IF(ISNUMBER(SEARCH("covid",Tbl_AppropInput[[#This Row],[Fund Detail Name]]))=TRUE,"COVID Funds",Tbl_AppropInput[[#This Row],[Fund Group Name]]))</f>
        <v>General</v>
      </c>
      <c r="O127" s="13" t="str">
        <f>IF(Tbl_AppropInput[[#This Row],[Fund Detail Code]]="09119",Tbl_AppropInput[[#This Row],[Fund Group Code]],IF(ISNUMBER(SEARCH("covid",Tbl_AppropInput[[#This Row],[Fund Detail Name]]))=TRUE,"99",Tbl_AppropInput[[#This Row],[Fund Group Code]]))</f>
        <v>01</v>
      </c>
      <c r="P127" s="13">
        <f>VLOOKUP(Tbl_AppropInput[[#This Row],[Agency Code]],TblAgencies[],12,FALSE)</f>
        <v>157</v>
      </c>
    </row>
    <row r="128" spans="1:16" ht="15.5" x14ac:dyDescent="0.35">
      <c r="A128" s="10" t="s">
        <v>1516</v>
      </c>
      <c r="B128" s="11" t="s">
        <v>183</v>
      </c>
      <c r="C128" s="12">
        <v>157</v>
      </c>
      <c r="D128" s="11" t="s">
        <v>189</v>
      </c>
      <c r="E128" s="12">
        <v>773</v>
      </c>
      <c r="F128" s="11" t="s">
        <v>2241</v>
      </c>
      <c r="G128" s="11" t="s">
        <v>2513</v>
      </c>
      <c r="H128" s="10" t="s">
        <v>1546</v>
      </c>
      <c r="I128" s="11" t="s">
        <v>937</v>
      </c>
      <c r="J128" s="12" t="s">
        <v>2242</v>
      </c>
      <c r="K128" s="11" t="s">
        <v>1077</v>
      </c>
      <c r="L128" s="13">
        <v>8003370</v>
      </c>
      <c r="M128" s="13">
        <v>8003370</v>
      </c>
      <c r="N128" s="13" t="str">
        <f>IF(Tbl_AppropInput[[#This Row],[Fund Detail Code]]="09119",Tbl_AppropInput[[#This Row],[Fund Group Name]],IF(ISNUMBER(SEARCH("covid",Tbl_AppropInput[[#This Row],[Fund Detail Name]]))=TRUE,"COVID Funds",Tbl_AppropInput[[#This Row],[Fund Group Name]]))</f>
        <v>Trust And Agency</v>
      </c>
      <c r="O128" s="13" t="str">
        <f>IF(Tbl_AppropInput[[#This Row],[Fund Detail Code]]="09119",Tbl_AppropInput[[#This Row],[Fund Group Code]],IF(ISNUMBER(SEARCH("covid",Tbl_AppropInput[[#This Row],[Fund Detail Name]]))=TRUE,"99",Tbl_AppropInput[[#This Row],[Fund Group Code]]))</f>
        <v>07</v>
      </c>
      <c r="P128" s="13">
        <f>VLOOKUP(Tbl_AppropInput[[#This Row],[Agency Code]],TblAgencies[],12,FALSE)</f>
        <v>157</v>
      </c>
    </row>
    <row r="129" spans="1:16" ht="15.5" x14ac:dyDescent="0.35">
      <c r="A129" s="10" t="s">
        <v>1516</v>
      </c>
      <c r="B129" s="11" t="s">
        <v>183</v>
      </c>
      <c r="C129" s="12">
        <v>157</v>
      </c>
      <c r="D129" s="11" t="s">
        <v>189</v>
      </c>
      <c r="E129" s="12">
        <v>774</v>
      </c>
      <c r="F129" s="11" t="s">
        <v>2243</v>
      </c>
      <c r="G129" s="11" t="s">
        <v>929</v>
      </c>
      <c r="H129" s="10" t="s">
        <v>1552</v>
      </c>
      <c r="I129" s="11" t="s">
        <v>927</v>
      </c>
      <c r="J129" s="12" t="s">
        <v>1553</v>
      </c>
      <c r="K129" s="11" t="s">
        <v>928</v>
      </c>
      <c r="L129" s="13">
        <v>20530406</v>
      </c>
      <c r="M129" s="13">
        <v>20613699</v>
      </c>
      <c r="N129" s="13" t="str">
        <f>IF(Tbl_AppropInput[[#This Row],[Fund Detail Code]]="09119",Tbl_AppropInput[[#This Row],[Fund Group Name]],IF(ISNUMBER(SEARCH("covid",Tbl_AppropInput[[#This Row],[Fund Detail Name]]))=TRUE,"COVID Funds",Tbl_AppropInput[[#This Row],[Fund Group Name]]))</f>
        <v>General</v>
      </c>
      <c r="O129" s="13" t="str">
        <f>IF(Tbl_AppropInput[[#This Row],[Fund Detail Code]]="09119",Tbl_AppropInput[[#This Row],[Fund Group Code]],IF(ISNUMBER(SEARCH("covid",Tbl_AppropInput[[#This Row],[Fund Detail Name]]))=TRUE,"99",Tbl_AppropInput[[#This Row],[Fund Group Code]]))</f>
        <v>01</v>
      </c>
      <c r="P129" s="13">
        <f>VLOOKUP(Tbl_AppropInput[[#This Row],[Agency Code]],TblAgencies[],12,FALSE)</f>
        <v>157</v>
      </c>
    </row>
    <row r="130" spans="1:16" ht="15.5" x14ac:dyDescent="0.35">
      <c r="A130" s="10" t="s">
        <v>1516</v>
      </c>
      <c r="B130" s="11" t="s">
        <v>183</v>
      </c>
      <c r="C130" s="12">
        <v>157</v>
      </c>
      <c r="D130" s="11" t="s">
        <v>189</v>
      </c>
      <c r="E130" s="12">
        <v>799</v>
      </c>
      <c r="F130" s="11" t="s">
        <v>1576</v>
      </c>
      <c r="G130" s="11" t="s">
        <v>929</v>
      </c>
      <c r="H130" s="10" t="s">
        <v>1552</v>
      </c>
      <c r="I130" s="11" t="s">
        <v>927</v>
      </c>
      <c r="J130" s="12" t="s">
        <v>1553</v>
      </c>
      <c r="K130" s="11" t="s">
        <v>928</v>
      </c>
      <c r="L130" s="13">
        <v>4918861</v>
      </c>
      <c r="M130" s="13">
        <v>4918861</v>
      </c>
      <c r="N130" s="13" t="str">
        <f>IF(Tbl_AppropInput[[#This Row],[Fund Detail Code]]="09119",Tbl_AppropInput[[#This Row],[Fund Group Name]],IF(ISNUMBER(SEARCH("covid",Tbl_AppropInput[[#This Row],[Fund Detail Name]]))=TRUE,"COVID Funds",Tbl_AppropInput[[#This Row],[Fund Group Name]]))</f>
        <v>General</v>
      </c>
      <c r="O130" s="13" t="str">
        <f>IF(Tbl_AppropInput[[#This Row],[Fund Detail Code]]="09119",Tbl_AppropInput[[#This Row],[Fund Group Code]],IF(ISNUMBER(SEARCH("covid",Tbl_AppropInput[[#This Row],[Fund Detail Name]]))=TRUE,"99",Tbl_AppropInput[[#This Row],[Fund Group Code]]))</f>
        <v>01</v>
      </c>
      <c r="P130" s="13">
        <f>VLOOKUP(Tbl_AppropInput[[#This Row],[Agency Code]],TblAgencies[],12,FALSE)</f>
        <v>157</v>
      </c>
    </row>
    <row r="131" spans="1:16" ht="15.5" x14ac:dyDescent="0.35">
      <c r="A131" s="10" t="s">
        <v>1516</v>
      </c>
      <c r="B131" s="11" t="s">
        <v>183</v>
      </c>
      <c r="C131" s="12">
        <v>194</v>
      </c>
      <c r="D131" s="11" t="s">
        <v>191</v>
      </c>
      <c r="E131" s="12" t="s">
        <v>956</v>
      </c>
      <c r="F131" s="11" t="s">
        <v>956</v>
      </c>
      <c r="G131" s="11" t="s">
        <v>2513</v>
      </c>
      <c r="H131" s="10" t="s">
        <v>956</v>
      </c>
      <c r="I131" s="11" t="s">
        <v>956</v>
      </c>
      <c r="J131" s="12" t="s">
        <v>956</v>
      </c>
      <c r="K131" s="11" t="s">
        <v>956</v>
      </c>
      <c r="L131" s="13">
        <v>0</v>
      </c>
      <c r="M131" s="13">
        <v>0</v>
      </c>
      <c r="N131" s="13" t="str">
        <f>IF(Tbl_AppropInput[[#This Row],[Fund Detail Code]]="09119",Tbl_AppropInput[[#This Row],[Fund Group Name]],IF(ISNUMBER(SEARCH("covid",Tbl_AppropInput[[#This Row],[Fund Detail Name]]))=TRUE,"COVID Funds",Tbl_AppropInput[[#This Row],[Fund Group Name]]))</f>
        <v/>
      </c>
      <c r="O131" s="13" t="str">
        <f>IF(Tbl_AppropInput[[#This Row],[Fund Detail Code]]="09119",Tbl_AppropInput[[#This Row],[Fund Group Code]],IF(ISNUMBER(SEARCH("covid",Tbl_AppropInput[[#This Row],[Fund Detail Name]]))=TRUE,"99",Tbl_AppropInput[[#This Row],[Fund Group Code]]))</f>
        <v/>
      </c>
      <c r="P131" s="13">
        <f>VLOOKUP(Tbl_AppropInput[[#This Row],[Agency Code]],TblAgencies[],12,FALSE)</f>
        <v>194</v>
      </c>
    </row>
    <row r="132" spans="1:16" ht="15.5" x14ac:dyDescent="0.35">
      <c r="A132" s="10" t="s">
        <v>1516</v>
      </c>
      <c r="B132" s="11" t="s">
        <v>183</v>
      </c>
      <c r="C132" s="12">
        <v>194</v>
      </c>
      <c r="D132" s="11" t="s">
        <v>191</v>
      </c>
      <c r="E132" s="12">
        <v>726</v>
      </c>
      <c r="F132" s="11" t="s">
        <v>1161</v>
      </c>
      <c r="G132" s="11" t="s">
        <v>929</v>
      </c>
      <c r="H132" s="10" t="s">
        <v>1552</v>
      </c>
      <c r="I132" s="11" t="s">
        <v>927</v>
      </c>
      <c r="J132" s="12" t="s">
        <v>1553</v>
      </c>
      <c r="K132" s="11" t="s">
        <v>928</v>
      </c>
      <c r="L132" s="13">
        <v>19910349</v>
      </c>
      <c r="M132" s="13">
        <v>20227361</v>
      </c>
      <c r="N132" s="13" t="str">
        <f>IF(Tbl_AppropInput[[#This Row],[Fund Detail Code]]="09119",Tbl_AppropInput[[#This Row],[Fund Group Name]],IF(ISNUMBER(SEARCH("covid",Tbl_AppropInput[[#This Row],[Fund Detail Name]]))=TRUE,"COVID Funds",Tbl_AppropInput[[#This Row],[Fund Group Name]]))</f>
        <v>General</v>
      </c>
      <c r="O132" s="13" t="str">
        <f>IF(Tbl_AppropInput[[#This Row],[Fund Detail Code]]="09119",Tbl_AppropInput[[#This Row],[Fund Group Code]],IF(ISNUMBER(SEARCH("covid",Tbl_AppropInput[[#This Row],[Fund Detail Name]]))=TRUE,"99",Tbl_AppropInput[[#This Row],[Fund Group Code]]))</f>
        <v>01</v>
      </c>
      <c r="P132" s="13">
        <f>VLOOKUP(Tbl_AppropInput[[#This Row],[Agency Code]],TblAgencies[],12,FALSE)</f>
        <v>194</v>
      </c>
    </row>
    <row r="133" spans="1:16" ht="15.5" x14ac:dyDescent="0.35">
      <c r="A133" s="10" t="s">
        <v>1516</v>
      </c>
      <c r="B133" s="11" t="s">
        <v>183</v>
      </c>
      <c r="C133" s="12">
        <v>194</v>
      </c>
      <c r="D133" s="11" t="s">
        <v>191</v>
      </c>
      <c r="E133" s="12">
        <v>726</v>
      </c>
      <c r="F133" s="11" t="s">
        <v>1161</v>
      </c>
      <c r="G133" s="11" t="s">
        <v>2513</v>
      </c>
      <c r="H133" s="10" t="s">
        <v>1563</v>
      </c>
      <c r="I133" s="11" t="s">
        <v>932</v>
      </c>
      <c r="J133" s="12" t="s">
        <v>2535</v>
      </c>
      <c r="K133" s="11" t="s">
        <v>1161</v>
      </c>
      <c r="L133" s="13">
        <v>20000</v>
      </c>
      <c r="M133" s="13">
        <v>20000</v>
      </c>
      <c r="N133" s="13" t="str">
        <f>IF(Tbl_AppropInput[[#This Row],[Fund Detail Code]]="09119",Tbl_AppropInput[[#This Row],[Fund Group Name]],IF(ISNUMBER(SEARCH("covid",Tbl_AppropInput[[#This Row],[Fund Detail Name]]))=TRUE,"COVID Funds",Tbl_AppropInput[[#This Row],[Fund Group Name]]))</f>
        <v>Special</v>
      </c>
      <c r="O133" s="13" t="str">
        <f>IF(Tbl_AppropInput[[#This Row],[Fund Detail Code]]="09119",Tbl_AppropInput[[#This Row],[Fund Group Code]],IF(ISNUMBER(SEARCH("covid",Tbl_AppropInput[[#This Row],[Fund Detail Name]]))=TRUE,"99",Tbl_AppropInput[[#This Row],[Fund Group Code]]))</f>
        <v>02</v>
      </c>
      <c r="P133" s="13">
        <f>VLOOKUP(Tbl_AppropInput[[#This Row],[Agency Code]],TblAgencies[],12,FALSE)</f>
        <v>194</v>
      </c>
    </row>
    <row r="134" spans="1:16" ht="15.5" x14ac:dyDescent="0.35">
      <c r="A134" s="10" t="s">
        <v>1516</v>
      </c>
      <c r="B134" s="11" t="s">
        <v>183</v>
      </c>
      <c r="C134" s="12">
        <v>194</v>
      </c>
      <c r="D134" s="11" t="s">
        <v>191</v>
      </c>
      <c r="E134" s="12">
        <v>726</v>
      </c>
      <c r="F134" s="11" t="s">
        <v>1161</v>
      </c>
      <c r="G134" s="11" t="s">
        <v>2513</v>
      </c>
      <c r="H134" s="10" t="s">
        <v>1666</v>
      </c>
      <c r="I134" s="11" t="s">
        <v>981</v>
      </c>
      <c r="J134" s="12" t="s">
        <v>2245</v>
      </c>
      <c r="K134" s="11" t="s">
        <v>1149</v>
      </c>
      <c r="L134" s="13">
        <v>14271350</v>
      </c>
      <c r="M134" s="13">
        <v>14271350</v>
      </c>
      <c r="N134" s="13" t="str">
        <f>IF(Tbl_AppropInput[[#This Row],[Fund Detail Code]]="09119",Tbl_AppropInput[[#This Row],[Fund Group Name]],IF(ISNUMBER(SEARCH("covid",Tbl_AppropInput[[#This Row],[Fund Detail Name]]))=TRUE,"COVID Funds",Tbl_AppropInput[[#This Row],[Fund Group Name]]))</f>
        <v>Enterprise</v>
      </c>
      <c r="O134" s="13" t="str">
        <f>IF(Tbl_AppropInput[[#This Row],[Fund Detail Code]]="09119",Tbl_AppropInput[[#This Row],[Fund Group Code]],IF(ISNUMBER(SEARCH("covid",Tbl_AppropInput[[#This Row],[Fund Detail Name]]))=TRUE,"99",Tbl_AppropInput[[#This Row],[Fund Group Code]]))</f>
        <v>05</v>
      </c>
      <c r="P134" s="13">
        <f>VLOOKUP(Tbl_AppropInput[[#This Row],[Agency Code]],TblAgencies[],12,FALSE)</f>
        <v>194</v>
      </c>
    </row>
    <row r="135" spans="1:16" ht="15.5" x14ac:dyDescent="0.35">
      <c r="A135" s="10" t="s">
        <v>1516</v>
      </c>
      <c r="B135" s="11" t="s">
        <v>183</v>
      </c>
      <c r="C135" s="12">
        <v>194</v>
      </c>
      <c r="D135" s="11" t="s">
        <v>191</v>
      </c>
      <c r="E135" s="12">
        <v>726</v>
      </c>
      <c r="F135" s="11" t="s">
        <v>1161</v>
      </c>
      <c r="G135" s="11" t="s">
        <v>2513</v>
      </c>
      <c r="H135" s="10" t="s">
        <v>1666</v>
      </c>
      <c r="I135" s="11" t="s">
        <v>981</v>
      </c>
      <c r="J135" s="12" t="s">
        <v>2246</v>
      </c>
      <c r="K135" s="11" t="s">
        <v>1150</v>
      </c>
      <c r="L135" s="13">
        <v>1797659</v>
      </c>
      <c r="M135" s="13">
        <v>1797659</v>
      </c>
      <c r="N135" s="13" t="str">
        <f>IF(Tbl_AppropInput[[#This Row],[Fund Detail Code]]="09119",Tbl_AppropInput[[#This Row],[Fund Group Name]],IF(ISNUMBER(SEARCH("covid",Tbl_AppropInput[[#This Row],[Fund Detail Name]]))=TRUE,"COVID Funds",Tbl_AppropInput[[#This Row],[Fund Group Name]]))</f>
        <v>Enterprise</v>
      </c>
      <c r="O135" s="13" t="str">
        <f>IF(Tbl_AppropInput[[#This Row],[Fund Detail Code]]="09119",Tbl_AppropInput[[#This Row],[Fund Group Code]],IF(ISNUMBER(SEARCH("covid",Tbl_AppropInput[[#This Row],[Fund Detail Name]]))=TRUE,"99",Tbl_AppropInput[[#This Row],[Fund Group Code]]))</f>
        <v>05</v>
      </c>
      <c r="P135" s="13">
        <f>VLOOKUP(Tbl_AppropInput[[#This Row],[Agency Code]],TblAgencies[],12,FALSE)</f>
        <v>194</v>
      </c>
    </row>
    <row r="136" spans="1:16" ht="15.5" x14ac:dyDescent="0.35">
      <c r="A136" s="10" t="s">
        <v>1516</v>
      </c>
      <c r="B136" s="11" t="s">
        <v>183</v>
      </c>
      <c r="C136" s="12">
        <v>194</v>
      </c>
      <c r="D136" s="11" t="s">
        <v>191</v>
      </c>
      <c r="E136" s="12">
        <v>726</v>
      </c>
      <c r="F136" s="11" t="s">
        <v>1161</v>
      </c>
      <c r="G136" s="11" t="s">
        <v>2513</v>
      </c>
      <c r="H136" s="10" t="s">
        <v>1901</v>
      </c>
      <c r="I136" s="11" t="s">
        <v>984</v>
      </c>
      <c r="J136" s="12" t="s">
        <v>2247</v>
      </c>
      <c r="K136" s="11" t="s">
        <v>2536</v>
      </c>
      <c r="L136" s="13">
        <v>5134355</v>
      </c>
      <c r="M136" s="13">
        <v>5134355</v>
      </c>
      <c r="N136" s="13" t="str">
        <f>IF(Tbl_AppropInput[[#This Row],[Fund Detail Code]]="09119",Tbl_AppropInput[[#This Row],[Fund Group Name]],IF(ISNUMBER(SEARCH("covid",Tbl_AppropInput[[#This Row],[Fund Detail Name]]))=TRUE,"COVID Funds",Tbl_AppropInput[[#This Row],[Fund Group Name]]))</f>
        <v>Internal Service</v>
      </c>
      <c r="O136" s="13" t="str">
        <f>IF(Tbl_AppropInput[[#This Row],[Fund Detail Code]]="09119",Tbl_AppropInput[[#This Row],[Fund Group Code]],IF(ISNUMBER(SEARCH("covid",Tbl_AppropInput[[#This Row],[Fund Detail Name]]))=TRUE,"99",Tbl_AppropInput[[#This Row],[Fund Group Code]]))</f>
        <v>06</v>
      </c>
      <c r="P136" s="13">
        <f>VLOOKUP(Tbl_AppropInput[[#This Row],[Agency Code]],TblAgencies[],12,FALSE)</f>
        <v>194</v>
      </c>
    </row>
    <row r="137" spans="1:16" ht="15.5" x14ac:dyDescent="0.35">
      <c r="A137" s="10" t="s">
        <v>1516</v>
      </c>
      <c r="B137" s="11" t="s">
        <v>183</v>
      </c>
      <c r="C137" s="12">
        <v>194</v>
      </c>
      <c r="D137" s="11" t="s">
        <v>191</v>
      </c>
      <c r="E137" s="12">
        <v>726</v>
      </c>
      <c r="F137" s="11" t="s">
        <v>1161</v>
      </c>
      <c r="G137" s="11" t="s">
        <v>2513</v>
      </c>
      <c r="H137" s="10" t="s">
        <v>1519</v>
      </c>
      <c r="I137" s="11" t="s">
        <v>930</v>
      </c>
      <c r="J137" s="12" t="s">
        <v>1570</v>
      </c>
      <c r="K137" s="11" t="s">
        <v>930</v>
      </c>
      <c r="L137" s="13">
        <v>7413160</v>
      </c>
      <c r="M137" s="13">
        <v>7413160</v>
      </c>
      <c r="N137" s="13" t="str">
        <f>IF(Tbl_AppropInput[[#This Row],[Fund Detail Code]]="09119",Tbl_AppropInput[[#This Row],[Fund Group Name]],IF(ISNUMBER(SEARCH("covid",Tbl_AppropInput[[#This Row],[Fund Detail Name]]))=TRUE,"COVID Funds",Tbl_AppropInput[[#This Row],[Fund Group Name]]))</f>
        <v>Federal Trust</v>
      </c>
      <c r="O137" s="13" t="str">
        <f>IF(Tbl_AppropInput[[#This Row],[Fund Detail Code]]="09119",Tbl_AppropInput[[#This Row],[Fund Group Code]],IF(ISNUMBER(SEARCH("covid",Tbl_AppropInput[[#This Row],[Fund Detail Name]]))=TRUE,"99",Tbl_AppropInput[[#This Row],[Fund Group Code]]))</f>
        <v>10</v>
      </c>
      <c r="P137" s="13">
        <f>VLOOKUP(Tbl_AppropInput[[#This Row],[Agency Code]],TblAgencies[],12,FALSE)</f>
        <v>194</v>
      </c>
    </row>
    <row r="138" spans="1:16" ht="15.5" x14ac:dyDescent="0.35">
      <c r="A138" s="10" t="s">
        <v>1516</v>
      </c>
      <c r="B138" s="11" t="s">
        <v>183</v>
      </c>
      <c r="C138" s="12">
        <v>194</v>
      </c>
      <c r="D138" s="11" t="s">
        <v>191</v>
      </c>
      <c r="E138" s="12">
        <v>727</v>
      </c>
      <c r="F138" s="11" t="s">
        <v>1152</v>
      </c>
      <c r="G138" s="11" t="s">
        <v>2513</v>
      </c>
      <c r="H138" s="10" t="s">
        <v>1901</v>
      </c>
      <c r="I138" s="11" t="s">
        <v>984</v>
      </c>
      <c r="J138" s="12" t="s">
        <v>2249</v>
      </c>
      <c r="K138" s="11" t="s">
        <v>1152</v>
      </c>
      <c r="L138" s="13">
        <v>73608012</v>
      </c>
      <c r="M138" s="13">
        <v>73608012</v>
      </c>
      <c r="N138" s="13" t="str">
        <f>IF(Tbl_AppropInput[[#This Row],[Fund Detail Code]]="09119",Tbl_AppropInput[[#This Row],[Fund Group Name]],IF(ISNUMBER(SEARCH("covid",Tbl_AppropInput[[#This Row],[Fund Detail Name]]))=TRUE,"COVID Funds",Tbl_AppropInput[[#This Row],[Fund Group Name]]))</f>
        <v>Internal Service</v>
      </c>
      <c r="O138" s="13" t="str">
        <f>IF(Tbl_AppropInput[[#This Row],[Fund Detail Code]]="09119",Tbl_AppropInput[[#This Row],[Fund Group Code]],IF(ISNUMBER(SEARCH("covid",Tbl_AppropInput[[#This Row],[Fund Detail Name]]))=TRUE,"99",Tbl_AppropInput[[#This Row],[Fund Group Code]]))</f>
        <v>06</v>
      </c>
      <c r="P138" s="13">
        <f>VLOOKUP(Tbl_AppropInput[[#This Row],[Agency Code]],TblAgencies[],12,FALSE)</f>
        <v>194</v>
      </c>
    </row>
    <row r="139" spans="1:16" ht="15.5" x14ac:dyDescent="0.35">
      <c r="A139" s="10" t="s">
        <v>1516</v>
      </c>
      <c r="B139" s="11" t="s">
        <v>183</v>
      </c>
      <c r="C139" s="12">
        <v>194</v>
      </c>
      <c r="D139" s="11" t="s">
        <v>191</v>
      </c>
      <c r="E139" s="12">
        <v>730</v>
      </c>
      <c r="F139" s="11" t="s">
        <v>2251</v>
      </c>
      <c r="G139" s="11" t="s">
        <v>929</v>
      </c>
      <c r="H139" s="10" t="s">
        <v>1552</v>
      </c>
      <c r="I139" s="11" t="s">
        <v>927</v>
      </c>
      <c r="J139" s="12" t="s">
        <v>1553</v>
      </c>
      <c r="K139" s="11" t="s">
        <v>928</v>
      </c>
      <c r="L139" s="13">
        <v>2102346</v>
      </c>
      <c r="M139" s="13">
        <v>2002346</v>
      </c>
      <c r="N139" s="13" t="str">
        <f>IF(Tbl_AppropInput[[#This Row],[Fund Detail Code]]="09119",Tbl_AppropInput[[#This Row],[Fund Group Name]],IF(ISNUMBER(SEARCH("covid",Tbl_AppropInput[[#This Row],[Fund Detail Name]]))=TRUE,"COVID Funds",Tbl_AppropInput[[#This Row],[Fund Group Name]]))</f>
        <v>General</v>
      </c>
      <c r="O139" s="13" t="str">
        <f>IF(Tbl_AppropInput[[#This Row],[Fund Detail Code]]="09119",Tbl_AppropInput[[#This Row],[Fund Group Code]],IF(ISNUMBER(SEARCH("covid",Tbl_AppropInput[[#This Row],[Fund Detail Name]]))=TRUE,"99",Tbl_AppropInput[[#This Row],[Fund Group Code]]))</f>
        <v>01</v>
      </c>
      <c r="P139" s="13">
        <f>VLOOKUP(Tbl_AppropInput[[#This Row],[Agency Code]],TblAgencies[],12,FALSE)</f>
        <v>194</v>
      </c>
    </row>
    <row r="140" spans="1:16" ht="15.5" x14ac:dyDescent="0.35">
      <c r="A140" s="10" t="s">
        <v>1516</v>
      </c>
      <c r="B140" s="11" t="s">
        <v>183</v>
      </c>
      <c r="C140" s="12">
        <v>194</v>
      </c>
      <c r="D140" s="11" t="s">
        <v>191</v>
      </c>
      <c r="E140" s="12">
        <v>730</v>
      </c>
      <c r="F140" s="11" t="s">
        <v>2251</v>
      </c>
      <c r="G140" s="11" t="s">
        <v>2513</v>
      </c>
      <c r="H140" s="10" t="s">
        <v>1563</v>
      </c>
      <c r="I140" s="11" t="s">
        <v>932</v>
      </c>
      <c r="J140" s="12" t="s">
        <v>2252</v>
      </c>
      <c r="K140" s="11" t="s">
        <v>1147</v>
      </c>
      <c r="L140" s="13">
        <v>3249444</v>
      </c>
      <c r="M140" s="13">
        <v>3249444</v>
      </c>
      <c r="N140" s="13" t="str">
        <f>IF(Tbl_AppropInput[[#This Row],[Fund Detail Code]]="09119",Tbl_AppropInput[[#This Row],[Fund Group Name]],IF(ISNUMBER(SEARCH("covid",Tbl_AppropInput[[#This Row],[Fund Detail Name]]))=TRUE,"COVID Funds",Tbl_AppropInput[[#This Row],[Fund Group Name]]))</f>
        <v>Special</v>
      </c>
      <c r="O140" s="13" t="str">
        <f>IF(Tbl_AppropInput[[#This Row],[Fund Detail Code]]="09119",Tbl_AppropInput[[#This Row],[Fund Group Code]],IF(ISNUMBER(SEARCH("covid",Tbl_AppropInput[[#This Row],[Fund Detail Name]]))=TRUE,"99",Tbl_AppropInput[[#This Row],[Fund Group Code]]))</f>
        <v>02</v>
      </c>
      <c r="P140" s="13">
        <f>VLOOKUP(Tbl_AppropInput[[#This Row],[Agency Code]],TblAgencies[],12,FALSE)</f>
        <v>194</v>
      </c>
    </row>
    <row r="141" spans="1:16" ht="15.5" x14ac:dyDescent="0.35">
      <c r="A141" s="10" t="s">
        <v>1516</v>
      </c>
      <c r="B141" s="11" t="s">
        <v>183</v>
      </c>
      <c r="C141" s="12">
        <v>194</v>
      </c>
      <c r="D141" s="11" t="s">
        <v>191</v>
      </c>
      <c r="E141" s="12">
        <v>730</v>
      </c>
      <c r="F141" s="11" t="s">
        <v>2251</v>
      </c>
      <c r="G141" s="11" t="s">
        <v>2513</v>
      </c>
      <c r="H141" s="10" t="s">
        <v>1563</v>
      </c>
      <c r="I141" s="11" t="s">
        <v>932</v>
      </c>
      <c r="J141" s="12" t="s">
        <v>2253</v>
      </c>
      <c r="K141" s="11" t="s">
        <v>2537</v>
      </c>
      <c r="L141" s="13">
        <v>537947</v>
      </c>
      <c r="M141" s="13">
        <v>537947</v>
      </c>
      <c r="N141" s="13" t="str">
        <f>IF(Tbl_AppropInput[[#This Row],[Fund Detail Code]]="09119",Tbl_AppropInput[[#This Row],[Fund Group Name]],IF(ISNUMBER(SEARCH("covid",Tbl_AppropInput[[#This Row],[Fund Detail Name]]))=TRUE,"COVID Funds",Tbl_AppropInput[[#This Row],[Fund Group Name]]))</f>
        <v>Special</v>
      </c>
      <c r="O141" s="13" t="str">
        <f>IF(Tbl_AppropInput[[#This Row],[Fund Detail Code]]="09119",Tbl_AppropInput[[#This Row],[Fund Group Code]],IF(ISNUMBER(SEARCH("covid",Tbl_AppropInput[[#This Row],[Fund Detail Name]]))=TRUE,"99",Tbl_AppropInput[[#This Row],[Fund Group Code]]))</f>
        <v>02</v>
      </c>
      <c r="P141" s="13">
        <f>VLOOKUP(Tbl_AppropInput[[#This Row],[Agency Code]],TblAgencies[],12,FALSE)</f>
        <v>194</v>
      </c>
    </row>
    <row r="142" spans="1:16" ht="15.5" x14ac:dyDescent="0.35">
      <c r="A142" s="10" t="s">
        <v>1516</v>
      </c>
      <c r="B142" s="11" t="s">
        <v>183</v>
      </c>
      <c r="C142" s="12">
        <v>194</v>
      </c>
      <c r="D142" s="11" t="s">
        <v>191</v>
      </c>
      <c r="E142" s="12">
        <v>730</v>
      </c>
      <c r="F142" s="11" t="s">
        <v>2251</v>
      </c>
      <c r="G142" s="11" t="s">
        <v>2513</v>
      </c>
      <c r="H142" s="10" t="s">
        <v>1666</v>
      </c>
      <c r="I142" s="11" t="s">
        <v>981</v>
      </c>
      <c r="J142" s="12" t="s">
        <v>2254</v>
      </c>
      <c r="K142" s="11" t="s">
        <v>2538</v>
      </c>
      <c r="L142" s="13">
        <v>24723305</v>
      </c>
      <c r="M142" s="13">
        <v>24723305</v>
      </c>
      <c r="N142" s="13" t="str">
        <f>IF(Tbl_AppropInput[[#This Row],[Fund Detail Code]]="09119",Tbl_AppropInput[[#This Row],[Fund Group Name]],IF(ISNUMBER(SEARCH("covid",Tbl_AppropInput[[#This Row],[Fund Detail Name]]))=TRUE,"COVID Funds",Tbl_AppropInput[[#This Row],[Fund Group Name]]))</f>
        <v>Enterprise</v>
      </c>
      <c r="O142" s="13" t="str">
        <f>IF(Tbl_AppropInput[[#This Row],[Fund Detail Code]]="09119",Tbl_AppropInput[[#This Row],[Fund Group Code]],IF(ISNUMBER(SEARCH("covid",Tbl_AppropInput[[#This Row],[Fund Detail Name]]))=TRUE,"99",Tbl_AppropInput[[#This Row],[Fund Group Code]]))</f>
        <v>05</v>
      </c>
      <c r="P142" s="13">
        <f>VLOOKUP(Tbl_AppropInput[[#This Row],[Agency Code]],TblAgencies[],12,FALSE)</f>
        <v>194</v>
      </c>
    </row>
    <row r="143" spans="1:16" ht="15.5" x14ac:dyDescent="0.35">
      <c r="A143" s="10" t="s">
        <v>1516</v>
      </c>
      <c r="B143" s="11" t="s">
        <v>183</v>
      </c>
      <c r="C143" s="12">
        <v>194</v>
      </c>
      <c r="D143" s="11" t="s">
        <v>191</v>
      </c>
      <c r="E143" s="12">
        <v>730</v>
      </c>
      <c r="F143" s="11" t="s">
        <v>2251</v>
      </c>
      <c r="G143" s="11" t="s">
        <v>2513</v>
      </c>
      <c r="H143" s="10" t="s">
        <v>1901</v>
      </c>
      <c r="I143" s="11" t="s">
        <v>984</v>
      </c>
      <c r="J143" s="12" t="s">
        <v>2255</v>
      </c>
      <c r="K143" s="11" t="s">
        <v>1154</v>
      </c>
      <c r="L143" s="13">
        <v>1456462</v>
      </c>
      <c r="M143" s="13">
        <v>1456462</v>
      </c>
      <c r="N143" s="13" t="str">
        <f>IF(Tbl_AppropInput[[#This Row],[Fund Detail Code]]="09119",Tbl_AppropInput[[#This Row],[Fund Group Name]],IF(ISNUMBER(SEARCH("covid",Tbl_AppropInput[[#This Row],[Fund Detail Name]]))=TRUE,"COVID Funds",Tbl_AppropInput[[#This Row],[Fund Group Name]]))</f>
        <v>Internal Service</v>
      </c>
      <c r="O143" s="13" t="str">
        <f>IF(Tbl_AppropInput[[#This Row],[Fund Detail Code]]="09119",Tbl_AppropInput[[#This Row],[Fund Group Code]],IF(ISNUMBER(SEARCH("covid",Tbl_AppropInput[[#This Row],[Fund Detail Name]]))=TRUE,"99",Tbl_AppropInput[[#This Row],[Fund Group Code]]))</f>
        <v>06</v>
      </c>
      <c r="P143" s="13">
        <f>VLOOKUP(Tbl_AppropInput[[#This Row],[Agency Code]],TblAgencies[],12,FALSE)</f>
        <v>194</v>
      </c>
    </row>
    <row r="144" spans="1:16" ht="15.5" x14ac:dyDescent="0.35">
      <c r="A144" s="10" t="s">
        <v>1516</v>
      </c>
      <c r="B144" s="11" t="s">
        <v>183</v>
      </c>
      <c r="C144" s="12">
        <v>194</v>
      </c>
      <c r="D144" s="11" t="s">
        <v>191</v>
      </c>
      <c r="E144" s="12">
        <v>730</v>
      </c>
      <c r="F144" s="11" t="s">
        <v>2251</v>
      </c>
      <c r="G144" s="11" t="s">
        <v>2513</v>
      </c>
      <c r="H144" s="10" t="s">
        <v>1901</v>
      </c>
      <c r="I144" s="11" t="s">
        <v>984</v>
      </c>
      <c r="J144" s="12" t="s">
        <v>2256</v>
      </c>
      <c r="K144" s="11" t="s">
        <v>1156</v>
      </c>
      <c r="L144" s="13">
        <v>609042</v>
      </c>
      <c r="M144" s="13">
        <v>609042</v>
      </c>
      <c r="N144" s="13" t="str">
        <f>IF(Tbl_AppropInput[[#This Row],[Fund Detail Code]]="09119",Tbl_AppropInput[[#This Row],[Fund Group Name]],IF(ISNUMBER(SEARCH("covid",Tbl_AppropInput[[#This Row],[Fund Detail Name]]))=TRUE,"COVID Funds",Tbl_AppropInput[[#This Row],[Fund Group Name]]))</f>
        <v>Internal Service</v>
      </c>
      <c r="O144" s="13" t="str">
        <f>IF(Tbl_AppropInput[[#This Row],[Fund Detail Code]]="09119",Tbl_AppropInput[[#This Row],[Fund Group Code]],IF(ISNUMBER(SEARCH("covid",Tbl_AppropInput[[#This Row],[Fund Detail Name]]))=TRUE,"99",Tbl_AppropInput[[#This Row],[Fund Group Code]]))</f>
        <v>06</v>
      </c>
      <c r="P144" s="13">
        <f>VLOOKUP(Tbl_AppropInput[[#This Row],[Agency Code]],TblAgencies[],12,FALSE)</f>
        <v>194</v>
      </c>
    </row>
    <row r="145" spans="1:16" ht="15.5" x14ac:dyDescent="0.35">
      <c r="A145" s="10" t="s">
        <v>1516</v>
      </c>
      <c r="B145" s="11" t="s">
        <v>183</v>
      </c>
      <c r="C145" s="12">
        <v>194</v>
      </c>
      <c r="D145" s="11" t="s">
        <v>191</v>
      </c>
      <c r="E145" s="12">
        <v>730</v>
      </c>
      <c r="F145" s="11" t="s">
        <v>2251</v>
      </c>
      <c r="G145" s="11" t="s">
        <v>2513</v>
      </c>
      <c r="H145" s="10" t="s">
        <v>1901</v>
      </c>
      <c r="I145" s="11" t="s">
        <v>984</v>
      </c>
      <c r="J145" s="12" t="s">
        <v>2257</v>
      </c>
      <c r="K145" s="11" t="s">
        <v>2539</v>
      </c>
      <c r="L145" s="13">
        <v>34251689</v>
      </c>
      <c r="M145" s="13">
        <v>34251689</v>
      </c>
      <c r="N145" s="13" t="str">
        <f>IF(Tbl_AppropInput[[#This Row],[Fund Detail Code]]="09119",Tbl_AppropInput[[#This Row],[Fund Group Name]],IF(ISNUMBER(SEARCH("covid",Tbl_AppropInput[[#This Row],[Fund Detail Name]]))=TRUE,"COVID Funds",Tbl_AppropInput[[#This Row],[Fund Group Name]]))</f>
        <v>Internal Service</v>
      </c>
      <c r="O145" s="13" t="str">
        <f>IF(Tbl_AppropInput[[#This Row],[Fund Detail Code]]="09119",Tbl_AppropInput[[#This Row],[Fund Group Code]],IF(ISNUMBER(SEARCH("covid",Tbl_AppropInput[[#This Row],[Fund Detail Name]]))=TRUE,"99",Tbl_AppropInput[[#This Row],[Fund Group Code]]))</f>
        <v>06</v>
      </c>
      <c r="P145" s="13">
        <f>VLOOKUP(Tbl_AppropInput[[#This Row],[Agency Code]],TblAgencies[],12,FALSE)</f>
        <v>194</v>
      </c>
    </row>
    <row r="146" spans="1:16" ht="15.5" x14ac:dyDescent="0.35">
      <c r="A146" s="10" t="s">
        <v>1516</v>
      </c>
      <c r="B146" s="11" t="s">
        <v>183</v>
      </c>
      <c r="C146" s="12">
        <v>194</v>
      </c>
      <c r="D146" s="11" t="s">
        <v>191</v>
      </c>
      <c r="E146" s="12">
        <v>741</v>
      </c>
      <c r="F146" s="11" t="s">
        <v>2258</v>
      </c>
      <c r="G146" s="11" t="s">
        <v>929</v>
      </c>
      <c r="H146" s="10" t="s">
        <v>1552</v>
      </c>
      <c r="I146" s="11" t="s">
        <v>927</v>
      </c>
      <c r="J146" s="12" t="s">
        <v>1553</v>
      </c>
      <c r="K146" s="11" t="s">
        <v>928</v>
      </c>
      <c r="L146" s="13">
        <v>2711095</v>
      </c>
      <c r="M146" s="13">
        <v>2717257</v>
      </c>
      <c r="N146" s="13" t="str">
        <f>IF(Tbl_AppropInput[[#This Row],[Fund Detail Code]]="09119",Tbl_AppropInput[[#This Row],[Fund Group Name]],IF(ISNUMBER(SEARCH("covid",Tbl_AppropInput[[#This Row],[Fund Detail Name]]))=TRUE,"COVID Funds",Tbl_AppropInput[[#This Row],[Fund Group Name]]))</f>
        <v>General</v>
      </c>
      <c r="O146" s="13" t="str">
        <f>IF(Tbl_AppropInput[[#This Row],[Fund Detail Code]]="09119",Tbl_AppropInput[[#This Row],[Fund Group Code]],IF(ISNUMBER(SEARCH("covid",Tbl_AppropInput[[#This Row],[Fund Detail Name]]))=TRUE,"99",Tbl_AppropInput[[#This Row],[Fund Group Code]]))</f>
        <v>01</v>
      </c>
      <c r="P146" s="13">
        <f>VLOOKUP(Tbl_AppropInput[[#This Row],[Agency Code]],TblAgencies[],12,FALSE)</f>
        <v>194</v>
      </c>
    </row>
    <row r="147" spans="1:16" ht="15.5" x14ac:dyDescent="0.35">
      <c r="A147" s="10" t="s">
        <v>1516</v>
      </c>
      <c r="B147" s="11" t="s">
        <v>183</v>
      </c>
      <c r="C147" s="12">
        <v>194</v>
      </c>
      <c r="D147" s="11" t="s">
        <v>191</v>
      </c>
      <c r="E147" s="12">
        <v>741</v>
      </c>
      <c r="F147" s="11" t="s">
        <v>2258</v>
      </c>
      <c r="G147" s="11" t="s">
        <v>2513</v>
      </c>
      <c r="H147" s="10" t="s">
        <v>1563</v>
      </c>
      <c r="I147" s="11" t="s">
        <v>932</v>
      </c>
      <c r="J147" s="12" t="s">
        <v>2259</v>
      </c>
      <c r="K147" s="11" t="s">
        <v>1046</v>
      </c>
      <c r="L147" s="13">
        <v>5482079</v>
      </c>
      <c r="M147" s="13">
        <v>5482079</v>
      </c>
      <c r="N147" s="13" t="str">
        <f>IF(Tbl_AppropInput[[#This Row],[Fund Detail Code]]="09119",Tbl_AppropInput[[#This Row],[Fund Group Name]],IF(ISNUMBER(SEARCH("covid",Tbl_AppropInput[[#This Row],[Fund Detail Name]]))=TRUE,"COVID Funds",Tbl_AppropInput[[#This Row],[Fund Group Name]]))</f>
        <v>Special</v>
      </c>
      <c r="O147" s="13" t="str">
        <f>IF(Tbl_AppropInput[[#This Row],[Fund Detail Code]]="09119",Tbl_AppropInput[[#This Row],[Fund Group Code]],IF(ISNUMBER(SEARCH("covid",Tbl_AppropInput[[#This Row],[Fund Detail Name]]))=TRUE,"99",Tbl_AppropInput[[#This Row],[Fund Group Code]]))</f>
        <v>02</v>
      </c>
      <c r="P147" s="13">
        <f>VLOOKUP(Tbl_AppropInput[[#This Row],[Agency Code]],TblAgencies[],12,FALSE)</f>
        <v>194</v>
      </c>
    </row>
    <row r="148" spans="1:16" ht="15.5" x14ac:dyDescent="0.35">
      <c r="A148" s="10" t="s">
        <v>1516</v>
      </c>
      <c r="B148" s="11" t="s">
        <v>183</v>
      </c>
      <c r="C148" s="12">
        <v>194</v>
      </c>
      <c r="D148" s="11" t="s">
        <v>191</v>
      </c>
      <c r="E148" s="12">
        <v>741</v>
      </c>
      <c r="F148" s="11" t="s">
        <v>2258</v>
      </c>
      <c r="G148" s="11" t="s">
        <v>2513</v>
      </c>
      <c r="H148" s="10" t="s">
        <v>1901</v>
      </c>
      <c r="I148" s="11" t="s">
        <v>984</v>
      </c>
      <c r="J148" s="12" t="s">
        <v>2260</v>
      </c>
      <c r="K148" s="11" t="s">
        <v>2540</v>
      </c>
      <c r="L148" s="13">
        <v>45557636</v>
      </c>
      <c r="M148" s="13">
        <v>46594480</v>
      </c>
      <c r="N148" s="13" t="str">
        <f>IF(Tbl_AppropInput[[#This Row],[Fund Detail Code]]="09119",Tbl_AppropInput[[#This Row],[Fund Group Name]],IF(ISNUMBER(SEARCH("covid",Tbl_AppropInput[[#This Row],[Fund Detail Name]]))=TRUE,"COVID Funds",Tbl_AppropInput[[#This Row],[Fund Group Name]]))</f>
        <v>Internal Service</v>
      </c>
      <c r="O148" s="13" t="str">
        <f>IF(Tbl_AppropInput[[#This Row],[Fund Detail Code]]="09119",Tbl_AppropInput[[#This Row],[Fund Group Code]],IF(ISNUMBER(SEARCH("covid",Tbl_AppropInput[[#This Row],[Fund Detail Name]]))=TRUE,"99",Tbl_AppropInput[[#This Row],[Fund Group Code]]))</f>
        <v>06</v>
      </c>
      <c r="P148" s="13">
        <f>VLOOKUP(Tbl_AppropInput[[#This Row],[Agency Code]],TblAgencies[],12,FALSE)</f>
        <v>194</v>
      </c>
    </row>
    <row r="149" spans="1:16" ht="15.5" x14ac:dyDescent="0.35">
      <c r="A149" s="10" t="s">
        <v>1516</v>
      </c>
      <c r="B149" s="11" t="s">
        <v>183</v>
      </c>
      <c r="C149" s="12">
        <v>194</v>
      </c>
      <c r="D149" s="11" t="s">
        <v>191</v>
      </c>
      <c r="E149" s="12">
        <v>741</v>
      </c>
      <c r="F149" s="11" t="s">
        <v>2258</v>
      </c>
      <c r="G149" s="11" t="s">
        <v>2513</v>
      </c>
      <c r="H149" s="10" t="s">
        <v>1901</v>
      </c>
      <c r="I149" s="11" t="s">
        <v>984</v>
      </c>
      <c r="J149" s="12" t="s">
        <v>2261</v>
      </c>
      <c r="K149" s="11" t="s">
        <v>1158</v>
      </c>
      <c r="L149" s="13">
        <v>5878031</v>
      </c>
      <c r="M149" s="13">
        <v>5878031</v>
      </c>
      <c r="N149" s="13" t="str">
        <f>IF(Tbl_AppropInput[[#This Row],[Fund Detail Code]]="09119",Tbl_AppropInput[[#This Row],[Fund Group Name]],IF(ISNUMBER(SEARCH("covid",Tbl_AppropInput[[#This Row],[Fund Detail Name]]))=TRUE,"COVID Funds",Tbl_AppropInput[[#This Row],[Fund Group Name]]))</f>
        <v>Internal Service</v>
      </c>
      <c r="O149" s="13" t="str">
        <f>IF(Tbl_AppropInput[[#This Row],[Fund Detail Code]]="09119",Tbl_AppropInput[[#This Row],[Fund Group Code]],IF(ISNUMBER(SEARCH("covid",Tbl_AppropInput[[#This Row],[Fund Detail Name]]))=TRUE,"99",Tbl_AppropInput[[#This Row],[Fund Group Code]]))</f>
        <v>06</v>
      </c>
      <c r="P149" s="13">
        <f>VLOOKUP(Tbl_AppropInput[[#This Row],[Agency Code]],TblAgencies[],12,FALSE)</f>
        <v>194</v>
      </c>
    </row>
    <row r="150" spans="1:16" ht="15.5" x14ac:dyDescent="0.35">
      <c r="A150" s="10" t="s">
        <v>1516</v>
      </c>
      <c r="B150" s="11" t="s">
        <v>183</v>
      </c>
      <c r="C150" s="12">
        <v>194</v>
      </c>
      <c r="D150" s="11" t="s">
        <v>191</v>
      </c>
      <c r="E150" s="12">
        <v>799</v>
      </c>
      <c r="F150" s="11" t="s">
        <v>1576</v>
      </c>
      <c r="G150" s="11" t="s">
        <v>929</v>
      </c>
      <c r="H150" s="10" t="s">
        <v>1552</v>
      </c>
      <c r="I150" s="11" t="s">
        <v>927</v>
      </c>
      <c r="J150" s="12" t="s">
        <v>1553</v>
      </c>
      <c r="K150" s="11" t="s">
        <v>928</v>
      </c>
      <c r="L150" s="13">
        <v>6000865</v>
      </c>
      <c r="M150" s="13">
        <v>6000865</v>
      </c>
      <c r="N150" s="13" t="str">
        <f>IF(Tbl_AppropInput[[#This Row],[Fund Detail Code]]="09119",Tbl_AppropInput[[#This Row],[Fund Group Name]],IF(ISNUMBER(SEARCH("covid",Tbl_AppropInput[[#This Row],[Fund Detail Name]]))=TRUE,"COVID Funds",Tbl_AppropInput[[#This Row],[Fund Group Name]]))</f>
        <v>General</v>
      </c>
      <c r="O150" s="13" t="str">
        <f>IF(Tbl_AppropInput[[#This Row],[Fund Detail Code]]="09119",Tbl_AppropInput[[#This Row],[Fund Group Code]],IF(ISNUMBER(SEARCH("covid",Tbl_AppropInput[[#This Row],[Fund Detail Name]]))=TRUE,"99",Tbl_AppropInput[[#This Row],[Fund Group Code]]))</f>
        <v>01</v>
      </c>
      <c r="P150" s="13">
        <f>VLOOKUP(Tbl_AppropInput[[#This Row],[Agency Code]],TblAgencies[],12,FALSE)</f>
        <v>194</v>
      </c>
    </row>
    <row r="151" spans="1:16" ht="15.5" x14ac:dyDescent="0.35">
      <c r="A151" s="10" t="s">
        <v>1516</v>
      </c>
      <c r="B151" s="11" t="s">
        <v>183</v>
      </c>
      <c r="C151" s="12">
        <v>194</v>
      </c>
      <c r="D151" s="11" t="s">
        <v>191</v>
      </c>
      <c r="E151" s="12">
        <v>799</v>
      </c>
      <c r="F151" s="11" t="s">
        <v>1576</v>
      </c>
      <c r="G151" s="11" t="s">
        <v>2513</v>
      </c>
      <c r="H151" s="10" t="s">
        <v>1666</v>
      </c>
      <c r="I151" s="11" t="s">
        <v>981</v>
      </c>
      <c r="J151" s="12" t="s">
        <v>2254</v>
      </c>
      <c r="K151" s="11" t="s">
        <v>2538</v>
      </c>
      <c r="L151" s="13">
        <v>123306</v>
      </c>
      <c r="M151" s="13">
        <v>147968</v>
      </c>
      <c r="N151" s="13" t="str">
        <f>IF(Tbl_AppropInput[[#This Row],[Fund Detail Code]]="09119",Tbl_AppropInput[[#This Row],[Fund Group Name]],IF(ISNUMBER(SEARCH("covid",Tbl_AppropInput[[#This Row],[Fund Detail Name]]))=TRUE,"COVID Funds",Tbl_AppropInput[[#This Row],[Fund Group Name]]))</f>
        <v>Enterprise</v>
      </c>
      <c r="O151" s="13" t="str">
        <f>IF(Tbl_AppropInput[[#This Row],[Fund Detail Code]]="09119",Tbl_AppropInput[[#This Row],[Fund Group Code]],IF(ISNUMBER(SEARCH("covid",Tbl_AppropInput[[#This Row],[Fund Detail Name]]))=TRUE,"99",Tbl_AppropInput[[#This Row],[Fund Group Code]]))</f>
        <v>05</v>
      </c>
      <c r="P151" s="13">
        <f>VLOOKUP(Tbl_AppropInput[[#This Row],[Agency Code]],TblAgencies[],12,FALSE)</f>
        <v>194</v>
      </c>
    </row>
    <row r="152" spans="1:16" ht="15.5" x14ac:dyDescent="0.35">
      <c r="A152" s="10" t="s">
        <v>1516</v>
      </c>
      <c r="B152" s="11" t="s">
        <v>183</v>
      </c>
      <c r="C152" s="12">
        <v>194</v>
      </c>
      <c r="D152" s="11" t="s">
        <v>191</v>
      </c>
      <c r="E152" s="12">
        <v>821</v>
      </c>
      <c r="F152" s="11" t="s">
        <v>2263</v>
      </c>
      <c r="G152" s="11" t="s">
        <v>2513</v>
      </c>
      <c r="H152" s="10" t="s">
        <v>1901</v>
      </c>
      <c r="I152" s="11" t="s">
        <v>984</v>
      </c>
      <c r="J152" s="12" t="s">
        <v>2264</v>
      </c>
      <c r="K152" s="11" t="s">
        <v>1153</v>
      </c>
      <c r="L152" s="13">
        <v>0</v>
      </c>
      <c r="M152" s="13">
        <v>0</v>
      </c>
      <c r="N152" s="13" t="str">
        <f>IF(Tbl_AppropInput[[#This Row],[Fund Detail Code]]="09119",Tbl_AppropInput[[#This Row],[Fund Group Name]],IF(ISNUMBER(SEARCH("covid",Tbl_AppropInput[[#This Row],[Fund Detail Name]]))=TRUE,"COVID Funds",Tbl_AppropInput[[#This Row],[Fund Group Name]]))</f>
        <v>Internal Service</v>
      </c>
      <c r="O152" s="13" t="str">
        <f>IF(Tbl_AppropInput[[#This Row],[Fund Detail Code]]="09119",Tbl_AppropInput[[#This Row],[Fund Group Code]],IF(ISNUMBER(SEARCH("covid",Tbl_AppropInput[[#This Row],[Fund Detail Name]]))=TRUE,"99",Tbl_AppropInput[[#This Row],[Fund Group Code]]))</f>
        <v>06</v>
      </c>
      <c r="P152" s="13">
        <f>VLOOKUP(Tbl_AppropInput[[#This Row],[Agency Code]],TblAgencies[],12,FALSE)</f>
        <v>194</v>
      </c>
    </row>
    <row r="153" spans="1:16" ht="15.5" x14ac:dyDescent="0.35">
      <c r="A153" s="10" t="s">
        <v>1516</v>
      </c>
      <c r="B153" s="11" t="s">
        <v>183</v>
      </c>
      <c r="C153" s="12">
        <v>194</v>
      </c>
      <c r="D153" s="11" t="s">
        <v>191</v>
      </c>
      <c r="E153" s="12">
        <v>823</v>
      </c>
      <c r="F153" s="11" t="s">
        <v>2266</v>
      </c>
      <c r="G153" s="11" t="s">
        <v>2513</v>
      </c>
      <c r="H153" s="10" t="s">
        <v>1901</v>
      </c>
      <c r="I153" s="11" t="s">
        <v>984</v>
      </c>
      <c r="J153" s="12" t="s">
        <v>2267</v>
      </c>
      <c r="K153" s="11" t="s">
        <v>1159</v>
      </c>
      <c r="L153" s="13">
        <v>20261389</v>
      </c>
      <c r="M153" s="13">
        <v>20261389</v>
      </c>
      <c r="N153" s="13" t="str">
        <f>IF(Tbl_AppropInput[[#This Row],[Fund Detail Code]]="09119",Tbl_AppropInput[[#This Row],[Fund Group Name]],IF(ISNUMBER(SEARCH("covid",Tbl_AppropInput[[#This Row],[Fund Detail Name]]))=TRUE,"COVID Funds",Tbl_AppropInput[[#This Row],[Fund Group Name]]))</f>
        <v>Internal Service</v>
      </c>
      <c r="O153" s="13" t="str">
        <f>IF(Tbl_AppropInput[[#This Row],[Fund Detail Code]]="09119",Tbl_AppropInput[[#This Row],[Fund Group Code]],IF(ISNUMBER(SEARCH("covid",Tbl_AppropInput[[#This Row],[Fund Detail Name]]))=TRUE,"99",Tbl_AppropInput[[#This Row],[Fund Group Code]]))</f>
        <v>06</v>
      </c>
      <c r="P153" s="13">
        <f>VLOOKUP(Tbl_AppropInput[[#This Row],[Agency Code]],TblAgencies[],12,FALSE)</f>
        <v>194</v>
      </c>
    </row>
    <row r="154" spans="1:16" ht="15.5" x14ac:dyDescent="0.35">
      <c r="A154" s="10" t="s">
        <v>1516</v>
      </c>
      <c r="B154" s="11" t="s">
        <v>183</v>
      </c>
      <c r="C154" s="12">
        <v>129</v>
      </c>
      <c r="D154" s="11" t="s">
        <v>193</v>
      </c>
      <c r="E154" s="12" t="s">
        <v>956</v>
      </c>
      <c r="F154" s="11" t="s">
        <v>956</v>
      </c>
      <c r="G154" s="11" t="s">
        <v>2513</v>
      </c>
      <c r="H154" s="10" t="s">
        <v>956</v>
      </c>
      <c r="I154" s="11" t="s">
        <v>956</v>
      </c>
      <c r="J154" s="12" t="s">
        <v>956</v>
      </c>
      <c r="K154" s="11" t="s">
        <v>956</v>
      </c>
      <c r="L154" s="13">
        <v>0</v>
      </c>
      <c r="M154" s="13">
        <v>0</v>
      </c>
      <c r="N154" s="13" t="str">
        <f>IF(Tbl_AppropInput[[#This Row],[Fund Detail Code]]="09119",Tbl_AppropInput[[#This Row],[Fund Group Name]],IF(ISNUMBER(SEARCH("covid",Tbl_AppropInput[[#This Row],[Fund Detail Name]]))=TRUE,"COVID Funds",Tbl_AppropInput[[#This Row],[Fund Group Name]]))</f>
        <v/>
      </c>
      <c r="O154" s="13" t="str">
        <f>IF(Tbl_AppropInput[[#This Row],[Fund Detail Code]]="09119",Tbl_AppropInput[[#This Row],[Fund Group Code]],IF(ISNUMBER(SEARCH("covid",Tbl_AppropInput[[#This Row],[Fund Detail Name]]))=TRUE,"99",Tbl_AppropInput[[#This Row],[Fund Group Code]]))</f>
        <v/>
      </c>
      <c r="P154" s="13">
        <f>VLOOKUP(Tbl_AppropInput[[#This Row],[Agency Code]],TblAgencies[],12,FALSE)</f>
        <v>129</v>
      </c>
    </row>
    <row r="155" spans="1:16" ht="15.5" x14ac:dyDescent="0.35">
      <c r="A155" s="10" t="s">
        <v>1516</v>
      </c>
      <c r="B155" s="11" t="s">
        <v>183</v>
      </c>
      <c r="C155" s="12">
        <v>129</v>
      </c>
      <c r="D155" s="11" t="s">
        <v>193</v>
      </c>
      <c r="E155" s="12">
        <v>704</v>
      </c>
      <c r="F155" s="11" t="s">
        <v>1707</v>
      </c>
      <c r="G155" s="11" t="s">
        <v>929</v>
      </c>
      <c r="H155" s="10" t="s">
        <v>1552</v>
      </c>
      <c r="I155" s="11" t="s">
        <v>927</v>
      </c>
      <c r="J155" s="12" t="s">
        <v>1553</v>
      </c>
      <c r="K155" s="11" t="s">
        <v>928</v>
      </c>
      <c r="L155" s="13">
        <v>8438334</v>
      </c>
      <c r="M155" s="13">
        <v>7542572</v>
      </c>
      <c r="N155" s="13" t="str">
        <f>IF(Tbl_AppropInput[[#This Row],[Fund Detail Code]]="09119",Tbl_AppropInput[[#This Row],[Fund Group Name]],IF(ISNUMBER(SEARCH("covid",Tbl_AppropInput[[#This Row],[Fund Detail Name]]))=TRUE,"COVID Funds",Tbl_AppropInput[[#This Row],[Fund Group Name]]))</f>
        <v>General</v>
      </c>
      <c r="O155" s="13" t="str">
        <f>IF(Tbl_AppropInput[[#This Row],[Fund Detail Code]]="09119",Tbl_AppropInput[[#This Row],[Fund Group Code]],IF(ISNUMBER(SEARCH("covid",Tbl_AppropInput[[#This Row],[Fund Detail Name]]))=TRUE,"99",Tbl_AppropInput[[#This Row],[Fund Group Code]]))</f>
        <v>01</v>
      </c>
      <c r="P155" s="13">
        <f>VLOOKUP(Tbl_AppropInput[[#This Row],[Agency Code]],TblAgencies[],12,FALSE)</f>
        <v>129</v>
      </c>
    </row>
    <row r="156" spans="1:16" ht="15.5" x14ac:dyDescent="0.35">
      <c r="A156" s="10" t="s">
        <v>1516</v>
      </c>
      <c r="B156" s="11" t="s">
        <v>183</v>
      </c>
      <c r="C156" s="12">
        <v>129</v>
      </c>
      <c r="D156" s="11" t="s">
        <v>193</v>
      </c>
      <c r="E156" s="12">
        <v>704</v>
      </c>
      <c r="F156" s="11" t="s">
        <v>1707</v>
      </c>
      <c r="G156" s="11" t="s">
        <v>2513</v>
      </c>
      <c r="H156" s="10" t="s">
        <v>1563</v>
      </c>
      <c r="I156" s="11" t="s">
        <v>932</v>
      </c>
      <c r="J156" s="12" t="s">
        <v>2209</v>
      </c>
      <c r="K156" s="11" t="s">
        <v>976</v>
      </c>
      <c r="L156" s="13">
        <v>10300</v>
      </c>
      <c r="M156" s="13">
        <v>10300</v>
      </c>
      <c r="N156" s="13" t="str">
        <f>IF(Tbl_AppropInput[[#This Row],[Fund Detail Code]]="09119",Tbl_AppropInput[[#This Row],[Fund Group Name]],IF(ISNUMBER(SEARCH("covid",Tbl_AppropInput[[#This Row],[Fund Detail Name]]))=TRUE,"COVID Funds",Tbl_AppropInput[[#This Row],[Fund Group Name]]))</f>
        <v>Special</v>
      </c>
      <c r="O156" s="13" t="str">
        <f>IF(Tbl_AppropInput[[#This Row],[Fund Detail Code]]="09119",Tbl_AppropInput[[#This Row],[Fund Group Code]],IF(ISNUMBER(SEARCH("covid",Tbl_AppropInput[[#This Row],[Fund Detail Name]]))=TRUE,"99",Tbl_AppropInput[[#This Row],[Fund Group Code]]))</f>
        <v>02</v>
      </c>
      <c r="P156" s="13">
        <f>VLOOKUP(Tbl_AppropInput[[#This Row],[Agency Code]],TblAgencies[],12,FALSE)</f>
        <v>129</v>
      </c>
    </row>
    <row r="157" spans="1:16" ht="15.5" x14ac:dyDescent="0.35">
      <c r="A157" s="10" t="s">
        <v>1516</v>
      </c>
      <c r="B157" s="11" t="s">
        <v>183</v>
      </c>
      <c r="C157" s="12">
        <v>129</v>
      </c>
      <c r="D157" s="11" t="s">
        <v>193</v>
      </c>
      <c r="E157" s="12">
        <v>704</v>
      </c>
      <c r="F157" s="11" t="s">
        <v>1707</v>
      </c>
      <c r="G157" s="11" t="s">
        <v>2513</v>
      </c>
      <c r="H157" s="10" t="s">
        <v>1563</v>
      </c>
      <c r="I157" s="11" t="s">
        <v>932</v>
      </c>
      <c r="J157" s="12" t="s">
        <v>2210</v>
      </c>
      <c r="K157" s="11" t="s">
        <v>977</v>
      </c>
      <c r="L157" s="13">
        <v>1129478</v>
      </c>
      <c r="M157" s="13">
        <v>1129478</v>
      </c>
      <c r="N157" s="13" t="str">
        <f>IF(Tbl_AppropInput[[#This Row],[Fund Detail Code]]="09119",Tbl_AppropInput[[#This Row],[Fund Group Name]],IF(ISNUMBER(SEARCH("covid",Tbl_AppropInput[[#This Row],[Fund Detail Name]]))=TRUE,"COVID Funds",Tbl_AppropInput[[#This Row],[Fund Group Name]]))</f>
        <v>Special</v>
      </c>
      <c r="O157" s="13" t="str">
        <f>IF(Tbl_AppropInput[[#This Row],[Fund Detail Code]]="09119",Tbl_AppropInput[[#This Row],[Fund Group Code]],IF(ISNUMBER(SEARCH("covid",Tbl_AppropInput[[#This Row],[Fund Detail Name]]))=TRUE,"99",Tbl_AppropInput[[#This Row],[Fund Group Code]]))</f>
        <v>02</v>
      </c>
      <c r="P157" s="13">
        <f>VLOOKUP(Tbl_AppropInput[[#This Row],[Agency Code]],TblAgencies[],12,FALSE)</f>
        <v>129</v>
      </c>
    </row>
    <row r="158" spans="1:16" ht="15.5" x14ac:dyDescent="0.35">
      <c r="A158" s="10" t="s">
        <v>1516</v>
      </c>
      <c r="B158" s="11" t="s">
        <v>183</v>
      </c>
      <c r="C158" s="12">
        <v>129</v>
      </c>
      <c r="D158" s="11" t="s">
        <v>193</v>
      </c>
      <c r="E158" s="12">
        <v>704</v>
      </c>
      <c r="F158" s="11" t="s">
        <v>1707</v>
      </c>
      <c r="G158" s="11" t="s">
        <v>2513</v>
      </c>
      <c r="H158" s="10" t="s">
        <v>1563</v>
      </c>
      <c r="I158" s="11" t="s">
        <v>932</v>
      </c>
      <c r="J158" s="12" t="s">
        <v>2211</v>
      </c>
      <c r="K158" s="11" t="s">
        <v>2541</v>
      </c>
      <c r="L158" s="13">
        <v>272165</v>
      </c>
      <c r="M158" s="13">
        <v>272165</v>
      </c>
      <c r="N158" s="13" t="str">
        <f>IF(Tbl_AppropInput[[#This Row],[Fund Detail Code]]="09119",Tbl_AppropInput[[#This Row],[Fund Group Name]],IF(ISNUMBER(SEARCH("covid",Tbl_AppropInput[[#This Row],[Fund Detail Name]]))=TRUE,"COVID Funds",Tbl_AppropInput[[#This Row],[Fund Group Name]]))</f>
        <v>Special</v>
      </c>
      <c r="O158" s="13" t="str">
        <f>IF(Tbl_AppropInput[[#This Row],[Fund Detail Code]]="09119",Tbl_AppropInput[[#This Row],[Fund Group Code]],IF(ISNUMBER(SEARCH("covid",Tbl_AppropInput[[#This Row],[Fund Detail Name]]))=TRUE,"99",Tbl_AppropInput[[#This Row],[Fund Group Code]]))</f>
        <v>02</v>
      </c>
      <c r="P158" s="13">
        <f>VLOOKUP(Tbl_AppropInput[[#This Row],[Agency Code]],TblAgencies[],12,FALSE)</f>
        <v>129</v>
      </c>
    </row>
    <row r="159" spans="1:16" ht="15.5" x14ac:dyDescent="0.35">
      <c r="A159" s="10" t="s">
        <v>1516</v>
      </c>
      <c r="B159" s="11" t="s">
        <v>183</v>
      </c>
      <c r="C159" s="12">
        <v>129</v>
      </c>
      <c r="D159" s="11" t="s">
        <v>193</v>
      </c>
      <c r="E159" s="12">
        <v>704</v>
      </c>
      <c r="F159" s="11" t="s">
        <v>1707</v>
      </c>
      <c r="G159" s="11" t="s">
        <v>2513</v>
      </c>
      <c r="H159" s="10" t="s">
        <v>1563</v>
      </c>
      <c r="I159" s="11" t="s">
        <v>932</v>
      </c>
      <c r="J159" s="12" t="s">
        <v>2212</v>
      </c>
      <c r="K159" s="11" t="s">
        <v>980</v>
      </c>
      <c r="L159" s="13">
        <v>327699</v>
      </c>
      <c r="M159" s="13">
        <v>327699</v>
      </c>
      <c r="N159" s="13" t="str">
        <f>IF(Tbl_AppropInput[[#This Row],[Fund Detail Code]]="09119",Tbl_AppropInput[[#This Row],[Fund Group Name]],IF(ISNUMBER(SEARCH("covid",Tbl_AppropInput[[#This Row],[Fund Detail Name]]))=TRUE,"COVID Funds",Tbl_AppropInput[[#This Row],[Fund Group Name]]))</f>
        <v>Special</v>
      </c>
      <c r="O159" s="13" t="str">
        <f>IF(Tbl_AppropInput[[#This Row],[Fund Detail Code]]="09119",Tbl_AppropInput[[#This Row],[Fund Group Code]],IF(ISNUMBER(SEARCH("covid",Tbl_AppropInput[[#This Row],[Fund Detail Name]]))=TRUE,"99",Tbl_AppropInput[[#This Row],[Fund Group Code]]))</f>
        <v>02</v>
      </c>
      <c r="P159" s="13">
        <f>VLOOKUP(Tbl_AppropInput[[#This Row],[Agency Code]],TblAgencies[],12,FALSE)</f>
        <v>129</v>
      </c>
    </row>
    <row r="160" spans="1:16" ht="15.5" x14ac:dyDescent="0.35">
      <c r="A160" s="10" t="s">
        <v>1516</v>
      </c>
      <c r="B160" s="11" t="s">
        <v>183</v>
      </c>
      <c r="C160" s="12">
        <v>129</v>
      </c>
      <c r="D160" s="11" t="s">
        <v>193</v>
      </c>
      <c r="E160" s="12">
        <v>704</v>
      </c>
      <c r="F160" s="11" t="s">
        <v>1707</v>
      </c>
      <c r="G160" s="11" t="s">
        <v>2513</v>
      </c>
      <c r="H160" s="10" t="s">
        <v>1666</v>
      </c>
      <c r="I160" s="11" t="s">
        <v>981</v>
      </c>
      <c r="J160" s="12" t="s">
        <v>2213</v>
      </c>
      <c r="K160" s="11" t="s">
        <v>2542</v>
      </c>
      <c r="L160" s="13">
        <v>3598583</v>
      </c>
      <c r="M160" s="13">
        <v>3598583</v>
      </c>
      <c r="N160" s="13" t="str">
        <f>IF(Tbl_AppropInput[[#This Row],[Fund Detail Code]]="09119",Tbl_AppropInput[[#This Row],[Fund Group Name]],IF(ISNUMBER(SEARCH("covid",Tbl_AppropInput[[#This Row],[Fund Detail Name]]))=TRUE,"COVID Funds",Tbl_AppropInput[[#This Row],[Fund Group Name]]))</f>
        <v>Enterprise</v>
      </c>
      <c r="O160" s="13" t="str">
        <f>IF(Tbl_AppropInput[[#This Row],[Fund Detail Code]]="09119",Tbl_AppropInput[[#This Row],[Fund Group Code]],IF(ISNUMBER(SEARCH("covid",Tbl_AppropInput[[#This Row],[Fund Detail Name]]))=TRUE,"99",Tbl_AppropInput[[#This Row],[Fund Group Code]]))</f>
        <v>05</v>
      </c>
      <c r="P160" s="13">
        <f>VLOOKUP(Tbl_AppropInput[[#This Row],[Agency Code]],TblAgencies[],12,FALSE)</f>
        <v>129</v>
      </c>
    </row>
    <row r="161" spans="1:16" ht="15.5" x14ac:dyDescent="0.35">
      <c r="A161" s="10" t="s">
        <v>1516</v>
      </c>
      <c r="B161" s="11" t="s">
        <v>183</v>
      </c>
      <c r="C161" s="12">
        <v>129</v>
      </c>
      <c r="D161" s="11" t="s">
        <v>193</v>
      </c>
      <c r="E161" s="12">
        <v>704</v>
      </c>
      <c r="F161" s="11" t="s">
        <v>1707</v>
      </c>
      <c r="G161" s="11" t="s">
        <v>2513</v>
      </c>
      <c r="H161" s="10" t="s">
        <v>1901</v>
      </c>
      <c r="I161" s="11" t="s">
        <v>984</v>
      </c>
      <c r="J161" s="12" t="s">
        <v>2214</v>
      </c>
      <c r="K161" s="11" t="s">
        <v>2543</v>
      </c>
      <c r="L161" s="13">
        <v>234013</v>
      </c>
      <c r="M161" s="13">
        <v>0</v>
      </c>
      <c r="N161" s="13" t="str">
        <f>IF(Tbl_AppropInput[[#This Row],[Fund Detail Code]]="09119",Tbl_AppropInput[[#This Row],[Fund Group Name]],IF(ISNUMBER(SEARCH("covid",Tbl_AppropInput[[#This Row],[Fund Detail Name]]))=TRUE,"COVID Funds",Tbl_AppropInput[[#This Row],[Fund Group Name]]))</f>
        <v>Internal Service</v>
      </c>
      <c r="O161" s="13" t="str">
        <f>IF(Tbl_AppropInput[[#This Row],[Fund Detail Code]]="09119",Tbl_AppropInput[[#This Row],[Fund Group Code]],IF(ISNUMBER(SEARCH("covid",Tbl_AppropInput[[#This Row],[Fund Detail Name]]))=TRUE,"99",Tbl_AppropInput[[#This Row],[Fund Group Code]]))</f>
        <v>06</v>
      </c>
      <c r="P161" s="13">
        <f>VLOOKUP(Tbl_AppropInput[[#This Row],[Agency Code]],TblAgencies[],12,FALSE)</f>
        <v>129</v>
      </c>
    </row>
    <row r="162" spans="1:16" ht="15.5" x14ac:dyDescent="0.35">
      <c r="A162" s="10" t="s">
        <v>1516</v>
      </c>
      <c r="B162" s="11" t="s">
        <v>183</v>
      </c>
      <c r="C162" s="12">
        <v>129</v>
      </c>
      <c r="D162" s="11" t="s">
        <v>193</v>
      </c>
      <c r="E162" s="12">
        <v>704</v>
      </c>
      <c r="F162" s="11" t="s">
        <v>1707</v>
      </c>
      <c r="G162" s="11" t="s">
        <v>2513</v>
      </c>
      <c r="H162" s="10" t="s">
        <v>1901</v>
      </c>
      <c r="I162" s="11" t="s">
        <v>984</v>
      </c>
      <c r="J162" s="12" t="s">
        <v>2215</v>
      </c>
      <c r="K162" s="11" t="s">
        <v>2544</v>
      </c>
      <c r="L162" s="13">
        <v>10505330</v>
      </c>
      <c r="M162" s="13">
        <v>10505330</v>
      </c>
      <c r="N162" s="13" t="str">
        <f>IF(Tbl_AppropInput[[#This Row],[Fund Detail Code]]="09119",Tbl_AppropInput[[#This Row],[Fund Group Name]],IF(ISNUMBER(SEARCH("covid",Tbl_AppropInput[[#This Row],[Fund Detail Name]]))=TRUE,"COVID Funds",Tbl_AppropInput[[#This Row],[Fund Group Name]]))</f>
        <v>Internal Service</v>
      </c>
      <c r="O162" s="13" t="str">
        <f>IF(Tbl_AppropInput[[#This Row],[Fund Detail Code]]="09119",Tbl_AppropInput[[#This Row],[Fund Group Code]],IF(ISNUMBER(SEARCH("covid",Tbl_AppropInput[[#This Row],[Fund Detail Name]]))=TRUE,"99",Tbl_AppropInput[[#This Row],[Fund Group Code]]))</f>
        <v>06</v>
      </c>
      <c r="P162" s="13">
        <f>VLOOKUP(Tbl_AppropInput[[#This Row],[Agency Code]],TblAgencies[],12,FALSE)</f>
        <v>129</v>
      </c>
    </row>
    <row r="163" spans="1:16" ht="15.5" x14ac:dyDescent="0.35">
      <c r="A163" s="10" t="s">
        <v>1516</v>
      </c>
      <c r="B163" s="11" t="s">
        <v>183</v>
      </c>
      <c r="C163" s="12">
        <v>129</v>
      </c>
      <c r="D163" s="11" t="s">
        <v>193</v>
      </c>
      <c r="E163" s="12">
        <v>704</v>
      </c>
      <c r="F163" s="11" t="s">
        <v>1707</v>
      </c>
      <c r="G163" s="11" t="s">
        <v>2513</v>
      </c>
      <c r="H163" s="10" t="s">
        <v>1546</v>
      </c>
      <c r="I163" s="11" t="s">
        <v>937</v>
      </c>
      <c r="J163" s="12" t="s">
        <v>2216</v>
      </c>
      <c r="K163" s="11" t="s">
        <v>2545</v>
      </c>
      <c r="L163" s="13">
        <v>1512934</v>
      </c>
      <c r="M163" s="13">
        <v>1512934</v>
      </c>
      <c r="N163" s="13" t="str">
        <f>IF(Tbl_AppropInput[[#This Row],[Fund Detail Code]]="09119",Tbl_AppropInput[[#This Row],[Fund Group Name]],IF(ISNUMBER(SEARCH("covid",Tbl_AppropInput[[#This Row],[Fund Detail Name]]))=TRUE,"COVID Funds",Tbl_AppropInput[[#This Row],[Fund Group Name]]))</f>
        <v>Trust And Agency</v>
      </c>
      <c r="O163" s="13" t="str">
        <f>IF(Tbl_AppropInput[[#This Row],[Fund Detail Code]]="09119",Tbl_AppropInput[[#This Row],[Fund Group Code]],IF(ISNUMBER(SEARCH("covid",Tbl_AppropInput[[#This Row],[Fund Detail Name]]))=TRUE,"99",Tbl_AppropInput[[#This Row],[Fund Group Code]]))</f>
        <v>07</v>
      </c>
      <c r="P163" s="13">
        <f>VLOOKUP(Tbl_AppropInput[[#This Row],[Agency Code]],TblAgencies[],12,FALSE)</f>
        <v>129</v>
      </c>
    </row>
    <row r="164" spans="1:16" ht="15.5" x14ac:dyDescent="0.35">
      <c r="A164" s="10" t="s">
        <v>1516</v>
      </c>
      <c r="B164" s="11" t="s">
        <v>183</v>
      </c>
      <c r="C164" s="12">
        <v>129</v>
      </c>
      <c r="D164" s="11" t="s">
        <v>193</v>
      </c>
      <c r="E164" s="12">
        <v>704</v>
      </c>
      <c r="F164" s="11" t="s">
        <v>1707</v>
      </c>
      <c r="G164" s="11" t="s">
        <v>2513</v>
      </c>
      <c r="H164" s="10" t="s">
        <v>1546</v>
      </c>
      <c r="I164" s="11" t="s">
        <v>937</v>
      </c>
      <c r="J164" s="12" t="s">
        <v>2217</v>
      </c>
      <c r="K164" s="11" t="s">
        <v>2546</v>
      </c>
      <c r="L164" s="13">
        <v>90000000</v>
      </c>
      <c r="M164" s="13">
        <v>90000000</v>
      </c>
      <c r="N164" s="13" t="str">
        <f>IF(Tbl_AppropInput[[#This Row],[Fund Detail Code]]="09119",Tbl_AppropInput[[#This Row],[Fund Group Name]],IF(ISNUMBER(SEARCH("covid",Tbl_AppropInput[[#This Row],[Fund Detail Name]]))=TRUE,"COVID Funds",Tbl_AppropInput[[#This Row],[Fund Group Name]]))</f>
        <v>Trust And Agency</v>
      </c>
      <c r="O164" s="13" t="str">
        <f>IF(Tbl_AppropInput[[#This Row],[Fund Detail Code]]="09119",Tbl_AppropInput[[#This Row],[Fund Group Code]],IF(ISNUMBER(SEARCH("covid",Tbl_AppropInput[[#This Row],[Fund Detail Name]]))=TRUE,"99",Tbl_AppropInput[[#This Row],[Fund Group Code]]))</f>
        <v>07</v>
      </c>
      <c r="P164" s="13">
        <f>VLOOKUP(Tbl_AppropInput[[#This Row],[Agency Code]],TblAgencies[],12,FALSE)</f>
        <v>129</v>
      </c>
    </row>
    <row r="165" spans="1:16" ht="15.5" x14ac:dyDescent="0.35">
      <c r="A165" s="10" t="s">
        <v>1516</v>
      </c>
      <c r="B165" s="11" t="s">
        <v>183</v>
      </c>
      <c r="C165" s="12">
        <v>129</v>
      </c>
      <c r="D165" s="11" t="s">
        <v>193</v>
      </c>
      <c r="E165" s="12">
        <v>704</v>
      </c>
      <c r="F165" s="11" t="s">
        <v>1707</v>
      </c>
      <c r="G165" s="11" t="s">
        <v>2513</v>
      </c>
      <c r="H165" s="10" t="s">
        <v>1546</v>
      </c>
      <c r="I165" s="11" t="s">
        <v>937</v>
      </c>
      <c r="J165" s="12" t="s">
        <v>2218</v>
      </c>
      <c r="K165" s="11" t="s">
        <v>2547</v>
      </c>
      <c r="L165" s="13">
        <v>429002</v>
      </c>
      <c r="M165" s="13">
        <v>429002</v>
      </c>
      <c r="N165" s="13" t="str">
        <f>IF(Tbl_AppropInput[[#This Row],[Fund Detail Code]]="09119",Tbl_AppropInput[[#This Row],[Fund Group Name]],IF(ISNUMBER(SEARCH("covid",Tbl_AppropInput[[#This Row],[Fund Detail Name]]))=TRUE,"COVID Funds",Tbl_AppropInput[[#This Row],[Fund Group Name]]))</f>
        <v>Trust And Agency</v>
      </c>
      <c r="O165" s="13" t="str">
        <f>IF(Tbl_AppropInput[[#This Row],[Fund Detail Code]]="09119",Tbl_AppropInput[[#This Row],[Fund Group Code]],IF(ISNUMBER(SEARCH("covid",Tbl_AppropInput[[#This Row],[Fund Detail Name]]))=TRUE,"99",Tbl_AppropInput[[#This Row],[Fund Group Code]]))</f>
        <v>07</v>
      </c>
      <c r="P165" s="13">
        <f>VLOOKUP(Tbl_AppropInput[[#This Row],[Agency Code]],TblAgencies[],12,FALSE)</f>
        <v>129</v>
      </c>
    </row>
    <row r="166" spans="1:16" ht="15.5" x14ac:dyDescent="0.35">
      <c r="A166" s="10" t="s">
        <v>1516</v>
      </c>
      <c r="B166" s="11" t="s">
        <v>183</v>
      </c>
      <c r="C166" s="12">
        <v>149</v>
      </c>
      <c r="D166" s="11" t="s">
        <v>195</v>
      </c>
      <c r="E166" s="12">
        <v>704</v>
      </c>
      <c r="F166" s="11" t="s">
        <v>1707</v>
      </c>
      <c r="G166" s="11" t="s">
        <v>2513</v>
      </c>
      <c r="H166" s="10" t="s">
        <v>1666</v>
      </c>
      <c r="I166" s="11" t="s">
        <v>981</v>
      </c>
      <c r="J166" s="12" t="s">
        <v>2233</v>
      </c>
      <c r="K166" s="11" t="s">
        <v>1022</v>
      </c>
      <c r="L166" s="13">
        <v>587455244</v>
      </c>
      <c r="M166" s="13">
        <v>587455244</v>
      </c>
      <c r="N166" s="13" t="str">
        <f>IF(Tbl_AppropInput[[#This Row],[Fund Detail Code]]="09119",Tbl_AppropInput[[#This Row],[Fund Group Name]],IF(ISNUMBER(SEARCH("covid",Tbl_AppropInput[[#This Row],[Fund Detail Name]]))=TRUE,"COVID Funds",Tbl_AppropInput[[#This Row],[Fund Group Name]]))</f>
        <v>Enterprise</v>
      </c>
      <c r="O166" s="13" t="str">
        <f>IF(Tbl_AppropInput[[#This Row],[Fund Detail Code]]="09119",Tbl_AppropInput[[#This Row],[Fund Group Code]],IF(ISNUMBER(SEARCH("covid",Tbl_AppropInput[[#This Row],[Fund Detail Name]]))=TRUE,"99",Tbl_AppropInput[[#This Row],[Fund Group Code]]))</f>
        <v>05</v>
      </c>
      <c r="P166" s="13">
        <f>VLOOKUP(Tbl_AppropInput[[#This Row],[Agency Code]],TblAgencies[],12,FALSE)</f>
        <v>149</v>
      </c>
    </row>
    <row r="167" spans="1:16" ht="15.5" x14ac:dyDescent="0.35">
      <c r="A167" s="10" t="s">
        <v>1516</v>
      </c>
      <c r="B167" s="11" t="s">
        <v>183</v>
      </c>
      <c r="C167" s="12">
        <v>149</v>
      </c>
      <c r="D167" s="11" t="s">
        <v>195</v>
      </c>
      <c r="E167" s="12">
        <v>704</v>
      </c>
      <c r="F167" s="11" t="s">
        <v>1707</v>
      </c>
      <c r="G167" s="11" t="s">
        <v>2513</v>
      </c>
      <c r="H167" s="10" t="s">
        <v>1901</v>
      </c>
      <c r="I167" s="11" t="s">
        <v>984</v>
      </c>
      <c r="J167" s="12" t="s">
        <v>2234</v>
      </c>
      <c r="K167" s="11" t="s">
        <v>1023</v>
      </c>
      <c r="L167" s="13">
        <v>1678195823</v>
      </c>
      <c r="M167" s="13">
        <v>1678195823</v>
      </c>
      <c r="N167" s="13" t="str">
        <f>IF(Tbl_AppropInput[[#This Row],[Fund Detail Code]]="09119",Tbl_AppropInput[[#This Row],[Fund Group Name]],IF(ISNUMBER(SEARCH("covid",Tbl_AppropInput[[#This Row],[Fund Detail Name]]))=TRUE,"COVID Funds",Tbl_AppropInput[[#This Row],[Fund Group Name]]))</f>
        <v>Internal Service</v>
      </c>
      <c r="O167" s="13" t="str">
        <f>IF(Tbl_AppropInput[[#This Row],[Fund Detail Code]]="09119",Tbl_AppropInput[[#This Row],[Fund Group Code]],IF(ISNUMBER(SEARCH("covid",Tbl_AppropInput[[#This Row],[Fund Detail Name]]))=TRUE,"99",Tbl_AppropInput[[#This Row],[Fund Group Code]]))</f>
        <v>06</v>
      </c>
      <c r="P167" s="13">
        <f>VLOOKUP(Tbl_AppropInput[[#This Row],[Agency Code]],TblAgencies[],12,FALSE)</f>
        <v>149</v>
      </c>
    </row>
    <row r="168" spans="1:16" ht="15.5" x14ac:dyDescent="0.35">
      <c r="A168" s="10" t="s">
        <v>1516</v>
      </c>
      <c r="B168" s="11" t="s">
        <v>183</v>
      </c>
      <c r="C168" s="12">
        <v>149</v>
      </c>
      <c r="D168" s="11" t="s">
        <v>195</v>
      </c>
      <c r="E168" s="12">
        <v>704</v>
      </c>
      <c r="F168" s="11" t="s">
        <v>1707</v>
      </c>
      <c r="G168" s="11" t="s">
        <v>2513</v>
      </c>
      <c r="H168" s="10" t="s">
        <v>1546</v>
      </c>
      <c r="I168" s="11" t="s">
        <v>937</v>
      </c>
      <c r="J168" s="12" t="s">
        <v>2176</v>
      </c>
      <c r="K168" s="11" t="s">
        <v>2548</v>
      </c>
      <c r="L168" s="13">
        <v>35420000</v>
      </c>
      <c r="M168" s="13">
        <v>35420000</v>
      </c>
      <c r="N168" s="13" t="str">
        <f>IF(Tbl_AppropInput[[#This Row],[Fund Detail Code]]="09119",Tbl_AppropInput[[#This Row],[Fund Group Name]],IF(ISNUMBER(SEARCH("covid",Tbl_AppropInput[[#This Row],[Fund Detail Name]]))=TRUE,"COVID Funds",Tbl_AppropInput[[#This Row],[Fund Group Name]]))</f>
        <v>Trust And Agency</v>
      </c>
      <c r="O168" s="13" t="str">
        <f>IF(Tbl_AppropInput[[#This Row],[Fund Detail Code]]="09119",Tbl_AppropInput[[#This Row],[Fund Group Code]],IF(ISNUMBER(SEARCH("covid",Tbl_AppropInput[[#This Row],[Fund Detail Name]]))=TRUE,"99",Tbl_AppropInput[[#This Row],[Fund Group Code]]))</f>
        <v>07</v>
      </c>
      <c r="P168" s="13">
        <f>VLOOKUP(Tbl_AppropInput[[#This Row],[Agency Code]],TblAgencies[],12,FALSE)</f>
        <v>149</v>
      </c>
    </row>
    <row r="169" spans="1:16" ht="15.5" x14ac:dyDescent="0.35">
      <c r="A169" s="10" t="s">
        <v>1516</v>
      </c>
      <c r="B169" s="11" t="s">
        <v>183</v>
      </c>
      <c r="C169" s="12">
        <v>164</v>
      </c>
      <c r="D169" s="11" t="s">
        <v>197</v>
      </c>
      <c r="E169" s="12" t="s">
        <v>956</v>
      </c>
      <c r="F169" s="11" t="s">
        <v>956</v>
      </c>
      <c r="G169" s="11" t="s">
        <v>2513</v>
      </c>
      <c r="H169" s="10" t="s">
        <v>956</v>
      </c>
      <c r="I169" s="11" t="s">
        <v>956</v>
      </c>
      <c r="J169" s="12" t="s">
        <v>956</v>
      </c>
      <c r="K169" s="11" t="s">
        <v>956</v>
      </c>
      <c r="L169" s="13">
        <v>0</v>
      </c>
      <c r="M169" s="13">
        <v>0</v>
      </c>
      <c r="N169" s="13" t="str">
        <f>IF(Tbl_AppropInput[[#This Row],[Fund Detail Code]]="09119",Tbl_AppropInput[[#This Row],[Fund Group Name]],IF(ISNUMBER(SEARCH("covid",Tbl_AppropInput[[#This Row],[Fund Detail Name]]))=TRUE,"COVID Funds",Tbl_AppropInput[[#This Row],[Fund Group Name]]))</f>
        <v/>
      </c>
      <c r="O169" s="13" t="str">
        <f>IF(Tbl_AppropInput[[#This Row],[Fund Detail Code]]="09119",Tbl_AppropInput[[#This Row],[Fund Group Code]],IF(ISNUMBER(SEARCH("covid",Tbl_AppropInput[[#This Row],[Fund Detail Name]]))=TRUE,"99",Tbl_AppropInput[[#This Row],[Fund Group Code]]))</f>
        <v/>
      </c>
      <c r="P169" s="13">
        <f>VLOOKUP(Tbl_AppropInput[[#This Row],[Agency Code]],TblAgencies[],12,FALSE)</f>
        <v>164</v>
      </c>
    </row>
    <row r="170" spans="1:16" ht="15.5" x14ac:dyDescent="0.35">
      <c r="A170" s="10" t="s">
        <v>1516</v>
      </c>
      <c r="B170" s="11" t="s">
        <v>183</v>
      </c>
      <c r="C170" s="12">
        <v>164</v>
      </c>
      <c r="D170" s="11" t="s">
        <v>197</v>
      </c>
      <c r="E170" s="12">
        <v>799</v>
      </c>
      <c r="F170" s="11" t="s">
        <v>1576</v>
      </c>
      <c r="G170" s="11" t="s">
        <v>929</v>
      </c>
      <c r="H170" s="10" t="s">
        <v>1552</v>
      </c>
      <c r="I170" s="11" t="s">
        <v>927</v>
      </c>
      <c r="J170" s="12" t="s">
        <v>1553</v>
      </c>
      <c r="K170" s="11" t="s">
        <v>928</v>
      </c>
      <c r="L170" s="13">
        <v>1513961</v>
      </c>
      <c r="M170" s="13">
        <v>1513961</v>
      </c>
      <c r="N170" s="13" t="str">
        <f>IF(Tbl_AppropInput[[#This Row],[Fund Detail Code]]="09119",Tbl_AppropInput[[#This Row],[Fund Group Name]],IF(ISNUMBER(SEARCH("covid",Tbl_AppropInput[[#This Row],[Fund Detail Name]]))=TRUE,"COVID Funds",Tbl_AppropInput[[#This Row],[Fund Group Name]]))</f>
        <v>General</v>
      </c>
      <c r="O170" s="13" t="str">
        <f>IF(Tbl_AppropInput[[#This Row],[Fund Detail Code]]="09119",Tbl_AppropInput[[#This Row],[Fund Group Code]],IF(ISNUMBER(SEARCH("covid",Tbl_AppropInput[[#This Row],[Fund Detail Name]]))=TRUE,"99",Tbl_AppropInput[[#This Row],[Fund Group Code]]))</f>
        <v>01</v>
      </c>
      <c r="P170" s="13">
        <f>VLOOKUP(Tbl_AppropInput[[#This Row],[Agency Code]],TblAgencies[],12,FALSE)</f>
        <v>164</v>
      </c>
    </row>
    <row r="171" spans="1:16" ht="15.5" x14ac:dyDescent="0.35">
      <c r="A171" s="10" t="s">
        <v>1516</v>
      </c>
      <c r="B171" s="11" t="s">
        <v>183</v>
      </c>
      <c r="C171" s="12">
        <v>132</v>
      </c>
      <c r="D171" s="11" t="s">
        <v>203</v>
      </c>
      <c r="E171" s="12" t="s">
        <v>956</v>
      </c>
      <c r="F171" s="11" t="s">
        <v>956</v>
      </c>
      <c r="G171" s="11" t="s">
        <v>2513</v>
      </c>
      <c r="H171" s="10" t="s">
        <v>956</v>
      </c>
      <c r="I171" s="11" t="s">
        <v>956</v>
      </c>
      <c r="J171" s="12" t="s">
        <v>956</v>
      </c>
      <c r="K171" s="11" t="s">
        <v>956</v>
      </c>
      <c r="L171" s="13">
        <v>0</v>
      </c>
      <c r="M171" s="13">
        <v>0</v>
      </c>
      <c r="N171" s="13" t="str">
        <f>IF(Tbl_AppropInput[[#This Row],[Fund Detail Code]]="09119",Tbl_AppropInput[[#This Row],[Fund Group Name]],IF(ISNUMBER(SEARCH("covid",Tbl_AppropInput[[#This Row],[Fund Detail Name]]))=TRUE,"COVID Funds",Tbl_AppropInput[[#This Row],[Fund Group Name]]))</f>
        <v/>
      </c>
      <c r="O171" s="13" t="str">
        <f>IF(Tbl_AppropInput[[#This Row],[Fund Detail Code]]="09119",Tbl_AppropInput[[#This Row],[Fund Group Code]],IF(ISNUMBER(SEARCH("covid",Tbl_AppropInput[[#This Row],[Fund Detail Name]]))=TRUE,"99",Tbl_AppropInput[[#This Row],[Fund Group Code]]))</f>
        <v/>
      </c>
      <c r="P171" s="13">
        <f>VLOOKUP(Tbl_AppropInput[[#This Row],[Agency Code]],TblAgencies[],12,FALSE)</f>
        <v>132</v>
      </c>
    </row>
    <row r="172" spans="1:16" ht="15.5" x14ac:dyDescent="0.35">
      <c r="A172" s="10" t="s">
        <v>1516</v>
      </c>
      <c r="B172" s="11" t="s">
        <v>183</v>
      </c>
      <c r="C172" s="12">
        <v>132</v>
      </c>
      <c r="D172" s="11" t="s">
        <v>203</v>
      </c>
      <c r="E172" s="12">
        <v>723</v>
      </c>
      <c r="F172" s="11" t="s">
        <v>2219</v>
      </c>
      <c r="G172" s="11" t="s">
        <v>929</v>
      </c>
      <c r="H172" s="10" t="s">
        <v>1552</v>
      </c>
      <c r="I172" s="11" t="s">
        <v>927</v>
      </c>
      <c r="J172" s="12" t="s">
        <v>1553</v>
      </c>
      <c r="K172" s="11" t="s">
        <v>928</v>
      </c>
      <c r="L172" s="13">
        <v>18456175</v>
      </c>
      <c r="M172" s="13">
        <v>16262383</v>
      </c>
      <c r="N172" s="13" t="str">
        <f>IF(Tbl_AppropInput[[#This Row],[Fund Detail Code]]="09119",Tbl_AppropInput[[#This Row],[Fund Group Name]],IF(ISNUMBER(SEARCH("covid",Tbl_AppropInput[[#This Row],[Fund Detail Name]]))=TRUE,"COVID Funds",Tbl_AppropInput[[#This Row],[Fund Group Name]]))</f>
        <v>General</v>
      </c>
      <c r="O172" s="13" t="str">
        <f>IF(Tbl_AppropInput[[#This Row],[Fund Detail Code]]="09119",Tbl_AppropInput[[#This Row],[Fund Group Code]],IF(ISNUMBER(SEARCH("covid",Tbl_AppropInput[[#This Row],[Fund Detail Name]]))=TRUE,"99",Tbl_AppropInput[[#This Row],[Fund Group Code]]))</f>
        <v>01</v>
      </c>
      <c r="P172" s="13">
        <f>VLOOKUP(Tbl_AppropInput[[#This Row],[Agency Code]],TblAgencies[],12,FALSE)</f>
        <v>132</v>
      </c>
    </row>
    <row r="173" spans="1:16" ht="15.5" x14ac:dyDescent="0.35">
      <c r="A173" s="10" t="s">
        <v>1516</v>
      </c>
      <c r="B173" s="11" t="s">
        <v>183</v>
      </c>
      <c r="C173" s="12">
        <v>132</v>
      </c>
      <c r="D173" s="11" t="s">
        <v>203</v>
      </c>
      <c r="E173" s="12">
        <v>723</v>
      </c>
      <c r="F173" s="11" t="s">
        <v>2219</v>
      </c>
      <c r="G173" s="11" t="s">
        <v>2513</v>
      </c>
      <c r="H173" s="10" t="s">
        <v>1563</v>
      </c>
      <c r="I173" s="11" t="s">
        <v>932</v>
      </c>
      <c r="J173" s="12" t="s">
        <v>2549</v>
      </c>
      <c r="K173" s="11" t="s">
        <v>989</v>
      </c>
      <c r="L173" s="13">
        <v>52250</v>
      </c>
      <c r="M173" s="13">
        <v>52250</v>
      </c>
      <c r="N173" s="13" t="str">
        <f>IF(Tbl_AppropInput[[#This Row],[Fund Detail Code]]="09119",Tbl_AppropInput[[#This Row],[Fund Group Name]],IF(ISNUMBER(SEARCH("covid",Tbl_AppropInput[[#This Row],[Fund Detail Name]]))=TRUE,"COVID Funds",Tbl_AppropInput[[#This Row],[Fund Group Name]]))</f>
        <v>Special</v>
      </c>
      <c r="O173" s="13" t="str">
        <f>IF(Tbl_AppropInput[[#This Row],[Fund Detail Code]]="09119",Tbl_AppropInput[[#This Row],[Fund Group Code]],IF(ISNUMBER(SEARCH("covid",Tbl_AppropInput[[#This Row],[Fund Detail Name]]))=TRUE,"99",Tbl_AppropInput[[#This Row],[Fund Group Code]]))</f>
        <v>02</v>
      </c>
      <c r="P173" s="13">
        <f>VLOOKUP(Tbl_AppropInput[[#This Row],[Agency Code]],TblAgencies[],12,FALSE)</f>
        <v>132</v>
      </c>
    </row>
    <row r="174" spans="1:16" ht="15.5" x14ac:dyDescent="0.35">
      <c r="A174" s="10" t="s">
        <v>1516</v>
      </c>
      <c r="B174" s="11" t="s">
        <v>183</v>
      </c>
      <c r="C174" s="12">
        <v>132</v>
      </c>
      <c r="D174" s="11" t="s">
        <v>203</v>
      </c>
      <c r="E174" s="12">
        <v>723</v>
      </c>
      <c r="F174" s="11" t="s">
        <v>2219</v>
      </c>
      <c r="G174" s="11" t="s">
        <v>2513</v>
      </c>
      <c r="H174" s="10" t="s">
        <v>1546</v>
      </c>
      <c r="I174" s="11" t="s">
        <v>937</v>
      </c>
      <c r="J174" s="12" t="s">
        <v>2220</v>
      </c>
      <c r="K174" s="11" t="s">
        <v>988</v>
      </c>
      <c r="L174" s="13">
        <v>3000000</v>
      </c>
      <c r="M174" s="13">
        <v>3000000</v>
      </c>
      <c r="N174" s="13" t="str">
        <f>IF(Tbl_AppropInput[[#This Row],[Fund Detail Code]]="09119",Tbl_AppropInput[[#This Row],[Fund Group Name]],IF(ISNUMBER(SEARCH("covid",Tbl_AppropInput[[#This Row],[Fund Detail Name]]))=TRUE,"COVID Funds",Tbl_AppropInput[[#This Row],[Fund Group Name]]))</f>
        <v>Trust And Agency</v>
      </c>
      <c r="O174" s="13" t="str">
        <f>IF(Tbl_AppropInput[[#This Row],[Fund Detail Code]]="09119",Tbl_AppropInput[[#This Row],[Fund Group Code]],IF(ISNUMBER(SEARCH("covid",Tbl_AppropInput[[#This Row],[Fund Detail Name]]))=TRUE,"99",Tbl_AppropInput[[#This Row],[Fund Group Code]]))</f>
        <v>07</v>
      </c>
      <c r="P174" s="13">
        <f>VLOOKUP(Tbl_AppropInput[[#This Row],[Agency Code]],TblAgencies[],12,FALSE)</f>
        <v>132</v>
      </c>
    </row>
    <row r="175" spans="1:16" ht="15.5" x14ac:dyDescent="0.35">
      <c r="A175" s="10" t="s">
        <v>1516</v>
      </c>
      <c r="B175" s="11" t="s">
        <v>183</v>
      </c>
      <c r="C175" s="12">
        <v>132</v>
      </c>
      <c r="D175" s="11" t="s">
        <v>203</v>
      </c>
      <c r="E175" s="12">
        <v>780</v>
      </c>
      <c r="F175" s="11" t="s">
        <v>2223</v>
      </c>
      <c r="G175" s="11" t="s">
        <v>929</v>
      </c>
      <c r="H175" s="10" t="s">
        <v>1552</v>
      </c>
      <c r="I175" s="11" t="s">
        <v>927</v>
      </c>
      <c r="J175" s="12" t="s">
        <v>1553</v>
      </c>
      <c r="K175" s="11" t="s">
        <v>928</v>
      </c>
      <c r="L175" s="13">
        <v>10077280</v>
      </c>
      <c r="M175" s="13">
        <v>10077280</v>
      </c>
      <c r="N175" s="13" t="str">
        <f>IF(Tbl_AppropInput[[#This Row],[Fund Detail Code]]="09119",Tbl_AppropInput[[#This Row],[Fund Group Name]],IF(ISNUMBER(SEARCH("covid",Tbl_AppropInput[[#This Row],[Fund Detail Name]]))=TRUE,"COVID Funds",Tbl_AppropInput[[#This Row],[Fund Group Name]]))</f>
        <v>General</v>
      </c>
      <c r="O175" s="13" t="str">
        <f>IF(Tbl_AppropInput[[#This Row],[Fund Detail Code]]="09119",Tbl_AppropInput[[#This Row],[Fund Group Code]],IF(ISNUMBER(SEARCH("covid",Tbl_AppropInput[[#This Row],[Fund Detail Name]]))=TRUE,"99",Tbl_AppropInput[[#This Row],[Fund Group Code]]))</f>
        <v>01</v>
      </c>
      <c r="P175" s="13">
        <f>VLOOKUP(Tbl_AppropInput[[#This Row],[Agency Code]],TblAgencies[],12,FALSE)</f>
        <v>132</v>
      </c>
    </row>
    <row r="176" spans="1:16" ht="15.5" x14ac:dyDescent="0.35">
      <c r="A176" s="10" t="s">
        <v>1516</v>
      </c>
      <c r="B176" s="11" t="s">
        <v>183</v>
      </c>
      <c r="C176" s="12">
        <v>136</v>
      </c>
      <c r="D176" s="11" t="s">
        <v>205</v>
      </c>
      <c r="E176" s="12" t="s">
        <v>956</v>
      </c>
      <c r="F176" s="11" t="s">
        <v>956</v>
      </c>
      <c r="G176" s="11" t="s">
        <v>2513</v>
      </c>
      <c r="H176" s="10" t="s">
        <v>956</v>
      </c>
      <c r="I176" s="11" t="s">
        <v>956</v>
      </c>
      <c r="J176" s="12" t="s">
        <v>956</v>
      </c>
      <c r="K176" s="11" t="s">
        <v>956</v>
      </c>
      <c r="L176" s="13">
        <v>0</v>
      </c>
      <c r="M176" s="13">
        <v>0</v>
      </c>
      <c r="N176" s="13" t="str">
        <f>IF(Tbl_AppropInput[[#This Row],[Fund Detail Code]]="09119",Tbl_AppropInput[[#This Row],[Fund Group Name]],IF(ISNUMBER(SEARCH("covid",Tbl_AppropInput[[#This Row],[Fund Detail Name]]))=TRUE,"COVID Funds",Tbl_AppropInput[[#This Row],[Fund Group Name]]))</f>
        <v/>
      </c>
      <c r="O176" s="13" t="str">
        <f>IF(Tbl_AppropInput[[#This Row],[Fund Detail Code]]="09119",Tbl_AppropInput[[#This Row],[Fund Group Code]],IF(ISNUMBER(SEARCH("covid",Tbl_AppropInput[[#This Row],[Fund Detail Name]]))=TRUE,"99",Tbl_AppropInput[[#This Row],[Fund Group Code]]))</f>
        <v/>
      </c>
      <c r="P176" s="13">
        <f>VLOOKUP(Tbl_AppropInput[[#This Row],[Agency Code]],TblAgencies[],12,FALSE)</f>
        <v>136</v>
      </c>
    </row>
    <row r="177" spans="1:16" ht="15.5" x14ac:dyDescent="0.35">
      <c r="A177" s="10" t="s">
        <v>1516</v>
      </c>
      <c r="B177" s="11" t="s">
        <v>183</v>
      </c>
      <c r="C177" s="12">
        <v>136</v>
      </c>
      <c r="D177" s="11" t="s">
        <v>205</v>
      </c>
      <c r="E177" s="12">
        <v>820</v>
      </c>
      <c r="F177" s="11" t="s">
        <v>2028</v>
      </c>
      <c r="G177" s="11" t="s">
        <v>2513</v>
      </c>
      <c r="H177" s="10" t="s">
        <v>1901</v>
      </c>
      <c r="I177" s="11" t="s">
        <v>984</v>
      </c>
      <c r="J177" s="12" t="s">
        <v>2224</v>
      </c>
      <c r="K177" s="11" t="s">
        <v>2534</v>
      </c>
      <c r="L177" s="13">
        <v>413083342</v>
      </c>
      <c r="M177" s="13">
        <v>415311321</v>
      </c>
      <c r="N177" s="13" t="str">
        <f>IF(Tbl_AppropInput[[#This Row],[Fund Detail Code]]="09119",Tbl_AppropInput[[#This Row],[Fund Group Name]],IF(ISNUMBER(SEARCH("covid",Tbl_AppropInput[[#This Row],[Fund Detail Name]]))=TRUE,"COVID Funds",Tbl_AppropInput[[#This Row],[Fund Group Name]]))</f>
        <v>Internal Service</v>
      </c>
      <c r="O177" s="13" t="str">
        <f>IF(Tbl_AppropInput[[#This Row],[Fund Detail Code]]="09119",Tbl_AppropInput[[#This Row],[Fund Group Code]],IF(ISNUMBER(SEARCH("covid",Tbl_AppropInput[[#This Row],[Fund Detail Name]]))=TRUE,"99",Tbl_AppropInput[[#This Row],[Fund Group Code]]))</f>
        <v>06</v>
      </c>
      <c r="P177" s="13">
        <f>VLOOKUP(Tbl_AppropInput[[#This Row],[Agency Code]],TblAgencies[],12,FALSE)</f>
        <v>136</v>
      </c>
    </row>
    <row r="178" spans="1:16" ht="15.5" x14ac:dyDescent="0.35">
      <c r="A178" s="10" t="s">
        <v>1516</v>
      </c>
      <c r="B178" s="11" t="s">
        <v>183</v>
      </c>
      <c r="C178" s="12">
        <v>136</v>
      </c>
      <c r="D178" s="11" t="s">
        <v>205</v>
      </c>
      <c r="E178" s="12">
        <v>824</v>
      </c>
      <c r="F178" s="11" t="s">
        <v>2226</v>
      </c>
      <c r="G178" s="11" t="s">
        <v>2513</v>
      </c>
      <c r="H178" s="10" t="s">
        <v>1901</v>
      </c>
      <c r="I178" s="11" t="s">
        <v>984</v>
      </c>
      <c r="J178" s="12" t="s">
        <v>2224</v>
      </c>
      <c r="K178" s="11" t="s">
        <v>2534</v>
      </c>
      <c r="L178" s="13">
        <v>6865060</v>
      </c>
      <c r="M178" s="13">
        <v>6865060</v>
      </c>
      <c r="N178" s="13" t="str">
        <f>IF(Tbl_AppropInput[[#This Row],[Fund Detail Code]]="09119",Tbl_AppropInput[[#This Row],[Fund Group Name]],IF(ISNUMBER(SEARCH("covid",Tbl_AppropInput[[#This Row],[Fund Detail Name]]))=TRUE,"COVID Funds",Tbl_AppropInput[[#This Row],[Fund Group Name]]))</f>
        <v>Internal Service</v>
      </c>
      <c r="O178" s="13" t="str">
        <f>IF(Tbl_AppropInput[[#This Row],[Fund Detail Code]]="09119",Tbl_AppropInput[[#This Row],[Fund Group Code]],IF(ISNUMBER(SEARCH("covid",Tbl_AppropInput[[#This Row],[Fund Detail Name]]))=TRUE,"99",Tbl_AppropInput[[#This Row],[Fund Group Code]]))</f>
        <v>06</v>
      </c>
      <c r="P178" s="13">
        <f>VLOOKUP(Tbl_AppropInput[[#This Row],[Agency Code]],TblAgencies[],12,FALSE)</f>
        <v>136</v>
      </c>
    </row>
    <row r="179" spans="1:16" ht="15.5" x14ac:dyDescent="0.35">
      <c r="A179" s="10" t="s">
        <v>1516</v>
      </c>
      <c r="B179" s="11" t="s">
        <v>183</v>
      </c>
      <c r="C179" s="12">
        <v>136</v>
      </c>
      <c r="D179" s="11" t="s">
        <v>205</v>
      </c>
      <c r="E179" s="12">
        <v>829</v>
      </c>
      <c r="F179" s="11" t="s">
        <v>2228</v>
      </c>
      <c r="G179" s="11" t="s">
        <v>929</v>
      </c>
      <c r="H179" s="10" t="s">
        <v>1552</v>
      </c>
      <c r="I179" s="11" t="s">
        <v>927</v>
      </c>
      <c r="J179" s="12" t="s">
        <v>1553</v>
      </c>
      <c r="K179" s="11" t="s">
        <v>928</v>
      </c>
      <c r="L179" s="13">
        <v>291064</v>
      </c>
      <c r="M179" s="13">
        <v>291064</v>
      </c>
      <c r="N179" s="13" t="str">
        <f>IF(Tbl_AppropInput[[#This Row],[Fund Detail Code]]="09119",Tbl_AppropInput[[#This Row],[Fund Group Name]],IF(ISNUMBER(SEARCH("covid",Tbl_AppropInput[[#This Row],[Fund Detail Name]]))=TRUE,"COVID Funds",Tbl_AppropInput[[#This Row],[Fund Group Name]]))</f>
        <v>General</v>
      </c>
      <c r="O179" s="13" t="str">
        <f>IF(Tbl_AppropInput[[#This Row],[Fund Detail Code]]="09119",Tbl_AppropInput[[#This Row],[Fund Group Code]],IF(ISNUMBER(SEARCH("covid",Tbl_AppropInput[[#This Row],[Fund Detail Name]]))=TRUE,"99",Tbl_AppropInput[[#This Row],[Fund Group Code]]))</f>
        <v>01</v>
      </c>
      <c r="P179" s="13">
        <f>VLOOKUP(Tbl_AppropInput[[#This Row],[Agency Code]],TblAgencies[],12,FALSE)</f>
        <v>136</v>
      </c>
    </row>
    <row r="180" spans="1:16" ht="15.5" x14ac:dyDescent="0.35">
      <c r="A180" s="10" t="s">
        <v>1516</v>
      </c>
      <c r="B180" s="11" t="s">
        <v>183</v>
      </c>
      <c r="C180" s="12">
        <v>136</v>
      </c>
      <c r="D180" s="11" t="s">
        <v>205</v>
      </c>
      <c r="E180" s="12">
        <v>829</v>
      </c>
      <c r="F180" s="11" t="s">
        <v>2228</v>
      </c>
      <c r="G180" s="11" t="s">
        <v>2513</v>
      </c>
      <c r="H180" s="10" t="s">
        <v>1563</v>
      </c>
      <c r="I180" s="11" t="s">
        <v>932</v>
      </c>
      <c r="J180" s="12" t="s">
        <v>2229</v>
      </c>
      <c r="K180" s="11" t="s">
        <v>992</v>
      </c>
      <c r="L180" s="13">
        <v>295414</v>
      </c>
      <c r="M180" s="13">
        <v>295414</v>
      </c>
      <c r="N180" s="13" t="str">
        <f>IF(Tbl_AppropInput[[#This Row],[Fund Detail Code]]="09119",Tbl_AppropInput[[#This Row],[Fund Group Name]],IF(ISNUMBER(SEARCH("covid",Tbl_AppropInput[[#This Row],[Fund Detail Name]]))=TRUE,"COVID Funds",Tbl_AppropInput[[#This Row],[Fund Group Name]]))</f>
        <v>Special</v>
      </c>
      <c r="O180" s="13" t="str">
        <f>IF(Tbl_AppropInput[[#This Row],[Fund Detail Code]]="09119",Tbl_AppropInput[[#This Row],[Fund Group Code]],IF(ISNUMBER(SEARCH("covid",Tbl_AppropInput[[#This Row],[Fund Detail Name]]))=TRUE,"99",Tbl_AppropInput[[#This Row],[Fund Group Code]]))</f>
        <v>02</v>
      </c>
      <c r="P180" s="13">
        <f>VLOOKUP(Tbl_AppropInput[[#This Row],[Agency Code]],TblAgencies[],12,FALSE)</f>
        <v>136</v>
      </c>
    </row>
    <row r="181" spans="1:16" ht="15.5" x14ac:dyDescent="0.35">
      <c r="A181" s="10" t="s">
        <v>1516</v>
      </c>
      <c r="B181" s="11" t="s">
        <v>183</v>
      </c>
      <c r="C181" s="12">
        <v>136</v>
      </c>
      <c r="D181" s="11" t="s">
        <v>205</v>
      </c>
      <c r="E181" s="12">
        <v>829</v>
      </c>
      <c r="F181" s="11" t="s">
        <v>2228</v>
      </c>
      <c r="G181" s="11" t="s">
        <v>2513</v>
      </c>
      <c r="H181" s="10" t="s">
        <v>1901</v>
      </c>
      <c r="I181" s="11" t="s">
        <v>984</v>
      </c>
      <c r="J181" s="12" t="s">
        <v>2224</v>
      </c>
      <c r="K181" s="11" t="s">
        <v>2534</v>
      </c>
      <c r="L181" s="13">
        <v>616299</v>
      </c>
      <c r="M181" s="13">
        <v>616299</v>
      </c>
      <c r="N181" s="13" t="str">
        <f>IF(Tbl_AppropInput[[#This Row],[Fund Detail Code]]="09119",Tbl_AppropInput[[#This Row],[Fund Group Name]],IF(ISNUMBER(SEARCH("covid",Tbl_AppropInput[[#This Row],[Fund Detail Name]]))=TRUE,"COVID Funds",Tbl_AppropInput[[#This Row],[Fund Group Name]]))</f>
        <v>Internal Service</v>
      </c>
      <c r="O181" s="13" t="str">
        <f>IF(Tbl_AppropInput[[#This Row],[Fund Detail Code]]="09119",Tbl_AppropInput[[#This Row],[Fund Group Code]],IF(ISNUMBER(SEARCH("covid",Tbl_AppropInput[[#This Row],[Fund Detail Name]]))=TRUE,"99",Tbl_AppropInput[[#This Row],[Fund Group Code]]))</f>
        <v>06</v>
      </c>
      <c r="P181" s="13">
        <f>VLOOKUP(Tbl_AppropInput[[#This Row],[Agency Code]],TblAgencies[],12,FALSE)</f>
        <v>136</v>
      </c>
    </row>
    <row r="182" spans="1:16" ht="15.5" x14ac:dyDescent="0.35">
      <c r="A182" s="10" t="s">
        <v>1516</v>
      </c>
      <c r="B182" s="11" t="s">
        <v>183</v>
      </c>
      <c r="C182" s="12">
        <v>136</v>
      </c>
      <c r="D182" s="11" t="s">
        <v>205</v>
      </c>
      <c r="E182" s="12">
        <v>829</v>
      </c>
      <c r="F182" s="11" t="s">
        <v>2228</v>
      </c>
      <c r="G182" s="11" t="s">
        <v>2513</v>
      </c>
      <c r="H182" s="10" t="s">
        <v>1901</v>
      </c>
      <c r="I182" s="11" t="s">
        <v>984</v>
      </c>
      <c r="J182" s="12" t="s">
        <v>2230</v>
      </c>
      <c r="K182" s="11" t="s">
        <v>2550</v>
      </c>
      <c r="L182" s="13">
        <v>6238815</v>
      </c>
      <c r="M182" s="13">
        <v>7631481</v>
      </c>
      <c r="N182" s="13" t="str">
        <f>IF(Tbl_AppropInput[[#This Row],[Fund Detail Code]]="09119",Tbl_AppropInput[[#This Row],[Fund Group Name]],IF(ISNUMBER(SEARCH("covid",Tbl_AppropInput[[#This Row],[Fund Detail Name]]))=TRUE,"COVID Funds",Tbl_AppropInput[[#This Row],[Fund Group Name]]))</f>
        <v>Internal Service</v>
      </c>
      <c r="O182" s="13" t="str">
        <f>IF(Tbl_AppropInput[[#This Row],[Fund Detail Code]]="09119",Tbl_AppropInput[[#This Row],[Fund Group Code]],IF(ISNUMBER(SEARCH("covid",Tbl_AppropInput[[#This Row],[Fund Detail Name]]))=TRUE,"99",Tbl_AppropInput[[#This Row],[Fund Group Code]]))</f>
        <v>06</v>
      </c>
      <c r="P182" s="13">
        <f>VLOOKUP(Tbl_AppropInput[[#This Row],[Agency Code]],TblAgencies[],12,FALSE)</f>
        <v>136</v>
      </c>
    </row>
    <row r="183" spans="1:16" ht="15.5" x14ac:dyDescent="0.35">
      <c r="A183" s="10" t="s">
        <v>1516</v>
      </c>
      <c r="B183" s="11" t="s">
        <v>183</v>
      </c>
      <c r="C183" s="12">
        <v>136</v>
      </c>
      <c r="D183" s="11" t="s">
        <v>205</v>
      </c>
      <c r="E183" s="12">
        <v>829</v>
      </c>
      <c r="F183" s="11" t="s">
        <v>2228</v>
      </c>
      <c r="G183" s="11" t="s">
        <v>2513</v>
      </c>
      <c r="H183" s="10" t="s">
        <v>1901</v>
      </c>
      <c r="I183" s="11" t="s">
        <v>984</v>
      </c>
      <c r="J183" s="12" t="s">
        <v>2231</v>
      </c>
      <c r="K183" s="11" t="s">
        <v>2551</v>
      </c>
      <c r="L183" s="13">
        <v>2572926</v>
      </c>
      <c r="M183" s="13">
        <v>2572926</v>
      </c>
      <c r="N183" s="13" t="str">
        <f>IF(Tbl_AppropInput[[#This Row],[Fund Detail Code]]="09119",Tbl_AppropInput[[#This Row],[Fund Group Name]],IF(ISNUMBER(SEARCH("covid",Tbl_AppropInput[[#This Row],[Fund Detail Name]]))=TRUE,"COVID Funds",Tbl_AppropInput[[#This Row],[Fund Group Name]]))</f>
        <v>Internal Service</v>
      </c>
      <c r="O183" s="13" t="str">
        <f>IF(Tbl_AppropInput[[#This Row],[Fund Detail Code]]="09119",Tbl_AppropInput[[#This Row],[Fund Group Code]],IF(ISNUMBER(SEARCH("covid",Tbl_AppropInput[[#This Row],[Fund Detail Name]]))=TRUE,"99",Tbl_AppropInput[[#This Row],[Fund Group Code]]))</f>
        <v>06</v>
      </c>
      <c r="P183" s="13">
        <f>VLOOKUP(Tbl_AppropInput[[#This Row],[Agency Code]],TblAgencies[],12,FALSE)</f>
        <v>136</v>
      </c>
    </row>
    <row r="184" spans="1:16" ht="15.5" x14ac:dyDescent="0.35">
      <c r="A184" s="10" t="s">
        <v>1516</v>
      </c>
      <c r="B184" s="11" t="s">
        <v>183</v>
      </c>
      <c r="C184" s="12">
        <v>136</v>
      </c>
      <c r="D184" s="11" t="s">
        <v>205</v>
      </c>
      <c r="E184" s="12">
        <v>899</v>
      </c>
      <c r="F184" s="11" t="s">
        <v>1576</v>
      </c>
      <c r="G184" s="11" t="s">
        <v>929</v>
      </c>
      <c r="H184" s="10" t="s">
        <v>1552</v>
      </c>
      <c r="I184" s="11" t="s">
        <v>927</v>
      </c>
      <c r="J184" s="12" t="s">
        <v>1553</v>
      </c>
      <c r="K184" s="11" t="s">
        <v>928</v>
      </c>
      <c r="L184" s="13">
        <v>4921400</v>
      </c>
      <c r="M184" s="13">
        <v>0</v>
      </c>
      <c r="N184" s="13" t="str">
        <f>IF(Tbl_AppropInput[[#This Row],[Fund Detail Code]]="09119",Tbl_AppropInput[[#This Row],[Fund Group Name]],IF(ISNUMBER(SEARCH("covid",Tbl_AppropInput[[#This Row],[Fund Detail Name]]))=TRUE,"COVID Funds",Tbl_AppropInput[[#This Row],[Fund Group Name]]))</f>
        <v>General</v>
      </c>
      <c r="O184" s="13" t="str">
        <f>IF(Tbl_AppropInput[[#This Row],[Fund Detail Code]]="09119",Tbl_AppropInput[[#This Row],[Fund Group Code]],IF(ISNUMBER(SEARCH("covid",Tbl_AppropInput[[#This Row],[Fund Detail Name]]))=TRUE,"99",Tbl_AppropInput[[#This Row],[Fund Group Code]]))</f>
        <v>01</v>
      </c>
      <c r="P184" s="13">
        <f>VLOOKUP(Tbl_AppropInput[[#This Row],[Agency Code]],TblAgencies[],12,FALSE)</f>
        <v>136</v>
      </c>
    </row>
    <row r="185" spans="1:16" ht="15.5" x14ac:dyDescent="0.35">
      <c r="A185" s="10" t="s">
        <v>1516</v>
      </c>
      <c r="B185" s="11" t="s">
        <v>183</v>
      </c>
      <c r="C185" s="12">
        <v>136</v>
      </c>
      <c r="D185" s="11" t="s">
        <v>205</v>
      </c>
      <c r="E185" s="12">
        <v>899</v>
      </c>
      <c r="F185" s="11" t="s">
        <v>1576</v>
      </c>
      <c r="G185" s="11" t="s">
        <v>2513</v>
      </c>
      <c r="H185" s="10" t="s">
        <v>1563</v>
      </c>
      <c r="I185" s="11" t="s">
        <v>932</v>
      </c>
      <c r="J185" s="12" t="s">
        <v>2229</v>
      </c>
      <c r="K185" s="11" t="s">
        <v>992</v>
      </c>
      <c r="L185" s="13">
        <v>11448356</v>
      </c>
      <c r="M185" s="13">
        <v>12169356</v>
      </c>
      <c r="N185" s="13" t="str">
        <f>IF(Tbl_AppropInput[[#This Row],[Fund Detail Code]]="09119",Tbl_AppropInput[[#This Row],[Fund Group Name]],IF(ISNUMBER(SEARCH("covid",Tbl_AppropInput[[#This Row],[Fund Detail Name]]))=TRUE,"COVID Funds",Tbl_AppropInput[[#This Row],[Fund Group Name]]))</f>
        <v>Special</v>
      </c>
      <c r="O185" s="13" t="str">
        <f>IF(Tbl_AppropInput[[#This Row],[Fund Detail Code]]="09119",Tbl_AppropInput[[#This Row],[Fund Group Code]],IF(ISNUMBER(SEARCH("covid",Tbl_AppropInput[[#This Row],[Fund Detail Name]]))=TRUE,"99",Tbl_AppropInput[[#This Row],[Fund Group Code]]))</f>
        <v>02</v>
      </c>
      <c r="P185" s="13">
        <f>VLOOKUP(Tbl_AppropInput[[#This Row],[Agency Code]],TblAgencies[],12,FALSE)</f>
        <v>136</v>
      </c>
    </row>
    <row r="186" spans="1:16" ht="15.5" x14ac:dyDescent="0.35">
      <c r="A186" s="10" t="s">
        <v>1516</v>
      </c>
      <c r="B186" s="11" t="s">
        <v>183</v>
      </c>
      <c r="C186" s="12">
        <v>136</v>
      </c>
      <c r="D186" s="11" t="s">
        <v>205</v>
      </c>
      <c r="E186" s="12">
        <v>899</v>
      </c>
      <c r="F186" s="11" t="s">
        <v>1576</v>
      </c>
      <c r="G186" s="11" t="s">
        <v>2513</v>
      </c>
      <c r="H186" s="10" t="s">
        <v>1901</v>
      </c>
      <c r="I186" s="11" t="s">
        <v>984</v>
      </c>
      <c r="J186" s="12" t="s">
        <v>2230</v>
      </c>
      <c r="K186" s="11" t="s">
        <v>2550</v>
      </c>
      <c r="L186" s="13">
        <v>41484486</v>
      </c>
      <c r="M186" s="13">
        <v>42454283</v>
      </c>
      <c r="N186" s="13" t="str">
        <f>IF(Tbl_AppropInput[[#This Row],[Fund Detail Code]]="09119",Tbl_AppropInput[[#This Row],[Fund Group Name]],IF(ISNUMBER(SEARCH("covid",Tbl_AppropInput[[#This Row],[Fund Detail Name]]))=TRUE,"COVID Funds",Tbl_AppropInput[[#This Row],[Fund Group Name]]))</f>
        <v>Internal Service</v>
      </c>
      <c r="O186" s="13" t="str">
        <f>IF(Tbl_AppropInput[[#This Row],[Fund Detail Code]]="09119",Tbl_AppropInput[[#This Row],[Fund Group Code]],IF(ISNUMBER(SEARCH("covid",Tbl_AppropInput[[#This Row],[Fund Detail Name]]))=TRUE,"99",Tbl_AppropInput[[#This Row],[Fund Group Code]]))</f>
        <v>06</v>
      </c>
      <c r="P186" s="13">
        <f>VLOOKUP(Tbl_AppropInput[[#This Row],[Agency Code]],TblAgencies[],12,FALSE)</f>
        <v>136</v>
      </c>
    </row>
    <row r="187" spans="1:16" ht="15.5" x14ac:dyDescent="0.35">
      <c r="A187" s="10" t="s">
        <v>1516</v>
      </c>
      <c r="B187" s="11" t="s">
        <v>183</v>
      </c>
      <c r="C187" s="12">
        <v>136</v>
      </c>
      <c r="D187" s="11" t="s">
        <v>205</v>
      </c>
      <c r="E187" s="12">
        <v>899</v>
      </c>
      <c r="F187" s="11" t="s">
        <v>1576</v>
      </c>
      <c r="G187" s="11" t="s">
        <v>2513</v>
      </c>
      <c r="H187" s="10" t="s">
        <v>1519</v>
      </c>
      <c r="I187" s="11" t="s">
        <v>930</v>
      </c>
      <c r="J187" s="12" t="s">
        <v>1570</v>
      </c>
      <c r="K187" s="11" t="s">
        <v>930</v>
      </c>
      <c r="L187" s="13">
        <v>21396396</v>
      </c>
      <c r="M187" s="13">
        <v>0</v>
      </c>
      <c r="N187" s="13" t="str">
        <f>IF(Tbl_AppropInput[[#This Row],[Fund Detail Code]]="09119",Tbl_AppropInput[[#This Row],[Fund Group Name]],IF(ISNUMBER(SEARCH("covid",Tbl_AppropInput[[#This Row],[Fund Detail Name]]))=TRUE,"COVID Funds",Tbl_AppropInput[[#This Row],[Fund Group Name]]))</f>
        <v>Federal Trust</v>
      </c>
      <c r="O187" s="13" t="str">
        <f>IF(Tbl_AppropInput[[#This Row],[Fund Detail Code]]="09119",Tbl_AppropInput[[#This Row],[Fund Group Code]],IF(ISNUMBER(SEARCH("covid",Tbl_AppropInput[[#This Row],[Fund Detail Name]]))=TRUE,"99",Tbl_AppropInput[[#This Row],[Fund Group Code]]))</f>
        <v>10</v>
      </c>
      <c r="P187" s="13">
        <f>VLOOKUP(Tbl_AppropInput[[#This Row],[Agency Code]],TblAgencies[],12,FALSE)</f>
        <v>136</v>
      </c>
    </row>
    <row r="188" spans="1:16" ht="15.5" x14ac:dyDescent="0.35">
      <c r="A188" s="10" t="s">
        <v>2428</v>
      </c>
      <c r="B188" s="11" t="s">
        <v>222</v>
      </c>
      <c r="C188" s="12">
        <v>193</v>
      </c>
      <c r="D188" s="11" t="s">
        <v>224</v>
      </c>
      <c r="E188" s="12">
        <v>799</v>
      </c>
      <c r="F188" s="11" t="s">
        <v>1576</v>
      </c>
      <c r="G188" s="11" t="s">
        <v>929</v>
      </c>
      <c r="H188" s="10" t="s">
        <v>1552</v>
      </c>
      <c r="I188" s="11" t="s">
        <v>927</v>
      </c>
      <c r="J188" s="12" t="s">
        <v>1553</v>
      </c>
      <c r="K188" s="11" t="s">
        <v>928</v>
      </c>
      <c r="L188" s="13">
        <v>546828</v>
      </c>
      <c r="M188" s="13">
        <v>546828</v>
      </c>
      <c r="N188" s="13" t="str">
        <f>IF(Tbl_AppropInput[[#This Row],[Fund Detail Code]]="09119",Tbl_AppropInput[[#This Row],[Fund Group Name]],IF(ISNUMBER(SEARCH("covid",Tbl_AppropInput[[#This Row],[Fund Detail Name]]))=TRUE,"COVID Funds",Tbl_AppropInput[[#This Row],[Fund Group Name]]))</f>
        <v>General</v>
      </c>
      <c r="O188" s="13" t="str">
        <f>IF(Tbl_AppropInput[[#This Row],[Fund Detail Code]]="09119",Tbl_AppropInput[[#This Row],[Fund Group Code]],IF(ISNUMBER(SEARCH("covid",Tbl_AppropInput[[#This Row],[Fund Detail Name]]))=TRUE,"99",Tbl_AppropInput[[#This Row],[Fund Group Code]]))</f>
        <v>01</v>
      </c>
      <c r="P188" s="13">
        <f>VLOOKUP(Tbl_AppropInput[[#This Row],[Agency Code]],TblAgencies[],12,FALSE)</f>
        <v>193</v>
      </c>
    </row>
    <row r="189" spans="1:16" ht="15.5" x14ac:dyDescent="0.35">
      <c r="A189" s="10" t="s">
        <v>2428</v>
      </c>
      <c r="B189" s="11" t="s">
        <v>222</v>
      </c>
      <c r="C189" s="12">
        <v>301</v>
      </c>
      <c r="D189" s="11" t="s">
        <v>226</v>
      </c>
      <c r="E189" s="12" t="s">
        <v>956</v>
      </c>
      <c r="F189" s="11" t="s">
        <v>956</v>
      </c>
      <c r="G189" s="11" t="s">
        <v>2513</v>
      </c>
      <c r="H189" s="10" t="s">
        <v>956</v>
      </c>
      <c r="I189" s="11" t="s">
        <v>956</v>
      </c>
      <c r="J189" s="12" t="s">
        <v>956</v>
      </c>
      <c r="K189" s="11" t="s">
        <v>956</v>
      </c>
      <c r="L189" s="13">
        <v>0</v>
      </c>
      <c r="M189" s="13">
        <v>0</v>
      </c>
      <c r="N189" s="13" t="str">
        <f>IF(Tbl_AppropInput[[#This Row],[Fund Detail Code]]="09119",Tbl_AppropInput[[#This Row],[Fund Group Name]],IF(ISNUMBER(SEARCH("covid",Tbl_AppropInput[[#This Row],[Fund Detail Name]]))=TRUE,"COVID Funds",Tbl_AppropInput[[#This Row],[Fund Group Name]]))</f>
        <v/>
      </c>
      <c r="O189" s="13" t="str">
        <f>IF(Tbl_AppropInput[[#This Row],[Fund Detail Code]]="09119",Tbl_AppropInput[[#This Row],[Fund Group Code]],IF(ISNUMBER(SEARCH("covid",Tbl_AppropInput[[#This Row],[Fund Detail Name]]))=TRUE,"99",Tbl_AppropInput[[#This Row],[Fund Group Code]]))</f>
        <v/>
      </c>
      <c r="P189" s="13">
        <f>VLOOKUP(Tbl_AppropInput[[#This Row],[Agency Code]],TblAgencies[],12,FALSE)</f>
        <v>301</v>
      </c>
    </row>
    <row r="190" spans="1:16" ht="15.5" x14ac:dyDescent="0.35">
      <c r="A190" s="10" t="s">
        <v>2428</v>
      </c>
      <c r="B190" s="11" t="s">
        <v>222</v>
      </c>
      <c r="C190" s="12">
        <v>301</v>
      </c>
      <c r="D190" s="11" t="s">
        <v>226</v>
      </c>
      <c r="E190" s="12">
        <v>457</v>
      </c>
      <c r="F190" s="11" t="s">
        <v>1744</v>
      </c>
      <c r="G190" s="11" t="s">
        <v>929</v>
      </c>
      <c r="H190" s="10" t="s">
        <v>1552</v>
      </c>
      <c r="I190" s="11" t="s">
        <v>927</v>
      </c>
      <c r="J190" s="12" t="s">
        <v>1553</v>
      </c>
      <c r="K190" s="11" t="s">
        <v>928</v>
      </c>
      <c r="L190" s="13">
        <v>1929910</v>
      </c>
      <c r="M190" s="13">
        <v>1929910</v>
      </c>
      <c r="N190" s="13" t="str">
        <f>IF(Tbl_AppropInput[[#This Row],[Fund Detail Code]]="09119",Tbl_AppropInput[[#This Row],[Fund Group Name]],IF(ISNUMBER(SEARCH("covid",Tbl_AppropInput[[#This Row],[Fund Detail Name]]))=TRUE,"COVID Funds",Tbl_AppropInput[[#This Row],[Fund Group Name]]))</f>
        <v>General</v>
      </c>
      <c r="O190" s="13" t="str">
        <f>IF(Tbl_AppropInput[[#This Row],[Fund Detail Code]]="09119",Tbl_AppropInput[[#This Row],[Fund Group Code]],IF(ISNUMBER(SEARCH("covid",Tbl_AppropInput[[#This Row],[Fund Detail Name]]))=TRUE,"99",Tbl_AppropInput[[#This Row],[Fund Group Code]]))</f>
        <v>01</v>
      </c>
      <c r="P190" s="13">
        <f>VLOOKUP(Tbl_AppropInput[[#This Row],[Agency Code]],TblAgencies[],12,FALSE)</f>
        <v>301</v>
      </c>
    </row>
    <row r="191" spans="1:16" ht="15.5" x14ac:dyDescent="0.35">
      <c r="A191" s="10" t="s">
        <v>2428</v>
      </c>
      <c r="B191" s="11" t="s">
        <v>222</v>
      </c>
      <c r="C191" s="12">
        <v>301</v>
      </c>
      <c r="D191" s="11" t="s">
        <v>226</v>
      </c>
      <c r="E191" s="12">
        <v>457</v>
      </c>
      <c r="F191" s="11" t="s">
        <v>1744</v>
      </c>
      <c r="G191" s="11" t="s">
        <v>2513</v>
      </c>
      <c r="H191" s="10" t="s">
        <v>1519</v>
      </c>
      <c r="I191" s="11" t="s">
        <v>930</v>
      </c>
      <c r="J191" s="12" t="s">
        <v>1570</v>
      </c>
      <c r="K191" s="11" t="s">
        <v>930</v>
      </c>
      <c r="L191" s="13">
        <v>4741999</v>
      </c>
      <c r="M191" s="13">
        <v>4741999</v>
      </c>
      <c r="N191" s="13" t="str">
        <f>IF(Tbl_AppropInput[[#This Row],[Fund Detail Code]]="09119",Tbl_AppropInput[[#This Row],[Fund Group Name]],IF(ISNUMBER(SEARCH("covid",Tbl_AppropInput[[#This Row],[Fund Detail Name]]))=TRUE,"COVID Funds",Tbl_AppropInput[[#This Row],[Fund Group Name]]))</f>
        <v>Federal Trust</v>
      </c>
      <c r="O191" s="13" t="str">
        <f>IF(Tbl_AppropInput[[#This Row],[Fund Detail Code]]="09119",Tbl_AppropInput[[#This Row],[Fund Group Code]],IF(ISNUMBER(SEARCH("covid",Tbl_AppropInput[[#This Row],[Fund Detail Name]]))=TRUE,"99",Tbl_AppropInput[[#This Row],[Fund Group Code]]))</f>
        <v>10</v>
      </c>
      <c r="P191" s="13">
        <f>VLOOKUP(Tbl_AppropInput[[#This Row],[Agency Code]],TblAgencies[],12,FALSE)</f>
        <v>301</v>
      </c>
    </row>
    <row r="192" spans="1:16" ht="15.5" x14ac:dyDescent="0.35">
      <c r="A192" s="10" t="s">
        <v>2428</v>
      </c>
      <c r="B192" s="11" t="s">
        <v>222</v>
      </c>
      <c r="C192" s="12">
        <v>301</v>
      </c>
      <c r="D192" s="11" t="s">
        <v>226</v>
      </c>
      <c r="E192" s="12">
        <v>531</v>
      </c>
      <c r="F192" s="11" t="s">
        <v>2431</v>
      </c>
      <c r="G192" s="11" t="s">
        <v>929</v>
      </c>
      <c r="H192" s="10" t="s">
        <v>1552</v>
      </c>
      <c r="I192" s="11" t="s">
        <v>927</v>
      </c>
      <c r="J192" s="12" t="s">
        <v>1553</v>
      </c>
      <c r="K192" s="11" t="s">
        <v>928</v>
      </c>
      <c r="L192" s="13">
        <v>5963306</v>
      </c>
      <c r="M192" s="13">
        <v>5963306</v>
      </c>
      <c r="N192" s="13" t="str">
        <f>IF(Tbl_AppropInput[[#This Row],[Fund Detail Code]]="09119",Tbl_AppropInput[[#This Row],[Fund Group Name]],IF(ISNUMBER(SEARCH("covid",Tbl_AppropInput[[#This Row],[Fund Detail Name]]))=TRUE,"COVID Funds",Tbl_AppropInput[[#This Row],[Fund Group Name]]))</f>
        <v>General</v>
      </c>
      <c r="O192" s="13" t="str">
        <f>IF(Tbl_AppropInput[[#This Row],[Fund Detail Code]]="09119",Tbl_AppropInput[[#This Row],[Fund Group Code]],IF(ISNUMBER(SEARCH("covid",Tbl_AppropInput[[#This Row],[Fund Detail Name]]))=TRUE,"99",Tbl_AppropInput[[#This Row],[Fund Group Code]]))</f>
        <v>01</v>
      </c>
      <c r="P192" s="13">
        <f>VLOOKUP(Tbl_AppropInput[[#This Row],[Agency Code]],TblAgencies[],12,FALSE)</f>
        <v>301</v>
      </c>
    </row>
    <row r="193" spans="1:16" ht="15.5" x14ac:dyDescent="0.35">
      <c r="A193" s="10" t="s">
        <v>2428</v>
      </c>
      <c r="B193" s="11" t="s">
        <v>222</v>
      </c>
      <c r="C193" s="12">
        <v>301</v>
      </c>
      <c r="D193" s="11" t="s">
        <v>226</v>
      </c>
      <c r="E193" s="12">
        <v>531</v>
      </c>
      <c r="F193" s="11" t="s">
        <v>2431</v>
      </c>
      <c r="G193" s="11" t="s">
        <v>2513</v>
      </c>
      <c r="H193" s="10" t="s">
        <v>1563</v>
      </c>
      <c r="I193" s="11" t="s">
        <v>932</v>
      </c>
      <c r="J193" s="12" t="s">
        <v>2432</v>
      </c>
      <c r="K193" s="11" t="s">
        <v>2552</v>
      </c>
      <c r="L193" s="13">
        <v>1755689</v>
      </c>
      <c r="M193" s="13">
        <v>1755689</v>
      </c>
      <c r="N193" s="13" t="str">
        <f>IF(Tbl_AppropInput[[#This Row],[Fund Detail Code]]="09119",Tbl_AppropInput[[#This Row],[Fund Group Name]],IF(ISNUMBER(SEARCH("covid",Tbl_AppropInput[[#This Row],[Fund Detail Name]]))=TRUE,"COVID Funds",Tbl_AppropInput[[#This Row],[Fund Group Name]]))</f>
        <v>Special</v>
      </c>
      <c r="O193" s="13" t="str">
        <f>IF(Tbl_AppropInput[[#This Row],[Fund Detail Code]]="09119",Tbl_AppropInput[[#This Row],[Fund Group Code]],IF(ISNUMBER(SEARCH("covid",Tbl_AppropInput[[#This Row],[Fund Detail Name]]))=TRUE,"99",Tbl_AppropInput[[#This Row],[Fund Group Code]]))</f>
        <v>02</v>
      </c>
      <c r="P193" s="13">
        <f>VLOOKUP(Tbl_AppropInput[[#This Row],[Agency Code]],TblAgencies[],12,FALSE)</f>
        <v>301</v>
      </c>
    </row>
    <row r="194" spans="1:16" ht="15.5" x14ac:dyDescent="0.35">
      <c r="A194" s="10" t="s">
        <v>2428</v>
      </c>
      <c r="B194" s="11" t="s">
        <v>222</v>
      </c>
      <c r="C194" s="12">
        <v>301</v>
      </c>
      <c r="D194" s="11" t="s">
        <v>226</v>
      </c>
      <c r="E194" s="12">
        <v>531</v>
      </c>
      <c r="F194" s="11" t="s">
        <v>2431</v>
      </c>
      <c r="G194" s="11" t="s">
        <v>2513</v>
      </c>
      <c r="H194" s="10" t="s">
        <v>1519</v>
      </c>
      <c r="I194" s="11" t="s">
        <v>930</v>
      </c>
      <c r="J194" s="12" t="s">
        <v>1570</v>
      </c>
      <c r="K194" s="11" t="s">
        <v>930</v>
      </c>
      <c r="L194" s="13">
        <v>1093045</v>
      </c>
      <c r="M194" s="13">
        <v>1093045</v>
      </c>
      <c r="N194" s="13" t="str">
        <f>IF(Tbl_AppropInput[[#This Row],[Fund Detail Code]]="09119",Tbl_AppropInput[[#This Row],[Fund Group Name]],IF(ISNUMBER(SEARCH("covid",Tbl_AppropInput[[#This Row],[Fund Detail Name]]))=TRUE,"COVID Funds",Tbl_AppropInput[[#This Row],[Fund Group Name]]))</f>
        <v>Federal Trust</v>
      </c>
      <c r="O194" s="13" t="str">
        <f>IF(Tbl_AppropInput[[#This Row],[Fund Detail Code]]="09119",Tbl_AppropInput[[#This Row],[Fund Group Code]],IF(ISNUMBER(SEARCH("covid",Tbl_AppropInput[[#This Row],[Fund Detail Name]]))=TRUE,"99",Tbl_AppropInput[[#This Row],[Fund Group Code]]))</f>
        <v>10</v>
      </c>
      <c r="P194" s="13">
        <f>VLOOKUP(Tbl_AppropInput[[#This Row],[Agency Code]],TblAgencies[],12,FALSE)</f>
        <v>301</v>
      </c>
    </row>
    <row r="195" spans="1:16" ht="15.5" x14ac:dyDescent="0.35">
      <c r="A195" s="10" t="s">
        <v>2428</v>
      </c>
      <c r="B195" s="11" t="s">
        <v>222</v>
      </c>
      <c r="C195" s="12">
        <v>301</v>
      </c>
      <c r="D195" s="11" t="s">
        <v>226</v>
      </c>
      <c r="E195" s="12">
        <v>532</v>
      </c>
      <c r="F195" s="11" t="s">
        <v>2434</v>
      </c>
      <c r="G195" s="11" t="s">
        <v>929</v>
      </c>
      <c r="H195" s="10" t="s">
        <v>1552</v>
      </c>
      <c r="I195" s="11" t="s">
        <v>927</v>
      </c>
      <c r="J195" s="12" t="s">
        <v>1553</v>
      </c>
      <c r="K195" s="11" t="s">
        <v>928</v>
      </c>
      <c r="L195" s="13">
        <v>11111463</v>
      </c>
      <c r="M195" s="13">
        <v>10034088</v>
      </c>
      <c r="N195" s="13" t="str">
        <f>IF(Tbl_AppropInput[[#This Row],[Fund Detail Code]]="09119",Tbl_AppropInput[[#This Row],[Fund Group Name]],IF(ISNUMBER(SEARCH("covid",Tbl_AppropInput[[#This Row],[Fund Detail Name]]))=TRUE,"COVID Funds",Tbl_AppropInput[[#This Row],[Fund Group Name]]))</f>
        <v>General</v>
      </c>
      <c r="O195" s="13" t="str">
        <f>IF(Tbl_AppropInput[[#This Row],[Fund Detail Code]]="09119",Tbl_AppropInput[[#This Row],[Fund Group Code]],IF(ISNUMBER(SEARCH("covid",Tbl_AppropInput[[#This Row],[Fund Detail Name]]))=TRUE,"99",Tbl_AppropInput[[#This Row],[Fund Group Code]]))</f>
        <v>01</v>
      </c>
      <c r="P195" s="13">
        <f>VLOOKUP(Tbl_AppropInput[[#This Row],[Agency Code]],TblAgencies[],12,FALSE)</f>
        <v>301</v>
      </c>
    </row>
    <row r="196" spans="1:16" ht="15.5" x14ac:dyDescent="0.35">
      <c r="A196" s="10" t="s">
        <v>2428</v>
      </c>
      <c r="B196" s="11" t="s">
        <v>222</v>
      </c>
      <c r="C196" s="12">
        <v>301</v>
      </c>
      <c r="D196" s="11" t="s">
        <v>226</v>
      </c>
      <c r="E196" s="12">
        <v>532</v>
      </c>
      <c r="F196" s="11" t="s">
        <v>2434</v>
      </c>
      <c r="G196" s="11" t="s">
        <v>2513</v>
      </c>
      <c r="H196" s="10" t="s">
        <v>1563</v>
      </c>
      <c r="I196" s="11" t="s">
        <v>932</v>
      </c>
      <c r="J196" s="12" t="s">
        <v>2436</v>
      </c>
      <c r="K196" s="11" t="s">
        <v>2553</v>
      </c>
      <c r="L196" s="13">
        <v>15000</v>
      </c>
      <c r="M196" s="13">
        <v>15000</v>
      </c>
      <c r="N196" s="13" t="str">
        <f>IF(Tbl_AppropInput[[#This Row],[Fund Detail Code]]="09119",Tbl_AppropInput[[#This Row],[Fund Group Name]],IF(ISNUMBER(SEARCH("covid",Tbl_AppropInput[[#This Row],[Fund Detail Name]]))=TRUE,"COVID Funds",Tbl_AppropInput[[#This Row],[Fund Group Name]]))</f>
        <v>Special</v>
      </c>
      <c r="O196" s="13" t="str">
        <f>IF(Tbl_AppropInput[[#This Row],[Fund Detail Code]]="09119",Tbl_AppropInput[[#This Row],[Fund Group Code]],IF(ISNUMBER(SEARCH("covid",Tbl_AppropInput[[#This Row],[Fund Detail Name]]))=TRUE,"99",Tbl_AppropInput[[#This Row],[Fund Group Code]]))</f>
        <v>02</v>
      </c>
      <c r="P196" s="13">
        <f>VLOOKUP(Tbl_AppropInput[[#This Row],[Agency Code]],TblAgencies[],12,FALSE)</f>
        <v>301</v>
      </c>
    </row>
    <row r="197" spans="1:16" ht="15.5" x14ac:dyDescent="0.35">
      <c r="A197" s="10" t="s">
        <v>2428</v>
      </c>
      <c r="B197" s="11" t="s">
        <v>222</v>
      </c>
      <c r="C197" s="12">
        <v>301</v>
      </c>
      <c r="D197" s="11" t="s">
        <v>226</v>
      </c>
      <c r="E197" s="12">
        <v>532</v>
      </c>
      <c r="F197" s="11" t="s">
        <v>2434</v>
      </c>
      <c r="G197" s="11" t="s">
        <v>2513</v>
      </c>
      <c r="H197" s="10" t="s">
        <v>1563</v>
      </c>
      <c r="I197" s="11" t="s">
        <v>932</v>
      </c>
      <c r="J197" s="12" t="s">
        <v>2432</v>
      </c>
      <c r="K197" s="11" t="s">
        <v>2552</v>
      </c>
      <c r="L197" s="13">
        <v>143125</v>
      </c>
      <c r="M197" s="13">
        <v>143125</v>
      </c>
      <c r="N197" s="13" t="str">
        <f>IF(Tbl_AppropInput[[#This Row],[Fund Detail Code]]="09119",Tbl_AppropInput[[#This Row],[Fund Group Name]],IF(ISNUMBER(SEARCH("covid",Tbl_AppropInput[[#This Row],[Fund Detail Name]]))=TRUE,"COVID Funds",Tbl_AppropInput[[#This Row],[Fund Group Name]]))</f>
        <v>Special</v>
      </c>
      <c r="O197" s="13" t="str">
        <f>IF(Tbl_AppropInput[[#This Row],[Fund Detail Code]]="09119",Tbl_AppropInput[[#This Row],[Fund Group Code]],IF(ISNUMBER(SEARCH("covid",Tbl_AppropInput[[#This Row],[Fund Detail Name]]))=TRUE,"99",Tbl_AppropInput[[#This Row],[Fund Group Code]]))</f>
        <v>02</v>
      </c>
      <c r="P197" s="13">
        <f>VLOOKUP(Tbl_AppropInput[[#This Row],[Agency Code]],TblAgencies[],12,FALSE)</f>
        <v>301</v>
      </c>
    </row>
    <row r="198" spans="1:16" ht="15.5" x14ac:dyDescent="0.35">
      <c r="A198" s="10" t="s">
        <v>2428</v>
      </c>
      <c r="B198" s="11" t="s">
        <v>222</v>
      </c>
      <c r="C198" s="12">
        <v>301</v>
      </c>
      <c r="D198" s="11" t="s">
        <v>226</v>
      </c>
      <c r="E198" s="12">
        <v>532</v>
      </c>
      <c r="F198" s="11" t="s">
        <v>2434</v>
      </c>
      <c r="G198" s="11" t="s">
        <v>2513</v>
      </c>
      <c r="H198" s="10" t="s">
        <v>1546</v>
      </c>
      <c r="I198" s="11" t="s">
        <v>937</v>
      </c>
      <c r="J198" s="12" t="s">
        <v>2437</v>
      </c>
      <c r="K198" s="11" t="s">
        <v>1270</v>
      </c>
      <c r="L198" s="13">
        <v>7285070</v>
      </c>
      <c r="M198" s="13">
        <v>7285070</v>
      </c>
      <c r="N198" s="13" t="str">
        <f>IF(Tbl_AppropInput[[#This Row],[Fund Detail Code]]="09119",Tbl_AppropInput[[#This Row],[Fund Group Name]],IF(ISNUMBER(SEARCH("covid",Tbl_AppropInput[[#This Row],[Fund Detail Name]]))=TRUE,"COVID Funds",Tbl_AppropInput[[#This Row],[Fund Group Name]]))</f>
        <v>Trust And Agency</v>
      </c>
      <c r="O198" s="13" t="str">
        <f>IF(Tbl_AppropInput[[#This Row],[Fund Detail Code]]="09119",Tbl_AppropInput[[#This Row],[Fund Group Code]],IF(ISNUMBER(SEARCH("covid",Tbl_AppropInput[[#This Row],[Fund Detail Name]]))=TRUE,"99",Tbl_AppropInput[[#This Row],[Fund Group Code]]))</f>
        <v>07</v>
      </c>
      <c r="P198" s="13">
        <f>VLOOKUP(Tbl_AppropInput[[#This Row],[Agency Code]],TblAgencies[],12,FALSE)</f>
        <v>301</v>
      </c>
    </row>
    <row r="199" spans="1:16" ht="15.5" x14ac:dyDescent="0.35">
      <c r="A199" s="10" t="s">
        <v>2428</v>
      </c>
      <c r="B199" s="11" t="s">
        <v>222</v>
      </c>
      <c r="C199" s="12">
        <v>301</v>
      </c>
      <c r="D199" s="11" t="s">
        <v>226</v>
      </c>
      <c r="E199" s="12">
        <v>532</v>
      </c>
      <c r="F199" s="11" t="s">
        <v>2434</v>
      </c>
      <c r="G199" s="11" t="s">
        <v>2513</v>
      </c>
      <c r="H199" s="10" t="s">
        <v>1539</v>
      </c>
      <c r="I199" s="11" t="s">
        <v>941</v>
      </c>
      <c r="J199" s="12" t="s">
        <v>2439</v>
      </c>
      <c r="K199" s="11" t="s">
        <v>2554</v>
      </c>
      <c r="L199" s="13">
        <v>60000</v>
      </c>
      <c r="M199" s="13">
        <v>60000</v>
      </c>
      <c r="N199" s="13" t="str">
        <f>IF(Tbl_AppropInput[[#This Row],[Fund Detail Code]]="09119",Tbl_AppropInput[[#This Row],[Fund Group Name]],IF(ISNUMBER(SEARCH("covid",Tbl_AppropInput[[#This Row],[Fund Detail Name]]))=TRUE,"COVID Funds",Tbl_AppropInput[[#This Row],[Fund Group Name]]))</f>
        <v>Dedicated Special Revenue</v>
      </c>
      <c r="O199" s="13" t="str">
        <f>IF(Tbl_AppropInput[[#This Row],[Fund Detail Code]]="09119",Tbl_AppropInput[[#This Row],[Fund Group Code]],IF(ISNUMBER(SEARCH("covid",Tbl_AppropInput[[#This Row],[Fund Detail Name]]))=TRUE,"99",Tbl_AppropInput[[#This Row],[Fund Group Code]]))</f>
        <v>09</v>
      </c>
      <c r="P199" s="13">
        <f>VLOOKUP(Tbl_AppropInput[[#This Row],[Agency Code]],TblAgencies[],12,FALSE)</f>
        <v>301</v>
      </c>
    </row>
    <row r="200" spans="1:16" ht="15.5" x14ac:dyDescent="0.35">
      <c r="A200" s="10" t="s">
        <v>2428</v>
      </c>
      <c r="B200" s="11" t="s">
        <v>222</v>
      </c>
      <c r="C200" s="12">
        <v>301</v>
      </c>
      <c r="D200" s="11" t="s">
        <v>226</v>
      </c>
      <c r="E200" s="12">
        <v>532</v>
      </c>
      <c r="F200" s="11" t="s">
        <v>2434</v>
      </c>
      <c r="G200" s="11" t="s">
        <v>2513</v>
      </c>
      <c r="H200" s="10" t="s">
        <v>1539</v>
      </c>
      <c r="I200" s="11" t="s">
        <v>941</v>
      </c>
      <c r="J200" s="12" t="s">
        <v>2440</v>
      </c>
      <c r="K200" s="11" t="s">
        <v>2555</v>
      </c>
      <c r="L200" s="13">
        <v>5519133</v>
      </c>
      <c r="M200" s="13">
        <v>5519133</v>
      </c>
      <c r="N200" s="13" t="str">
        <f>IF(Tbl_AppropInput[[#This Row],[Fund Detail Code]]="09119",Tbl_AppropInput[[#This Row],[Fund Group Name]],IF(ISNUMBER(SEARCH("covid",Tbl_AppropInput[[#This Row],[Fund Detail Name]]))=TRUE,"COVID Funds",Tbl_AppropInput[[#This Row],[Fund Group Name]]))</f>
        <v>Dedicated Special Revenue</v>
      </c>
      <c r="O200" s="13" t="str">
        <f>IF(Tbl_AppropInput[[#This Row],[Fund Detail Code]]="09119",Tbl_AppropInput[[#This Row],[Fund Group Code]],IF(ISNUMBER(SEARCH("covid",Tbl_AppropInput[[#This Row],[Fund Detail Name]]))=TRUE,"99",Tbl_AppropInput[[#This Row],[Fund Group Code]]))</f>
        <v>09</v>
      </c>
      <c r="P200" s="13">
        <f>VLOOKUP(Tbl_AppropInput[[#This Row],[Agency Code]],TblAgencies[],12,FALSE)</f>
        <v>301</v>
      </c>
    </row>
    <row r="201" spans="1:16" ht="15.5" x14ac:dyDescent="0.35">
      <c r="A201" s="10" t="s">
        <v>2428</v>
      </c>
      <c r="B201" s="11" t="s">
        <v>222</v>
      </c>
      <c r="C201" s="12">
        <v>301</v>
      </c>
      <c r="D201" s="11" t="s">
        <v>226</v>
      </c>
      <c r="E201" s="12">
        <v>532</v>
      </c>
      <c r="F201" s="11" t="s">
        <v>2434</v>
      </c>
      <c r="G201" s="11" t="s">
        <v>2513</v>
      </c>
      <c r="H201" s="10" t="s">
        <v>1519</v>
      </c>
      <c r="I201" s="11" t="s">
        <v>930</v>
      </c>
      <c r="J201" s="12" t="s">
        <v>1570</v>
      </c>
      <c r="K201" s="11" t="s">
        <v>930</v>
      </c>
      <c r="L201" s="13">
        <v>720898</v>
      </c>
      <c r="M201" s="13">
        <v>720898</v>
      </c>
      <c r="N201" s="13" t="str">
        <f>IF(Tbl_AppropInput[[#This Row],[Fund Detail Code]]="09119",Tbl_AppropInput[[#This Row],[Fund Group Name]],IF(ISNUMBER(SEARCH("covid",Tbl_AppropInput[[#This Row],[Fund Detail Name]]))=TRUE,"COVID Funds",Tbl_AppropInput[[#This Row],[Fund Group Name]]))</f>
        <v>Federal Trust</v>
      </c>
      <c r="O201" s="13" t="str">
        <f>IF(Tbl_AppropInput[[#This Row],[Fund Detail Code]]="09119",Tbl_AppropInput[[#This Row],[Fund Group Code]],IF(ISNUMBER(SEARCH("covid",Tbl_AppropInput[[#This Row],[Fund Detail Name]]))=TRUE,"99",Tbl_AppropInput[[#This Row],[Fund Group Code]]))</f>
        <v>10</v>
      </c>
      <c r="P201" s="13">
        <f>VLOOKUP(Tbl_AppropInput[[#This Row],[Agency Code]],TblAgencies[],12,FALSE)</f>
        <v>301</v>
      </c>
    </row>
    <row r="202" spans="1:16" ht="15.5" x14ac:dyDescent="0.35">
      <c r="A202" s="10" t="s">
        <v>2428</v>
      </c>
      <c r="B202" s="11" t="s">
        <v>222</v>
      </c>
      <c r="C202" s="12">
        <v>301</v>
      </c>
      <c r="D202" s="11" t="s">
        <v>226</v>
      </c>
      <c r="E202" s="12">
        <v>534</v>
      </c>
      <c r="F202" s="11" t="s">
        <v>1681</v>
      </c>
      <c r="G202" s="11" t="s">
        <v>929</v>
      </c>
      <c r="H202" s="10" t="s">
        <v>1552</v>
      </c>
      <c r="I202" s="11" t="s">
        <v>927</v>
      </c>
      <c r="J202" s="12" t="s">
        <v>1553</v>
      </c>
      <c r="K202" s="11" t="s">
        <v>928</v>
      </c>
      <c r="L202" s="13">
        <v>2838820</v>
      </c>
      <c r="M202" s="13">
        <v>1588820</v>
      </c>
      <c r="N202" s="13" t="str">
        <f>IF(Tbl_AppropInput[[#This Row],[Fund Detail Code]]="09119",Tbl_AppropInput[[#This Row],[Fund Group Name]],IF(ISNUMBER(SEARCH("covid",Tbl_AppropInput[[#This Row],[Fund Detail Name]]))=TRUE,"COVID Funds",Tbl_AppropInput[[#This Row],[Fund Group Name]]))</f>
        <v>General</v>
      </c>
      <c r="O202" s="13" t="str">
        <f>IF(Tbl_AppropInput[[#This Row],[Fund Detail Code]]="09119",Tbl_AppropInput[[#This Row],[Fund Group Code]],IF(ISNUMBER(SEARCH("covid",Tbl_AppropInput[[#This Row],[Fund Detail Name]]))=TRUE,"99",Tbl_AppropInput[[#This Row],[Fund Group Code]]))</f>
        <v>01</v>
      </c>
      <c r="P202" s="13">
        <f>VLOOKUP(Tbl_AppropInput[[#This Row],[Agency Code]],TblAgencies[],12,FALSE)</f>
        <v>301</v>
      </c>
    </row>
    <row r="203" spans="1:16" ht="15.5" x14ac:dyDescent="0.35">
      <c r="A203" s="10" t="s">
        <v>2428</v>
      </c>
      <c r="B203" s="11" t="s">
        <v>222</v>
      </c>
      <c r="C203" s="12">
        <v>301</v>
      </c>
      <c r="D203" s="11" t="s">
        <v>226</v>
      </c>
      <c r="E203" s="12">
        <v>535</v>
      </c>
      <c r="F203" s="11" t="s">
        <v>2443</v>
      </c>
      <c r="G203" s="11" t="s">
        <v>929</v>
      </c>
      <c r="H203" s="10" t="s">
        <v>1552</v>
      </c>
      <c r="I203" s="11" t="s">
        <v>927</v>
      </c>
      <c r="J203" s="12" t="s">
        <v>1553</v>
      </c>
      <c r="K203" s="11" t="s">
        <v>928</v>
      </c>
      <c r="L203" s="13">
        <v>2792345</v>
      </c>
      <c r="M203" s="13">
        <v>2767345</v>
      </c>
      <c r="N203" s="13" t="str">
        <f>IF(Tbl_AppropInput[[#This Row],[Fund Detail Code]]="09119",Tbl_AppropInput[[#This Row],[Fund Group Name]],IF(ISNUMBER(SEARCH("covid",Tbl_AppropInput[[#This Row],[Fund Detail Name]]))=TRUE,"COVID Funds",Tbl_AppropInput[[#This Row],[Fund Group Name]]))</f>
        <v>General</v>
      </c>
      <c r="O203" s="13" t="str">
        <f>IF(Tbl_AppropInput[[#This Row],[Fund Detail Code]]="09119",Tbl_AppropInput[[#This Row],[Fund Group Code]],IF(ISNUMBER(SEARCH("covid",Tbl_AppropInput[[#This Row],[Fund Detail Name]]))=TRUE,"99",Tbl_AppropInput[[#This Row],[Fund Group Code]]))</f>
        <v>01</v>
      </c>
      <c r="P203" s="13">
        <f>VLOOKUP(Tbl_AppropInput[[#This Row],[Agency Code]],TblAgencies[],12,FALSE)</f>
        <v>301</v>
      </c>
    </row>
    <row r="204" spans="1:16" ht="15.5" x14ac:dyDescent="0.35">
      <c r="A204" s="10" t="s">
        <v>2428</v>
      </c>
      <c r="B204" s="11" t="s">
        <v>222</v>
      </c>
      <c r="C204" s="12">
        <v>301</v>
      </c>
      <c r="D204" s="11" t="s">
        <v>226</v>
      </c>
      <c r="E204" s="12">
        <v>535</v>
      </c>
      <c r="F204" s="11" t="s">
        <v>2443</v>
      </c>
      <c r="G204" s="11" t="s">
        <v>2513</v>
      </c>
      <c r="H204" s="10" t="s">
        <v>1563</v>
      </c>
      <c r="I204" s="11" t="s">
        <v>932</v>
      </c>
      <c r="J204" s="12" t="s">
        <v>2432</v>
      </c>
      <c r="K204" s="11" t="s">
        <v>2552</v>
      </c>
      <c r="L204" s="13">
        <v>643009</v>
      </c>
      <c r="M204" s="13">
        <v>643009</v>
      </c>
      <c r="N204" s="13" t="str">
        <f>IF(Tbl_AppropInput[[#This Row],[Fund Detail Code]]="09119",Tbl_AppropInput[[#This Row],[Fund Group Name]],IF(ISNUMBER(SEARCH("covid",Tbl_AppropInput[[#This Row],[Fund Detail Name]]))=TRUE,"COVID Funds",Tbl_AppropInput[[#This Row],[Fund Group Name]]))</f>
        <v>Special</v>
      </c>
      <c r="O204" s="13" t="str">
        <f>IF(Tbl_AppropInput[[#This Row],[Fund Detail Code]]="09119",Tbl_AppropInput[[#This Row],[Fund Group Code]],IF(ISNUMBER(SEARCH("covid",Tbl_AppropInput[[#This Row],[Fund Detail Name]]))=TRUE,"99",Tbl_AppropInput[[#This Row],[Fund Group Code]]))</f>
        <v>02</v>
      </c>
      <c r="P204" s="13">
        <f>VLOOKUP(Tbl_AppropInput[[#This Row],[Agency Code]],TblAgencies[],12,FALSE)</f>
        <v>301</v>
      </c>
    </row>
    <row r="205" spans="1:16" ht="15.5" x14ac:dyDescent="0.35">
      <c r="A205" s="10" t="s">
        <v>2428</v>
      </c>
      <c r="B205" s="11" t="s">
        <v>222</v>
      </c>
      <c r="C205" s="12">
        <v>301</v>
      </c>
      <c r="D205" s="11" t="s">
        <v>226</v>
      </c>
      <c r="E205" s="12">
        <v>535</v>
      </c>
      <c r="F205" s="11" t="s">
        <v>2443</v>
      </c>
      <c r="G205" s="11" t="s">
        <v>2513</v>
      </c>
      <c r="H205" s="10" t="s">
        <v>1519</v>
      </c>
      <c r="I205" s="11" t="s">
        <v>930</v>
      </c>
      <c r="J205" s="12" t="s">
        <v>1570</v>
      </c>
      <c r="K205" s="11" t="s">
        <v>930</v>
      </c>
      <c r="L205" s="13">
        <v>1421804</v>
      </c>
      <c r="M205" s="13">
        <v>1421804</v>
      </c>
      <c r="N205" s="13" t="str">
        <f>IF(Tbl_AppropInput[[#This Row],[Fund Detail Code]]="09119",Tbl_AppropInput[[#This Row],[Fund Group Name]],IF(ISNUMBER(SEARCH("covid",Tbl_AppropInput[[#This Row],[Fund Detail Name]]))=TRUE,"COVID Funds",Tbl_AppropInput[[#This Row],[Fund Group Name]]))</f>
        <v>Federal Trust</v>
      </c>
      <c r="O205" s="13" t="str">
        <f>IF(Tbl_AppropInput[[#This Row],[Fund Detail Code]]="09119",Tbl_AppropInput[[#This Row],[Fund Group Code]],IF(ISNUMBER(SEARCH("covid",Tbl_AppropInput[[#This Row],[Fund Detail Name]]))=TRUE,"99",Tbl_AppropInput[[#This Row],[Fund Group Code]]))</f>
        <v>10</v>
      </c>
      <c r="P205" s="13">
        <f>VLOOKUP(Tbl_AppropInput[[#This Row],[Agency Code]],TblAgencies[],12,FALSE)</f>
        <v>301</v>
      </c>
    </row>
    <row r="206" spans="1:16" ht="15.5" x14ac:dyDescent="0.35">
      <c r="A206" s="10" t="s">
        <v>2428</v>
      </c>
      <c r="B206" s="11" t="s">
        <v>222</v>
      </c>
      <c r="C206" s="12">
        <v>301</v>
      </c>
      <c r="D206" s="11" t="s">
        <v>226</v>
      </c>
      <c r="E206" s="12">
        <v>541</v>
      </c>
      <c r="F206" s="11" t="s">
        <v>2446</v>
      </c>
      <c r="G206" s="11" t="s">
        <v>929</v>
      </c>
      <c r="H206" s="10" t="s">
        <v>1552</v>
      </c>
      <c r="I206" s="11" t="s">
        <v>927</v>
      </c>
      <c r="J206" s="12" t="s">
        <v>1553</v>
      </c>
      <c r="K206" s="11" t="s">
        <v>928</v>
      </c>
      <c r="L206" s="13">
        <v>182021</v>
      </c>
      <c r="M206" s="13">
        <v>182021</v>
      </c>
      <c r="N206" s="13" t="str">
        <f>IF(Tbl_AppropInput[[#This Row],[Fund Detail Code]]="09119",Tbl_AppropInput[[#This Row],[Fund Group Name]],IF(ISNUMBER(SEARCH("covid",Tbl_AppropInput[[#This Row],[Fund Detail Name]]))=TRUE,"COVID Funds",Tbl_AppropInput[[#This Row],[Fund Group Name]]))</f>
        <v>General</v>
      </c>
      <c r="O206" s="13" t="str">
        <f>IF(Tbl_AppropInput[[#This Row],[Fund Detail Code]]="09119",Tbl_AppropInput[[#This Row],[Fund Group Code]],IF(ISNUMBER(SEARCH("covid",Tbl_AppropInput[[#This Row],[Fund Detail Name]]))=TRUE,"99",Tbl_AppropInput[[#This Row],[Fund Group Code]]))</f>
        <v>01</v>
      </c>
      <c r="P206" s="13">
        <f>VLOOKUP(Tbl_AppropInput[[#This Row],[Agency Code]],TblAgencies[],12,FALSE)</f>
        <v>301</v>
      </c>
    </row>
    <row r="207" spans="1:16" ht="15.5" x14ac:dyDescent="0.35">
      <c r="A207" s="10" t="s">
        <v>2428</v>
      </c>
      <c r="B207" s="11" t="s">
        <v>222</v>
      </c>
      <c r="C207" s="12">
        <v>301</v>
      </c>
      <c r="D207" s="11" t="s">
        <v>226</v>
      </c>
      <c r="E207" s="12">
        <v>541</v>
      </c>
      <c r="F207" s="11" t="s">
        <v>2446</v>
      </c>
      <c r="G207" s="11" t="s">
        <v>2513</v>
      </c>
      <c r="H207" s="10" t="s">
        <v>1563</v>
      </c>
      <c r="I207" s="11" t="s">
        <v>932</v>
      </c>
      <c r="J207" s="12" t="s">
        <v>2432</v>
      </c>
      <c r="K207" s="11" t="s">
        <v>2552</v>
      </c>
      <c r="L207" s="13">
        <v>3321</v>
      </c>
      <c r="M207" s="13">
        <v>3321</v>
      </c>
      <c r="N207" s="13" t="str">
        <f>IF(Tbl_AppropInput[[#This Row],[Fund Detail Code]]="09119",Tbl_AppropInput[[#This Row],[Fund Group Name]],IF(ISNUMBER(SEARCH("covid",Tbl_AppropInput[[#This Row],[Fund Detail Name]]))=TRUE,"COVID Funds",Tbl_AppropInput[[#This Row],[Fund Group Name]]))</f>
        <v>Special</v>
      </c>
      <c r="O207" s="13" t="str">
        <f>IF(Tbl_AppropInput[[#This Row],[Fund Detail Code]]="09119",Tbl_AppropInput[[#This Row],[Fund Group Code]],IF(ISNUMBER(SEARCH("covid",Tbl_AppropInput[[#This Row],[Fund Detail Name]]))=TRUE,"99",Tbl_AppropInput[[#This Row],[Fund Group Code]]))</f>
        <v>02</v>
      </c>
      <c r="P207" s="13">
        <f>VLOOKUP(Tbl_AppropInput[[#This Row],[Agency Code]],TblAgencies[],12,FALSE)</f>
        <v>301</v>
      </c>
    </row>
    <row r="208" spans="1:16" ht="15.5" x14ac:dyDescent="0.35">
      <c r="A208" s="10" t="s">
        <v>2428</v>
      </c>
      <c r="B208" s="11" t="s">
        <v>222</v>
      </c>
      <c r="C208" s="12">
        <v>301</v>
      </c>
      <c r="D208" s="11" t="s">
        <v>226</v>
      </c>
      <c r="E208" s="12">
        <v>550</v>
      </c>
      <c r="F208" s="11" t="s">
        <v>2047</v>
      </c>
      <c r="G208" s="11" t="s">
        <v>929</v>
      </c>
      <c r="H208" s="10" t="s">
        <v>1552</v>
      </c>
      <c r="I208" s="11" t="s">
        <v>927</v>
      </c>
      <c r="J208" s="12" t="s">
        <v>1553</v>
      </c>
      <c r="K208" s="11" t="s">
        <v>928</v>
      </c>
      <c r="L208" s="13">
        <v>33726</v>
      </c>
      <c r="M208" s="13">
        <v>33726</v>
      </c>
      <c r="N208" s="13" t="str">
        <f>IF(Tbl_AppropInput[[#This Row],[Fund Detail Code]]="09119",Tbl_AppropInput[[#This Row],[Fund Group Name]],IF(ISNUMBER(SEARCH("covid",Tbl_AppropInput[[#This Row],[Fund Detail Name]]))=TRUE,"COVID Funds",Tbl_AppropInput[[#This Row],[Fund Group Name]]))</f>
        <v>General</v>
      </c>
      <c r="O208" s="13" t="str">
        <f>IF(Tbl_AppropInput[[#This Row],[Fund Detail Code]]="09119",Tbl_AppropInput[[#This Row],[Fund Group Code]],IF(ISNUMBER(SEARCH("covid",Tbl_AppropInput[[#This Row],[Fund Detail Name]]))=TRUE,"99",Tbl_AppropInput[[#This Row],[Fund Group Code]]))</f>
        <v>01</v>
      </c>
      <c r="P208" s="13">
        <f>VLOOKUP(Tbl_AppropInput[[#This Row],[Agency Code]],TblAgencies[],12,FALSE)</f>
        <v>301</v>
      </c>
    </row>
    <row r="209" spans="1:16" ht="15.5" x14ac:dyDescent="0.35">
      <c r="A209" s="10" t="s">
        <v>2428</v>
      </c>
      <c r="B209" s="11" t="s">
        <v>222</v>
      </c>
      <c r="C209" s="12">
        <v>301</v>
      </c>
      <c r="D209" s="11" t="s">
        <v>226</v>
      </c>
      <c r="E209" s="12">
        <v>550</v>
      </c>
      <c r="F209" s="11" t="s">
        <v>2047</v>
      </c>
      <c r="G209" s="11" t="s">
        <v>2513</v>
      </c>
      <c r="H209" s="10" t="s">
        <v>1563</v>
      </c>
      <c r="I209" s="11" t="s">
        <v>932</v>
      </c>
      <c r="J209" s="12" t="s">
        <v>2432</v>
      </c>
      <c r="K209" s="11" t="s">
        <v>2552</v>
      </c>
      <c r="L209" s="13">
        <v>1774946</v>
      </c>
      <c r="M209" s="13">
        <v>1774946</v>
      </c>
      <c r="N209" s="13" t="str">
        <f>IF(Tbl_AppropInput[[#This Row],[Fund Detail Code]]="09119",Tbl_AppropInput[[#This Row],[Fund Group Name]],IF(ISNUMBER(SEARCH("covid",Tbl_AppropInput[[#This Row],[Fund Detail Name]]))=TRUE,"COVID Funds",Tbl_AppropInput[[#This Row],[Fund Group Name]]))</f>
        <v>Special</v>
      </c>
      <c r="O209" s="13" t="str">
        <f>IF(Tbl_AppropInput[[#This Row],[Fund Detail Code]]="09119",Tbl_AppropInput[[#This Row],[Fund Group Code]],IF(ISNUMBER(SEARCH("covid",Tbl_AppropInput[[#This Row],[Fund Detail Name]]))=TRUE,"99",Tbl_AppropInput[[#This Row],[Fund Group Code]]))</f>
        <v>02</v>
      </c>
      <c r="P209" s="13">
        <f>VLOOKUP(Tbl_AppropInput[[#This Row],[Agency Code]],TblAgencies[],12,FALSE)</f>
        <v>301</v>
      </c>
    </row>
    <row r="210" spans="1:16" ht="15.5" x14ac:dyDescent="0.35">
      <c r="A210" s="10" t="s">
        <v>2428</v>
      </c>
      <c r="B210" s="11" t="s">
        <v>222</v>
      </c>
      <c r="C210" s="12">
        <v>301</v>
      </c>
      <c r="D210" s="11" t="s">
        <v>226</v>
      </c>
      <c r="E210" s="12">
        <v>552</v>
      </c>
      <c r="F210" s="11" t="s">
        <v>1704</v>
      </c>
      <c r="G210" s="11" t="s">
        <v>929</v>
      </c>
      <c r="H210" s="10" t="s">
        <v>1552</v>
      </c>
      <c r="I210" s="11" t="s">
        <v>927</v>
      </c>
      <c r="J210" s="12" t="s">
        <v>1553</v>
      </c>
      <c r="K210" s="11" t="s">
        <v>928</v>
      </c>
      <c r="L210" s="13">
        <v>3664730</v>
      </c>
      <c r="M210" s="13">
        <v>3424730</v>
      </c>
      <c r="N210" s="13" t="str">
        <f>IF(Tbl_AppropInput[[#This Row],[Fund Detail Code]]="09119",Tbl_AppropInput[[#This Row],[Fund Group Name]],IF(ISNUMBER(SEARCH("covid",Tbl_AppropInput[[#This Row],[Fund Detail Name]]))=TRUE,"COVID Funds",Tbl_AppropInput[[#This Row],[Fund Group Name]]))</f>
        <v>General</v>
      </c>
      <c r="O210" s="13" t="str">
        <f>IF(Tbl_AppropInput[[#This Row],[Fund Detail Code]]="09119",Tbl_AppropInput[[#This Row],[Fund Group Code]],IF(ISNUMBER(SEARCH("covid",Tbl_AppropInput[[#This Row],[Fund Detail Name]]))=TRUE,"99",Tbl_AppropInput[[#This Row],[Fund Group Code]]))</f>
        <v>01</v>
      </c>
      <c r="P210" s="13">
        <f>VLOOKUP(Tbl_AppropInput[[#This Row],[Agency Code]],TblAgencies[],12,FALSE)</f>
        <v>301</v>
      </c>
    </row>
    <row r="211" spans="1:16" ht="15.5" x14ac:dyDescent="0.35">
      <c r="A211" s="10" t="s">
        <v>2428</v>
      </c>
      <c r="B211" s="11" t="s">
        <v>222</v>
      </c>
      <c r="C211" s="12">
        <v>301</v>
      </c>
      <c r="D211" s="11" t="s">
        <v>226</v>
      </c>
      <c r="E211" s="12">
        <v>552</v>
      </c>
      <c r="F211" s="11" t="s">
        <v>1704</v>
      </c>
      <c r="G211" s="11" t="s">
        <v>2513</v>
      </c>
      <c r="H211" s="10" t="s">
        <v>1563</v>
      </c>
      <c r="I211" s="11" t="s">
        <v>932</v>
      </c>
      <c r="J211" s="12" t="s">
        <v>2447</v>
      </c>
      <c r="K211" s="11" t="s">
        <v>1267</v>
      </c>
      <c r="L211" s="13">
        <v>23400</v>
      </c>
      <c r="M211" s="13">
        <v>23400</v>
      </c>
      <c r="N211" s="13" t="str">
        <f>IF(Tbl_AppropInput[[#This Row],[Fund Detail Code]]="09119",Tbl_AppropInput[[#This Row],[Fund Group Name]],IF(ISNUMBER(SEARCH("covid",Tbl_AppropInput[[#This Row],[Fund Detail Name]]))=TRUE,"COVID Funds",Tbl_AppropInput[[#This Row],[Fund Group Name]]))</f>
        <v>Special</v>
      </c>
      <c r="O211" s="13" t="str">
        <f>IF(Tbl_AppropInput[[#This Row],[Fund Detail Code]]="09119",Tbl_AppropInput[[#This Row],[Fund Group Code]],IF(ISNUMBER(SEARCH("covid",Tbl_AppropInput[[#This Row],[Fund Detail Name]]))=TRUE,"99",Tbl_AppropInput[[#This Row],[Fund Group Code]]))</f>
        <v>02</v>
      </c>
      <c r="P211" s="13">
        <f>VLOOKUP(Tbl_AppropInput[[#This Row],[Agency Code]],TblAgencies[],12,FALSE)</f>
        <v>301</v>
      </c>
    </row>
    <row r="212" spans="1:16" ht="15.5" x14ac:dyDescent="0.35">
      <c r="A212" s="10" t="s">
        <v>2428</v>
      </c>
      <c r="B212" s="11" t="s">
        <v>222</v>
      </c>
      <c r="C212" s="12">
        <v>301</v>
      </c>
      <c r="D212" s="11" t="s">
        <v>226</v>
      </c>
      <c r="E212" s="12">
        <v>552</v>
      </c>
      <c r="F212" s="11" t="s">
        <v>1704</v>
      </c>
      <c r="G212" s="11" t="s">
        <v>2513</v>
      </c>
      <c r="H212" s="10" t="s">
        <v>1563</v>
      </c>
      <c r="I212" s="11" t="s">
        <v>932</v>
      </c>
      <c r="J212" s="12" t="s">
        <v>2432</v>
      </c>
      <c r="K212" s="11" t="s">
        <v>2552</v>
      </c>
      <c r="L212" s="13">
        <v>193803</v>
      </c>
      <c r="M212" s="13">
        <v>193803</v>
      </c>
      <c r="N212" s="13" t="str">
        <f>IF(Tbl_AppropInput[[#This Row],[Fund Detail Code]]="09119",Tbl_AppropInput[[#This Row],[Fund Group Name]],IF(ISNUMBER(SEARCH("covid",Tbl_AppropInput[[#This Row],[Fund Detail Name]]))=TRUE,"COVID Funds",Tbl_AppropInput[[#This Row],[Fund Group Name]]))</f>
        <v>Special</v>
      </c>
      <c r="O212" s="13" t="str">
        <f>IF(Tbl_AppropInput[[#This Row],[Fund Detail Code]]="09119",Tbl_AppropInput[[#This Row],[Fund Group Code]],IF(ISNUMBER(SEARCH("covid",Tbl_AppropInput[[#This Row],[Fund Detail Name]]))=TRUE,"99",Tbl_AppropInput[[#This Row],[Fund Group Code]]))</f>
        <v>02</v>
      </c>
      <c r="P212" s="13">
        <f>VLOOKUP(Tbl_AppropInput[[#This Row],[Agency Code]],TblAgencies[],12,FALSE)</f>
        <v>301</v>
      </c>
    </row>
    <row r="213" spans="1:16" ht="15.5" x14ac:dyDescent="0.35">
      <c r="A213" s="10" t="s">
        <v>2428</v>
      </c>
      <c r="B213" s="11" t="s">
        <v>222</v>
      </c>
      <c r="C213" s="12">
        <v>301</v>
      </c>
      <c r="D213" s="11" t="s">
        <v>226</v>
      </c>
      <c r="E213" s="12">
        <v>554</v>
      </c>
      <c r="F213" s="11" t="s">
        <v>2449</v>
      </c>
      <c r="G213" s="11" t="s">
        <v>929</v>
      </c>
      <c r="H213" s="10" t="s">
        <v>1552</v>
      </c>
      <c r="I213" s="11" t="s">
        <v>927</v>
      </c>
      <c r="J213" s="12" t="s">
        <v>1553</v>
      </c>
      <c r="K213" s="11" t="s">
        <v>928</v>
      </c>
      <c r="L213" s="13">
        <v>7840596</v>
      </c>
      <c r="M213" s="13">
        <v>7840596</v>
      </c>
      <c r="N213" s="13" t="str">
        <f>IF(Tbl_AppropInput[[#This Row],[Fund Detail Code]]="09119",Tbl_AppropInput[[#This Row],[Fund Group Name]],IF(ISNUMBER(SEARCH("covid",Tbl_AppropInput[[#This Row],[Fund Detail Name]]))=TRUE,"COVID Funds",Tbl_AppropInput[[#This Row],[Fund Group Name]]))</f>
        <v>General</v>
      </c>
      <c r="O213" s="13" t="str">
        <f>IF(Tbl_AppropInput[[#This Row],[Fund Detail Code]]="09119",Tbl_AppropInput[[#This Row],[Fund Group Code]],IF(ISNUMBER(SEARCH("covid",Tbl_AppropInput[[#This Row],[Fund Detail Name]]))=TRUE,"99",Tbl_AppropInput[[#This Row],[Fund Group Code]]))</f>
        <v>01</v>
      </c>
      <c r="P213" s="13">
        <f>VLOOKUP(Tbl_AppropInput[[#This Row],[Agency Code]],TblAgencies[],12,FALSE)</f>
        <v>301</v>
      </c>
    </row>
    <row r="214" spans="1:16" ht="15.5" x14ac:dyDescent="0.35">
      <c r="A214" s="10" t="s">
        <v>2428</v>
      </c>
      <c r="B214" s="11" t="s">
        <v>222</v>
      </c>
      <c r="C214" s="12">
        <v>301</v>
      </c>
      <c r="D214" s="11" t="s">
        <v>226</v>
      </c>
      <c r="E214" s="12">
        <v>554</v>
      </c>
      <c r="F214" s="11" t="s">
        <v>2449</v>
      </c>
      <c r="G214" s="11" t="s">
        <v>2513</v>
      </c>
      <c r="H214" s="10" t="s">
        <v>1563</v>
      </c>
      <c r="I214" s="11" t="s">
        <v>932</v>
      </c>
      <c r="J214" s="12" t="s">
        <v>2432</v>
      </c>
      <c r="K214" s="11" t="s">
        <v>2552</v>
      </c>
      <c r="L214" s="13">
        <v>669289</v>
      </c>
      <c r="M214" s="13">
        <v>669289</v>
      </c>
      <c r="N214" s="13" t="str">
        <f>IF(Tbl_AppropInput[[#This Row],[Fund Detail Code]]="09119",Tbl_AppropInput[[#This Row],[Fund Group Name]],IF(ISNUMBER(SEARCH("covid",Tbl_AppropInput[[#This Row],[Fund Detail Name]]))=TRUE,"COVID Funds",Tbl_AppropInput[[#This Row],[Fund Group Name]]))</f>
        <v>Special</v>
      </c>
      <c r="O214" s="13" t="str">
        <f>IF(Tbl_AppropInput[[#This Row],[Fund Detail Code]]="09119",Tbl_AppropInput[[#This Row],[Fund Group Code]],IF(ISNUMBER(SEARCH("covid",Tbl_AppropInput[[#This Row],[Fund Detail Name]]))=TRUE,"99",Tbl_AppropInput[[#This Row],[Fund Group Code]]))</f>
        <v>02</v>
      </c>
      <c r="P214" s="13">
        <f>VLOOKUP(Tbl_AppropInput[[#This Row],[Agency Code]],TblAgencies[],12,FALSE)</f>
        <v>301</v>
      </c>
    </row>
    <row r="215" spans="1:16" ht="15.5" x14ac:dyDescent="0.35">
      <c r="A215" s="10" t="s">
        <v>2428</v>
      </c>
      <c r="B215" s="11" t="s">
        <v>222</v>
      </c>
      <c r="C215" s="12">
        <v>301</v>
      </c>
      <c r="D215" s="11" t="s">
        <v>226</v>
      </c>
      <c r="E215" s="12">
        <v>554</v>
      </c>
      <c r="F215" s="11" t="s">
        <v>2449</v>
      </c>
      <c r="G215" s="11" t="s">
        <v>2513</v>
      </c>
      <c r="H215" s="10" t="s">
        <v>1519</v>
      </c>
      <c r="I215" s="11" t="s">
        <v>930</v>
      </c>
      <c r="J215" s="12" t="s">
        <v>1570</v>
      </c>
      <c r="K215" s="11" t="s">
        <v>930</v>
      </c>
      <c r="L215" s="13">
        <v>4617209</v>
      </c>
      <c r="M215" s="13">
        <v>4617209</v>
      </c>
      <c r="N215" s="13" t="str">
        <f>IF(Tbl_AppropInput[[#This Row],[Fund Detail Code]]="09119",Tbl_AppropInput[[#This Row],[Fund Group Name]],IF(ISNUMBER(SEARCH("covid",Tbl_AppropInput[[#This Row],[Fund Detail Name]]))=TRUE,"COVID Funds",Tbl_AppropInput[[#This Row],[Fund Group Name]]))</f>
        <v>Federal Trust</v>
      </c>
      <c r="O215" s="13" t="str">
        <f>IF(Tbl_AppropInput[[#This Row],[Fund Detail Code]]="09119",Tbl_AppropInput[[#This Row],[Fund Group Code]],IF(ISNUMBER(SEARCH("covid",Tbl_AppropInput[[#This Row],[Fund Detail Name]]))=TRUE,"99",Tbl_AppropInput[[#This Row],[Fund Group Code]]))</f>
        <v>10</v>
      </c>
      <c r="P215" s="13">
        <f>VLOOKUP(Tbl_AppropInput[[#This Row],[Agency Code]],TblAgencies[],12,FALSE)</f>
        <v>301</v>
      </c>
    </row>
    <row r="216" spans="1:16" ht="15.5" x14ac:dyDescent="0.35">
      <c r="A216" s="10" t="s">
        <v>2428</v>
      </c>
      <c r="B216" s="11" t="s">
        <v>222</v>
      </c>
      <c r="C216" s="12">
        <v>301</v>
      </c>
      <c r="D216" s="11" t="s">
        <v>226</v>
      </c>
      <c r="E216" s="12">
        <v>557</v>
      </c>
      <c r="F216" s="11" t="s">
        <v>2451</v>
      </c>
      <c r="G216" s="11" t="s">
        <v>929</v>
      </c>
      <c r="H216" s="10" t="s">
        <v>1552</v>
      </c>
      <c r="I216" s="11" t="s">
        <v>927</v>
      </c>
      <c r="J216" s="12" t="s">
        <v>1553</v>
      </c>
      <c r="K216" s="11" t="s">
        <v>928</v>
      </c>
      <c r="L216" s="13">
        <v>776440</v>
      </c>
      <c r="M216" s="13">
        <v>776440</v>
      </c>
      <c r="N216" s="13" t="str">
        <f>IF(Tbl_AppropInput[[#This Row],[Fund Detail Code]]="09119",Tbl_AppropInput[[#This Row],[Fund Group Name]],IF(ISNUMBER(SEARCH("covid",Tbl_AppropInput[[#This Row],[Fund Detail Name]]))=TRUE,"COVID Funds",Tbl_AppropInput[[#This Row],[Fund Group Name]]))</f>
        <v>General</v>
      </c>
      <c r="O216" s="13" t="str">
        <f>IF(Tbl_AppropInput[[#This Row],[Fund Detail Code]]="09119",Tbl_AppropInput[[#This Row],[Fund Group Code]],IF(ISNUMBER(SEARCH("covid",Tbl_AppropInput[[#This Row],[Fund Detail Name]]))=TRUE,"99",Tbl_AppropInput[[#This Row],[Fund Group Code]]))</f>
        <v>01</v>
      </c>
      <c r="P216" s="13">
        <f>VLOOKUP(Tbl_AppropInput[[#This Row],[Agency Code]],TblAgencies[],12,FALSE)</f>
        <v>301</v>
      </c>
    </row>
    <row r="217" spans="1:16" ht="15.5" x14ac:dyDescent="0.35">
      <c r="A217" s="10" t="s">
        <v>2428</v>
      </c>
      <c r="B217" s="11" t="s">
        <v>222</v>
      </c>
      <c r="C217" s="12">
        <v>301</v>
      </c>
      <c r="D217" s="11" t="s">
        <v>226</v>
      </c>
      <c r="E217" s="12">
        <v>557</v>
      </c>
      <c r="F217" s="11" t="s">
        <v>2451</v>
      </c>
      <c r="G217" s="11" t="s">
        <v>2513</v>
      </c>
      <c r="H217" s="10" t="s">
        <v>1539</v>
      </c>
      <c r="I217" s="11" t="s">
        <v>941</v>
      </c>
      <c r="J217" s="12" t="s">
        <v>2452</v>
      </c>
      <c r="K217" s="11" t="s">
        <v>1271</v>
      </c>
      <c r="L217" s="13">
        <v>3502484</v>
      </c>
      <c r="M217" s="13">
        <v>3497484</v>
      </c>
      <c r="N217" s="13" t="str">
        <f>IF(Tbl_AppropInput[[#This Row],[Fund Detail Code]]="09119",Tbl_AppropInput[[#This Row],[Fund Group Name]],IF(ISNUMBER(SEARCH("covid",Tbl_AppropInput[[#This Row],[Fund Detail Name]]))=TRUE,"COVID Funds",Tbl_AppropInput[[#This Row],[Fund Group Name]]))</f>
        <v>Dedicated Special Revenue</v>
      </c>
      <c r="O217" s="13" t="str">
        <f>IF(Tbl_AppropInput[[#This Row],[Fund Detail Code]]="09119",Tbl_AppropInput[[#This Row],[Fund Group Code]],IF(ISNUMBER(SEARCH("covid",Tbl_AppropInput[[#This Row],[Fund Detail Name]]))=TRUE,"99",Tbl_AppropInput[[#This Row],[Fund Group Code]]))</f>
        <v>09</v>
      </c>
      <c r="P217" s="13">
        <f>VLOOKUP(Tbl_AppropInput[[#This Row],[Agency Code]],TblAgencies[],12,FALSE)</f>
        <v>301</v>
      </c>
    </row>
    <row r="218" spans="1:16" ht="15.5" x14ac:dyDescent="0.35">
      <c r="A218" s="10" t="s">
        <v>2428</v>
      </c>
      <c r="B218" s="11" t="s">
        <v>222</v>
      </c>
      <c r="C218" s="12">
        <v>301</v>
      </c>
      <c r="D218" s="11" t="s">
        <v>226</v>
      </c>
      <c r="E218" s="12">
        <v>557</v>
      </c>
      <c r="F218" s="11" t="s">
        <v>2451</v>
      </c>
      <c r="G218" s="11" t="s">
        <v>2513</v>
      </c>
      <c r="H218" s="10" t="s">
        <v>1539</v>
      </c>
      <c r="I218" s="11" t="s">
        <v>941</v>
      </c>
      <c r="J218" s="12" t="s">
        <v>2453</v>
      </c>
      <c r="K218" s="11" t="s">
        <v>1278</v>
      </c>
      <c r="L218" s="13">
        <v>5000</v>
      </c>
      <c r="M218" s="13">
        <v>5000</v>
      </c>
      <c r="N218" s="13" t="str">
        <f>IF(Tbl_AppropInput[[#This Row],[Fund Detail Code]]="09119",Tbl_AppropInput[[#This Row],[Fund Group Name]],IF(ISNUMBER(SEARCH("covid",Tbl_AppropInput[[#This Row],[Fund Detail Name]]))=TRUE,"COVID Funds",Tbl_AppropInput[[#This Row],[Fund Group Name]]))</f>
        <v>Dedicated Special Revenue</v>
      </c>
      <c r="O218" s="13" t="str">
        <f>IF(Tbl_AppropInput[[#This Row],[Fund Detail Code]]="09119",Tbl_AppropInput[[#This Row],[Fund Group Code]],IF(ISNUMBER(SEARCH("covid",Tbl_AppropInput[[#This Row],[Fund Detail Name]]))=TRUE,"99",Tbl_AppropInput[[#This Row],[Fund Group Code]]))</f>
        <v>09</v>
      </c>
      <c r="P218" s="13">
        <f>VLOOKUP(Tbl_AppropInput[[#This Row],[Agency Code]],TblAgencies[],12,FALSE)</f>
        <v>301</v>
      </c>
    </row>
    <row r="219" spans="1:16" ht="15.5" x14ac:dyDescent="0.35">
      <c r="A219" s="10" t="s">
        <v>2428</v>
      </c>
      <c r="B219" s="11" t="s">
        <v>222</v>
      </c>
      <c r="C219" s="12">
        <v>301</v>
      </c>
      <c r="D219" s="11" t="s">
        <v>226</v>
      </c>
      <c r="E219" s="12">
        <v>557</v>
      </c>
      <c r="F219" s="11" t="s">
        <v>2451</v>
      </c>
      <c r="G219" s="11" t="s">
        <v>2513</v>
      </c>
      <c r="H219" s="10" t="s">
        <v>1539</v>
      </c>
      <c r="I219" s="11" t="s">
        <v>941</v>
      </c>
      <c r="J219" s="12" t="s">
        <v>2454</v>
      </c>
      <c r="K219" s="11" t="s">
        <v>1273</v>
      </c>
      <c r="L219" s="13">
        <v>131368</v>
      </c>
      <c r="M219" s="13">
        <v>131368</v>
      </c>
      <c r="N219" s="13" t="str">
        <f>IF(Tbl_AppropInput[[#This Row],[Fund Detail Code]]="09119",Tbl_AppropInput[[#This Row],[Fund Group Name]],IF(ISNUMBER(SEARCH("covid",Tbl_AppropInput[[#This Row],[Fund Detail Name]]))=TRUE,"COVID Funds",Tbl_AppropInput[[#This Row],[Fund Group Name]]))</f>
        <v>Dedicated Special Revenue</v>
      </c>
      <c r="O219" s="13" t="str">
        <f>IF(Tbl_AppropInput[[#This Row],[Fund Detail Code]]="09119",Tbl_AppropInput[[#This Row],[Fund Group Code]],IF(ISNUMBER(SEARCH("covid",Tbl_AppropInput[[#This Row],[Fund Detail Name]]))=TRUE,"99",Tbl_AppropInput[[#This Row],[Fund Group Code]]))</f>
        <v>09</v>
      </c>
      <c r="P219" s="13">
        <f>VLOOKUP(Tbl_AppropInput[[#This Row],[Agency Code]],TblAgencies[],12,FALSE)</f>
        <v>301</v>
      </c>
    </row>
    <row r="220" spans="1:16" ht="15.5" x14ac:dyDescent="0.35">
      <c r="A220" s="10" t="s">
        <v>2428</v>
      </c>
      <c r="B220" s="11" t="s">
        <v>222</v>
      </c>
      <c r="C220" s="12">
        <v>301</v>
      </c>
      <c r="D220" s="11" t="s">
        <v>226</v>
      </c>
      <c r="E220" s="12">
        <v>557</v>
      </c>
      <c r="F220" s="11" t="s">
        <v>2451</v>
      </c>
      <c r="G220" s="11" t="s">
        <v>2513</v>
      </c>
      <c r="H220" s="10" t="s">
        <v>1539</v>
      </c>
      <c r="I220" s="11" t="s">
        <v>941</v>
      </c>
      <c r="J220" s="12" t="s">
        <v>2455</v>
      </c>
      <c r="K220" s="11" t="s">
        <v>1275</v>
      </c>
      <c r="L220" s="13">
        <v>1519183</v>
      </c>
      <c r="M220" s="13">
        <v>1519183</v>
      </c>
      <c r="N220" s="13" t="str">
        <f>IF(Tbl_AppropInput[[#This Row],[Fund Detail Code]]="09119",Tbl_AppropInput[[#This Row],[Fund Group Name]],IF(ISNUMBER(SEARCH("covid",Tbl_AppropInput[[#This Row],[Fund Detail Name]]))=TRUE,"COVID Funds",Tbl_AppropInput[[#This Row],[Fund Group Name]]))</f>
        <v>Dedicated Special Revenue</v>
      </c>
      <c r="O220" s="13" t="str">
        <f>IF(Tbl_AppropInput[[#This Row],[Fund Detail Code]]="09119",Tbl_AppropInput[[#This Row],[Fund Group Code]],IF(ISNUMBER(SEARCH("covid",Tbl_AppropInput[[#This Row],[Fund Detail Name]]))=TRUE,"99",Tbl_AppropInput[[#This Row],[Fund Group Code]]))</f>
        <v>09</v>
      </c>
      <c r="P220" s="13">
        <f>VLOOKUP(Tbl_AppropInput[[#This Row],[Agency Code]],TblAgencies[],12,FALSE)</f>
        <v>301</v>
      </c>
    </row>
    <row r="221" spans="1:16" ht="15.5" x14ac:dyDescent="0.35">
      <c r="A221" s="10" t="s">
        <v>2428</v>
      </c>
      <c r="B221" s="11" t="s">
        <v>222</v>
      </c>
      <c r="C221" s="12">
        <v>301</v>
      </c>
      <c r="D221" s="11" t="s">
        <v>226</v>
      </c>
      <c r="E221" s="12">
        <v>557</v>
      </c>
      <c r="F221" s="11" t="s">
        <v>2451</v>
      </c>
      <c r="G221" s="11" t="s">
        <v>2513</v>
      </c>
      <c r="H221" s="10" t="s">
        <v>1519</v>
      </c>
      <c r="I221" s="11" t="s">
        <v>930</v>
      </c>
      <c r="J221" s="12" t="s">
        <v>1570</v>
      </c>
      <c r="K221" s="11" t="s">
        <v>930</v>
      </c>
      <c r="L221" s="13">
        <v>700773</v>
      </c>
      <c r="M221" s="13">
        <v>700773</v>
      </c>
      <c r="N221" s="13" t="str">
        <f>IF(Tbl_AppropInput[[#This Row],[Fund Detail Code]]="09119",Tbl_AppropInput[[#This Row],[Fund Group Name]],IF(ISNUMBER(SEARCH("covid",Tbl_AppropInput[[#This Row],[Fund Detail Name]]))=TRUE,"COVID Funds",Tbl_AppropInput[[#This Row],[Fund Group Name]]))</f>
        <v>Federal Trust</v>
      </c>
      <c r="O221" s="13" t="str">
        <f>IF(Tbl_AppropInput[[#This Row],[Fund Detail Code]]="09119",Tbl_AppropInput[[#This Row],[Fund Group Code]],IF(ISNUMBER(SEARCH("covid",Tbl_AppropInput[[#This Row],[Fund Detail Name]]))=TRUE,"99",Tbl_AppropInput[[#This Row],[Fund Group Code]]))</f>
        <v>10</v>
      </c>
      <c r="P221" s="13">
        <f>VLOOKUP(Tbl_AppropInput[[#This Row],[Agency Code]],TblAgencies[],12,FALSE)</f>
        <v>301</v>
      </c>
    </row>
    <row r="222" spans="1:16" ht="15.5" x14ac:dyDescent="0.35">
      <c r="A222" s="10" t="s">
        <v>2428</v>
      </c>
      <c r="B222" s="11" t="s">
        <v>222</v>
      </c>
      <c r="C222" s="12">
        <v>301</v>
      </c>
      <c r="D222" s="11" t="s">
        <v>226</v>
      </c>
      <c r="E222" s="12">
        <v>559</v>
      </c>
      <c r="F222" s="11" t="s">
        <v>2457</v>
      </c>
      <c r="G222" s="11" t="s">
        <v>929</v>
      </c>
      <c r="H222" s="10" t="s">
        <v>1552</v>
      </c>
      <c r="I222" s="11" t="s">
        <v>927</v>
      </c>
      <c r="J222" s="12" t="s">
        <v>1553</v>
      </c>
      <c r="K222" s="11" t="s">
        <v>928</v>
      </c>
      <c r="L222" s="13">
        <v>2023409</v>
      </c>
      <c r="M222" s="13">
        <v>2023409</v>
      </c>
      <c r="N222" s="13" t="str">
        <f>IF(Tbl_AppropInput[[#This Row],[Fund Detail Code]]="09119",Tbl_AppropInput[[#This Row],[Fund Group Name]],IF(ISNUMBER(SEARCH("covid",Tbl_AppropInput[[#This Row],[Fund Detail Name]]))=TRUE,"COVID Funds",Tbl_AppropInput[[#This Row],[Fund Group Name]]))</f>
        <v>General</v>
      </c>
      <c r="O222" s="13" t="str">
        <f>IF(Tbl_AppropInput[[#This Row],[Fund Detail Code]]="09119",Tbl_AppropInput[[#This Row],[Fund Group Code]],IF(ISNUMBER(SEARCH("covid",Tbl_AppropInput[[#This Row],[Fund Detail Name]]))=TRUE,"99",Tbl_AppropInput[[#This Row],[Fund Group Code]]))</f>
        <v>01</v>
      </c>
      <c r="P222" s="13">
        <f>VLOOKUP(Tbl_AppropInput[[#This Row],[Agency Code]],TblAgencies[],12,FALSE)</f>
        <v>301</v>
      </c>
    </row>
    <row r="223" spans="1:16" ht="15.5" x14ac:dyDescent="0.35">
      <c r="A223" s="10" t="s">
        <v>2428</v>
      </c>
      <c r="B223" s="11" t="s">
        <v>222</v>
      </c>
      <c r="C223" s="12">
        <v>301</v>
      </c>
      <c r="D223" s="11" t="s">
        <v>226</v>
      </c>
      <c r="E223" s="12">
        <v>559</v>
      </c>
      <c r="F223" s="11" t="s">
        <v>2457</v>
      </c>
      <c r="G223" s="11" t="s">
        <v>2513</v>
      </c>
      <c r="H223" s="10" t="s">
        <v>1539</v>
      </c>
      <c r="I223" s="11" t="s">
        <v>941</v>
      </c>
      <c r="J223" s="12" t="s">
        <v>2440</v>
      </c>
      <c r="K223" s="11" t="s">
        <v>2555</v>
      </c>
      <c r="L223" s="13">
        <v>104859</v>
      </c>
      <c r="M223" s="13">
        <v>104859</v>
      </c>
      <c r="N223" s="13" t="str">
        <f>IF(Tbl_AppropInput[[#This Row],[Fund Detail Code]]="09119",Tbl_AppropInput[[#This Row],[Fund Group Name]],IF(ISNUMBER(SEARCH("covid",Tbl_AppropInput[[#This Row],[Fund Detail Name]]))=TRUE,"COVID Funds",Tbl_AppropInput[[#This Row],[Fund Group Name]]))</f>
        <v>Dedicated Special Revenue</v>
      </c>
      <c r="O223" s="13" t="str">
        <f>IF(Tbl_AppropInput[[#This Row],[Fund Detail Code]]="09119",Tbl_AppropInput[[#This Row],[Fund Group Code]],IF(ISNUMBER(SEARCH("covid",Tbl_AppropInput[[#This Row],[Fund Detail Name]]))=TRUE,"99",Tbl_AppropInput[[#This Row],[Fund Group Code]]))</f>
        <v>09</v>
      </c>
      <c r="P223" s="13">
        <f>VLOOKUP(Tbl_AppropInput[[#This Row],[Agency Code]],TblAgencies[],12,FALSE)</f>
        <v>301</v>
      </c>
    </row>
    <row r="224" spans="1:16" ht="15.5" x14ac:dyDescent="0.35">
      <c r="A224" s="10" t="s">
        <v>2428</v>
      </c>
      <c r="B224" s="11" t="s">
        <v>222</v>
      </c>
      <c r="C224" s="12">
        <v>301</v>
      </c>
      <c r="D224" s="11" t="s">
        <v>226</v>
      </c>
      <c r="E224" s="12">
        <v>599</v>
      </c>
      <c r="F224" s="11" t="s">
        <v>1576</v>
      </c>
      <c r="G224" s="11" t="s">
        <v>929</v>
      </c>
      <c r="H224" s="10" t="s">
        <v>1552</v>
      </c>
      <c r="I224" s="11" t="s">
        <v>927</v>
      </c>
      <c r="J224" s="12" t="s">
        <v>1553</v>
      </c>
      <c r="K224" s="11" t="s">
        <v>928</v>
      </c>
      <c r="L224" s="13">
        <v>10092234</v>
      </c>
      <c r="M224" s="13">
        <v>10092234</v>
      </c>
      <c r="N224" s="13" t="str">
        <f>IF(Tbl_AppropInput[[#This Row],[Fund Detail Code]]="09119",Tbl_AppropInput[[#This Row],[Fund Group Name]],IF(ISNUMBER(SEARCH("covid",Tbl_AppropInput[[#This Row],[Fund Detail Name]]))=TRUE,"COVID Funds",Tbl_AppropInput[[#This Row],[Fund Group Name]]))</f>
        <v>General</v>
      </c>
      <c r="O224" s="13" t="str">
        <f>IF(Tbl_AppropInput[[#This Row],[Fund Detail Code]]="09119",Tbl_AppropInput[[#This Row],[Fund Group Code]],IF(ISNUMBER(SEARCH("covid",Tbl_AppropInput[[#This Row],[Fund Detail Name]]))=TRUE,"99",Tbl_AppropInput[[#This Row],[Fund Group Code]]))</f>
        <v>01</v>
      </c>
      <c r="P224" s="13">
        <f>VLOOKUP(Tbl_AppropInput[[#This Row],[Agency Code]],TblAgencies[],12,FALSE)</f>
        <v>301</v>
      </c>
    </row>
    <row r="225" spans="1:16" ht="15.5" x14ac:dyDescent="0.35">
      <c r="A225" s="10" t="s">
        <v>2428</v>
      </c>
      <c r="B225" s="11" t="s">
        <v>222</v>
      </c>
      <c r="C225" s="12">
        <v>301</v>
      </c>
      <c r="D225" s="11" t="s">
        <v>226</v>
      </c>
      <c r="E225" s="12">
        <v>599</v>
      </c>
      <c r="F225" s="11" t="s">
        <v>1576</v>
      </c>
      <c r="G225" s="11" t="s">
        <v>2513</v>
      </c>
      <c r="H225" s="10" t="s">
        <v>1563</v>
      </c>
      <c r="I225" s="11" t="s">
        <v>932</v>
      </c>
      <c r="J225" s="12" t="s">
        <v>2432</v>
      </c>
      <c r="K225" s="11" t="s">
        <v>2552</v>
      </c>
      <c r="L225" s="13">
        <v>1396566</v>
      </c>
      <c r="M225" s="13">
        <v>1396566</v>
      </c>
      <c r="N225" s="13" t="str">
        <f>IF(Tbl_AppropInput[[#This Row],[Fund Detail Code]]="09119",Tbl_AppropInput[[#This Row],[Fund Group Name]],IF(ISNUMBER(SEARCH("covid",Tbl_AppropInput[[#This Row],[Fund Detail Name]]))=TRUE,"COVID Funds",Tbl_AppropInput[[#This Row],[Fund Group Name]]))</f>
        <v>Special</v>
      </c>
      <c r="O225" s="13" t="str">
        <f>IF(Tbl_AppropInput[[#This Row],[Fund Detail Code]]="09119",Tbl_AppropInput[[#This Row],[Fund Group Code]],IF(ISNUMBER(SEARCH("covid",Tbl_AppropInput[[#This Row],[Fund Detail Name]]))=TRUE,"99",Tbl_AppropInput[[#This Row],[Fund Group Code]]))</f>
        <v>02</v>
      </c>
      <c r="P225" s="13">
        <f>VLOOKUP(Tbl_AppropInput[[#This Row],[Agency Code]],TblAgencies[],12,FALSE)</f>
        <v>301</v>
      </c>
    </row>
    <row r="226" spans="1:16" ht="15.5" x14ac:dyDescent="0.35">
      <c r="A226" s="10" t="s">
        <v>2428</v>
      </c>
      <c r="B226" s="11" t="s">
        <v>222</v>
      </c>
      <c r="C226" s="12">
        <v>301</v>
      </c>
      <c r="D226" s="11" t="s">
        <v>226</v>
      </c>
      <c r="E226" s="12">
        <v>599</v>
      </c>
      <c r="F226" s="11" t="s">
        <v>1576</v>
      </c>
      <c r="G226" s="11" t="s">
        <v>2513</v>
      </c>
      <c r="H226" s="10" t="s">
        <v>1563</v>
      </c>
      <c r="I226" s="11" t="s">
        <v>932</v>
      </c>
      <c r="J226" s="12" t="s">
        <v>1606</v>
      </c>
      <c r="K226" s="11" t="s">
        <v>2529</v>
      </c>
      <c r="L226" s="13">
        <v>900000</v>
      </c>
      <c r="M226" s="13">
        <v>900000</v>
      </c>
      <c r="N226" s="13" t="str">
        <f>IF(Tbl_AppropInput[[#This Row],[Fund Detail Code]]="09119",Tbl_AppropInput[[#This Row],[Fund Group Name]],IF(ISNUMBER(SEARCH("covid",Tbl_AppropInput[[#This Row],[Fund Detail Name]]))=TRUE,"COVID Funds",Tbl_AppropInput[[#This Row],[Fund Group Name]]))</f>
        <v>Special</v>
      </c>
      <c r="O226" s="13" t="str">
        <f>IF(Tbl_AppropInput[[#This Row],[Fund Detail Code]]="09119",Tbl_AppropInput[[#This Row],[Fund Group Code]],IF(ISNUMBER(SEARCH("covid",Tbl_AppropInput[[#This Row],[Fund Detail Name]]))=TRUE,"99",Tbl_AppropInput[[#This Row],[Fund Group Code]]))</f>
        <v>02</v>
      </c>
      <c r="P226" s="13">
        <f>VLOOKUP(Tbl_AppropInput[[#This Row],[Agency Code]],TblAgencies[],12,FALSE)</f>
        <v>301</v>
      </c>
    </row>
    <row r="227" spans="1:16" ht="15.5" x14ac:dyDescent="0.35">
      <c r="A227" s="10" t="s">
        <v>2428</v>
      </c>
      <c r="B227" s="11" t="s">
        <v>222</v>
      </c>
      <c r="C227" s="12">
        <v>301</v>
      </c>
      <c r="D227" s="11" t="s">
        <v>226</v>
      </c>
      <c r="E227" s="12">
        <v>599</v>
      </c>
      <c r="F227" s="11" t="s">
        <v>1576</v>
      </c>
      <c r="G227" s="11" t="s">
        <v>2513</v>
      </c>
      <c r="H227" s="10" t="s">
        <v>1546</v>
      </c>
      <c r="I227" s="11" t="s">
        <v>937</v>
      </c>
      <c r="J227" s="12" t="s">
        <v>2458</v>
      </c>
      <c r="K227" s="11" t="s">
        <v>2556</v>
      </c>
      <c r="L227" s="13">
        <v>168794</v>
      </c>
      <c r="M227" s="13">
        <v>168794</v>
      </c>
      <c r="N227" s="13" t="str">
        <f>IF(Tbl_AppropInput[[#This Row],[Fund Detail Code]]="09119",Tbl_AppropInput[[#This Row],[Fund Group Name]],IF(ISNUMBER(SEARCH("covid",Tbl_AppropInput[[#This Row],[Fund Detail Name]]))=TRUE,"COVID Funds",Tbl_AppropInput[[#This Row],[Fund Group Name]]))</f>
        <v>Trust And Agency</v>
      </c>
      <c r="O227" s="13" t="str">
        <f>IF(Tbl_AppropInput[[#This Row],[Fund Detail Code]]="09119",Tbl_AppropInput[[#This Row],[Fund Group Code]],IF(ISNUMBER(SEARCH("covid",Tbl_AppropInput[[#This Row],[Fund Detail Name]]))=TRUE,"99",Tbl_AppropInput[[#This Row],[Fund Group Code]]))</f>
        <v>07</v>
      </c>
      <c r="P227" s="13">
        <f>VLOOKUP(Tbl_AppropInput[[#This Row],[Agency Code]],TblAgencies[],12,FALSE)</f>
        <v>301</v>
      </c>
    </row>
    <row r="228" spans="1:16" ht="15.5" x14ac:dyDescent="0.35">
      <c r="A228" s="10" t="s">
        <v>2428</v>
      </c>
      <c r="B228" s="11" t="s">
        <v>222</v>
      </c>
      <c r="C228" s="12">
        <v>301</v>
      </c>
      <c r="D228" s="11" t="s">
        <v>226</v>
      </c>
      <c r="E228" s="12">
        <v>599</v>
      </c>
      <c r="F228" s="11" t="s">
        <v>1576</v>
      </c>
      <c r="G228" s="11" t="s">
        <v>2513</v>
      </c>
      <c r="H228" s="10" t="s">
        <v>1519</v>
      </c>
      <c r="I228" s="11" t="s">
        <v>930</v>
      </c>
      <c r="J228" s="12" t="s">
        <v>1570</v>
      </c>
      <c r="K228" s="11" t="s">
        <v>930</v>
      </c>
      <c r="L228" s="13">
        <v>137162</v>
      </c>
      <c r="M228" s="13">
        <v>137162</v>
      </c>
      <c r="N228" s="13" t="str">
        <f>IF(Tbl_AppropInput[[#This Row],[Fund Detail Code]]="09119",Tbl_AppropInput[[#This Row],[Fund Group Name]],IF(ISNUMBER(SEARCH("covid",Tbl_AppropInput[[#This Row],[Fund Detail Name]]))=TRUE,"COVID Funds",Tbl_AppropInput[[#This Row],[Fund Group Name]]))</f>
        <v>Federal Trust</v>
      </c>
      <c r="O228" s="13" t="str">
        <f>IF(Tbl_AppropInput[[#This Row],[Fund Detail Code]]="09119",Tbl_AppropInput[[#This Row],[Fund Group Code]],IF(ISNUMBER(SEARCH("covid",Tbl_AppropInput[[#This Row],[Fund Detail Name]]))=TRUE,"99",Tbl_AppropInput[[#This Row],[Fund Group Code]]))</f>
        <v>10</v>
      </c>
      <c r="P228" s="13">
        <f>VLOOKUP(Tbl_AppropInput[[#This Row],[Agency Code]],TblAgencies[],12,FALSE)</f>
        <v>301</v>
      </c>
    </row>
    <row r="229" spans="1:16" ht="15.5" x14ac:dyDescent="0.35">
      <c r="A229" s="10" t="s">
        <v>2428</v>
      </c>
      <c r="B229" s="11" t="s">
        <v>222</v>
      </c>
      <c r="C229" s="12">
        <v>411</v>
      </c>
      <c r="D229" s="11" t="s">
        <v>228</v>
      </c>
      <c r="E229" s="12" t="s">
        <v>956</v>
      </c>
      <c r="F229" s="11" t="s">
        <v>956</v>
      </c>
      <c r="G229" s="11" t="s">
        <v>2513</v>
      </c>
      <c r="H229" s="10" t="s">
        <v>956</v>
      </c>
      <c r="I229" s="11" t="s">
        <v>956</v>
      </c>
      <c r="J229" s="12" t="s">
        <v>956</v>
      </c>
      <c r="K229" s="11" t="s">
        <v>956</v>
      </c>
      <c r="L229" s="13">
        <v>0</v>
      </c>
      <c r="M229" s="13">
        <v>0</v>
      </c>
      <c r="N229" s="13" t="str">
        <f>IF(Tbl_AppropInput[[#This Row],[Fund Detail Code]]="09119",Tbl_AppropInput[[#This Row],[Fund Group Name]],IF(ISNUMBER(SEARCH("covid",Tbl_AppropInput[[#This Row],[Fund Detail Name]]))=TRUE,"COVID Funds",Tbl_AppropInput[[#This Row],[Fund Group Name]]))</f>
        <v/>
      </c>
      <c r="O229" s="13" t="str">
        <f>IF(Tbl_AppropInput[[#This Row],[Fund Detail Code]]="09119",Tbl_AppropInput[[#This Row],[Fund Group Code]],IF(ISNUMBER(SEARCH("covid",Tbl_AppropInput[[#This Row],[Fund Detail Name]]))=TRUE,"99",Tbl_AppropInput[[#This Row],[Fund Group Code]]))</f>
        <v/>
      </c>
      <c r="P229" s="13">
        <f>VLOOKUP(Tbl_AppropInput[[#This Row],[Agency Code]],TblAgencies[],12,FALSE)</f>
        <v>411</v>
      </c>
    </row>
    <row r="230" spans="1:16" ht="15.5" x14ac:dyDescent="0.35">
      <c r="A230" s="10" t="s">
        <v>2428</v>
      </c>
      <c r="B230" s="11" t="s">
        <v>222</v>
      </c>
      <c r="C230" s="12">
        <v>411</v>
      </c>
      <c r="D230" s="11" t="s">
        <v>228</v>
      </c>
      <c r="E230" s="12">
        <v>501</v>
      </c>
      <c r="F230" s="11" t="s">
        <v>2465</v>
      </c>
      <c r="G230" s="11" t="s">
        <v>929</v>
      </c>
      <c r="H230" s="10" t="s">
        <v>1552</v>
      </c>
      <c r="I230" s="11" t="s">
        <v>927</v>
      </c>
      <c r="J230" s="12" t="s">
        <v>1553</v>
      </c>
      <c r="K230" s="11" t="s">
        <v>928</v>
      </c>
      <c r="L230" s="13">
        <v>28624159</v>
      </c>
      <c r="M230" s="13">
        <v>23047329</v>
      </c>
      <c r="N230" s="13" t="str">
        <f>IF(Tbl_AppropInput[[#This Row],[Fund Detail Code]]="09119",Tbl_AppropInput[[#This Row],[Fund Group Name]],IF(ISNUMBER(SEARCH("covid",Tbl_AppropInput[[#This Row],[Fund Detail Name]]))=TRUE,"COVID Funds",Tbl_AppropInput[[#This Row],[Fund Group Name]]))</f>
        <v>General</v>
      </c>
      <c r="O230" s="13" t="str">
        <f>IF(Tbl_AppropInput[[#This Row],[Fund Detail Code]]="09119",Tbl_AppropInput[[#This Row],[Fund Group Code]],IF(ISNUMBER(SEARCH("covid",Tbl_AppropInput[[#This Row],[Fund Detail Name]]))=TRUE,"99",Tbl_AppropInput[[#This Row],[Fund Group Code]]))</f>
        <v>01</v>
      </c>
      <c r="P230" s="13">
        <f>VLOOKUP(Tbl_AppropInput[[#This Row],[Agency Code]],TblAgencies[],12,FALSE)</f>
        <v>411</v>
      </c>
    </row>
    <row r="231" spans="1:16" ht="15.5" x14ac:dyDescent="0.35">
      <c r="A231" s="10" t="s">
        <v>2428</v>
      </c>
      <c r="B231" s="11" t="s">
        <v>222</v>
      </c>
      <c r="C231" s="12">
        <v>411</v>
      </c>
      <c r="D231" s="11" t="s">
        <v>228</v>
      </c>
      <c r="E231" s="12">
        <v>501</v>
      </c>
      <c r="F231" s="11" t="s">
        <v>2465</v>
      </c>
      <c r="G231" s="11" t="s">
        <v>2513</v>
      </c>
      <c r="H231" s="10" t="s">
        <v>1563</v>
      </c>
      <c r="I231" s="11" t="s">
        <v>932</v>
      </c>
      <c r="J231" s="12" t="s">
        <v>2466</v>
      </c>
      <c r="K231" s="11" t="s">
        <v>1320</v>
      </c>
      <c r="L231" s="13">
        <v>300000</v>
      </c>
      <c r="M231" s="13">
        <v>300000</v>
      </c>
      <c r="N231" s="13" t="str">
        <f>IF(Tbl_AppropInput[[#This Row],[Fund Detail Code]]="09119",Tbl_AppropInput[[#This Row],[Fund Group Name]],IF(ISNUMBER(SEARCH("covid",Tbl_AppropInput[[#This Row],[Fund Detail Name]]))=TRUE,"COVID Funds",Tbl_AppropInput[[#This Row],[Fund Group Name]]))</f>
        <v>Special</v>
      </c>
      <c r="O231" s="13" t="str">
        <f>IF(Tbl_AppropInput[[#This Row],[Fund Detail Code]]="09119",Tbl_AppropInput[[#This Row],[Fund Group Code]],IF(ISNUMBER(SEARCH("covid",Tbl_AppropInput[[#This Row],[Fund Detail Name]]))=TRUE,"99",Tbl_AppropInput[[#This Row],[Fund Group Code]]))</f>
        <v>02</v>
      </c>
      <c r="P231" s="13">
        <f>VLOOKUP(Tbl_AppropInput[[#This Row],[Agency Code]],TblAgencies[],12,FALSE)</f>
        <v>411</v>
      </c>
    </row>
    <row r="232" spans="1:16" ht="15.5" x14ac:dyDescent="0.35">
      <c r="A232" s="10" t="s">
        <v>2428</v>
      </c>
      <c r="B232" s="11" t="s">
        <v>222</v>
      </c>
      <c r="C232" s="12">
        <v>411</v>
      </c>
      <c r="D232" s="11" t="s">
        <v>228</v>
      </c>
      <c r="E232" s="12">
        <v>501</v>
      </c>
      <c r="F232" s="11" t="s">
        <v>2465</v>
      </c>
      <c r="G232" s="11" t="s">
        <v>2513</v>
      </c>
      <c r="H232" s="10" t="s">
        <v>1563</v>
      </c>
      <c r="I232" s="11" t="s">
        <v>932</v>
      </c>
      <c r="J232" s="12" t="s">
        <v>2302</v>
      </c>
      <c r="K232" s="11" t="s">
        <v>1083</v>
      </c>
      <c r="L232" s="13">
        <v>184563</v>
      </c>
      <c r="M232" s="13">
        <v>184563</v>
      </c>
      <c r="N232" s="13" t="str">
        <f>IF(Tbl_AppropInput[[#This Row],[Fund Detail Code]]="09119",Tbl_AppropInput[[#This Row],[Fund Group Name]],IF(ISNUMBER(SEARCH("covid",Tbl_AppropInput[[#This Row],[Fund Detail Name]]))=TRUE,"COVID Funds",Tbl_AppropInput[[#This Row],[Fund Group Name]]))</f>
        <v>Special</v>
      </c>
      <c r="O232" s="13" t="str">
        <f>IF(Tbl_AppropInput[[#This Row],[Fund Detail Code]]="09119",Tbl_AppropInput[[#This Row],[Fund Group Code]],IF(ISNUMBER(SEARCH("covid",Tbl_AppropInput[[#This Row],[Fund Detail Name]]))=TRUE,"99",Tbl_AppropInput[[#This Row],[Fund Group Code]]))</f>
        <v>02</v>
      </c>
      <c r="P232" s="13">
        <f>VLOOKUP(Tbl_AppropInput[[#This Row],[Agency Code]],TblAgencies[],12,FALSE)</f>
        <v>411</v>
      </c>
    </row>
    <row r="233" spans="1:16" ht="15.5" x14ac:dyDescent="0.35">
      <c r="A233" s="10" t="s">
        <v>2428</v>
      </c>
      <c r="B233" s="11" t="s">
        <v>222</v>
      </c>
      <c r="C233" s="12">
        <v>411</v>
      </c>
      <c r="D233" s="11" t="s">
        <v>228</v>
      </c>
      <c r="E233" s="12">
        <v>501</v>
      </c>
      <c r="F233" s="11" t="s">
        <v>2465</v>
      </c>
      <c r="G233" s="11" t="s">
        <v>2513</v>
      </c>
      <c r="H233" s="10" t="s">
        <v>1563</v>
      </c>
      <c r="I233" s="11" t="s">
        <v>932</v>
      </c>
      <c r="J233" s="12" t="s">
        <v>1909</v>
      </c>
      <c r="K233" s="11" t="s">
        <v>958</v>
      </c>
      <c r="L233" s="13">
        <v>150000</v>
      </c>
      <c r="M233" s="13">
        <v>150000</v>
      </c>
      <c r="N233" s="13" t="str">
        <f>IF(Tbl_AppropInput[[#This Row],[Fund Detail Code]]="09119",Tbl_AppropInput[[#This Row],[Fund Group Name]],IF(ISNUMBER(SEARCH("covid",Tbl_AppropInput[[#This Row],[Fund Detail Name]]))=TRUE,"COVID Funds",Tbl_AppropInput[[#This Row],[Fund Group Name]]))</f>
        <v>Special</v>
      </c>
      <c r="O233" s="13" t="str">
        <f>IF(Tbl_AppropInput[[#This Row],[Fund Detail Code]]="09119",Tbl_AppropInput[[#This Row],[Fund Group Code]],IF(ISNUMBER(SEARCH("covid",Tbl_AppropInput[[#This Row],[Fund Detail Name]]))=TRUE,"99",Tbl_AppropInput[[#This Row],[Fund Group Code]]))</f>
        <v>02</v>
      </c>
      <c r="P233" s="13">
        <f>VLOOKUP(Tbl_AppropInput[[#This Row],[Agency Code]],TblAgencies[],12,FALSE)</f>
        <v>411</v>
      </c>
    </row>
    <row r="234" spans="1:16" ht="15.5" x14ac:dyDescent="0.35">
      <c r="A234" s="10" t="s">
        <v>2428</v>
      </c>
      <c r="B234" s="11" t="s">
        <v>222</v>
      </c>
      <c r="C234" s="12">
        <v>411</v>
      </c>
      <c r="D234" s="11" t="s">
        <v>228</v>
      </c>
      <c r="E234" s="12">
        <v>501</v>
      </c>
      <c r="F234" s="11" t="s">
        <v>2465</v>
      </c>
      <c r="G234" s="11" t="s">
        <v>2513</v>
      </c>
      <c r="H234" s="10" t="s">
        <v>1563</v>
      </c>
      <c r="I234" s="11" t="s">
        <v>932</v>
      </c>
      <c r="J234" s="12" t="s">
        <v>2467</v>
      </c>
      <c r="K234" s="11" t="s">
        <v>1321</v>
      </c>
      <c r="L234" s="13">
        <v>2399800</v>
      </c>
      <c r="M234" s="13">
        <v>2399800</v>
      </c>
      <c r="N234" s="13" t="str">
        <f>IF(Tbl_AppropInput[[#This Row],[Fund Detail Code]]="09119",Tbl_AppropInput[[#This Row],[Fund Group Name]],IF(ISNUMBER(SEARCH("covid",Tbl_AppropInput[[#This Row],[Fund Detail Name]]))=TRUE,"COVID Funds",Tbl_AppropInput[[#This Row],[Fund Group Name]]))</f>
        <v>Special</v>
      </c>
      <c r="O234" s="13" t="str">
        <f>IF(Tbl_AppropInput[[#This Row],[Fund Detail Code]]="09119",Tbl_AppropInput[[#This Row],[Fund Group Code]],IF(ISNUMBER(SEARCH("covid",Tbl_AppropInput[[#This Row],[Fund Detail Name]]))=TRUE,"99",Tbl_AppropInput[[#This Row],[Fund Group Code]]))</f>
        <v>02</v>
      </c>
      <c r="P234" s="13">
        <f>VLOOKUP(Tbl_AppropInput[[#This Row],[Agency Code]],TblAgencies[],12,FALSE)</f>
        <v>411</v>
      </c>
    </row>
    <row r="235" spans="1:16" ht="15.5" x14ac:dyDescent="0.35">
      <c r="A235" s="10" t="s">
        <v>2428</v>
      </c>
      <c r="B235" s="11" t="s">
        <v>222</v>
      </c>
      <c r="C235" s="12">
        <v>411</v>
      </c>
      <c r="D235" s="11" t="s">
        <v>228</v>
      </c>
      <c r="E235" s="12">
        <v>501</v>
      </c>
      <c r="F235" s="11" t="s">
        <v>2465</v>
      </c>
      <c r="G235" s="11" t="s">
        <v>2513</v>
      </c>
      <c r="H235" s="10" t="s">
        <v>1563</v>
      </c>
      <c r="I235" s="11" t="s">
        <v>932</v>
      </c>
      <c r="J235" s="12" t="s">
        <v>2468</v>
      </c>
      <c r="K235" s="11" t="s">
        <v>2557</v>
      </c>
      <c r="L235" s="13">
        <v>3173100</v>
      </c>
      <c r="M235" s="13">
        <v>3173100</v>
      </c>
      <c r="N235" s="13" t="str">
        <f>IF(Tbl_AppropInput[[#This Row],[Fund Detail Code]]="09119",Tbl_AppropInput[[#This Row],[Fund Group Name]],IF(ISNUMBER(SEARCH("covid",Tbl_AppropInput[[#This Row],[Fund Detail Name]]))=TRUE,"COVID Funds",Tbl_AppropInput[[#This Row],[Fund Group Name]]))</f>
        <v>Special</v>
      </c>
      <c r="O235" s="13" t="str">
        <f>IF(Tbl_AppropInput[[#This Row],[Fund Detail Code]]="09119",Tbl_AppropInput[[#This Row],[Fund Group Code]],IF(ISNUMBER(SEARCH("covid",Tbl_AppropInput[[#This Row],[Fund Detail Name]]))=TRUE,"99",Tbl_AppropInput[[#This Row],[Fund Group Code]]))</f>
        <v>02</v>
      </c>
      <c r="P235" s="13">
        <f>VLOOKUP(Tbl_AppropInput[[#This Row],[Agency Code]],TblAgencies[],12,FALSE)</f>
        <v>411</v>
      </c>
    </row>
    <row r="236" spans="1:16" ht="15.5" x14ac:dyDescent="0.35">
      <c r="A236" s="10" t="s">
        <v>2428</v>
      </c>
      <c r="B236" s="11" t="s">
        <v>222</v>
      </c>
      <c r="C236" s="12">
        <v>411</v>
      </c>
      <c r="D236" s="11" t="s">
        <v>228</v>
      </c>
      <c r="E236" s="12">
        <v>501</v>
      </c>
      <c r="F236" s="11" t="s">
        <v>2465</v>
      </c>
      <c r="G236" s="11" t="s">
        <v>2513</v>
      </c>
      <c r="H236" s="10" t="s">
        <v>1563</v>
      </c>
      <c r="I236" s="11" t="s">
        <v>932</v>
      </c>
      <c r="J236" s="12" t="s">
        <v>2469</v>
      </c>
      <c r="K236" s="11" t="s">
        <v>1323</v>
      </c>
      <c r="L236" s="13">
        <v>2800000</v>
      </c>
      <c r="M236" s="13">
        <v>2800000</v>
      </c>
      <c r="N236" s="13" t="str">
        <f>IF(Tbl_AppropInput[[#This Row],[Fund Detail Code]]="09119",Tbl_AppropInput[[#This Row],[Fund Group Name]],IF(ISNUMBER(SEARCH("covid",Tbl_AppropInput[[#This Row],[Fund Detail Name]]))=TRUE,"COVID Funds",Tbl_AppropInput[[#This Row],[Fund Group Name]]))</f>
        <v>Special</v>
      </c>
      <c r="O236" s="13" t="str">
        <f>IF(Tbl_AppropInput[[#This Row],[Fund Detail Code]]="09119",Tbl_AppropInput[[#This Row],[Fund Group Code]],IF(ISNUMBER(SEARCH("covid",Tbl_AppropInput[[#This Row],[Fund Detail Name]]))=TRUE,"99",Tbl_AppropInput[[#This Row],[Fund Group Code]]))</f>
        <v>02</v>
      </c>
      <c r="P236" s="13">
        <f>VLOOKUP(Tbl_AppropInput[[#This Row],[Agency Code]],TblAgencies[],12,FALSE)</f>
        <v>411</v>
      </c>
    </row>
    <row r="237" spans="1:16" ht="15.5" x14ac:dyDescent="0.35">
      <c r="A237" s="10" t="s">
        <v>2428</v>
      </c>
      <c r="B237" s="11" t="s">
        <v>222</v>
      </c>
      <c r="C237" s="12">
        <v>411</v>
      </c>
      <c r="D237" s="11" t="s">
        <v>228</v>
      </c>
      <c r="E237" s="12">
        <v>501</v>
      </c>
      <c r="F237" s="11" t="s">
        <v>2465</v>
      </c>
      <c r="G237" s="11" t="s">
        <v>2513</v>
      </c>
      <c r="H237" s="10" t="s">
        <v>1563</v>
      </c>
      <c r="I237" s="11" t="s">
        <v>932</v>
      </c>
      <c r="J237" s="12" t="s">
        <v>2470</v>
      </c>
      <c r="K237" s="11" t="s">
        <v>1324</v>
      </c>
      <c r="L237" s="13">
        <v>2000000</v>
      </c>
      <c r="M237" s="13">
        <v>2000000</v>
      </c>
      <c r="N237" s="13" t="str">
        <f>IF(Tbl_AppropInput[[#This Row],[Fund Detail Code]]="09119",Tbl_AppropInput[[#This Row],[Fund Group Name]],IF(ISNUMBER(SEARCH("covid",Tbl_AppropInput[[#This Row],[Fund Detail Name]]))=TRUE,"COVID Funds",Tbl_AppropInput[[#This Row],[Fund Group Name]]))</f>
        <v>Special</v>
      </c>
      <c r="O237" s="13" t="str">
        <f>IF(Tbl_AppropInput[[#This Row],[Fund Detail Code]]="09119",Tbl_AppropInput[[#This Row],[Fund Group Code]],IF(ISNUMBER(SEARCH("covid",Tbl_AppropInput[[#This Row],[Fund Detail Name]]))=TRUE,"99",Tbl_AppropInput[[#This Row],[Fund Group Code]]))</f>
        <v>02</v>
      </c>
      <c r="P237" s="13">
        <f>VLOOKUP(Tbl_AppropInput[[#This Row],[Agency Code]],TblAgencies[],12,FALSE)</f>
        <v>411</v>
      </c>
    </row>
    <row r="238" spans="1:16" ht="15.5" x14ac:dyDescent="0.35">
      <c r="A238" s="10" t="s">
        <v>2428</v>
      </c>
      <c r="B238" s="11" t="s">
        <v>222</v>
      </c>
      <c r="C238" s="12">
        <v>411</v>
      </c>
      <c r="D238" s="11" t="s">
        <v>228</v>
      </c>
      <c r="E238" s="12">
        <v>501</v>
      </c>
      <c r="F238" s="11" t="s">
        <v>2465</v>
      </c>
      <c r="G238" s="11" t="s">
        <v>2513</v>
      </c>
      <c r="H238" s="10" t="s">
        <v>1563</v>
      </c>
      <c r="I238" s="11" t="s">
        <v>932</v>
      </c>
      <c r="J238" s="12" t="s">
        <v>1606</v>
      </c>
      <c r="K238" s="11" t="s">
        <v>2529</v>
      </c>
      <c r="L238" s="13">
        <v>300000</v>
      </c>
      <c r="M238" s="13">
        <v>300000</v>
      </c>
      <c r="N238" s="13" t="str">
        <f>IF(Tbl_AppropInput[[#This Row],[Fund Detail Code]]="09119",Tbl_AppropInput[[#This Row],[Fund Group Name]],IF(ISNUMBER(SEARCH("covid",Tbl_AppropInput[[#This Row],[Fund Detail Name]]))=TRUE,"COVID Funds",Tbl_AppropInput[[#This Row],[Fund Group Name]]))</f>
        <v>Special</v>
      </c>
      <c r="O238" s="13" t="str">
        <f>IF(Tbl_AppropInput[[#This Row],[Fund Detail Code]]="09119",Tbl_AppropInput[[#This Row],[Fund Group Code]],IF(ISNUMBER(SEARCH("covid",Tbl_AppropInput[[#This Row],[Fund Detail Name]]))=TRUE,"99",Tbl_AppropInput[[#This Row],[Fund Group Code]]))</f>
        <v>02</v>
      </c>
      <c r="P238" s="13">
        <f>VLOOKUP(Tbl_AppropInput[[#This Row],[Agency Code]],TblAgencies[],12,FALSE)</f>
        <v>411</v>
      </c>
    </row>
    <row r="239" spans="1:16" ht="15.5" x14ac:dyDescent="0.35">
      <c r="A239" s="10" t="s">
        <v>2428</v>
      </c>
      <c r="B239" s="11" t="s">
        <v>222</v>
      </c>
      <c r="C239" s="12">
        <v>411</v>
      </c>
      <c r="D239" s="11" t="s">
        <v>228</v>
      </c>
      <c r="E239" s="12">
        <v>501</v>
      </c>
      <c r="F239" s="11" t="s">
        <v>2465</v>
      </c>
      <c r="G239" s="11" t="s">
        <v>2513</v>
      </c>
      <c r="H239" s="10" t="s">
        <v>1563</v>
      </c>
      <c r="I239" s="11" t="s">
        <v>932</v>
      </c>
      <c r="J239" s="12" t="s">
        <v>1662</v>
      </c>
      <c r="K239" s="11" t="s">
        <v>2558</v>
      </c>
      <c r="L239" s="13">
        <v>25000</v>
      </c>
      <c r="M239" s="13">
        <v>25000</v>
      </c>
      <c r="N239" s="13" t="str">
        <f>IF(Tbl_AppropInput[[#This Row],[Fund Detail Code]]="09119",Tbl_AppropInput[[#This Row],[Fund Group Name]],IF(ISNUMBER(SEARCH("covid",Tbl_AppropInput[[#This Row],[Fund Detail Name]]))=TRUE,"COVID Funds",Tbl_AppropInput[[#This Row],[Fund Group Name]]))</f>
        <v>Special</v>
      </c>
      <c r="O239" s="13" t="str">
        <f>IF(Tbl_AppropInput[[#This Row],[Fund Detail Code]]="09119",Tbl_AppropInput[[#This Row],[Fund Group Code]],IF(ISNUMBER(SEARCH("covid",Tbl_AppropInput[[#This Row],[Fund Detail Name]]))=TRUE,"99",Tbl_AppropInput[[#This Row],[Fund Group Code]]))</f>
        <v>02</v>
      </c>
      <c r="P239" s="13">
        <f>VLOOKUP(Tbl_AppropInput[[#This Row],[Agency Code]],TblAgencies[],12,FALSE)</f>
        <v>411</v>
      </c>
    </row>
    <row r="240" spans="1:16" ht="15.5" x14ac:dyDescent="0.35">
      <c r="A240" s="10" t="s">
        <v>2428</v>
      </c>
      <c r="B240" s="11" t="s">
        <v>222</v>
      </c>
      <c r="C240" s="12">
        <v>411</v>
      </c>
      <c r="D240" s="11" t="s">
        <v>228</v>
      </c>
      <c r="E240" s="12">
        <v>501</v>
      </c>
      <c r="F240" s="11" t="s">
        <v>2465</v>
      </c>
      <c r="G240" s="11" t="s">
        <v>2513</v>
      </c>
      <c r="H240" s="10" t="s">
        <v>1563</v>
      </c>
      <c r="I240" s="11" t="s">
        <v>932</v>
      </c>
      <c r="J240" s="12" t="s">
        <v>1958</v>
      </c>
      <c r="K240" s="11" t="s">
        <v>2559</v>
      </c>
      <c r="L240" s="13">
        <v>150000</v>
      </c>
      <c r="M240" s="13">
        <v>150000</v>
      </c>
      <c r="N240" s="13" t="str">
        <f>IF(Tbl_AppropInput[[#This Row],[Fund Detail Code]]="09119",Tbl_AppropInput[[#This Row],[Fund Group Name]],IF(ISNUMBER(SEARCH("covid",Tbl_AppropInput[[#This Row],[Fund Detail Name]]))=TRUE,"COVID Funds",Tbl_AppropInput[[#This Row],[Fund Group Name]]))</f>
        <v>Special</v>
      </c>
      <c r="O240" s="13" t="str">
        <f>IF(Tbl_AppropInput[[#This Row],[Fund Detail Code]]="09119",Tbl_AppropInput[[#This Row],[Fund Group Code]],IF(ISNUMBER(SEARCH("covid",Tbl_AppropInput[[#This Row],[Fund Detail Name]]))=TRUE,"99",Tbl_AppropInput[[#This Row],[Fund Group Code]]))</f>
        <v>02</v>
      </c>
      <c r="P240" s="13">
        <f>VLOOKUP(Tbl_AppropInput[[#This Row],[Agency Code]],TblAgencies[],12,FALSE)</f>
        <v>411</v>
      </c>
    </row>
    <row r="241" spans="1:16" ht="15.5" x14ac:dyDescent="0.35">
      <c r="A241" s="10" t="s">
        <v>2428</v>
      </c>
      <c r="B241" s="11" t="s">
        <v>222</v>
      </c>
      <c r="C241" s="12">
        <v>411</v>
      </c>
      <c r="D241" s="11" t="s">
        <v>228</v>
      </c>
      <c r="E241" s="12">
        <v>501</v>
      </c>
      <c r="F241" s="11" t="s">
        <v>2465</v>
      </c>
      <c r="G241" s="11" t="s">
        <v>2513</v>
      </c>
      <c r="H241" s="10" t="s">
        <v>1563</v>
      </c>
      <c r="I241" s="11" t="s">
        <v>932</v>
      </c>
      <c r="J241" s="12" t="s">
        <v>1727</v>
      </c>
      <c r="K241" s="11" t="s">
        <v>962</v>
      </c>
      <c r="L241" s="13">
        <v>25000</v>
      </c>
      <c r="M241" s="13">
        <v>25000</v>
      </c>
      <c r="N241" s="13" t="str">
        <f>IF(Tbl_AppropInput[[#This Row],[Fund Detail Code]]="09119",Tbl_AppropInput[[#This Row],[Fund Group Name]],IF(ISNUMBER(SEARCH("covid",Tbl_AppropInput[[#This Row],[Fund Detail Name]]))=TRUE,"COVID Funds",Tbl_AppropInput[[#This Row],[Fund Group Name]]))</f>
        <v>Special</v>
      </c>
      <c r="O241" s="13" t="str">
        <f>IF(Tbl_AppropInput[[#This Row],[Fund Detail Code]]="09119",Tbl_AppropInput[[#This Row],[Fund Group Code]],IF(ISNUMBER(SEARCH("covid",Tbl_AppropInput[[#This Row],[Fund Detail Name]]))=TRUE,"99",Tbl_AppropInput[[#This Row],[Fund Group Code]]))</f>
        <v>02</v>
      </c>
      <c r="P241" s="13">
        <f>VLOOKUP(Tbl_AppropInput[[#This Row],[Agency Code]],TblAgencies[],12,FALSE)</f>
        <v>411</v>
      </c>
    </row>
    <row r="242" spans="1:16" ht="15.5" x14ac:dyDescent="0.35">
      <c r="A242" s="10" t="s">
        <v>2428</v>
      </c>
      <c r="B242" s="11" t="s">
        <v>222</v>
      </c>
      <c r="C242" s="12">
        <v>411</v>
      </c>
      <c r="D242" s="11" t="s">
        <v>228</v>
      </c>
      <c r="E242" s="12">
        <v>501</v>
      </c>
      <c r="F242" s="11" t="s">
        <v>2465</v>
      </c>
      <c r="G242" s="11" t="s">
        <v>2513</v>
      </c>
      <c r="H242" s="10" t="s">
        <v>1546</v>
      </c>
      <c r="I242" s="11" t="s">
        <v>937</v>
      </c>
      <c r="J242" s="12" t="s">
        <v>2471</v>
      </c>
      <c r="K242" s="11" t="s">
        <v>1325</v>
      </c>
      <c r="L242" s="13">
        <v>21000</v>
      </c>
      <c r="M242" s="13">
        <v>21000</v>
      </c>
      <c r="N242" s="13" t="str">
        <f>IF(Tbl_AppropInput[[#This Row],[Fund Detail Code]]="09119",Tbl_AppropInput[[#This Row],[Fund Group Name]],IF(ISNUMBER(SEARCH("covid",Tbl_AppropInput[[#This Row],[Fund Detail Name]]))=TRUE,"COVID Funds",Tbl_AppropInput[[#This Row],[Fund Group Name]]))</f>
        <v>Trust And Agency</v>
      </c>
      <c r="O242" s="13" t="str">
        <f>IF(Tbl_AppropInput[[#This Row],[Fund Detail Code]]="09119",Tbl_AppropInput[[#This Row],[Fund Group Code]],IF(ISNUMBER(SEARCH("covid",Tbl_AppropInput[[#This Row],[Fund Detail Name]]))=TRUE,"99",Tbl_AppropInput[[#This Row],[Fund Group Code]]))</f>
        <v>07</v>
      </c>
      <c r="P242" s="13">
        <f>VLOOKUP(Tbl_AppropInput[[#This Row],[Agency Code]],TblAgencies[],12,FALSE)</f>
        <v>411</v>
      </c>
    </row>
    <row r="243" spans="1:16" ht="15.5" x14ac:dyDescent="0.35">
      <c r="A243" s="10" t="s">
        <v>2428</v>
      </c>
      <c r="B243" s="11" t="s">
        <v>222</v>
      </c>
      <c r="C243" s="12">
        <v>411</v>
      </c>
      <c r="D243" s="11" t="s">
        <v>228</v>
      </c>
      <c r="E243" s="12">
        <v>501</v>
      </c>
      <c r="F243" s="11" t="s">
        <v>2465</v>
      </c>
      <c r="G243" s="11" t="s">
        <v>2513</v>
      </c>
      <c r="H243" s="10" t="s">
        <v>1539</v>
      </c>
      <c r="I243" s="11" t="s">
        <v>941</v>
      </c>
      <c r="J243" s="12" t="s">
        <v>2472</v>
      </c>
      <c r="K243" s="11" t="s">
        <v>1326</v>
      </c>
      <c r="L243" s="13">
        <v>120073</v>
      </c>
      <c r="M243" s="13">
        <v>120073</v>
      </c>
      <c r="N243" s="13" t="str">
        <f>IF(Tbl_AppropInput[[#This Row],[Fund Detail Code]]="09119",Tbl_AppropInput[[#This Row],[Fund Group Name]],IF(ISNUMBER(SEARCH("covid",Tbl_AppropInput[[#This Row],[Fund Detail Name]]))=TRUE,"COVID Funds",Tbl_AppropInput[[#This Row],[Fund Group Name]]))</f>
        <v>Dedicated Special Revenue</v>
      </c>
      <c r="O243" s="13" t="str">
        <f>IF(Tbl_AppropInput[[#This Row],[Fund Detail Code]]="09119",Tbl_AppropInput[[#This Row],[Fund Group Code]],IF(ISNUMBER(SEARCH("covid",Tbl_AppropInput[[#This Row],[Fund Detail Name]]))=TRUE,"99",Tbl_AppropInput[[#This Row],[Fund Group Code]]))</f>
        <v>09</v>
      </c>
      <c r="P243" s="13">
        <f>VLOOKUP(Tbl_AppropInput[[#This Row],[Agency Code]],TblAgencies[],12,FALSE)</f>
        <v>411</v>
      </c>
    </row>
    <row r="244" spans="1:16" ht="15.5" x14ac:dyDescent="0.35">
      <c r="A244" s="10" t="s">
        <v>2428</v>
      </c>
      <c r="B244" s="11" t="s">
        <v>222</v>
      </c>
      <c r="C244" s="12">
        <v>411</v>
      </c>
      <c r="D244" s="11" t="s">
        <v>228</v>
      </c>
      <c r="E244" s="12">
        <v>501</v>
      </c>
      <c r="F244" s="11" t="s">
        <v>2465</v>
      </c>
      <c r="G244" s="11" t="s">
        <v>2513</v>
      </c>
      <c r="H244" s="10" t="s">
        <v>1539</v>
      </c>
      <c r="I244" s="11" t="s">
        <v>941</v>
      </c>
      <c r="J244" s="12" t="s">
        <v>2473</v>
      </c>
      <c r="K244" s="11" t="s">
        <v>2560</v>
      </c>
      <c r="L244" s="13">
        <v>20000</v>
      </c>
      <c r="M244" s="13">
        <v>20000</v>
      </c>
      <c r="N244" s="13" t="str">
        <f>IF(Tbl_AppropInput[[#This Row],[Fund Detail Code]]="09119",Tbl_AppropInput[[#This Row],[Fund Group Name]],IF(ISNUMBER(SEARCH("covid",Tbl_AppropInput[[#This Row],[Fund Detail Name]]))=TRUE,"COVID Funds",Tbl_AppropInput[[#This Row],[Fund Group Name]]))</f>
        <v>Dedicated Special Revenue</v>
      </c>
      <c r="O244" s="13" t="str">
        <f>IF(Tbl_AppropInput[[#This Row],[Fund Detail Code]]="09119",Tbl_AppropInput[[#This Row],[Fund Group Code]],IF(ISNUMBER(SEARCH("covid",Tbl_AppropInput[[#This Row],[Fund Detail Name]]))=TRUE,"99",Tbl_AppropInput[[#This Row],[Fund Group Code]]))</f>
        <v>09</v>
      </c>
      <c r="P244" s="13">
        <f>VLOOKUP(Tbl_AppropInput[[#This Row],[Agency Code]],TblAgencies[],12,FALSE)</f>
        <v>411</v>
      </c>
    </row>
    <row r="245" spans="1:16" ht="15.5" x14ac:dyDescent="0.35">
      <c r="A245" s="10" t="s">
        <v>2428</v>
      </c>
      <c r="B245" s="11" t="s">
        <v>222</v>
      </c>
      <c r="C245" s="12">
        <v>411</v>
      </c>
      <c r="D245" s="11" t="s">
        <v>228</v>
      </c>
      <c r="E245" s="12">
        <v>501</v>
      </c>
      <c r="F245" s="11" t="s">
        <v>2465</v>
      </c>
      <c r="G245" s="11" t="s">
        <v>2513</v>
      </c>
      <c r="H245" s="10" t="s">
        <v>1539</v>
      </c>
      <c r="I245" s="11" t="s">
        <v>941</v>
      </c>
      <c r="J245" s="12" t="s">
        <v>2474</v>
      </c>
      <c r="K245" s="11" t="s">
        <v>1328</v>
      </c>
      <c r="L245" s="13">
        <v>35689</v>
      </c>
      <c r="M245" s="13">
        <v>35689</v>
      </c>
      <c r="N245" s="13" t="str">
        <f>IF(Tbl_AppropInput[[#This Row],[Fund Detail Code]]="09119",Tbl_AppropInput[[#This Row],[Fund Group Name]],IF(ISNUMBER(SEARCH("covid",Tbl_AppropInput[[#This Row],[Fund Detail Name]]))=TRUE,"COVID Funds",Tbl_AppropInput[[#This Row],[Fund Group Name]]))</f>
        <v>Dedicated Special Revenue</v>
      </c>
      <c r="O245" s="13" t="str">
        <f>IF(Tbl_AppropInput[[#This Row],[Fund Detail Code]]="09119",Tbl_AppropInput[[#This Row],[Fund Group Code]],IF(ISNUMBER(SEARCH("covid",Tbl_AppropInput[[#This Row],[Fund Detail Name]]))=TRUE,"99",Tbl_AppropInput[[#This Row],[Fund Group Code]]))</f>
        <v>09</v>
      </c>
      <c r="P245" s="13">
        <f>VLOOKUP(Tbl_AppropInput[[#This Row],[Agency Code]],TblAgencies[],12,FALSE)</f>
        <v>411</v>
      </c>
    </row>
    <row r="246" spans="1:16" ht="15.5" x14ac:dyDescent="0.35">
      <c r="A246" s="10" t="s">
        <v>2428</v>
      </c>
      <c r="B246" s="11" t="s">
        <v>222</v>
      </c>
      <c r="C246" s="12">
        <v>411</v>
      </c>
      <c r="D246" s="11" t="s">
        <v>228</v>
      </c>
      <c r="E246" s="12">
        <v>501</v>
      </c>
      <c r="F246" s="11" t="s">
        <v>2465</v>
      </c>
      <c r="G246" s="11" t="s">
        <v>2513</v>
      </c>
      <c r="H246" s="10" t="s">
        <v>1519</v>
      </c>
      <c r="I246" s="11" t="s">
        <v>930</v>
      </c>
      <c r="J246" s="12" t="s">
        <v>1570</v>
      </c>
      <c r="K246" s="11" t="s">
        <v>930</v>
      </c>
      <c r="L246" s="13">
        <v>4290153</v>
      </c>
      <c r="M246" s="13">
        <v>4290153</v>
      </c>
      <c r="N246" s="13" t="str">
        <f>IF(Tbl_AppropInput[[#This Row],[Fund Detail Code]]="09119",Tbl_AppropInput[[#This Row],[Fund Group Name]],IF(ISNUMBER(SEARCH("covid",Tbl_AppropInput[[#This Row],[Fund Detail Name]]))=TRUE,"COVID Funds",Tbl_AppropInput[[#This Row],[Fund Group Name]]))</f>
        <v>Federal Trust</v>
      </c>
      <c r="O246" s="13" t="str">
        <f>IF(Tbl_AppropInput[[#This Row],[Fund Detail Code]]="09119",Tbl_AppropInput[[#This Row],[Fund Group Code]],IF(ISNUMBER(SEARCH("covid",Tbl_AppropInput[[#This Row],[Fund Detail Name]]))=TRUE,"99",Tbl_AppropInput[[#This Row],[Fund Group Code]]))</f>
        <v>10</v>
      </c>
      <c r="P246" s="13">
        <f>VLOOKUP(Tbl_AppropInput[[#This Row],[Agency Code]],TblAgencies[],12,FALSE)</f>
        <v>411</v>
      </c>
    </row>
    <row r="247" spans="1:16" ht="15.5" x14ac:dyDescent="0.35">
      <c r="A247" s="10" t="s">
        <v>2428</v>
      </c>
      <c r="B247" s="11" t="s">
        <v>222</v>
      </c>
      <c r="C247" s="12">
        <v>307</v>
      </c>
      <c r="D247" s="11" t="s">
        <v>230</v>
      </c>
      <c r="E247" s="12">
        <v>530</v>
      </c>
      <c r="F247" s="11" t="s">
        <v>2459</v>
      </c>
      <c r="G247" s="11" t="s">
        <v>2513</v>
      </c>
      <c r="H247" s="10" t="s">
        <v>1539</v>
      </c>
      <c r="I247" s="11" t="s">
        <v>941</v>
      </c>
      <c r="J247" s="12" t="s">
        <v>2460</v>
      </c>
      <c r="K247" s="11" t="s">
        <v>2561</v>
      </c>
      <c r="L247" s="13">
        <v>490509</v>
      </c>
      <c r="M247" s="13">
        <v>490509</v>
      </c>
      <c r="N247" s="13" t="str">
        <f>IF(Tbl_AppropInput[[#This Row],[Fund Detail Code]]="09119",Tbl_AppropInput[[#This Row],[Fund Group Name]],IF(ISNUMBER(SEARCH("covid",Tbl_AppropInput[[#This Row],[Fund Detail Name]]))=TRUE,"COVID Funds",Tbl_AppropInput[[#This Row],[Fund Group Name]]))</f>
        <v>Dedicated Special Revenue</v>
      </c>
      <c r="O247" s="13" t="str">
        <f>IF(Tbl_AppropInput[[#This Row],[Fund Detail Code]]="09119",Tbl_AppropInput[[#This Row],[Fund Group Code]],IF(ISNUMBER(SEARCH("covid",Tbl_AppropInput[[#This Row],[Fund Detail Name]]))=TRUE,"99",Tbl_AppropInput[[#This Row],[Fund Group Code]]))</f>
        <v>09</v>
      </c>
      <c r="P247" s="13">
        <f>VLOOKUP(Tbl_AppropInput[[#This Row],[Agency Code]],TblAgencies[],12,FALSE)</f>
        <v>307</v>
      </c>
    </row>
    <row r="248" spans="1:16" ht="15.5" x14ac:dyDescent="0.35">
      <c r="A248" s="10" t="s">
        <v>2428</v>
      </c>
      <c r="B248" s="11" t="s">
        <v>222</v>
      </c>
      <c r="C248" s="12">
        <v>405</v>
      </c>
      <c r="D248" s="11" t="s">
        <v>232</v>
      </c>
      <c r="E248" s="12" t="s">
        <v>956</v>
      </c>
      <c r="F248" s="11" t="s">
        <v>956</v>
      </c>
      <c r="G248" s="11" t="s">
        <v>2513</v>
      </c>
      <c r="H248" s="10" t="s">
        <v>956</v>
      </c>
      <c r="I248" s="11" t="s">
        <v>956</v>
      </c>
      <c r="J248" s="12" t="s">
        <v>956</v>
      </c>
      <c r="K248" s="11" t="s">
        <v>956</v>
      </c>
      <c r="L248" s="13">
        <v>0</v>
      </c>
      <c r="M248" s="13">
        <v>0</v>
      </c>
      <c r="N248" s="13" t="str">
        <f>IF(Tbl_AppropInput[[#This Row],[Fund Detail Code]]="09119",Tbl_AppropInput[[#This Row],[Fund Group Name]],IF(ISNUMBER(SEARCH("covid",Tbl_AppropInput[[#This Row],[Fund Detail Name]]))=TRUE,"COVID Funds",Tbl_AppropInput[[#This Row],[Fund Group Name]]))</f>
        <v/>
      </c>
      <c r="O248" s="13" t="str">
        <f>IF(Tbl_AppropInput[[#This Row],[Fund Detail Code]]="09119",Tbl_AppropInput[[#This Row],[Fund Group Code]],IF(ISNUMBER(SEARCH("covid",Tbl_AppropInput[[#This Row],[Fund Detail Name]]))=TRUE,"99",Tbl_AppropInput[[#This Row],[Fund Group Code]]))</f>
        <v/>
      </c>
      <c r="P248" s="13">
        <f>VLOOKUP(Tbl_AppropInput[[#This Row],[Agency Code]],TblAgencies[],12,FALSE)</f>
        <v>405</v>
      </c>
    </row>
    <row r="249" spans="1:16" ht="15.5" x14ac:dyDescent="0.35">
      <c r="A249" s="10" t="s">
        <v>2428</v>
      </c>
      <c r="B249" s="11" t="s">
        <v>222</v>
      </c>
      <c r="C249" s="12">
        <v>405</v>
      </c>
      <c r="D249" s="11" t="s">
        <v>232</v>
      </c>
      <c r="E249" s="12">
        <v>534</v>
      </c>
      <c r="F249" s="11" t="s">
        <v>1681</v>
      </c>
      <c r="G249" s="11" t="s">
        <v>2513</v>
      </c>
      <c r="H249" s="10" t="s">
        <v>1563</v>
      </c>
      <c r="I249" s="11" t="s">
        <v>932</v>
      </c>
      <c r="J249" s="12" t="s">
        <v>2461</v>
      </c>
      <c r="K249" s="11" t="s">
        <v>1301</v>
      </c>
      <c r="L249" s="13">
        <v>1500000</v>
      </c>
      <c r="M249" s="13">
        <v>1500000</v>
      </c>
      <c r="N249" s="13" t="str">
        <f>IF(Tbl_AppropInput[[#This Row],[Fund Detail Code]]="09119",Tbl_AppropInput[[#This Row],[Fund Group Name]],IF(ISNUMBER(SEARCH("covid",Tbl_AppropInput[[#This Row],[Fund Detail Name]]))=TRUE,"COVID Funds",Tbl_AppropInput[[#This Row],[Fund Group Name]]))</f>
        <v>Special</v>
      </c>
      <c r="O249" s="13" t="str">
        <f>IF(Tbl_AppropInput[[#This Row],[Fund Detail Code]]="09119",Tbl_AppropInput[[#This Row],[Fund Group Code]],IF(ISNUMBER(SEARCH("covid",Tbl_AppropInput[[#This Row],[Fund Detail Name]]))=TRUE,"99",Tbl_AppropInput[[#This Row],[Fund Group Code]]))</f>
        <v>02</v>
      </c>
      <c r="P249" s="13">
        <f>VLOOKUP(Tbl_AppropInput[[#This Row],[Agency Code]],TblAgencies[],12,FALSE)</f>
        <v>405</v>
      </c>
    </row>
    <row r="250" spans="1:16" ht="15.5" x14ac:dyDescent="0.35">
      <c r="A250" s="10" t="s">
        <v>2428</v>
      </c>
      <c r="B250" s="11" t="s">
        <v>222</v>
      </c>
      <c r="C250" s="12">
        <v>405</v>
      </c>
      <c r="D250" s="11" t="s">
        <v>232</v>
      </c>
      <c r="E250" s="12">
        <v>558</v>
      </c>
      <c r="F250" s="11" t="s">
        <v>2463</v>
      </c>
      <c r="G250" s="11" t="s">
        <v>2513</v>
      </c>
      <c r="H250" s="10" t="s">
        <v>1563</v>
      </c>
      <c r="I250" s="11" t="s">
        <v>932</v>
      </c>
      <c r="J250" s="12" t="s">
        <v>2464</v>
      </c>
      <c r="K250" s="11" t="s">
        <v>1302</v>
      </c>
      <c r="L250" s="13">
        <v>4573891</v>
      </c>
      <c r="M250" s="13">
        <v>4573891</v>
      </c>
      <c r="N250" s="13" t="str">
        <f>IF(Tbl_AppropInput[[#This Row],[Fund Detail Code]]="09119",Tbl_AppropInput[[#This Row],[Fund Group Name]],IF(ISNUMBER(SEARCH("covid",Tbl_AppropInput[[#This Row],[Fund Detail Name]]))=TRUE,"COVID Funds",Tbl_AppropInput[[#This Row],[Fund Group Name]]))</f>
        <v>Special</v>
      </c>
      <c r="O250" s="13" t="str">
        <f>IF(Tbl_AppropInput[[#This Row],[Fund Detail Code]]="09119",Tbl_AppropInput[[#This Row],[Fund Group Code]],IF(ISNUMBER(SEARCH("covid",Tbl_AppropInput[[#This Row],[Fund Detail Name]]))=TRUE,"99",Tbl_AppropInput[[#This Row],[Fund Group Code]]))</f>
        <v>02</v>
      </c>
      <c r="P250" s="13">
        <f>VLOOKUP(Tbl_AppropInput[[#This Row],[Agency Code]],TblAgencies[],12,FALSE)</f>
        <v>405</v>
      </c>
    </row>
    <row r="251" spans="1:16" ht="15.5" x14ac:dyDescent="0.35">
      <c r="A251" s="10" t="s">
        <v>2391</v>
      </c>
      <c r="B251" s="11" t="s">
        <v>233</v>
      </c>
      <c r="C251" s="12">
        <v>192</v>
      </c>
      <c r="D251" s="11" t="s">
        <v>235</v>
      </c>
      <c r="E251" s="12" t="s">
        <v>956</v>
      </c>
      <c r="F251" s="11" t="s">
        <v>956</v>
      </c>
      <c r="G251" s="11" t="s">
        <v>2513</v>
      </c>
      <c r="H251" s="10" t="s">
        <v>956</v>
      </c>
      <c r="I251" s="11" t="s">
        <v>956</v>
      </c>
      <c r="J251" s="12" t="s">
        <v>956</v>
      </c>
      <c r="K251" s="11" t="s">
        <v>956</v>
      </c>
      <c r="L251" s="13">
        <v>0</v>
      </c>
      <c r="M251" s="13">
        <v>0</v>
      </c>
      <c r="N251" s="13" t="str">
        <f>IF(Tbl_AppropInput[[#This Row],[Fund Detail Code]]="09119",Tbl_AppropInput[[#This Row],[Fund Group Name]],IF(ISNUMBER(SEARCH("covid",Tbl_AppropInput[[#This Row],[Fund Detail Name]]))=TRUE,"COVID Funds",Tbl_AppropInput[[#This Row],[Fund Group Name]]))</f>
        <v/>
      </c>
      <c r="O251" s="13" t="str">
        <f>IF(Tbl_AppropInput[[#This Row],[Fund Detail Code]]="09119",Tbl_AppropInput[[#This Row],[Fund Group Code]],IF(ISNUMBER(SEARCH("covid",Tbl_AppropInput[[#This Row],[Fund Detail Name]]))=TRUE,"99",Tbl_AppropInput[[#This Row],[Fund Group Code]]))</f>
        <v/>
      </c>
      <c r="P251" s="13">
        <f>VLOOKUP(Tbl_AppropInput[[#This Row],[Agency Code]],TblAgencies[],12,FALSE)</f>
        <v>192</v>
      </c>
    </row>
    <row r="252" spans="1:16" ht="15.5" x14ac:dyDescent="0.35">
      <c r="A252" s="10" t="s">
        <v>2391</v>
      </c>
      <c r="B252" s="11" t="s">
        <v>233</v>
      </c>
      <c r="C252" s="12">
        <v>192</v>
      </c>
      <c r="D252" s="11" t="s">
        <v>235</v>
      </c>
      <c r="E252" s="12">
        <v>799</v>
      </c>
      <c r="F252" s="11" t="s">
        <v>1576</v>
      </c>
      <c r="G252" s="11" t="s">
        <v>929</v>
      </c>
      <c r="H252" s="10" t="s">
        <v>1552</v>
      </c>
      <c r="I252" s="11" t="s">
        <v>927</v>
      </c>
      <c r="J252" s="12" t="s">
        <v>1553</v>
      </c>
      <c r="K252" s="11" t="s">
        <v>928</v>
      </c>
      <c r="L252" s="13">
        <v>1156756</v>
      </c>
      <c r="M252" s="13">
        <v>1156756</v>
      </c>
      <c r="N252" s="13" t="str">
        <f>IF(Tbl_AppropInput[[#This Row],[Fund Detail Code]]="09119",Tbl_AppropInput[[#This Row],[Fund Group Name]],IF(ISNUMBER(SEARCH("covid",Tbl_AppropInput[[#This Row],[Fund Detail Name]]))=TRUE,"COVID Funds",Tbl_AppropInput[[#This Row],[Fund Group Name]]))</f>
        <v>General</v>
      </c>
      <c r="O252" s="13" t="str">
        <f>IF(Tbl_AppropInput[[#This Row],[Fund Detail Code]]="09119",Tbl_AppropInput[[#This Row],[Fund Group Code]],IF(ISNUMBER(SEARCH("covid",Tbl_AppropInput[[#This Row],[Fund Detail Name]]))=TRUE,"99",Tbl_AppropInput[[#This Row],[Fund Group Code]]))</f>
        <v>01</v>
      </c>
      <c r="P252" s="13">
        <f>VLOOKUP(Tbl_AppropInput[[#This Row],[Agency Code]],TblAgencies[],12,FALSE)</f>
        <v>192</v>
      </c>
    </row>
    <row r="253" spans="1:16" ht="15.5" x14ac:dyDescent="0.35">
      <c r="A253" s="10" t="s">
        <v>2391</v>
      </c>
      <c r="B253" s="11" t="s">
        <v>233</v>
      </c>
      <c r="C253" s="12">
        <v>312</v>
      </c>
      <c r="D253" s="11" t="s">
        <v>237</v>
      </c>
      <c r="E253" s="12" t="s">
        <v>956</v>
      </c>
      <c r="F253" s="11" t="s">
        <v>956</v>
      </c>
      <c r="G253" s="11" t="s">
        <v>2513</v>
      </c>
      <c r="H253" s="10" t="s">
        <v>956</v>
      </c>
      <c r="I253" s="11" t="s">
        <v>956</v>
      </c>
      <c r="J253" s="12" t="s">
        <v>956</v>
      </c>
      <c r="K253" s="11" t="s">
        <v>956</v>
      </c>
      <c r="L253" s="13">
        <v>0</v>
      </c>
      <c r="M253" s="13">
        <v>0</v>
      </c>
      <c r="N253" s="13" t="str">
        <f>IF(Tbl_AppropInput[[#This Row],[Fund Detail Code]]="09119",Tbl_AppropInput[[#This Row],[Fund Group Name]],IF(ISNUMBER(SEARCH("covid",Tbl_AppropInput[[#This Row],[Fund Detail Name]]))=TRUE,"COVID Funds",Tbl_AppropInput[[#This Row],[Fund Group Name]]))</f>
        <v/>
      </c>
      <c r="O253" s="13" t="str">
        <f>IF(Tbl_AppropInput[[#This Row],[Fund Detail Code]]="09119",Tbl_AppropInput[[#This Row],[Fund Group Code]],IF(ISNUMBER(SEARCH("covid",Tbl_AppropInput[[#This Row],[Fund Detail Name]]))=TRUE,"99",Tbl_AppropInput[[#This Row],[Fund Group Code]]))</f>
        <v/>
      </c>
      <c r="P253" s="13">
        <f>VLOOKUP(Tbl_AppropInput[[#This Row],[Agency Code]],TblAgencies[],12,FALSE)</f>
        <v>312</v>
      </c>
    </row>
    <row r="254" spans="1:16" ht="15.5" x14ac:dyDescent="0.35">
      <c r="A254" s="10" t="s">
        <v>2391</v>
      </c>
      <c r="B254" s="11" t="s">
        <v>233</v>
      </c>
      <c r="C254" s="12">
        <v>312</v>
      </c>
      <c r="D254" s="11" t="s">
        <v>237</v>
      </c>
      <c r="E254" s="12">
        <v>534</v>
      </c>
      <c r="F254" s="11" t="s">
        <v>1681</v>
      </c>
      <c r="G254" s="11" t="s">
        <v>929</v>
      </c>
      <c r="H254" s="10" t="s">
        <v>1552</v>
      </c>
      <c r="I254" s="11" t="s">
        <v>927</v>
      </c>
      <c r="J254" s="12" t="s">
        <v>1553</v>
      </c>
      <c r="K254" s="11" t="s">
        <v>928</v>
      </c>
      <c r="L254" s="13">
        <v>155433083</v>
      </c>
      <c r="M254" s="13">
        <v>152547290</v>
      </c>
      <c r="N254" s="13" t="str">
        <f>IF(Tbl_AppropInput[[#This Row],[Fund Detail Code]]="09119",Tbl_AppropInput[[#This Row],[Fund Group Name]],IF(ISNUMBER(SEARCH("covid",Tbl_AppropInput[[#This Row],[Fund Detail Name]]))=TRUE,"COVID Funds",Tbl_AppropInput[[#This Row],[Fund Group Name]]))</f>
        <v>General</v>
      </c>
      <c r="O254" s="13" t="str">
        <f>IF(Tbl_AppropInput[[#This Row],[Fund Detail Code]]="09119",Tbl_AppropInput[[#This Row],[Fund Group Code]],IF(ISNUMBER(SEARCH("covid",Tbl_AppropInput[[#This Row],[Fund Detail Name]]))=TRUE,"99",Tbl_AppropInput[[#This Row],[Fund Group Code]]))</f>
        <v>01</v>
      </c>
      <c r="P254" s="13">
        <f>VLOOKUP(Tbl_AppropInput[[#This Row],[Agency Code]],TblAgencies[],12,FALSE)</f>
        <v>312</v>
      </c>
    </row>
    <row r="255" spans="1:16" ht="15.5" x14ac:dyDescent="0.35">
      <c r="A255" s="10" t="s">
        <v>2391</v>
      </c>
      <c r="B255" s="11" t="s">
        <v>233</v>
      </c>
      <c r="C255" s="12">
        <v>312</v>
      </c>
      <c r="D255" s="11" t="s">
        <v>237</v>
      </c>
      <c r="E255" s="12">
        <v>534</v>
      </c>
      <c r="F255" s="11" t="s">
        <v>1681</v>
      </c>
      <c r="G255" s="11" t="s">
        <v>2513</v>
      </c>
      <c r="H255" s="10" t="s">
        <v>1539</v>
      </c>
      <c r="I255" s="11" t="s">
        <v>941</v>
      </c>
      <c r="J255" s="12" t="s">
        <v>2406</v>
      </c>
      <c r="K255" s="11" t="s">
        <v>2562</v>
      </c>
      <c r="L255" s="13">
        <v>150000</v>
      </c>
      <c r="M255" s="13">
        <v>150000</v>
      </c>
      <c r="N255" s="13" t="str">
        <f>IF(Tbl_AppropInput[[#This Row],[Fund Detail Code]]="09119",Tbl_AppropInput[[#This Row],[Fund Group Name]],IF(ISNUMBER(SEARCH("covid",Tbl_AppropInput[[#This Row],[Fund Detail Name]]))=TRUE,"COVID Funds",Tbl_AppropInput[[#This Row],[Fund Group Name]]))</f>
        <v>Dedicated Special Revenue</v>
      </c>
      <c r="O255" s="13" t="str">
        <f>IF(Tbl_AppropInput[[#This Row],[Fund Detail Code]]="09119",Tbl_AppropInput[[#This Row],[Fund Group Code]],IF(ISNUMBER(SEARCH("covid",Tbl_AppropInput[[#This Row],[Fund Detail Name]]))=TRUE,"99",Tbl_AppropInput[[#This Row],[Fund Group Code]]))</f>
        <v>09</v>
      </c>
      <c r="P255" s="13">
        <f>VLOOKUP(Tbl_AppropInput[[#This Row],[Agency Code]],TblAgencies[],12,FALSE)</f>
        <v>312</v>
      </c>
    </row>
    <row r="256" spans="1:16" ht="15.5" x14ac:dyDescent="0.35">
      <c r="A256" s="10" t="s">
        <v>2391</v>
      </c>
      <c r="B256" s="11" t="s">
        <v>233</v>
      </c>
      <c r="C256" s="12">
        <v>165</v>
      </c>
      <c r="D256" s="11" t="s">
        <v>241</v>
      </c>
      <c r="E256" s="12" t="s">
        <v>956</v>
      </c>
      <c r="F256" s="11" t="s">
        <v>956</v>
      </c>
      <c r="G256" s="11" t="s">
        <v>2513</v>
      </c>
      <c r="H256" s="10" t="s">
        <v>956</v>
      </c>
      <c r="I256" s="11" t="s">
        <v>956</v>
      </c>
      <c r="J256" s="12" t="s">
        <v>956</v>
      </c>
      <c r="K256" s="11" t="s">
        <v>956</v>
      </c>
      <c r="L256" s="13">
        <v>0</v>
      </c>
      <c r="M256" s="13">
        <v>0</v>
      </c>
      <c r="N256" s="13" t="str">
        <f>IF(Tbl_AppropInput[[#This Row],[Fund Detail Code]]="09119",Tbl_AppropInput[[#This Row],[Fund Group Name]],IF(ISNUMBER(SEARCH("covid",Tbl_AppropInput[[#This Row],[Fund Detail Name]]))=TRUE,"COVID Funds",Tbl_AppropInput[[#This Row],[Fund Group Name]]))</f>
        <v/>
      </c>
      <c r="O256" s="13" t="str">
        <f>IF(Tbl_AppropInput[[#This Row],[Fund Detail Code]]="09119",Tbl_AppropInput[[#This Row],[Fund Group Code]],IF(ISNUMBER(SEARCH("covid",Tbl_AppropInput[[#This Row],[Fund Detail Name]]))=TRUE,"99",Tbl_AppropInput[[#This Row],[Fund Group Code]]))</f>
        <v/>
      </c>
      <c r="P256" s="13">
        <f>VLOOKUP(Tbl_AppropInput[[#This Row],[Agency Code]],TblAgencies[],12,FALSE)</f>
        <v>165</v>
      </c>
    </row>
    <row r="257" spans="1:16" ht="15.5" x14ac:dyDescent="0.35">
      <c r="A257" s="10" t="s">
        <v>2391</v>
      </c>
      <c r="B257" s="11" t="s">
        <v>233</v>
      </c>
      <c r="C257" s="12">
        <v>165</v>
      </c>
      <c r="D257" s="11" t="s">
        <v>241</v>
      </c>
      <c r="E257" s="12">
        <v>458</v>
      </c>
      <c r="F257" s="11" t="s">
        <v>2041</v>
      </c>
      <c r="G257" s="11" t="s">
        <v>929</v>
      </c>
      <c r="H257" s="10" t="s">
        <v>1552</v>
      </c>
      <c r="I257" s="11" t="s">
        <v>927</v>
      </c>
      <c r="J257" s="12" t="s">
        <v>1553</v>
      </c>
      <c r="K257" s="11" t="s">
        <v>928</v>
      </c>
      <c r="L257" s="13">
        <v>94598482</v>
      </c>
      <c r="M257" s="13">
        <v>94598482</v>
      </c>
      <c r="N257" s="13" t="str">
        <f>IF(Tbl_AppropInput[[#This Row],[Fund Detail Code]]="09119",Tbl_AppropInput[[#This Row],[Fund Group Name]],IF(ISNUMBER(SEARCH("covid",Tbl_AppropInput[[#This Row],[Fund Detail Name]]))=TRUE,"COVID Funds",Tbl_AppropInput[[#This Row],[Fund Group Name]]))</f>
        <v>General</v>
      </c>
      <c r="O257" s="13" t="str">
        <f>IF(Tbl_AppropInput[[#This Row],[Fund Detail Code]]="09119",Tbl_AppropInput[[#This Row],[Fund Group Code]],IF(ISNUMBER(SEARCH("covid",Tbl_AppropInput[[#This Row],[Fund Detail Name]]))=TRUE,"99",Tbl_AppropInput[[#This Row],[Fund Group Code]]))</f>
        <v>01</v>
      </c>
      <c r="P257" s="13">
        <f>VLOOKUP(Tbl_AppropInput[[#This Row],[Agency Code]],TblAgencies[],12,FALSE)</f>
        <v>165</v>
      </c>
    </row>
    <row r="258" spans="1:16" ht="15.5" x14ac:dyDescent="0.35">
      <c r="A258" s="10" t="s">
        <v>2391</v>
      </c>
      <c r="B258" s="11" t="s">
        <v>233</v>
      </c>
      <c r="C258" s="12">
        <v>165</v>
      </c>
      <c r="D258" s="11" t="s">
        <v>241</v>
      </c>
      <c r="E258" s="12">
        <v>458</v>
      </c>
      <c r="F258" s="11" t="s">
        <v>2041</v>
      </c>
      <c r="G258" s="11" t="s">
        <v>2513</v>
      </c>
      <c r="H258" s="10" t="s">
        <v>1563</v>
      </c>
      <c r="I258" s="11" t="s">
        <v>932</v>
      </c>
      <c r="J258" s="12" t="s">
        <v>2392</v>
      </c>
      <c r="K258" s="11" t="s">
        <v>2563</v>
      </c>
      <c r="L258" s="13">
        <v>95000000</v>
      </c>
      <c r="M258" s="13">
        <v>95000000</v>
      </c>
      <c r="N258" s="13" t="str">
        <f>IF(Tbl_AppropInput[[#This Row],[Fund Detail Code]]="09119",Tbl_AppropInput[[#This Row],[Fund Group Name]],IF(ISNUMBER(SEARCH("covid",Tbl_AppropInput[[#This Row],[Fund Detail Name]]))=TRUE,"COVID Funds",Tbl_AppropInput[[#This Row],[Fund Group Name]]))</f>
        <v>Special</v>
      </c>
      <c r="O258" s="13" t="str">
        <f>IF(Tbl_AppropInput[[#This Row],[Fund Detail Code]]="09119",Tbl_AppropInput[[#This Row],[Fund Group Code]],IF(ISNUMBER(SEARCH("covid",Tbl_AppropInput[[#This Row],[Fund Detail Name]]))=TRUE,"99",Tbl_AppropInput[[#This Row],[Fund Group Code]]))</f>
        <v>02</v>
      </c>
      <c r="P258" s="13">
        <f>VLOOKUP(Tbl_AppropInput[[#This Row],[Agency Code]],TblAgencies[],12,FALSE)</f>
        <v>165</v>
      </c>
    </row>
    <row r="259" spans="1:16" ht="15.5" x14ac:dyDescent="0.35">
      <c r="A259" s="10" t="s">
        <v>2391</v>
      </c>
      <c r="B259" s="11" t="s">
        <v>233</v>
      </c>
      <c r="C259" s="12">
        <v>165</v>
      </c>
      <c r="D259" s="11" t="s">
        <v>241</v>
      </c>
      <c r="E259" s="12">
        <v>458</v>
      </c>
      <c r="F259" s="11" t="s">
        <v>2041</v>
      </c>
      <c r="G259" s="11" t="s">
        <v>2513</v>
      </c>
      <c r="H259" s="10" t="s">
        <v>1563</v>
      </c>
      <c r="I259" s="11" t="s">
        <v>932</v>
      </c>
      <c r="J259" s="12" t="s">
        <v>2393</v>
      </c>
      <c r="K259" s="11" t="s">
        <v>2564</v>
      </c>
      <c r="L259" s="13">
        <v>82064</v>
      </c>
      <c r="M259" s="13">
        <v>82064</v>
      </c>
      <c r="N259" s="13" t="str">
        <f>IF(Tbl_AppropInput[[#This Row],[Fund Detail Code]]="09119",Tbl_AppropInput[[#This Row],[Fund Group Name]],IF(ISNUMBER(SEARCH("covid",Tbl_AppropInput[[#This Row],[Fund Detail Name]]))=TRUE,"COVID Funds",Tbl_AppropInput[[#This Row],[Fund Group Name]]))</f>
        <v>Special</v>
      </c>
      <c r="O259" s="13" t="str">
        <f>IF(Tbl_AppropInput[[#This Row],[Fund Detail Code]]="09119",Tbl_AppropInput[[#This Row],[Fund Group Code]],IF(ISNUMBER(SEARCH("covid",Tbl_AppropInput[[#This Row],[Fund Detail Name]]))=TRUE,"99",Tbl_AppropInput[[#This Row],[Fund Group Code]]))</f>
        <v>02</v>
      </c>
      <c r="P259" s="13">
        <f>VLOOKUP(Tbl_AppropInput[[#This Row],[Agency Code]],TblAgencies[],12,FALSE)</f>
        <v>165</v>
      </c>
    </row>
    <row r="260" spans="1:16" ht="15.5" x14ac:dyDescent="0.35">
      <c r="A260" s="10" t="s">
        <v>2391</v>
      </c>
      <c r="B260" s="11" t="s">
        <v>233</v>
      </c>
      <c r="C260" s="12">
        <v>165</v>
      </c>
      <c r="D260" s="11" t="s">
        <v>241</v>
      </c>
      <c r="E260" s="12">
        <v>458</v>
      </c>
      <c r="F260" s="11" t="s">
        <v>2041</v>
      </c>
      <c r="G260" s="11" t="s">
        <v>2513</v>
      </c>
      <c r="H260" s="10" t="s">
        <v>1563</v>
      </c>
      <c r="I260" s="11" t="s">
        <v>932</v>
      </c>
      <c r="J260" s="12" t="s">
        <v>1606</v>
      </c>
      <c r="K260" s="11" t="s">
        <v>2529</v>
      </c>
      <c r="L260" s="13">
        <v>267912</v>
      </c>
      <c r="M260" s="13">
        <v>267912</v>
      </c>
      <c r="N260" s="13" t="str">
        <f>IF(Tbl_AppropInput[[#This Row],[Fund Detail Code]]="09119",Tbl_AppropInput[[#This Row],[Fund Group Name]],IF(ISNUMBER(SEARCH("covid",Tbl_AppropInput[[#This Row],[Fund Detail Name]]))=TRUE,"COVID Funds",Tbl_AppropInput[[#This Row],[Fund Group Name]]))</f>
        <v>Special</v>
      </c>
      <c r="O260" s="13" t="str">
        <f>IF(Tbl_AppropInput[[#This Row],[Fund Detail Code]]="09119",Tbl_AppropInput[[#This Row],[Fund Group Code]],IF(ISNUMBER(SEARCH("covid",Tbl_AppropInput[[#This Row],[Fund Detail Name]]))=TRUE,"99",Tbl_AppropInput[[#This Row],[Fund Group Code]]))</f>
        <v>02</v>
      </c>
      <c r="P260" s="13">
        <f>VLOOKUP(Tbl_AppropInput[[#This Row],[Agency Code]],TblAgencies[],12,FALSE)</f>
        <v>165</v>
      </c>
    </row>
    <row r="261" spans="1:16" ht="15.5" x14ac:dyDescent="0.35">
      <c r="A261" s="10" t="s">
        <v>2391</v>
      </c>
      <c r="B261" s="11" t="s">
        <v>233</v>
      </c>
      <c r="C261" s="12">
        <v>165</v>
      </c>
      <c r="D261" s="11" t="s">
        <v>241</v>
      </c>
      <c r="E261" s="12">
        <v>458</v>
      </c>
      <c r="F261" s="11" t="s">
        <v>2041</v>
      </c>
      <c r="G261" s="11" t="s">
        <v>2513</v>
      </c>
      <c r="H261" s="10" t="s">
        <v>1539</v>
      </c>
      <c r="I261" s="11" t="s">
        <v>941</v>
      </c>
      <c r="J261" s="12" t="s">
        <v>2395</v>
      </c>
      <c r="K261" s="11" t="s">
        <v>2565</v>
      </c>
      <c r="L261" s="13">
        <v>100000</v>
      </c>
      <c r="M261" s="13">
        <v>100000</v>
      </c>
      <c r="N261" s="13" t="str">
        <f>IF(Tbl_AppropInput[[#This Row],[Fund Detail Code]]="09119",Tbl_AppropInput[[#This Row],[Fund Group Name]],IF(ISNUMBER(SEARCH("covid",Tbl_AppropInput[[#This Row],[Fund Detail Name]]))=TRUE,"COVID Funds",Tbl_AppropInput[[#This Row],[Fund Group Name]]))</f>
        <v>Dedicated Special Revenue</v>
      </c>
      <c r="O261" s="13" t="str">
        <f>IF(Tbl_AppropInput[[#This Row],[Fund Detail Code]]="09119",Tbl_AppropInput[[#This Row],[Fund Group Code]],IF(ISNUMBER(SEARCH("covid",Tbl_AppropInput[[#This Row],[Fund Detail Name]]))=TRUE,"99",Tbl_AppropInput[[#This Row],[Fund Group Code]]))</f>
        <v>09</v>
      </c>
      <c r="P261" s="13">
        <f>VLOOKUP(Tbl_AppropInput[[#This Row],[Agency Code]],TblAgencies[],12,FALSE)</f>
        <v>165</v>
      </c>
    </row>
    <row r="262" spans="1:16" ht="15.5" x14ac:dyDescent="0.35">
      <c r="A262" s="10" t="s">
        <v>2391</v>
      </c>
      <c r="B262" s="11" t="s">
        <v>233</v>
      </c>
      <c r="C262" s="12">
        <v>165</v>
      </c>
      <c r="D262" s="11" t="s">
        <v>241</v>
      </c>
      <c r="E262" s="12">
        <v>458</v>
      </c>
      <c r="F262" s="11" t="s">
        <v>2041</v>
      </c>
      <c r="G262" s="11" t="s">
        <v>2513</v>
      </c>
      <c r="H262" s="10" t="s">
        <v>1519</v>
      </c>
      <c r="I262" s="11" t="s">
        <v>930</v>
      </c>
      <c r="J262" s="12" t="s">
        <v>1570</v>
      </c>
      <c r="K262" s="11" t="s">
        <v>930</v>
      </c>
      <c r="L262" s="13">
        <v>107012037</v>
      </c>
      <c r="M262" s="13">
        <v>107012037</v>
      </c>
      <c r="N262" s="13" t="str">
        <f>IF(Tbl_AppropInput[[#This Row],[Fund Detail Code]]="09119",Tbl_AppropInput[[#This Row],[Fund Group Name]],IF(ISNUMBER(SEARCH("covid",Tbl_AppropInput[[#This Row],[Fund Detail Name]]))=TRUE,"COVID Funds",Tbl_AppropInput[[#This Row],[Fund Group Name]]))</f>
        <v>Federal Trust</v>
      </c>
      <c r="O262" s="13" t="str">
        <f>IF(Tbl_AppropInput[[#This Row],[Fund Detail Code]]="09119",Tbl_AppropInput[[#This Row],[Fund Group Code]],IF(ISNUMBER(SEARCH("covid",Tbl_AppropInput[[#This Row],[Fund Detail Name]]))=TRUE,"99",Tbl_AppropInput[[#This Row],[Fund Group Code]]))</f>
        <v>10</v>
      </c>
      <c r="P262" s="13">
        <f>VLOOKUP(Tbl_AppropInput[[#This Row],[Agency Code]],TblAgencies[],12,FALSE)</f>
        <v>165</v>
      </c>
    </row>
    <row r="263" spans="1:16" ht="15.5" x14ac:dyDescent="0.35">
      <c r="A263" s="10" t="s">
        <v>2391</v>
      </c>
      <c r="B263" s="11" t="s">
        <v>233</v>
      </c>
      <c r="C263" s="12">
        <v>165</v>
      </c>
      <c r="D263" s="11" t="s">
        <v>241</v>
      </c>
      <c r="E263" s="12">
        <v>533</v>
      </c>
      <c r="F263" s="11" t="s">
        <v>2399</v>
      </c>
      <c r="G263" s="11" t="s">
        <v>929</v>
      </c>
      <c r="H263" s="10" t="s">
        <v>1552</v>
      </c>
      <c r="I263" s="11" t="s">
        <v>927</v>
      </c>
      <c r="J263" s="12" t="s">
        <v>1553</v>
      </c>
      <c r="K263" s="11" t="s">
        <v>928</v>
      </c>
      <c r="L263" s="13">
        <v>147096483</v>
      </c>
      <c r="M263" s="13">
        <v>120130139</v>
      </c>
      <c r="N263" s="13" t="str">
        <f>IF(Tbl_AppropInput[[#This Row],[Fund Detail Code]]="09119",Tbl_AppropInput[[#This Row],[Fund Group Name]],IF(ISNUMBER(SEARCH("covid",Tbl_AppropInput[[#This Row],[Fund Detail Name]]))=TRUE,"COVID Funds",Tbl_AppropInput[[#This Row],[Fund Group Name]]))</f>
        <v>General</v>
      </c>
      <c r="O263" s="13" t="str">
        <f>IF(Tbl_AppropInput[[#This Row],[Fund Detail Code]]="09119",Tbl_AppropInput[[#This Row],[Fund Group Code]],IF(ISNUMBER(SEARCH("covid",Tbl_AppropInput[[#This Row],[Fund Detail Name]]))=TRUE,"99",Tbl_AppropInput[[#This Row],[Fund Group Code]]))</f>
        <v>01</v>
      </c>
      <c r="P263" s="13">
        <f>VLOOKUP(Tbl_AppropInput[[#This Row],[Agency Code]],TblAgencies[],12,FALSE)</f>
        <v>165</v>
      </c>
    </row>
    <row r="264" spans="1:16" ht="15.5" x14ac:dyDescent="0.35">
      <c r="A264" s="10" t="s">
        <v>2391</v>
      </c>
      <c r="B264" s="11" t="s">
        <v>233</v>
      </c>
      <c r="C264" s="12">
        <v>165</v>
      </c>
      <c r="D264" s="11" t="s">
        <v>241</v>
      </c>
      <c r="E264" s="12">
        <v>533</v>
      </c>
      <c r="F264" s="11" t="s">
        <v>2399</v>
      </c>
      <c r="G264" s="11" t="s">
        <v>2513</v>
      </c>
      <c r="H264" s="10" t="s">
        <v>1563</v>
      </c>
      <c r="I264" s="11" t="s">
        <v>932</v>
      </c>
      <c r="J264" s="12" t="s">
        <v>2393</v>
      </c>
      <c r="K264" s="11" t="s">
        <v>2564</v>
      </c>
      <c r="L264" s="13">
        <v>5069881</v>
      </c>
      <c r="M264" s="13">
        <v>5069881</v>
      </c>
      <c r="N264" s="13" t="str">
        <f>IF(Tbl_AppropInput[[#This Row],[Fund Detail Code]]="09119",Tbl_AppropInput[[#This Row],[Fund Group Name]],IF(ISNUMBER(SEARCH("covid",Tbl_AppropInput[[#This Row],[Fund Detail Name]]))=TRUE,"COVID Funds",Tbl_AppropInput[[#This Row],[Fund Group Name]]))</f>
        <v>Special</v>
      </c>
      <c r="O264" s="13" t="str">
        <f>IF(Tbl_AppropInput[[#This Row],[Fund Detail Code]]="09119",Tbl_AppropInput[[#This Row],[Fund Group Code]],IF(ISNUMBER(SEARCH("covid",Tbl_AppropInput[[#This Row],[Fund Detail Name]]))=TRUE,"99",Tbl_AppropInput[[#This Row],[Fund Group Code]]))</f>
        <v>02</v>
      </c>
      <c r="P264" s="13">
        <f>VLOOKUP(Tbl_AppropInput[[#This Row],[Agency Code]],TblAgencies[],12,FALSE)</f>
        <v>165</v>
      </c>
    </row>
    <row r="265" spans="1:16" ht="15.5" x14ac:dyDescent="0.35">
      <c r="A265" s="10" t="s">
        <v>2391</v>
      </c>
      <c r="B265" s="11" t="s">
        <v>233</v>
      </c>
      <c r="C265" s="12">
        <v>165</v>
      </c>
      <c r="D265" s="11" t="s">
        <v>241</v>
      </c>
      <c r="E265" s="12">
        <v>533</v>
      </c>
      <c r="F265" s="11" t="s">
        <v>2399</v>
      </c>
      <c r="G265" s="11" t="s">
        <v>2513</v>
      </c>
      <c r="H265" s="10" t="s">
        <v>1563</v>
      </c>
      <c r="I265" s="11" t="s">
        <v>932</v>
      </c>
      <c r="J265" s="12" t="s">
        <v>1606</v>
      </c>
      <c r="K265" s="11" t="s">
        <v>2529</v>
      </c>
      <c r="L265" s="13">
        <v>152012</v>
      </c>
      <c r="M265" s="13">
        <v>152012</v>
      </c>
      <c r="N265" s="13" t="str">
        <f>IF(Tbl_AppropInput[[#This Row],[Fund Detail Code]]="09119",Tbl_AppropInput[[#This Row],[Fund Group Name]],IF(ISNUMBER(SEARCH("covid",Tbl_AppropInput[[#This Row],[Fund Detail Name]]))=TRUE,"COVID Funds",Tbl_AppropInput[[#This Row],[Fund Group Name]]))</f>
        <v>Special</v>
      </c>
      <c r="O265" s="13" t="str">
        <f>IF(Tbl_AppropInput[[#This Row],[Fund Detail Code]]="09119",Tbl_AppropInput[[#This Row],[Fund Group Code]],IF(ISNUMBER(SEARCH("covid",Tbl_AppropInput[[#This Row],[Fund Detail Name]]))=TRUE,"99",Tbl_AppropInput[[#This Row],[Fund Group Code]]))</f>
        <v>02</v>
      </c>
      <c r="P265" s="13">
        <f>VLOOKUP(Tbl_AppropInput[[#This Row],[Agency Code]],TblAgencies[],12,FALSE)</f>
        <v>165</v>
      </c>
    </row>
    <row r="266" spans="1:16" ht="15.5" x14ac:dyDescent="0.35">
      <c r="A266" s="10" t="s">
        <v>2391</v>
      </c>
      <c r="B266" s="11" t="s">
        <v>233</v>
      </c>
      <c r="C266" s="12">
        <v>165</v>
      </c>
      <c r="D266" s="11" t="s">
        <v>241</v>
      </c>
      <c r="E266" s="12">
        <v>533</v>
      </c>
      <c r="F266" s="11" t="s">
        <v>2399</v>
      </c>
      <c r="G266" s="11" t="s">
        <v>2513</v>
      </c>
      <c r="H266" s="10" t="s">
        <v>1546</v>
      </c>
      <c r="I266" s="11" t="s">
        <v>937</v>
      </c>
      <c r="J266" s="12" t="s">
        <v>2400</v>
      </c>
      <c r="K266" s="11" t="s">
        <v>2566</v>
      </c>
      <c r="L266" s="13">
        <v>150000</v>
      </c>
      <c r="M266" s="13">
        <v>150000</v>
      </c>
      <c r="N266" s="13" t="str">
        <f>IF(Tbl_AppropInput[[#This Row],[Fund Detail Code]]="09119",Tbl_AppropInput[[#This Row],[Fund Group Name]],IF(ISNUMBER(SEARCH("covid",Tbl_AppropInput[[#This Row],[Fund Detail Name]]))=TRUE,"COVID Funds",Tbl_AppropInput[[#This Row],[Fund Group Name]]))</f>
        <v>Trust And Agency</v>
      </c>
      <c r="O266" s="13" t="str">
        <f>IF(Tbl_AppropInput[[#This Row],[Fund Detail Code]]="09119",Tbl_AppropInput[[#This Row],[Fund Group Code]],IF(ISNUMBER(SEARCH("covid",Tbl_AppropInput[[#This Row],[Fund Detail Name]]))=TRUE,"99",Tbl_AppropInput[[#This Row],[Fund Group Code]]))</f>
        <v>07</v>
      </c>
      <c r="P266" s="13">
        <f>VLOOKUP(Tbl_AppropInput[[#This Row],[Agency Code]],TblAgencies[],12,FALSE)</f>
        <v>165</v>
      </c>
    </row>
    <row r="267" spans="1:16" ht="15.5" x14ac:dyDescent="0.35">
      <c r="A267" s="10" t="s">
        <v>2391</v>
      </c>
      <c r="B267" s="11" t="s">
        <v>233</v>
      </c>
      <c r="C267" s="12">
        <v>165</v>
      </c>
      <c r="D267" s="11" t="s">
        <v>241</v>
      </c>
      <c r="E267" s="12">
        <v>533</v>
      </c>
      <c r="F267" s="11" t="s">
        <v>2399</v>
      </c>
      <c r="G267" s="11" t="s">
        <v>2513</v>
      </c>
      <c r="H267" s="10" t="s">
        <v>1519</v>
      </c>
      <c r="I267" s="11" t="s">
        <v>930</v>
      </c>
      <c r="J267" s="12" t="s">
        <v>1570</v>
      </c>
      <c r="K267" s="11" t="s">
        <v>930</v>
      </c>
      <c r="L267" s="13">
        <v>24158410</v>
      </c>
      <c r="M267" s="13">
        <v>24158410</v>
      </c>
      <c r="N267" s="13" t="str">
        <f>IF(Tbl_AppropInput[[#This Row],[Fund Detail Code]]="09119",Tbl_AppropInput[[#This Row],[Fund Group Name]],IF(ISNUMBER(SEARCH("covid",Tbl_AppropInput[[#This Row],[Fund Detail Name]]))=TRUE,"COVID Funds",Tbl_AppropInput[[#This Row],[Fund Group Name]]))</f>
        <v>Federal Trust</v>
      </c>
      <c r="O267" s="13" t="str">
        <f>IF(Tbl_AppropInput[[#This Row],[Fund Detail Code]]="09119",Tbl_AppropInput[[#This Row],[Fund Group Code]],IF(ISNUMBER(SEARCH("covid",Tbl_AppropInput[[#This Row],[Fund Detail Name]]))=TRUE,"99",Tbl_AppropInput[[#This Row],[Fund Group Code]]))</f>
        <v>10</v>
      </c>
      <c r="P267" s="13">
        <f>VLOOKUP(Tbl_AppropInput[[#This Row],[Agency Code]],TblAgencies[],12,FALSE)</f>
        <v>165</v>
      </c>
    </row>
    <row r="268" spans="1:16" ht="15.5" x14ac:dyDescent="0.35">
      <c r="A268" s="10" t="s">
        <v>2391</v>
      </c>
      <c r="B268" s="11" t="s">
        <v>233</v>
      </c>
      <c r="C268" s="12">
        <v>165</v>
      </c>
      <c r="D268" s="11" t="s">
        <v>241</v>
      </c>
      <c r="E268" s="12">
        <v>534</v>
      </c>
      <c r="F268" s="11" t="s">
        <v>1681</v>
      </c>
      <c r="G268" s="11" t="s">
        <v>929</v>
      </c>
      <c r="H268" s="10" t="s">
        <v>1552</v>
      </c>
      <c r="I268" s="11" t="s">
        <v>927</v>
      </c>
      <c r="J268" s="12" t="s">
        <v>1553</v>
      </c>
      <c r="K268" s="11" t="s">
        <v>928</v>
      </c>
      <c r="L268" s="13">
        <v>16754431</v>
      </c>
      <c r="M268" s="13">
        <v>16754431</v>
      </c>
      <c r="N268" s="13" t="str">
        <f>IF(Tbl_AppropInput[[#This Row],[Fund Detail Code]]="09119",Tbl_AppropInput[[#This Row],[Fund Group Name]],IF(ISNUMBER(SEARCH("covid",Tbl_AppropInput[[#This Row],[Fund Detail Name]]))=TRUE,"COVID Funds",Tbl_AppropInput[[#This Row],[Fund Group Name]]))</f>
        <v>General</v>
      </c>
      <c r="O268" s="13" t="str">
        <f>IF(Tbl_AppropInput[[#This Row],[Fund Detail Code]]="09119",Tbl_AppropInput[[#This Row],[Fund Group Code]],IF(ISNUMBER(SEARCH("covid",Tbl_AppropInput[[#This Row],[Fund Detail Name]]))=TRUE,"99",Tbl_AppropInput[[#This Row],[Fund Group Code]]))</f>
        <v>01</v>
      </c>
      <c r="P268" s="13">
        <f>VLOOKUP(Tbl_AppropInput[[#This Row],[Agency Code]],TblAgencies[],12,FALSE)</f>
        <v>165</v>
      </c>
    </row>
    <row r="269" spans="1:16" ht="15.5" x14ac:dyDescent="0.35">
      <c r="A269" s="10" t="s">
        <v>2391</v>
      </c>
      <c r="B269" s="11" t="s">
        <v>233</v>
      </c>
      <c r="C269" s="12">
        <v>165</v>
      </c>
      <c r="D269" s="11" t="s">
        <v>241</v>
      </c>
      <c r="E269" s="12">
        <v>562</v>
      </c>
      <c r="F269" s="11" t="s">
        <v>2007</v>
      </c>
      <c r="G269" s="11" t="s">
        <v>929</v>
      </c>
      <c r="H269" s="10" t="s">
        <v>1552</v>
      </c>
      <c r="I269" s="11" t="s">
        <v>927</v>
      </c>
      <c r="J269" s="12" t="s">
        <v>1553</v>
      </c>
      <c r="K269" s="11" t="s">
        <v>928</v>
      </c>
      <c r="L269" s="13">
        <v>735155</v>
      </c>
      <c r="M269" s="13">
        <v>735155</v>
      </c>
      <c r="N269" s="13" t="str">
        <f>IF(Tbl_AppropInput[[#This Row],[Fund Detail Code]]="09119",Tbl_AppropInput[[#This Row],[Fund Group Name]],IF(ISNUMBER(SEARCH("covid",Tbl_AppropInput[[#This Row],[Fund Detail Name]]))=TRUE,"COVID Funds",Tbl_AppropInput[[#This Row],[Fund Group Name]]))</f>
        <v>General</v>
      </c>
      <c r="O269" s="13" t="str">
        <f>IF(Tbl_AppropInput[[#This Row],[Fund Detail Code]]="09119",Tbl_AppropInput[[#This Row],[Fund Group Code]],IF(ISNUMBER(SEARCH("covid",Tbl_AppropInput[[#This Row],[Fund Detail Name]]))=TRUE,"99",Tbl_AppropInput[[#This Row],[Fund Group Code]]))</f>
        <v>01</v>
      </c>
      <c r="P269" s="13">
        <f>VLOOKUP(Tbl_AppropInput[[#This Row],[Agency Code]],TblAgencies[],12,FALSE)</f>
        <v>165</v>
      </c>
    </row>
    <row r="270" spans="1:16" ht="15.5" x14ac:dyDescent="0.35">
      <c r="A270" s="10" t="s">
        <v>2391</v>
      </c>
      <c r="B270" s="11" t="s">
        <v>233</v>
      </c>
      <c r="C270" s="12">
        <v>165</v>
      </c>
      <c r="D270" s="11" t="s">
        <v>241</v>
      </c>
      <c r="E270" s="12">
        <v>562</v>
      </c>
      <c r="F270" s="11" t="s">
        <v>2007</v>
      </c>
      <c r="G270" s="11" t="s">
        <v>2513</v>
      </c>
      <c r="H270" s="10" t="s">
        <v>1563</v>
      </c>
      <c r="I270" s="11" t="s">
        <v>932</v>
      </c>
      <c r="J270" s="12" t="s">
        <v>2393</v>
      </c>
      <c r="K270" s="11" t="s">
        <v>2564</v>
      </c>
      <c r="L270" s="13">
        <v>2194978</v>
      </c>
      <c r="M270" s="13">
        <v>2194978</v>
      </c>
      <c r="N270" s="13" t="str">
        <f>IF(Tbl_AppropInput[[#This Row],[Fund Detail Code]]="09119",Tbl_AppropInput[[#This Row],[Fund Group Name]],IF(ISNUMBER(SEARCH("covid",Tbl_AppropInput[[#This Row],[Fund Detail Name]]))=TRUE,"COVID Funds",Tbl_AppropInput[[#This Row],[Fund Group Name]]))</f>
        <v>Special</v>
      </c>
      <c r="O270" s="13" t="str">
        <f>IF(Tbl_AppropInput[[#This Row],[Fund Detail Code]]="09119",Tbl_AppropInput[[#This Row],[Fund Group Code]],IF(ISNUMBER(SEARCH("covid",Tbl_AppropInput[[#This Row],[Fund Detail Name]]))=TRUE,"99",Tbl_AppropInput[[#This Row],[Fund Group Code]]))</f>
        <v>02</v>
      </c>
      <c r="P270" s="13">
        <f>VLOOKUP(Tbl_AppropInput[[#This Row],[Agency Code]],TblAgencies[],12,FALSE)</f>
        <v>165</v>
      </c>
    </row>
    <row r="271" spans="1:16" ht="15.5" x14ac:dyDescent="0.35">
      <c r="A271" s="10" t="s">
        <v>2391</v>
      </c>
      <c r="B271" s="11" t="s">
        <v>233</v>
      </c>
      <c r="C271" s="12">
        <v>165</v>
      </c>
      <c r="D271" s="11" t="s">
        <v>241</v>
      </c>
      <c r="E271" s="12">
        <v>562</v>
      </c>
      <c r="F271" s="11" t="s">
        <v>2007</v>
      </c>
      <c r="G271" s="11" t="s">
        <v>2513</v>
      </c>
      <c r="H271" s="10" t="s">
        <v>1539</v>
      </c>
      <c r="I271" s="11" t="s">
        <v>941</v>
      </c>
      <c r="J271" s="12" t="s">
        <v>2567</v>
      </c>
      <c r="K271" s="11" t="s">
        <v>2568</v>
      </c>
      <c r="L271" s="13">
        <v>300000</v>
      </c>
      <c r="M271" s="13">
        <v>300000</v>
      </c>
      <c r="N271" s="13" t="str">
        <f>IF(Tbl_AppropInput[[#This Row],[Fund Detail Code]]="09119",Tbl_AppropInput[[#This Row],[Fund Group Name]],IF(ISNUMBER(SEARCH("covid",Tbl_AppropInput[[#This Row],[Fund Detail Name]]))=TRUE,"COVID Funds",Tbl_AppropInput[[#This Row],[Fund Group Name]]))</f>
        <v>Dedicated Special Revenue</v>
      </c>
      <c r="O271" s="13" t="str">
        <f>IF(Tbl_AppropInput[[#This Row],[Fund Detail Code]]="09119",Tbl_AppropInput[[#This Row],[Fund Group Code]],IF(ISNUMBER(SEARCH("covid",Tbl_AppropInput[[#This Row],[Fund Detail Name]]))=TRUE,"99",Tbl_AppropInput[[#This Row],[Fund Group Code]]))</f>
        <v>09</v>
      </c>
      <c r="P271" s="13">
        <f>VLOOKUP(Tbl_AppropInput[[#This Row],[Agency Code]],TblAgencies[],12,FALSE)</f>
        <v>165</v>
      </c>
    </row>
    <row r="272" spans="1:16" ht="15.5" x14ac:dyDescent="0.35">
      <c r="A272" s="10" t="s">
        <v>2391</v>
      </c>
      <c r="B272" s="11" t="s">
        <v>233</v>
      </c>
      <c r="C272" s="12">
        <v>165</v>
      </c>
      <c r="D272" s="11" t="s">
        <v>241</v>
      </c>
      <c r="E272" s="12">
        <v>599</v>
      </c>
      <c r="F272" s="11" t="s">
        <v>1576</v>
      </c>
      <c r="G272" s="11" t="s">
        <v>929</v>
      </c>
      <c r="H272" s="10" t="s">
        <v>1552</v>
      </c>
      <c r="I272" s="11" t="s">
        <v>927</v>
      </c>
      <c r="J272" s="12" t="s">
        <v>1553</v>
      </c>
      <c r="K272" s="11" t="s">
        <v>928</v>
      </c>
      <c r="L272" s="13">
        <v>4483533</v>
      </c>
      <c r="M272" s="13">
        <v>4483533</v>
      </c>
      <c r="N272" s="13" t="str">
        <f>IF(Tbl_AppropInput[[#This Row],[Fund Detail Code]]="09119",Tbl_AppropInput[[#This Row],[Fund Group Name]],IF(ISNUMBER(SEARCH("covid",Tbl_AppropInput[[#This Row],[Fund Detail Name]]))=TRUE,"COVID Funds",Tbl_AppropInput[[#This Row],[Fund Group Name]]))</f>
        <v>General</v>
      </c>
      <c r="O272" s="13" t="str">
        <f>IF(Tbl_AppropInput[[#This Row],[Fund Detail Code]]="09119",Tbl_AppropInput[[#This Row],[Fund Group Code]],IF(ISNUMBER(SEARCH("covid",Tbl_AppropInput[[#This Row],[Fund Detail Name]]))=TRUE,"99",Tbl_AppropInput[[#This Row],[Fund Group Code]]))</f>
        <v>01</v>
      </c>
      <c r="P272" s="13">
        <f>VLOOKUP(Tbl_AppropInput[[#This Row],[Agency Code]],TblAgencies[],12,FALSE)</f>
        <v>165</v>
      </c>
    </row>
    <row r="273" spans="1:16" ht="15.5" x14ac:dyDescent="0.35">
      <c r="A273" s="10" t="s">
        <v>2391</v>
      </c>
      <c r="B273" s="11" t="s">
        <v>233</v>
      </c>
      <c r="C273" s="12">
        <v>165</v>
      </c>
      <c r="D273" s="11" t="s">
        <v>241</v>
      </c>
      <c r="E273" s="12">
        <v>599</v>
      </c>
      <c r="F273" s="11" t="s">
        <v>1576</v>
      </c>
      <c r="G273" s="11" t="s">
        <v>2513</v>
      </c>
      <c r="H273" s="10" t="s">
        <v>1563</v>
      </c>
      <c r="I273" s="11" t="s">
        <v>932</v>
      </c>
      <c r="J273" s="12" t="s">
        <v>1606</v>
      </c>
      <c r="K273" s="11" t="s">
        <v>2529</v>
      </c>
      <c r="L273" s="13">
        <v>538224</v>
      </c>
      <c r="M273" s="13">
        <v>538224</v>
      </c>
      <c r="N273" s="13" t="str">
        <f>IF(Tbl_AppropInput[[#This Row],[Fund Detail Code]]="09119",Tbl_AppropInput[[#This Row],[Fund Group Name]],IF(ISNUMBER(SEARCH("covid",Tbl_AppropInput[[#This Row],[Fund Detail Name]]))=TRUE,"COVID Funds",Tbl_AppropInput[[#This Row],[Fund Group Name]]))</f>
        <v>Special</v>
      </c>
      <c r="O273" s="13" t="str">
        <f>IF(Tbl_AppropInput[[#This Row],[Fund Detail Code]]="09119",Tbl_AppropInput[[#This Row],[Fund Group Code]],IF(ISNUMBER(SEARCH("covid",Tbl_AppropInput[[#This Row],[Fund Detail Name]]))=TRUE,"99",Tbl_AppropInput[[#This Row],[Fund Group Code]]))</f>
        <v>02</v>
      </c>
      <c r="P273" s="13">
        <f>VLOOKUP(Tbl_AppropInput[[#This Row],[Agency Code]],TblAgencies[],12,FALSE)</f>
        <v>165</v>
      </c>
    </row>
    <row r="274" spans="1:16" ht="15.5" x14ac:dyDescent="0.35">
      <c r="A274" s="10" t="s">
        <v>2391</v>
      </c>
      <c r="B274" s="11" t="s">
        <v>233</v>
      </c>
      <c r="C274" s="12">
        <v>165</v>
      </c>
      <c r="D274" s="11" t="s">
        <v>241</v>
      </c>
      <c r="E274" s="12">
        <v>701</v>
      </c>
      <c r="F274" s="11" t="s">
        <v>1693</v>
      </c>
      <c r="G274" s="11" t="s">
        <v>929</v>
      </c>
      <c r="H274" s="10" t="s">
        <v>1552</v>
      </c>
      <c r="I274" s="11" t="s">
        <v>927</v>
      </c>
      <c r="J274" s="12" t="s">
        <v>1553</v>
      </c>
      <c r="K274" s="11" t="s">
        <v>928</v>
      </c>
      <c r="L274" s="13">
        <v>377482</v>
      </c>
      <c r="M274" s="13">
        <v>377482</v>
      </c>
      <c r="N274" s="13" t="str">
        <f>IF(Tbl_AppropInput[[#This Row],[Fund Detail Code]]="09119",Tbl_AppropInput[[#This Row],[Fund Group Name]],IF(ISNUMBER(SEARCH("covid",Tbl_AppropInput[[#This Row],[Fund Detail Name]]))=TRUE,"COVID Funds",Tbl_AppropInput[[#This Row],[Fund Group Name]]))</f>
        <v>General</v>
      </c>
      <c r="O274" s="13" t="str">
        <f>IF(Tbl_AppropInput[[#This Row],[Fund Detail Code]]="09119",Tbl_AppropInput[[#This Row],[Fund Group Code]],IF(ISNUMBER(SEARCH("covid",Tbl_AppropInput[[#This Row],[Fund Detail Name]]))=TRUE,"99",Tbl_AppropInput[[#This Row],[Fund Group Code]]))</f>
        <v>01</v>
      </c>
      <c r="P274" s="13">
        <f>VLOOKUP(Tbl_AppropInput[[#This Row],[Agency Code]],TblAgencies[],12,FALSE)</f>
        <v>165</v>
      </c>
    </row>
    <row r="275" spans="1:16" ht="15.5" x14ac:dyDescent="0.35">
      <c r="A275" s="10" t="s">
        <v>2391</v>
      </c>
      <c r="B275" s="11" t="s">
        <v>233</v>
      </c>
      <c r="C275" s="12">
        <v>409</v>
      </c>
      <c r="D275" s="11" t="s">
        <v>243</v>
      </c>
      <c r="E275" s="12">
        <v>506</v>
      </c>
      <c r="F275" s="11" t="s">
        <v>2417</v>
      </c>
      <c r="G275" s="11" t="s">
        <v>929</v>
      </c>
      <c r="H275" s="10" t="s">
        <v>1552</v>
      </c>
      <c r="I275" s="11" t="s">
        <v>927</v>
      </c>
      <c r="J275" s="12" t="s">
        <v>1553</v>
      </c>
      <c r="K275" s="11" t="s">
        <v>928</v>
      </c>
      <c r="L275" s="13">
        <v>10280703</v>
      </c>
      <c r="M275" s="13">
        <v>10030703</v>
      </c>
      <c r="N275" s="13" t="str">
        <f>IF(Tbl_AppropInput[[#This Row],[Fund Detail Code]]="09119",Tbl_AppropInput[[#This Row],[Fund Group Name]],IF(ISNUMBER(SEARCH("covid",Tbl_AppropInput[[#This Row],[Fund Detail Name]]))=TRUE,"COVID Funds",Tbl_AppropInput[[#This Row],[Fund Group Name]]))</f>
        <v>General</v>
      </c>
      <c r="O275" s="13" t="str">
        <f>IF(Tbl_AppropInput[[#This Row],[Fund Detail Code]]="09119",Tbl_AppropInput[[#This Row],[Fund Group Code]],IF(ISNUMBER(SEARCH("covid",Tbl_AppropInput[[#This Row],[Fund Detail Name]]))=TRUE,"99",Tbl_AppropInput[[#This Row],[Fund Group Code]]))</f>
        <v>01</v>
      </c>
      <c r="P275" s="13">
        <f>VLOOKUP(Tbl_AppropInput[[#This Row],[Agency Code]],TblAgencies[],12,FALSE)</f>
        <v>409</v>
      </c>
    </row>
    <row r="276" spans="1:16" ht="15.5" x14ac:dyDescent="0.35">
      <c r="A276" s="10" t="s">
        <v>2391</v>
      </c>
      <c r="B276" s="11" t="s">
        <v>233</v>
      </c>
      <c r="C276" s="12">
        <v>409</v>
      </c>
      <c r="D276" s="11" t="s">
        <v>243</v>
      </c>
      <c r="E276" s="12">
        <v>506</v>
      </c>
      <c r="F276" s="11" t="s">
        <v>2417</v>
      </c>
      <c r="G276" s="11" t="s">
        <v>2513</v>
      </c>
      <c r="H276" s="10" t="s">
        <v>1563</v>
      </c>
      <c r="I276" s="11" t="s">
        <v>932</v>
      </c>
      <c r="J276" s="12" t="s">
        <v>2418</v>
      </c>
      <c r="K276" s="11" t="s">
        <v>1309</v>
      </c>
      <c r="L276" s="13">
        <v>2165000</v>
      </c>
      <c r="M276" s="13">
        <v>2165000</v>
      </c>
      <c r="N276" s="13" t="str">
        <f>IF(Tbl_AppropInput[[#This Row],[Fund Detail Code]]="09119",Tbl_AppropInput[[#This Row],[Fund Group Name]],IF(ISNUMBER(SEARCH("covid",Tbl_AppropInput[[#This Row],[Fund Detail Name]]))=TRUE,"COVID Funds",Tbl_AppropInput[[#This Row],[Fund Group Name]]))</f>
        <v>Special</v>
      </c>
      <c r="O276" s="13" t="str">
        <f>IF(Tbl_AppropInput[[#This Row],[Fund Detail Code]]="09119",Tbl_AppropInput[[#This Row],[Fund Group Code]],IF(ISNUMBER(SEARCH("covid",Tbl_AppropInput[[#This Row],[Fund Detail Name]]))=TRUE,"99",Tbl_AppropInput[[#This Row],[Fund Group Code]]))</f>
        <v>02</v>
      </c>
      <c r="P276" s="13">
        <f>VLOOKUP(Tbl_AppropInput[[#This Row],[Agency Code]],TblAgencies[],12,FALSE)</f>
        <v>409</v>
      </c>
    </row>
    <row r="277" spans="1:16" ht="15.5" x14ac:dyDescent="0.35">
      <c r="A277" s="10" t="s">
        <v>2391</v>
      </c>
      <c r="B277" s="11" t="s">
        <v>233</v>
      </c>
      <c r="C277" s="12">
        <v>409</v>
      </c>
      <c r="D277" s="11" t="s">
        <v>243</v>
      </c>
      <c r="E277" s="12">
        <v>506</v>
      </c>
      <c r="F277" s="11" t="s">
        <v>2417</v>
      </c>
      <c r="G277" s="11" t="s">
        <v>2513</v>
      </c>
      <c r="H277" s="10" t="s">
        <v>1563</v>
      </c>
      <c r="I277" s="11" t="s">
        <v>932</v>
      </c>
      <c r="J277" s="12" t="s">
        <v>2419</v>
      </c>
      <c r="K277" s="11" t="s">
        <v>1310</v>
      </c>
      <c r="L277" s="13">
        <v>3722835</v>
      </c>
      <c r="M277" s="13">
        <v>3722835</v>
      </c>
      <c r="N277" s="13" t="str">
        <f>IF(Tbl_AppropInput[[#This Row],[Fund Detail Code]]="09119",Tbl_AppropInput[[#This Row],[Fund Group Name]],IF(ISNUMBER(SEARCH("covid",Tbl_AppropInput[[#This Row],[Fund Detail Name]]))=TRUE,"COVID Funds",Tbl_AppropInput[[#This Row],[Fund Group Name]]))</f>
        <v>Special</v>
      </c>
      <c r="O277" s="13" t="str">
        <f>IF(Tbl_AppropInput[[#This Row],[Fund Detail Code]]="09119",Tbl_AppropInput[[#This Row],[Fund Group Code]],IF(ISNUMBER(SEARCH("covid",Tbl_AppropInput[[#This Row],[Fund Detail Name]]))=TRUE,"99",Tbl_AppropInput[[#This Row],[Fund Group Code]]))</f>
        <v>02</v>
      </c>
      <c r="P277" s="13">
        <f>VLOOKUP(Tbl_AppropInput[[#This Row],[Agency Code]],TblAgencies[],12,FALSE)</f>
        <v>409</v>
      </c>
    </row>
    <row r="278" spans="1:16" ht="15.5" x14ac:dyDescent="0.35">
      <c r="A278" s="10" t="s">
        <v>2391</v>
      </c>
      <c r="B278" s="11" t="s">
        <v>233</v>
      </c>
      <c r="C278" s="12">
        <v>409</v>
      </c>
      <c r="D278" s="11" t="s">
        <v>243</v>
      </c>
      <c r="E278" s="12">
        <v>506</v>
      </c>
      <c r="F278" s="11" t="s">
        <v>2417</v>
      </c>
      <c r="G278" s="11" t="s">
        <v>2513</v>
      </c>
      <c r="H278" s="10" t="s">
        <v>1563</v>
      </c>
      <c r="I278" s="11" t="s">
        <v>932</v>
      </c>
      <c r="J278" s="12" t="s">
        <v>2420</v>
      </c>
      <c r="K278" s="11" t="s">
        <v>2569</v>
      </c>
      <c r="L278" s="13">
        <v>67000</v>
      </c>
      <c r="M278" s="13">
        <v>67000</v>
      </c>
      <c r="N278" s="13" t="str">
        <f>IF(Tbl_AppropInput[[#This Row],[Fund Detail Code]]="09119",Tbl_AppropInput[[#This Row],[Fund Group Name]],IF(ISNUMBER(SEARCH("covid",Tbl_AppropInput[[#This Row],[Fund Detail Name]]))=TRUE,"COVID Funds",Tbl_AppropInput[[#This Row],[Fund Group Name]]))</f>
        <v>Special</v>
      </c>
      <c r="O278" s="13" t="str">
        <f>IF(Tbl_AppropInput[[#This Row],[Fund Detail Code]]="09119",Tbl_AppropInput[[#This Row],[Fund Group Code]],IF(ISNUMBER(SEARCH("covid",Tbl_AppropInput[[#This Row],[Fund Detail Name]]))=TRUE,"99",Tbl_AppropInput[[#This Row],[Fund Group Code]]))</f>
        <v>02</v>
      </c>
      <c r="P278" s="13">
        <f>VLOOKUP(Tbl_AppropInput[[#This Row],[Agency Code]],TblAgencies[],12,FALSE)</f>
        <v>409</v>
      </c>
    </row>
    <row r="279" spans="1:16" ht="15.5" x14ac:dyDescent="0.35">
      <c r="A279" s="10" t="s">
        <v>2391</v>
      </c>
      <c r="B279" s="11" t="s">
        <v>233</v>
      </c>
      <c r="C279" s="12">
        <v>409</v>
      </c>
      <c r="D279" s="11" t="s">
        <v>243</v>
      </c>
      <c r="E279" s="12">
        <v>506</v>
      </c>
      <c r="F279" s="11" t="s">
        <v>2417</v>
      </c>
      <c r="G279" s="11" t="s">
        <v>2513</v>
      </c>
      <c r="H279" s="10" t="s">
        <v>1563</v>
      </c>
      <c r="I279" s="11" t="s">
        <v>932</v>
      </c>
      <c r="J279" s="12" t="s">
        <v>2570</v>
      </c>
      <c r="K279" s="11" t="s">
        <v>1312</v>
      </c>
      <c r="L279" s="13">
        <v>155000</v>
      </c>
      <c r="M279" s="13">
        <v>155000</v>
      </c>
      <c r="N279" s="13" t="str">
        <f>IF(Tbl_AppropInput[[#This Row],[Fund Detail Code]]="09119",Tbl_AppropInput[[#This Row],[Fund Group Name]],IF(ISNUMBER(SEARCH("covid",Tbl_AppropInput[[#This Row],[Fund Detail Name]]))=TRUE,"COVID Funds",Tbl_AppropInput[[#This Row],[Fund Group Name]]))</f>
        <v>Special</v>
      </c>
      <c r="O279" s="13" t="str">
        <f>IF(Tbl_AppropInput[[#This Row],[Fund Detail Code]]="09119",Tbl_AppropInput[[#This Row],[Fund Group Code]],IF(ISNUMBER(SEARCH("covid",Tbl_AppropInput[[#This Row],[Fund Detail Name]]))=TRUE,"99",Tbl_AppropInput[[#This Row],[Fund Group Code]]))</f>
        <v>02</v>
      </c>
      <c r="P279" s="13">
        <f>VLOOKUP(Tbl_AppropInput[[#This Row],[Agency Code]],TblAgencies[],12,FALSE)</f>
        <v>409</v>
      </c>
    </row>
    <row r="280" spans="1:16" ht="15.5" x14ac:dyDescent="0.35">
      <c r="A280" s="10" t="s">
        <v>2391</v>
      </c>
      <c r="B280" s="11" t="s">
        <v>233</v>
      </c>
      <c r="C280" s="12">
        <v>409</v>
      </c>
      <c r="D280" s="11" t="s">
        <v>243</v>
      </c>
      <c r="E280" s="12">
        <v>506</v>
      </c>
      <c r="F280" s="11" t="s">
        <v>2417</v>
      </c>
      <c r="G280" s="11" t="s">
        <v>2513</v>
      </c>
      <c r="H280" s="10" t="s">
        <v>1546</v>
      </c>
      <c r="I280" s="11" t="s">
        <v>937</v>
      </c>
      <c r="J280" s="12" t="s">
        <v>2571</v>
      </c>
      <c r="K280" s="11" t="s">
        <v>1313</v>
      </c>
      <c r="L280" s="13">
        <v>525000</v>
      </c>
      <c r="M280" s="13">
        <v>525000</v>
      </c>
      <c r="N280" s="13" t="str">
        <f>IF(Tbl_AppropInput[[#This Row],[Fund Detail Code]]="09119",Tbl_AppropInput[[#This Row],[Fund Group Name]],IF(ISNUMBER(SEARCH("covid",Tbl_AppropInput[[#This Row],[Fund Detail Name]]))=TRUE,"COVID Funds",Tbl_AppropInput[[#This Row],[Fund Group Name]]))</f>
        <v>Trust And Agency</v>
      </c>
      <c r="O280" s="13" t="str">
        <f>IF(Tbl_AppropInput[[#This Row],[Fund Detail Code]]="09119",Tbl_AppropInput[[#This Row],[Fund Group Code]],IF(ISNUMBER(SEARCH("covid",Tbl_AppropInput[[#This Row],[Fund Detail Name]]))=TRUE,"99",Tbl_AppropInput[[#This Row],[Fund Group Code]]))</f>
        <v>07</v>
      </c>
      <c r="P280" s="13">
        <f>VLOOKUP(Tbl_AppropInput[[#This Row],[Agency Code]],TblAgencies[],12,FALSE)</f>
        <v>409</v>
      </c>
    </row>
    <row r="281" spans="1:16" ht="15.5" x14ac:dyDescent="0.35">
      <c r="A281" s="10" t="s">
        <v>2391</v>
      </c>
      <c r="B281" s="11" t="s">
        <v>233</v>
      </c>
      <c r="C281" s="12">
        <v>409</v>
      </c>
      <c r="D281" s="11" t="s">
        <v>243</v>
      </c>
      <c r="E281" s="12">
        <v>506</v>
      </c>
      <c r="F281" s="11" t="s">
        <v>2417</v>
      </c>
      <c r="G281" s="11" t="s">
        <v>2513</v>
      </c>
      <c r="H281" s="10" t="s">
        <v>1539</v>
      </c>
      <c r="I281" s="11" t="s">
        <v>941</v>
      </c>
      <c r="J281" s="12" t="s">
        <v>2422</v>
      </c>
      <c r="K281" s="11" t="s">
        <v>1315</v>
      </c>
      <c r="L281" s="13">
        <v>120000</v>
      </c>
      <c r="M281" s="13">
        <v>120000</v>
      </c>
      <c r="N281" s="13" t="str">
        <f>IF(Tbl_AppropInput[[#This Row],[Fund Detail Code]]="09119",Tbl_AppropInput[[#This Row],[Fund Group Name]],IF(ISNUMBER(SEARCH("covid",Tbl_AppropInput[[#This Row],[Fund Detail Name]]))=TRUE,"COVID Funds",Tbl_AppropInput[[#This Row],[Fund Group Name]]))</f>
        <v>Dedicated Special Revenue</v>
      </c>
      <c r="O281" s="13" t="str">
        <f>IF(Tbl_AppropInput[[#This Row],[Fund Detail Code]]="09119",Tbl_AppropInput[[#This Row],[Fund Group Code]],IF(ISNUMBER(SEARCH("covid",Tbl_AppropInput[[#This Row],[Fund Detail Name]]))=TRUE,"99",Tbl_AppropInput[[#This Row],[Fund Group Code]]))</f>
        <v>09</v>
      </c>
      <c r="P281" s="13">
        <f>VLOOKUP(Tbl_AppropInput[[#This Row],[Agency Code]],TblAgencies[],12,FALSE)</f>
        <v>409</v>
      </c>
    </row>
    <row r="282" spans="1:16" ht="15.5" x14ac:dyDescent="0.35">
      <c r="A282" s="10" t="s">
        <v>2391</v>
      </c>
      <c r="B282" s="11" t="s">
        <v>233</v>
      </c>
      <c r="C282" s="12">
        <v>409</v>
      </c>
      <c r="D282" s="11" t="s">
        <v>243</v>
      </c>
      <c r="E282" s="12">
        <v>506</v>
      </c>
      <c r="F282" s="11" t="s">
        <v>2417</v>
      </c>
      <c r="G282" s="11" t="s">
        <v>2513</v>
      </c>
      <c r="H282" s="10" t="s">
        <v>1539</v>
      </c>
      <c r="I282" s="11" t="s">
        <v>941</v>
      </c>
      <c r="J282" s="12" t="s">
        <v>2572</v>
      </c>
      <c r="K282" s="11" t="s">
        <v>1319</v>
      </c>
      <c r="L282" s="13">
        <v>53000</v>
      </c>
      <c r="M282" s="13">
        <v>53000</v>
      </c>
      <c r="N282" s="13" t="str">
        <f>IF(Tbl_AppropInput[[#This Row],[Fund Detail Code]]="09119",Tbl_AppropInput[[#This Row],[Fund Group Name]],IF(ISNUMBER(SEARCH("covid",Tbl_AppropInput[[#This Row],[Fund Detail Name]]))=TRUE,"COVID Funds",Tbl_AppropInput[[#This Row],[Fund Group Name]]))</f>
        <v>Dedicated Special Revenue</v>
      </c>
      <c r="O282" s="13" t="str">
        <f>IF(Tbl_AppropInput[[#This Row],[Fund Detail Code]]="09119",Tbl_AppropInput[[#This Row],[Fund Group Code]],IF(ISNUMBER(SEARCH("covid",Tbl_AppropInput[[#This Row],[Fund Detail Name]]))=TRUE,"99",Tbl_AppropInput[[#This Row],[Fund Group Code]]))</f>
        <v>09</v>
      </c>
      <c r="P282" s="13">
        <f>VLOOKUP(Tbl_AppropInput[[#This Row],[Agency Code]],TblAgencies[],12,FALSE)</f>
        <v>409</v>
      </c>
    </row>
    <row r="283" spans="1:16" ht="15.5" x14ac:dyDescent="0.35">
      <c r="A283" s="10" t="s">
        <v>2391</v>
      </c>
      <c r="B283" s="11" t="s">
        <v>233</v>
      </c>
      <c r="C283" s="12">
        <v>409</v>
      </c>
      <c r="D283" s="11" t="s">
        <v>243</v>
      </c>
      <c r="E283" s="12">
        <v>506</v>
      </c>
      <c r="F283" s="11" t="s">
        <v>2417</v>
      </c>
      <c r="G283" s="11" t="s">
        <v>2513</v>
      </c>
      <c r="H283" s="10" t="s">
        <v>1519</v>
      </c>
      <c r="I283" s="11" t="s">
        <v>930</v>
      </c>
      <c r="J283" s="12" t="s">
        <v>1570</v>
      </c>
      <c r="K283" s="11" t="s">
        <v>930</v>
      </c>
      <c r="L283" s="13">
        <v>13448714</v>
      </c>
      <c r="M283" s="13">
        <v>13448714</v>
      </c>
      <c r="N283" s="13" t="str">
        <f>IF(Tbl_AppropInput[[#This Row],[Fund Detail Code]]="09119",Tbl_AppropInput[[#This Row],[Fund Group Name]],IF(ISNUMBER(SEARCH("covid",Tbl_AppropInput[[#This Row],[Fund Detail Name]]))=TRUE,"COVID Funds",Tbl_AppropInput[[#This Row],[Fund Group Name]]))</f>
        <v>Federal Trust</v>
      </c>
      <c r="O283" s="13" t="str">
        <f>IF(Tbl_AppropInput[[#This Row],[Fund Detail Code]]="09119",Tbl_AppropInput[[#This Row],[Fund Group Code]],IF(ISNUMBER(SEARCH("covid",Tbl_AppropInput[[#This Row],[Fund Detail Name]]))=TRUE,"99",Tbl_AppropInput[[#This Row],[Fund Group Code]]))</f>
        <v>10</v>
      </c>
      <c r="P283" s="13">
        <f>VLOOKUP(Tbl_AppropInput[[#This Row],[Agency Code]],TblAgencies[],12,FALSE)</f>
        <v>409</v>
      </c>
    </row>
    <row r="284" spans="1:16" ht="15.5" x14ac:dyDescent="0.35">
      <c r="A284" s="10" t="s">
        <v>2391</v>
      </c>
      <c r="B284" s="11" t="s">
        <v>233</v>
      </c>
      <c r="C284" s="12">
        <v>409</v>
      </c>
      <c r="D284" s="11" t="s">
        <v>243</v>
      </c>
      <c r="E284" s="12">
        <v>507</v>
      </c>
      <c r="F284" s="11" t="s">
        <v>2034</v>
      </c>
      <c r="G284" s="11" t="s">
        <v>929</v>
      </c>
      <c r="H284" s="10" t="s">
        <v>1552</v>
      </c>
      <c r="I284" s="11" t="s">
        <v>927</v>
      </c>
      <c r="J284" s="12" t="s">
        <v>1553</v>
      </c>
      <c r="K284" s="11" t="s">
        <v>928</v>
      </c>
      <c r="L284" s="13">
        <v>2367485</v>
      </c>
      <c r="M284" s="13">
        <v>2117485</v>
      </c>
      <c r="N284" s="13" t="str">
        <f>IF(Tbl_AppropInput[[#This Row],[Fund Detail Code]]="09119",Tbl_AppropInput[[#This Row],[Fund Group Name]],IF(ISNUMBER(SEARCH("covid",Tbl_AppropInput[[#This Row],[Fund Detail Name]]))=TRUE,"COVID Funds",Tbl_AppropInput[[#This Row],[Fund Group Name]]))</f>
        <v>General</v>
      </c>
      <c r="O284" s="13" t="str">
        <f>IF(Tbl_AppropInput[[#This Row],[Fund Detail Code]]="09119",Tbl_AppropInput[[#This Row],[Fund Group Code]],IF(ISNUMBER(SEARCH("covid",Tbl_AppropInput[[#This Row],[Fund Detail Name]]))=TRUE,"99",Tbl_AppropInput[[#This Row],[Fund Group Code]]))</f>
        <v>01</v>
      </c>
      <c r="P284" s="13">
        <f>VLOOKUP(Tbl_AppropInput[[#This Row],[Agency Code]],TblAgencies[],12,FALSE)</f>
        <v>409</v>
      </c>
    </row>
    <row r="285" spans="1:16" ht="15.5" x14ac:dyDescent="0.35">
      <c r="A285" s="10" t="s">
        <v>2391</v>
      </c>
      <c r="B285" s="11" t="s">
        <v>233</v>
      </c>
      <c r="C285" s="12">
        <v>409</v>
      </c>
      <c r="D285" s="11" t="s">
        <v>243</v>
      </c>
      <c r="E285" s="12">
        <v>507</v>
      </c>
      <c r="F285" s="11" t="s">
        <v>2034</v>
      </c>
      <c r="G285" s="11" t="s">
        <v>2513</v>
      </c>
      <c r="H285" s="10" t="s">
        <v>1563</v>
      </c>
      <c r="I285" s="11" t="s">
        <v>932</v>
      </c>
      <c r="J285" s="12" t="s">
        <v>2420</v>
      </c>
      <c r="K285" s="11" t="s">
        <v>2569</v>
      </c>
      <c r="L285" s="13">
        <v>107932</v>
      </c>
      <c r="M285" s="13">
        <v>107932</v>
      </c>
      <c r="N285" s="13" t="str">
        <f>IF(Tbl_AppropInput[[#This Row],[Fund Detail Code]]="09119",Tbl_AppropInput[[#This Row],[Fund Group Name]],IF(ISNUMBER(SEARCH("covid",Tbl_AppropInput[[#This Row],[Fund Detail Name]]))=TRUE,"COVID Funds",Tbl_AppropInput[[#This Row],[Fund Group Name]]))</f>
        <v>Special</v>
      </c>
      <c r="O285" s="13" t="str">
        <f>IF(Tbl_AppropInput[[#This Row],[Fund Detail Code]]="09119",Tbl_AppropInput[[#This Row],[Fund Group Code]],IF(ISNUMBER(SEARCH("covid",Tbl_AppropInput[[#This Row],[Fund Detail Name]]))=TRUE,"99",Tbl_AppropInput[[#This Row],[Fund Group Code]]))</f>
        <v>02</v>
      </c>
      <c r="P285" s="13">
        <f>VLOOKUP(Tbl_AppropInput[[#This Row],[Agency Code]],TblAgencies[],12,FALSE)</f>
        <v>409</v>
      </c>
    </row>
    <row r="286" spans="1:16" ht="15.5" x14ac:dyDescent="0.35">
      <c r="A286" s="10" t="s">
        <v>2391</v>
      </c>
      <c r="B286" s="11" t="s">
        <v>233</v>
      </c>
      <c r="C286" s="12">
        <v>409</v>
      </c>
      <c r="D286" s="11" t="s">
        <v>243</v>
      </c>
      <c r="E286" s="12">
        <v>507</v>
      </c>
      <c r="F286" s="11" t="s">
        <v>2034</v>
      </c>
      <c r="G286" s="11" t="s">
        <v>2513</v>
      </c>
      <c r="H286" s="10" t="s">
        <v>1519</v>
      </c>
      <c r="I286" s="11" t="s">
        <v>930</v>
      </c>
      <c r="J286" s="12" t="s">
        <v>1570</v>
      </c>
      <c r="K286" s="11" t="s">
        <v>930</v>
      </c>
      <c r="L286" s="13">
        <v>2090409</v>
      </c>
      <c r="M286" s="13">
        <v>2090409</v>
      </c>
      <c r="N286" s="13" t="str">
        <f>IF(Tbl_AppropInput[[#This Row],[Fund Detail Code]]="09119",Tbl_AppropInput[[#This Row],[Fund Group Name]],IF(ISNUMBER(SEARCH("covid",Tbl_AppropInput[[#This Row],[Fund Detail Name]]))=TRUE,"COVID Funds",Tbl_AppropInput[[#This Row],[Fund Group Name]]))</f>
        <v>Federal Trust</v>
      </c>
      <c r="O286" s="13" t="str">
        <f>IF(Tbl_AppropInput[[#This Row],[Fund Detail Code]]="09119",Tbl_AppropInput[[#This Row],[Fund Group Code]],IF(ISNUMBER(SEARCH("covid",Tbl_AppropInput[[#This Row],[Fund Detail Name]]))=TRUE,"99",Tbl_AppropInput[[#This Row],[Fund Group Code]]))</f>
        <v>10</v>
      </c>
      <c r="P286" s="13">
        <f>VLOOKUP(Tbl_AppropInput[[#This Row],[Agency Code]],TblAgencies[],12,FALSE)</f>
        <v>409</v>
      </c>
    </row>
    <row r="287" spans="1:16" ht="15.5" x14ac:dyDescent="0.35">
      <c r="A287" s="10" t="s">
        <v>2391</v>
      </c>
      <c r="B287" s="11" t="s">
        <v>233</v>
      </c>
      <c r="C287" s="12">
        <v>409</v>
      </c>
      <c r="D287" s="11" t="s">
        <v>243</v>
      </c>
      <c r="E287" s="12">
        <v>599</v>
      </c>
      <c r="F287" s="11" t="s">
        <v>1576</v>
      </c>
      <c r="G287" s="11" t="s">
        <v>929</v>
      </c>
      <c r="H287" s="10" t="s">
        <v>1552</v>
      </c>
      <c r="I287" s="11" t="s">
        <v>927</v>
      </c>
      <c r="J287" s="12" t="s">
        <v>1553</v>
      </c>
      <c r="K287" s="11" t="s">
        <v>928</v>
      </c>
      <c r="L287" s="13">
        <v>2475202</v>
      </c>
      <c r="M287" s="13">
        <v>2475202</v>
      </c>
      <c r="N287" s="13" t="str">
        <f>IF(Tbl_AppropInput[[#This Row],[Fund Detail Code]]="09119",Tbl_AppropInput[[#This Row],[Fund Group Name]],IF(ISNUMBER(SEARCH("covid",Tbl_AppropInput[[#This Row],[Fund Detail Name]]))=TRUE,"COVID Funds",Tbl_AppropInput[[#This Row],[Fund Group Name]]))</f>
        <v>General</v>
      </c>
      <c r="O287" s="13" t="str">
        <f>IF(Tbl_AppropInput[[#This Row],[Fund Detail Code]]="09119",Tbl_AppropInput[[#This Row],[Fund Group Code]],IF(ISNUMBER(SEARCH("covid",Tbl_AppropInput[[#This Row],[Fund Detail Name]]))=TRUE,"99",Tbl_AppropInput[[#This Row],[Fund Group Code]]))</f>
        <v>01</v>
      </c>
      <c r="P287" s="13">
        <f>VLOOKUP(Tbl_AppropInput[[#This Row],[Agency Code]],TblAgencies[],12,FALSE)</f>
        <v>409</v>
      </c>
    </row>
    <row r="288" spans="1:16" ht="15.5" x14ac:dyDescent="0.35">
      <c r="A288" s="10" t="s">
        <v>2391</v>
      </c>
      <c r="B288" s="11" t="s">
        <v>233</v>
      </c>
      <c r="C288" s="12">
        <v>409</v>
      </c>
      <c r="D288" s="11" t="s">
        <v>243</v>
      </c>
      <c r="E288" s="12">
        <v>599</v>
      </c>
      <c r="F288" s="11" t="s">
        <v>1576</v>
      </c>
      <c r="G288" s="11" t="s">
        <v>2513</v>
      </c>
      <c r="H288" s="10" t="s">
        <v>1563</v>
      </c>
      <c r="I288" s="11" t="s">
        <v>932</v>
      </c>
      <c r="J288" s="12" t="s">
        <v>1606</v>
      </c>
      <c r="K288" s="11" t="s">
        <v>2529</v>
      </c>
      <c r="L288" s="13">
        <v>1456044</v>
      </c>
      <c r="M288" s="13">
        <v>1456044</v>
      </c>
      <c r="N288" s="13" t="str">
        <f>IF(Tbl_AppropInput[[#This Row],[Fund Detail Code]]="09119",Tbl_AppropInput[[#This Row],[Fund Group Name]],IF(ISNUMBER(SEARCH("covid",Tbl_AppropInput[[#This Row],[Fund Detail Name]]))=TRUE,"COVID Funds",Tbl_AppropInput[[#This Row],[Fund Group Name]]))</f>
        <v>Special</v>
      </c>
      <c r="O288" s="13" t="str">
        <f>IF(Tbl_AppropInput[[#This Row],[Fund Detail Code]]="09119",Tbl_AppropInput[[#This Row],[Fund Group Code]],IF(ISNUMBER(SEARCH("covid",Tbl_AppropInput[[#This Row],[Fund Detail Name]]))=TRUE,"99",Tbl_AppropInput[[#This Row],[Fund Group Code]]))</f>
        <v>02</v>
      </c>
      <c r="P288" s="13">
        <f>VLOOKUP(Tbl_AppropInput[[#This Row],[Agency Code]],TblAgencies[],12,FALSE)</f>
        <v>409</v>
      </c>
    </row>
    <row r="289" spans="1:16" ht="15.5" x14ac:dyDescent="0.35">
      <c r="A289" s="10" t="s">
        <v>2391</v>
      </c>
      <c r="B289" s="11" t="s">
        <v>233</v>
      </c>
      <c r="C289" s="12">
        <v>409</v>
      </c>
      <c r="D289" s="11" t="s">
        <v>243</v>
      </c>
      <c r="E289" s="12">
        <v>599</v>
      </c>
      <c r="F289" s="11" t="s">
        <v>1576</v>
      </c>
      <c r="G289" s="11" t="s">
        <v>2513</v>
      </c>
      <c r="H289" s="10" t="s">
        <v>1539</v>
      </c>
      <c r="I289" s="11" t="s">
        <v>941</v>
      </c>
      <c r="J289" s="12" t="s">
        <v>2424</v>
      </c>
      <c r="K289" s="11" t="s">
        <v>1316</v>
      </c>
      <c r="L289" s="13">
        <v>46283</v>
      </c>
      <c r="M289" s="13">
        <v>46283</v>
      </c>
      <c r="N289" s="13" t="str">
        <f>IF(Tbl_AppropInput[[#This Row],[Fund Detail Code]]="09119",Tbl_AppropInput[[#This Row],[Fund Group Name]],IF(ISNUMBER(SEARCH("covid",Tbl_AppropInput[[#This Row],[Fund Detail Name]]))=TRUE,"COVID Funds",Tbl_AppropInput[[#This Row],[Fund Group Name]]))</f>
        <v>Dedicated Special Revenue</v>
      </c>
      <c r="O289" s="13" t="str">
        <f>IF(Tbl_AppropInput[[#This Row],[Fund Detail Code]]="09119",Tbl_AppropInput[[#This Row],[Fund Group Code]],IF(ISNUMBER(SEARCH("covid",Tbl_AppropInput[[#This Row],[Fund Detail Name]]))=TRUE,"99",Tbl_AppropInput[[#This Row],[Fund Group Code]]))</f>
        <v>09</v>
      </c>
      <c r="P289" s="13">
        <f>VLOOKUP(Tbl_AppropInput[[#This Row],[Agency Code]],TblAgencies[],12,FALSE)</f>
        <v>409</v>
      </c>
    </row>
    <row r="290" spans="1:16" ht="15.5" x14ac:dyDescent="0.35">
      <c r="A290" s="10" t="s">
        <v>2391</v>
      </c>
      <c r="B290" s="11" t="s">
        <v>233</v>
      </c>
      <c r="C290" s="12">
        <v>409</v>
      </c>
      <c r="D290" s="11" t="s">
        <v>243</v>
      </c>
      <c r="E290" s="12">
        <v>599</v>
      </c>
      <c r="F290" s="11" t="s">
        <v>1576</v>
      </c>
      <c r="G290" s="11" t="s">
        <v>2513</v>
      </c>
      <c r="H290" s="10" t="s">
        <v>1539</v>
      </c>
      <c r="I290" s="11" t="s">
        <v>941</v>
      </c>
      <c r="J290" s="12" t="s">
        <v>2425</v>
      </c>
      <c r="K290" s="11" t="s">
        <v>1317</v>
      </c>
      <c r="L290" s="13">
        <v>870000</v>
      </c>
      <c r="M290" s="13">
        <v>870000</v>
      </c>
      <c r="N290" s="13" t="str">
        <f>IF(Tbl_AppropInput[[#This Row],[Fund Detail Code]]="09119",Tbl_AppropInput[[#This Row],[Fund Group Name]],IF(ISNUMBER(SEARCH("covid",Tbl_AppropInput[[#This Row],[Fund Detail Name]]))=TRUE,"COVID Funds",Tbl_AppropInput[[#This Row],[Fund Group Name]]))</f>
        <v>Dedicated Special Revenue</v>
      </c>
      <c r="O290" s="13" t="str">
        <f>IF(Tbl_AppropInput[[#This Row],[Fund Detail Code]]="09119",Tbl_AppropInput[[#This Row],[Fund Group Code]],IF(ISNUMBER(SEARCH("covid",Tbl_AppropInput[[#This Row],[Fund Detail Name]]))=TRUE,"99",Tbl_AppropInput[[#This Row],[Fund Group Code]]))</f>
        <v>09</v>
      </c>
      <c r="P290" s="13">
        <f>VLOOKUP(Tbl_AppropInput[[#This Row],[Agency Code]],TblAgencies[],12,FALSE)</f>
        <v>409</v>
      </c>
    </row>
    <row r="291" spans="1:16" ht="15.5" x14ac:dyDescent="0.35">
      <c r="A291" s="10" t="s">
        <v>2391</v>
      </c>
      <c r="B291" s="11" t="s">
        <v>233</v>
      </c>
      <c r="C291" s="12">
        <v>350</v>
      </c>
      <c r="D291" s="11" t="s">
        <v>245</v>
      </c>
      <c r="E291" s="12" t="s">
        <v>956</v>
      </c>
      <c r="F291" s="11" t="s">
        <v>956</v>
      </c>
      <c r="G291" s="11" t="s">
        <v>2513</v>
      </c>
      <c r="H291" s="10" t="s">
        <v>956</v>
      </c>
      <c r="I291" s="11" t="s">
        <v>956</v>
      </c>
      <c r="J291" s="12" t="s">
        <v>956</v>
      </c>
      <c r="K291" s="11" t="s">
        <v>956</v>
      </c>
      <c r="L291" s="13">
        <v>0</v>
      </c>
      <c r="M291" s="13">
        <v>0</v>
      </c>
      <c r="N291" s="13" t="str">
        <f>IF(Tbl_AppropInput[[#This Row],[Fund Detail Code]]="09119",Tbl_AppropInput[[#This Row],[Fund Group Name]],IF(ISNUMBER(SEARCH("covid",Tbl_AppropInput[[#This Row],[Fund Detail Name]]))=TRUE,"COVID Funds",Tbl_AppropInput[[#This Row],[Fund Group Name]]))</f>
        <v/>
      </c>
      <c r="O291" s="13" t="str">
        <f>IF(Tbl_AppropInput[[#This Row],[Fund Detail Code]]="09119",Tbl_AppropInput[[#This Row],[Fund Group Code]],IF(ISNUMBER(SEARCH("covid",Tbl_AppropInput[[#This Row],[Fund Detail Name]]))=TRUE,"99",Tbl_AppropInput[[#This Row],[Fund Group Code]]))</f>
        <v/>
      </c>
      <c r="P291" s="13">
        <f>VLOOKUP(Tbl_AppropInput[[#This Row],[Agency Code]],TblAgencies[],12,FALSE)</f>
        <v>350</v>
      </c>
    </row>
    <row r="292" spans="1:16" ht="15.5" x14ac:dyDescent="0.35">
      <c r="A292" s="10" t="s">
        <v>2391</v>
      </c>
      <c r="B292" s="11" t="s">
        <v>233</v>
      </c>
      <c r="C292" s="12">
        <v>350</v>
      </c>
      <c r="D292" s="11" t="s">
        <v>245</v>
      </c>
      <c r="E292" s="12">
        <v>534</v>
      </c>
      <c r="F292" s="11" t="s">
        <v>1681</v>
      </c>
      <c r="G292" s="11" t="s">
        <v>929</v>
      </c>
      <c r="H292" s="10" t="s">
        <v>1552</v>
      </c>
      <c r="I292" s="11" t="s">
        <v>927</v>
      </c>
      <c r="J292" s="12" t="s">
        <v>1553</v>
      </c>
      <c r="K292" s="11" t="s">
        <v>928</v>
      </c>
      <c r="L292" s="13">
        <v>5892398</v>
      </c>
      <c r="M292" s="13">
        <v>5892398</v>
      </c>
      <c r="N292" s="13" t="str">
        <f>IF(Tbl_AppropInput[[#This Row],[Fund Detail Code]]="09119",Tbl_AppropInput[[#This Row],[Fund Group Name]],IF(ISNUMBER(SEARCH("covid",Tbl_AppropInput[[#This Row],[Fund Detail Name]]))=TRUE,"COVID Funds",Tbl_AppropInput[[#This Row],[Fund Group Name]]))</f>
        <v>General</v>
      </c>
      <c r="O292" s="13" t="str">
        <f>IF(Tbl_AppropInput[[#This Row],[Fund Detail Code]]="09119",Tbl_AppropInput[[#This Row],[Fund Group Code]],IF(ISNUMBER(SEARCH("covid",Tbl_AppropInput[[#This Row],[Fund Detail Name]]))=TRUE,"99",Tbl_AppropInput[[#This Row],[Fund Group Code]]))</f>
        <v>01</v>
      </c>
      <c r="P292" s="13">
        <f>VLOOKUP(Tbl_AppropInput[[#This Row],[Agency Code]],TblAgencies[],12,FALSE)</f>
        <v>350</v>
      </c>
    </row>
    <row r="293" spans="1:16" ht="15.5" x14ac:dyDescent="0.35">
      <c r="A293" s="10" t="s">
        <v>2391</v>
      </c>
      <c r="B293" s="11" t="s">
        <v>233</v>
      </c>
      <c r="C293" s="12">
        <v>350</v>
      </c>
      <c r="D293" s="11" t="s">
        <v>245</v>
      </c>
      <c r="E293" s="12">
        <v>534</v>
      </c>
      <c r="F293" s="11" t="s">
        <v>1681</v>
      </c>
      <c r="G293" s="11" t="s">
        <v>2513</v>
      </c>
      <c r="H293" s="10" t="s">
        <v>1563</v>
      </c>
      <c r="I293" s="11" t="s">
        <v>932</v>
      </c>
      <c r="J293" s="12" t="s">
        <v>2573</v>
      </c>
      <c r="K293" s="11" t="s">
        <v>2574</v>
      </c>
      <c r="L293" s="13">
        <v>20000</v>
      </c>
      <c r="M293" s="13">
        <v>20000</v>
      </c>
      <c r="N293" s="13" t="str">
        <f>IF(Tbl_AppropInput[[#This Row],[Fund Detail Code]]="09119",Tbl_AppropInput[[#This Row],[Fund Group Name]],IF(ISNUMBER(SEARCH("covid",Tbl_AppropInput[[#This Row],[Fund Detail Name]]))=TRUE,"COVID Funds",Tbl_AppropInput[[#This Row],[Fund Group Name]]))</f>
        <v>Special</v>
      </c>
      <c r="O293" s="13" t="str">
        <f>IF(Tbl_AppropInput[[#This Row],[Fund Detail Code]]="09119",Tbl_AppropInput[[#This Row],[Fund Group Code]],IF(ISNUMBER(SEARCH("covid",Tbl_AppropInput[[#This Row],[Fund Detail Name]]))=TRUE,"99",Tbl_AppropInput[[#This Row],[Fund Group Code]]))</f>
        <v>02</v>
      </c>
      <c r="P293" s="13">
        <f>VLOOKUP(Tbl_AppropInput[[#This Row],[Agency Code]],TblAgencies[],12,FALSE)</f>
        <v>350</v>
      </c>
    </row>
    <row r="294" spans="1:16" ht="15.5" x14ac:dyDescent="0.35">
      <c r="A294" s="10" t="s">
        <v>2391</v>
      </c>
      <c r="B294" s="11" t="s">
        <v>233</v>
      </c>
      <c r="C294" s="12">
        <v>350</v>
      </c>
      <c r="D294" s="11" t="s">
        <v>245</v>
      </c>
      <c r="E294" s="12">
        <v>534</v>
      </c>
      <c r="F294" s="11" t="s">
        <v>1681</v>
      </c>
      <c r="G294" s="11" t="s">
        <v>2513</v>
      </c>
      <c r="H294" s="10" t="s">
        <v>1563</v>
      </c>
      <c r="I294" s="11" t="s">
        <v>932</v>
      </c>
      <c r="J294" s="12" t="s">
        <v>2413</v>
      </c>
      <c r="K294" s="11" t="s">
        <v>2575</v>
      </c>
      <c r="L294" s="13">
        <v>861799</v>
      </c>
      <c r="M294" s="13">
        <v>861799</v>
      </c>
      <c r="N294" s="13" t="str">
        <f>IF(Tbl_AppropInput[[#This Row],[Fund Detail Code]]="09119",Tbl_AppropInput[[#This Row],[Fund Group Name]],IF(ISNUMBER(SEARCH("covid",Tbl_AppropInput[[#This Row],[Fund Detail Name]]))=TRUE,"COVID Funds",Tbl_AppropInput[[#This Row],[Fund Group Name]]))</f>
        <v>Special</v>
      </c>
      <c r="O294" s="13" t="str">
        <f>IF(Tbl_AppropInput[[#This Row],[Fund Detail Code]]="09119",Tbl_AppropInput[[#This Row],[Fund Group Code]],IF(ISNUMBER(SEARCH("covid",Tbl_AppropInput[[#This Row],[Fund Detail Name]]))=TRUE,"99",Tbl_AppropInput[[#This Row],[Fund Group Code]]))</f>
        <v>02</v>
      </c>
      <c r="P294" s="13">
        <f>VLOOKUP(Tbl_AppropInput[[#This Row],[Agency Code]],TblAgencies[],12,FALSE)</f>
        <v>350</v>
      </c>
    </row>
    <row r="295" spans="1:16" ht="15.5" x14ac:dyDescent="0.35">
      <c r="A295" s="10" t="s">
        <v>2391</v>
      </c>
      <c r="B295" s="11" t="s">
        <v>233</v>
      </c>
      <c r="C295" s="12">
        <v>350</v>
      </c>
      <c r="D295" s="11" t="s">
        <v>245</v>
      </c>
      <c r="E295" s="12">
        <v>534</v>
      </c>
      <c r="F295" s="11" t="s">
        <v>1681</v>
      </c>
      <c r="G295" s="11" t="s">
        <v>2513</v>
      </c>
      <c r="H295" s="10" t="s">
        <v>1563</v>
      </c>
      <c r="I295" s="11" t="s">
        <v>932</v>
      </c>
      <c r="J295" s="12" t="s">
        <v>2576</v>
      </c>
      <c r="K295" s="11" t="s">
        <v>2577</v>
      </c>
      <c r="L295" s="13">
        <v>9895</v>
      </c>
      <c r="M295" s="13">
        <v>9895</v>
      </c>
      <c r="N295" s="13" t="str">
        <f>IF(Tbl_AppropInput[[#This Row],[Fund Detail Code]]="09119",Tbl_AppropInput[[#This Row],[Fund Group Name]],IF(ISNUMBER(SEARCH("covid",Tbl_AppropInput[[#This Row],[Fund Detail Name]]))=TRUE,"COVID Funds",Tbl_AppropInput[[#This Row],[Fund Group Name]]))</f>
        <v>Special</v>
      </c>
      <c r="O295" s="13" t="str">
        <f>IF(Tbl_AppropInput[[#This Row],[Fund Detail Code]]="09119",Tbl_AppropInput[[#This Row],[Fund Group Code]],IF(ISNUMBER(SEARCH("covid",Tbl_AppropInput[[#This Row],[Fund Detail Name]]))=TRUE,"99",Tbl_AppropInput[[#This Row],[Fund Group Code]]))</f>
        <v>02</v>
      </c>
      <c r="P295" s="13">
        <f>VLOOKUP(Tbl_AppropInput[[#This Row],[Agency Code]],TblAgencies[],12,FALSE)</f>
        <v>350</v>
      </c>
    </row>
    <row r="296" spans="1:16" ht="15.5" x14ac:dyDescent="0.35">
      <c r="A296" s="10" t="s">
        <v>2391</v>
      </c>
      <c r="B296" s="11" t="s">
        <v>233</v>
      </c>
      <c r="C296" s="12">
        <v>350</v>
      </c>
      <c r="D296" s="11" t="s">
        <v>245</v>
      </c>
      <c r="E296" s="12">
        <v>534</v>
      </c>
      <c r="F296" s="11" t="s">
        <v>1681</v>
      </c>
      <c r="G296" s="11" t="s">
        <v>2513</v>
      </c>
      <c r="H296" s="10" t="s">
        <v>1550</v>
      </c>
      <c r="I296" s="11" t="s">
        <v>950</v>
      </c>
      <c r="J296" s="12" t="s">
        <v>1595</v>
      </c>
      <c r="K296" s="11" t="s">
        <v>961</v>
      </c>
      <c r="L296" s="13">
        <v>1682629</v>
      </c>
      <c r="M296" s="13">
        <v>1682629</v>
      </c>
      <c r="N296" s="13" t="str">
        <f>IF(Tbl_AppropInput[[#This Row],[Fund Detail Code]]="09119",Tbl_AppropInput[[#This Row],[Fund Group Name]],IF(ISNUMBER(SEARCH("covid",Tbl_AppropInput[[#This Row],[Fund Detail Name]]))=TRUE,"COVID Funds",Tbl_AppropInput[[#This Row],[Fund Group Name]]))</f>
        <v>Commonwealth Transportation</v>
      </c>
      <c r="O296" s="13" t="str">
        <f>IF(Tbl_AppropInput[[#This Row],[Fund Detail Code]]="09119",Tbl_AppropInput[[#This Row],[Fund Group Code]],IF(ISNUMBER(SEARCH("covid",Tbl_AppropInput[[#This Row],[Fund Detail Name]]))=TRUE,"99",Tbl_AppropInput[[#This Row],[Fund Group Code]]))</f>
        <v>04</v>
      </c>
      <c r="P296" s="13">
        <f>VLOOKUP(Tbl_AppropInput[[#This Row],[Agency Code]],TblAgencies[],12,FALSE)</f>
        <v>350</v>
      </c>
    </row>
    <row r="297" spans="1:16" ht="15.5" x14ac:dyDescent="0.35">
      <c r="A297" s="10" t="s">
        <v>2391</v>
      </c>
      <c r="B297" s="11" t="s">
        <v>233</v>
      </c>
      <c r="C297" s="12">
        <v>350</v>
      </c>
      <c r="D297" s="11" t="s">
        <v>245</v>
      </c>
      <c r="E297" s="12">
        <v>534</v>
      </c>
      <c r="F297" s="11" t="s">
        <v>1681</v>
      </c>
      <c r="G297" s="11" t="s">
        <v>2513</v>
      </c>
      <c r="H297" s="10" t="s">
        <v>1546</v>
      </c>
      <c r="I297" s="11" t="s">
        <v>937</v>
      </c>
      <c r="J297" s="12" t="s">
        <v>2416</v>
      </c>
      <c r="K297" s="11" t="s">
        <v>2578</v>
      </c>
      <c r="L297" s="13">
        <v>100000</v>
      </c>
      <c r="M297" s="13">
        <v>100000</v>
      </c>
      <c r="N297" s="13" t="str">
        <f>IF(Tbl_AppropInput[[#This Row],[Fund Detail Code]]="09119",Tbl_AppropInput[[#This Row],[Fund Group Name]],IF(ISNUMBER(SEARCH("covid",Tbl_AppropInput[[#This Row],[Fund Detail Name]]))=TRUE,"COVID Funds",Tbl_AppropInput[[#This Row],[Fund Group Name]]))</f>
        <v>Trust And Agency</v>
      </c>
      <c r="O297" s="13" t="str">
        <f>IF(Tbl_AppropInput[[#This Row],[Fund Detail Code]]="09119",Tbl_AppropInput[[#This Row],[Fund Group Code]],IF(ISNUMBER(SEARCH("covid",Tbl_AppropInput[[#This Row],[Fund Detail Name]]))=TRUE,"99",Tbl_AppropInput[[#This Row],[Fund Group Code]]))</f>
        <v>07</v>
      </c>
      <c r="P297" s="13">
        <f>VLOOKUP(Tbl_AppropInput[[#This Row],[Agency Code]],TblAgencies[],12,FALSE)</f>
        <v>350</v>
      </c>
    </row>
    <row r="298" spans="1:16" ht="15.5" x14ac:dyDescent="0.35">
      <c r="A298" s="10" t="s">
        <v>2391</v>
      </c>
      <c r="B298" s="11" t="s">
        <v>233</v>
      </c>
      <c r="C298" s="12">
        <v>350</v>
      </c>
      <c r="D298" s="11" t="s">
        <v>245</v>
      </c>
      <c r="E298" s="12">
        <v>534</v>
      </c>
      <c r="F298" s="11" t="s">
        <v>1681</v>
      </c>
      <c r="G298" s="11" t="s">
        <v>2513</v>
      </c>
      <c r="H298" s="10" t="s">
        <v>1539</v>
      </c>
      <c r="I298" s="11" t="s">
        <v>941</v>
      </c>
      <c r="J298" s="12" t="s">
        <v>2579</v>
      </c>
      <c r="K298" s="11" t="s">
        <v>2580</v>
      </c>
      <c r="L298" s="13">
        <v>35000</v>
      </c>
      <c r="M298" s="13">
        <v>35000</v>
      </c>
      <c r="N298" s="13" t="str">
        <f>IF(Tbl_AppropInput[[#This Row],[Fund Detail Code]]="09119",Tbl_AppropInput[[#This Row],[Fund Group Name]],IF(ISNUMBER(SEARCH("covid",Tbl_AppropInput[[#This Row],[Fund Detail Name]]))=TRUE,"COVID Funds",Tbl_AppropInput[[#This Row],[Fund Group Name]]))</f>
        <v>Dedicated Special Revenue</v>
      </c>
      <c r="O298" s="13" t="str">
        <f>IF(Tbl_AppropInput[[#This Row],[Fund Detail Code]]="09119",Tbl_AppropInput[[#This Row],[Fund Group Code]],IF(ISNUMBER(SEARCH("covid",Tbl_AppropInput[[#This Row],[Fund Detail Name]]))=TRUE,"99",Tbl_AppropInput[[#This Row],[Fund Group Code]]))</f>
        <v>09</v>
      </c>
      <c r="P298" s="13">
        <f>VLOOKUP(Tbl_AppropInput[[#This Row],[Agency Code]],TblAgencies[],12,FALSE)</f>
        <v>350</v>
      </c>
    </row>
    <row r="299" spans="1:16" ht="15.5" x14ac:dyDescent="0.35">
      <c r="A299" s="10" t="s">
        <v>2391</v>
      </c>
      <c r="B299" s="11" t="s">
        <v>233</v>
      </c>
      <c r="C299" s="12">
        <v>350</v>
      </c>
      <c r="D299" s="11" t="s">
        <v>245</v>
      </c>
      <c r="E299" s="12">
        <v>534</v>
      </c>
      <c r="F299" s="11" t="s">
        <v>1681</v>
      </c>
      <c r="G299" s="11" t="s">
        <v>2513</v>
      </c>
      <c r="H299" s="10" t="s">
        <v>1539</v>
      </c>
      <c r="I299" s="11" t="s">
        <v>941</v>
      </c>
      <c r="J299" s="12" t="s">
        <v>2581</v>
      </c>
      <c r="K299" s="11" t="s">
        <v>2582</v>
      </c>
      <c r="L299" s="13">
        <v>30000</v>
      </c>
      <c r="M299" s="13">
        <v>30000</v>
      </c>
      <c r="N299" s="13" t="str">
        <f>IF(Tbl_AppropInput[[#This Row],[Fund Detail Code]]="09119",Tbl_AppropInput[[#This Row],[Fund Group Name]],IF(ISNUMBER(SEARCH("covid",Tbl_AppropInput[[#This Row],[Fund Detail Name]]))=TRUE,"COVID Funds",Tbl_AppropInput[[#This Row],[Fund Group Name]]))</f>
        <v>Dedicated Special Revenue</v>
      </c>
      <c r="O299" s="13" t="str">
        <f>IF(Tbl_AppropInput[[#This Row],[Fund Detail Code]]="09119",Tbl_AppropInput[[#This Row],[Fund Group Code]],IF(ISNUMBER(SEARCH("covid",Tbl_AppropInput[[#This Row],[Fund Detail Name]]))=TRUE,"99",Tbl_AppropInput[[#This Row],[Fund Group Code]]))</f>
        <v>09</v>
      </c>
      <c r="P299" s="13">
        <f>VLOOKUP(Tbl_AppropInput[[#This Row],[Agency Code]],TblAgencies[],12,FALSE)</f>
        <v>350</v>
      </c>
    </row>
    <row r="300" spans="1:16" ht="15.5" x14ac:dyDescent="0.35">
      <c r="A300" s="10" t="s">
        <v>2391</v>
      </c>
      <c r="B300" s="11" t="s">
        <v>233</v>
      </c>
      <c r="C300" s="12">
        <v>360</v>
      </c>
      <c r="D300" s="11" t="s">
        <v>247</v>
      </c>
      <c r="E300" s="12" t="s">
        <v>956</v>
      </c>
      <c r="F300" s="11" t="s">
        <v>956</v>
      </c>
      <c r="G300" s="11" t="s">
        <v>2513</v>
      </c>
      <c r="H300" s="10" t="s">
        <v>956</v>
      </c>
      <c r="I300" s="11" t="s">
        <v>956</v>
      </c>
      <c r="J300" s="12" t="s">
        <v>956</v>
      </c>
      <c r="K300" s="11" t="s">
        <v>956</v>
      </c>
      <c r="L300" s="13">
        <v>0</v>
      </c>
      <c r="M300" s="13">
        <v>0</v>
      </c>
      <c r="N300" s="13" t="str">
        <f>IF(Tbl_AppropInput[[#This Row],[Fund Detail Code]]="09119",Tbl_AppropInput[[#This Row],[Fund Group Name]],IF(ISNUMBER(SEARCH("covid",Tbl_AppropInput[[#This Row],[Fund Detail Name]]))=TRUE,"COVID Funds",Tbl_AppropInput[[#This Row],[Fund Group Name]]))</f>
        <v/>
      </c>
      <c r="O300" s="13" t="str">
        <f>IF(Tbl_AppropInput[[#This Row],[Fund Detail Code]]="09119",Tbl_AppropInput[[#This Row],[Fund Group Code]],IF(ISNUMBER(SEARCH("covid",Tbl_AppropInput[[#This Row],[Fund Detail Name]]))=TRUE,"99",Tbl_AppropInput[[#This Row],[Fund Group Code]]))</f>
        <v/>
      </c>
      <c r="P300" s="13">
        <f>VLOOKUP(Tbl_AppropInput[[#This Row],[Agency Code]],TblAgencies[],12,FALSE)</f>
        <v>360</v>
      </c>
    </row>
    <row r="301" spans="1:16" ht="15.5" x14ac:dyDescent="0.35">
      <c r="A301" s="10" t="s">
        <v>2391</v>
      </c>
      <c r="B301" s="11" t="s">
        <v>233</v>
      </c>
      <c r="C301" s="12">
        <v>360</v>
      </c>
      <c r="D301" s="11" t="s">
        <v>247</v>
      </c>
      <c r="E301" s="12">
        <v>534</v>
      </c>
      <c r="F301" s="11" t="s">
        <v>1681</v>
      </c>
      <c r="G301" s="11" t="s">
        <v>929</v>
      </c>
      <c r="H301" s="10" t="s">
        <v>1552</v>
      </c>
      <c r="I301" s="11" t="s">
        <v>927</v>
      </c>
      <c r="J301" s="12" t="s">
        <v>1553</v>
      </c>
      <c r="K301" s="11" t="s">
        <v>928</v>
      </c>
      <c r="L301" s="13">
        <v>6840947</v>
      </c>
      <c r="M301" s="13">
        <v>6597351</v>
      </c>
      <c r="N301" s="13" t="str">
        <f>IF(Tbl_AppropInput[[#This Row],[Fund Detail Code]]="09119",Tbl_AppropInput[[#This Row],[Fund Group Name]],IF(ISNUMBER(SEARCH("covid",Tbl_AppropInput[[#This Row],[Fund Detail Name]]))=TRUE,"COVID Funds",Tbl_AppropInput[[#This Row],[Fund Group Name]]))</f>
        <v>General</v>
      </c>
      <c r="O301" s="13" t="str">
        <f>IF(Tbl_AppropInput[[#This Row],[Fund Detail Code]]="09119",Tbl_AppropInput[[#This Row],[Fund Group Code]],IF(ISNUMBER(SEARCH("covid",Tbl_AppropInput[[#This Row],[Fund Detail Name]]))=TRUE,"99",Tbl_AppropInput[[#This Row],[Fund Group Code]]))</f>
        <v>01</v>
      </c>
      <c r="P301" s="13">
        <f>VLOOKUP(Tbl_AppropInput[[#This Row],[Agency Code]],TblAgencies[],12,FALSE)</f>
        <v>360</v>
      </c>
    </row>
    <row r="302" spans="1:16" ht="15.5" x14ac:dyDescent="0.35">
      <c r="A302" s="10" t="s">
        <v>2391</v>
      </c>
      <c r="B302" s="11" t="s">
        <v>233</v>
      </c>
      <c r="C302" s="12">
        <v>310</v>
      </c>
      <c r="D302" s="11" t="s">
        <v>249</v>
      </c>
      <c r="E302" s="12">
        <v>534</v>
      </c>
      <c r="F302" s="11" t="s">
        <v>1681</v>
      </c>
      <c r="G302" s="11" t="s">
        <v>929</v>
      </c>
      <c r="H302" s="10" t="s">
        <v>1552</v>
      </c>
      <c r="I302" s="11" t="s">
        <v>927</v>
      </c>
      <c r="J302" s="12" t="s">
        <v>1553</v>
      </c>
      <c r="K302" s="11" t="s">
        <v>928</v>
      </c>
      <c r="L302" s="13">
        <v>48504192</v>
      </c>
      <c r="M302" s="13">
        <v>50579192</v>
      </c>
      <c r="N302" s="13" t="str">
        <f>IF(Tbl_AppropInput[[#This Row],[Fund Detail Code]]="09119",Tbl_AppropInput[[#This Row],[Fund Group Name]],IF(ISNUMBER(SEARCH("covid",Tbl_AppropInput[[#This Row],[Fund Detail Name]]))=TRUE,"COVID Funds",Tbl_AppropInput[[#This Row],[Fund Group Name]]))</f>
        <v>General</v>
      </c>
      <c r="O302" s="13" t="str">
        <f>IF(Tbl_AppropInput[[#This Row],[Fund Detail Code]]="09119",Tbl_AppropInput[[#This Row],[Fund Group Code]],IF(ISNUMBER(SEARCH("covid",Tbl_AppropInput[[#This Row],[Fund Detail Name]]))=TRUE,"99",Tbl_AppropInput[[#This Row],[Fund Group Code]]))</f>
        <v>01</v>
      </c>
      <c r="P302" s="13">
        <f>VLOOKUP(Tbl_AppropInput[[#This Row],[Agency Code]],TblAgencies[],12,FALSE)</f>
        <v>310</v>
      </c>
    </row>
    <row r="303" spans="1:16" ht="15.5" x14ac:dyDescent="0.35">
      <c r="A303" s="10" t="s">
        <v>2391</v>
      </c>
      <c r="B303" s="11" t="s">
        <v>233</v>
      </c>
      <c r="C303" s="12">
        <v>320</v>
      </c>
      <c r="D303" s="11" t="s">
        <v>254</v>
      </c>
      <c r="E303" s="12" t="s">
        <v>956</v>
      </c>
      <c r="F303" s="11" t="s">
        <v>956</v>
      </c>
      <c r="G303" s="11" t="s">
        <v>2513</v>
      </c>
      <c r="H303" s="10" t="s">
        <v>956</v>
      </c>
      <c r="I303" s="11" t="s">
        <v>956</v>
      </c>
      <c r="J303" s="12" t="s">
        <v>956</v>
      </c>
      <c r="K303" s="11" t="s">
        <v>956</v>
      </c>
      <c r="L303" s="13">
        <v>0</v>
      </c>
      <c r="M303" s="13">
        <v>0</v>
      </c>
      <c r="N303" s="13" t="str">
        <f>IF(Tbl_AppropInput[[#This Row],[Fund Detail Code]]="09119",Tbl_AppropInput[[#This Row],[Fund Group Name]],IF(ISNUMBER(SEARCH("covid",Tbl_AppropInput[[#This Row],[Fund Detail Name]]))=TRUE,"COVID Funds",Tbl_AppropInput[[#This Row],[Fund Group Name]]))</f>
        <v/>
      </c>
      <c r="O303" s="13" t="str">
        <f>IF(Tbl_AppropInput[[#This Row],[Fund Detail Code]]="09119",Tbl_AppropInput[[#This Row],[Fund Group Code]],IF(ISNUMBER(SEARCH("covid",Tbl_AppropInput[[#This Row],[Fund Detail Name]]))=TRUE,"99",Tbl_AppropInput[[#This Row],[Fund Group Code]]))</f>
        <v/>
      </c>
      <c r="P303" s="13">
        <f>VLOOKUP(Tbl_AppropInput[[#This Row],[Agency Code]],TblAgencies[],12,FALSE)</f>
        <v>320</v>
      </c>
    </row>
    <row r="304" spans="1:16" ht="15.5" x14ac:dyDescent="0.35">
      <c r="A304" s="10" t="s">
        <v>2391</v>
      </c>
      <c r="B304" s="11" t="s">
        <v>233</v>
      </c>
      <c r="C304" s="12">
        <v>320</v>
      </c>
      <c r="D304" s="11" t="s">
        <v>254</v>
      </c>
      <c r="E304" s="12">
        <v>536</v>
      </c>
      <c r="F304" s="11" t="s">
        <v>2347</v>
      </c>
      <c r="G304" s="11" t="s">
        <v>929</v>
      </c>
      <c r="H304" s="10" t="s">
        <v>1552</v>
      </c>
      <c r="I304" s="11" t="s">
        <v>927</v>
      </c>
      <c r="J304" s="12" t="s">
        <v>1553</v>
      </c>
      <c r="K304" s="11" t="s">
        <v>928</v>
      </c>
      <c r="L304" s="13">
        <v>27039872</v>
      </c>
      <c r="M304" s="13">
        <v>23914872</v>
      </c>
      <c r="N304" s="13" t="str">
        <f>IF(Tbl_AppropInput[[#This Row],[Fund Detail Code]]="09119",Tbl_AppropInput[[#This Row],[Fund Group Name]],IF(ISNUMBER(SEARCH("covid",Tbl_AppropInput[[#This Row],[Fund Detail Name]]))=TRUE,"COVID Funds",Tbl_AppropInput[[#This Row],[Fund Group Name]]))</f>
        <v>General</v>
      </c>
      <c r="O304" s="13" t="str">
        <f>IF(Tbl_AppropInput[[#This Row],[Fund Detail Code]]="09119",Tbl_AppropInput[[#This Row],[Fund Group Code]],IF(ISNUMBER(SEARCH("covid",Tbl_AppropInput[[#This Row],[Fund Detail Name]]))=TRUE,"99",Tbl_AppropInput[[#This Row],[Fund Group Code]]))</f>
        <v>01</v>
      </c>
      <c r="P304" s="13">
        <f>VLOOKUP(Tbl_AppropInput[[#This Row],[Agency Code]],TblAgencies[],12,FALSE)</f>
        <v>320</v>
      </c>
    </row>
    <row r="305" spans="1:16" ht="15.5" x14ac:dyDescent="0.35">
      <c r="A305" s="10" t="s">
        <v>2391</v>
      </c>
      <c r="B305" s="11" t="s">
        <v>233</v>
      </c>
      <c r="C305" s="12">
        <v>309</v>
      </c>
      <c r="D305" s="11" t="s">
        <v>256</v>
      </c>
      <c r="E305" s="12" t="s">
        <v>956</v>
      </c>
      <c r="F305" s="11" t="s">
        <v>956</v>
      </c>
      <c r="G305" s="11" t="s">
        <v>2513</v>
      </c>
      <c r="H305" s="10" t="s">
        <v>956</v>
      </c>
      <c r="I305" s="11" t="s">
        <v>956</v>
      </c>
      <c r="J305" s="12" t="s">
        <v>956</v>
      </c>
      <c r="K305" s="11" t="s">
        <v>956</v>
      </c>
      <c r="L305" s="13">
        <v>0</v>
      </c>
      <c r="M305" s="13">
        <v>0</v>
      </c>
      <c r="N305" s="13" t="str">
        <f>IF(Tbl_AppropInput[[#This Row],[Fund Detail Code]]="09119",Tbl_AppropInput[[#This Row],[Fund Group Name]],IF(ISNUMBER(SEARCH("covid",Tbl_AppropInput[[#This Row],[Fund Detail Name]]))=TRUE,"COVID Funds",Tbl_AppropInput[[#This Row],[Fund Group Name]]))</f>
        <v/>
      </c>
      <c r="O305" s="13" t="str">
        <f>IF(Tbl_AppropInput[[#This Row],[Fund Detail Code]]="09119",Tbl_AppropInput[[#This Row],[Fund Group Code]],IF(ISNUMBER(SEARCH("covid",Tbl_AppropInput[[#This Row],[Fund Detail Name]]))=TRUE,"99",Tbl_AppropInput[[#This Row],[Fund Group Code]]))</f>
        <v/>
      </c>
      <c r="P305" s="13">
        <f>VLOOKUP(Tbl_AppropInput[[#This Row],[Agency Code]],TblAgencies[],12,FALSE)</f>
        <v>309</v>
      </c>
    </row>
    <row r="306" spans="1:16" ht="15.5" x14ac:dyDescent="0.35">
      <c r="A306" s="10" t="s">
        <v>2391</v>
      </c>
      <c r="B306" s="11" t="s">
        <v>233</v>
      </c>
      <c r="C306" s="12">
        <v>309</v>
      </c>
      <c r="D306" s="11" t="s">
        <v>256</v>
      </c>
      <c r="E306" s="12">
        <v>534</v>
      </c>
      <c r="F306" s="11" t="s">
        <v>1681</v>
      </c>
      <c r="G306" s="11" t="s">
        <v>929</v>
      </c>
      <c r="H306" s="10" t="s">
        <v>1552</v>
      </c>
      <c r="I306" s="11" t="s">
        <v>927</v>
      </c>
      <c r="J306" s="12" t="s">
        <v>1553</v>
      </c>
      <c r="K306" s="11" t="s">
        <v>928</v>
      </c>
      <c r="L306" s="13">
        <v>47786623</v>
      </c>
      <c r="M306" s="13">
        <v>42395623</v>
      </c>
      <c r="N306" s="13" t="str">
        <f>IF(Tbl_AppropInput[[#This Row],[Fund Detail Code]]="09119",Tbl_AppropInput[[#This Row],[Fund Group Name]],IF(ISNUMBER(SEARCH("covid",Tbl_AppropInput[[#This Row],[Fund Detail Name]]))=TRUE,"COVID Funds",Tbl_AppropInput[[#This Row],[Fund Group Name]]))</f>
        <v>General</v>
      </c>
      <c r="O306" s="13" t="str">
        <f>IF(Tbl_AppropInput[[#This Row],[Fund Detail Code]]="09119",Tbl_AppropInput[[#This Row],[Fund Group Code]],IF(ISNUMBER(SEARCH("covid",Tbl_AppropInput[[#This Row],[Fund Detail Name]]))=TRUE,"99",Tbl_AppropInput[[#This Row],[Fund Group Code]]))</f>
        <v>01</v>
      </c>
      <c r="P306" s="13">
        <f>VLOOKUP(Tbl_AppropInput[[#This Row],[Agency Code]],TblAgencies[],12,FALSE)</f>
        <v>309</v>
      </c>
    </row>
    <row r="307" spans="1:16" ht="15.5" x14ac:dyDescent="0.35">
      <c r="A307" s="10" t="s">
        <v>2583</v>
      </c>
      <c r="B307" s="11" t="s">
        <v>277</v>
      </c>
      <c r="C307" s="12">
        <v>185</v>
      </c>
      <c r="D307" s="11" t="s">
        <v>279</v>
      </c>
      <c r="E307" s="12" t="s">
        <v>956</v>
      </c>
      <c r="F307" s="11" t="s">
        <v>956</v>
      </c>
      <c r="G307" s="11" t="s">
        <v>2513</v>
      </c>
      <c r="H307" s="10" t="s">
        <v>956</v>
      </c>
      <c r="I307" s="11" t="s">
        <v>956</v>
      </c>
      <c r="J307" s="12" t="s">
        <v>956</v>
      </c>
      <c r="K307" s="11" t="s">
        <v>956</v>
      </c>
      <c r="L307" s="13">
        <v>0</v>
      </c>
      <c r="M307" s="13">
        <v>0</v>
      </c>
      <c r="N307" s="13" t="str">
        <f>IF(Tbl_AppropInput[[#This Row],[Fund Detail Code]]="09119",Tbl_AppropInput[[#This Row],[Fund Group Name]],IF(ISNUMBER(SEARCH("covid",Tbl_AppropInput[[#This Row],[Fund Detail Name]]))=TRUE,"COVID Funds",Tbl_AppropInput[[#This Row],[Fund Group Name]]))</f>
        <v/>
      </c>
      <c r="O307" s="13" t="str">
        <f>IF(Tbl_AppropInput[[#This Row],[Fund Detail Code]]="09119",Tbl_AppropInput[[#This Row],[Fund Group Code]],IF(ISNUMBER(SEARCH("covid",Tbl_AppropInput[[#This Row],[Fund Detail Name]]))=TRUE,"99",Tbl_AppropInput[[#This Row],[Fund Group Code]]))</f>
        <v/>
      </c>
      <c r="P307" s="13">
        <f>VLOOKUP(Tbl_AppropInput[[#This Row],[Agency Code]],TblAgencies[],12,FALSE)</f>
        <v>185</v>
      </c>
    </row>
    <row r="308" spans="1:16" ht="15.5" x14ac:dyDescent="0.35">
      <c r="A308" s="10" t="s">
        <v>2583</v>
      </c>
      <c r="B308" s="11" t="s">
        <v>277</v>
      </c>
      <c r="C308" s="12">
        <v>185</v>
      </c>
      <c r="D308" s="11" t="s">
        <v>279</v>
      </c>
      <c r="E308" s="12">
        <v>799</v>
      </c>
      <c r="F308" s="11" t="s">
        <v>1576</v>
      </c>
      <c r="G308" s="11" t="s">
        <v>929</v>
      </c>
      <c r="H308" s="10" t="s">
        <v>1552</v>
      </c>
      <c r="I308" s="11" t="s">
        <v>927</v>
      </c>
      <c r="J308" s="12" t="s">
        <v>1553</v>
      </c>
      <c r="K308" s="11" t="s">
        <v>928</v>
      </c>
      <c r="L308" s="13">
        <v>774902</v>
      </c>
      <c r="M308" s="13">
        <v>774902</v>
      </c>
      <c r="N308" s="13" t="str">
        <f>IF(Tbl_AppropInput[[#This Row],[Fund Detail Code]]="09119",Tbl_AppropInput[[#This Row],[Fund Group Name]],IF(ISNUMBER(SEARCH("covid",Tbl_AppropInput[[#This Row],[Fund Detail Name]]))=TRUE,"COVID Funds",Tbl_AppropInput[[#This Row],[Fund Group Name]]))</f>
        <v>General</v>
      </c>
      <c r="O308" s="13" t="str">
        <f>IF(Tbl_AppropInput[[#This Row],[Fund Detail Code]]="09119",Tbl_AppropInput[[#This Row],[Fund Group Code]],IF(ISNUMBER(SEARCH("covid",Tbl_AppropInput[[#This Row],[Fund Detail Name]]))=TRUE,"99",Tbl_AppropInput[[#This Row],[Fund Group Code]]))</f>
        <v>01</v>
      </c>
      <c r="P308" s="13">
        <f>VLOOKUP(Tbl_AppropInput[[#This Row],[Agency Code]],TblAgencies[],12,FALSE)</f>
        <v>185</v>
      </c>
    </row>
    <row r="309" spans="1:16" ht="15.5" x14ac:dyDescent="0.35">
      <c r="A309" s="10" t="s">
        <v>2583</v>
      </c>
      <c r="B309" s="11" t="s">
        <v>277</v>
      </c>
      <c r="C309" s="12">
        <v>201</v>
      </c>
      <c r="D309" s="11" t="s">
        <v>281</v>
      </c>
      <c r="E309" s="12" t="s">
        <v>956</v>
      </c>
      <c r="F309" s="11" t="s">
        <v>956</v>
      </c>
      <c r="G309" s="11" t="s">
        <v>2513</v>
      </c>
      <c r="H309" s="10" t="s">
        <v>956</v>
      </c>
      <c r="I309" s="11" t="s">
        <v>956</v>
      </c>
      <c r="J309" s="12" t="s">
        <v>956</v>
      </c>
      <c r="K309" s="11" t="s">
        <v>956</v>
      </c>
      <c r="L309" s="13">
        <v>0</v>
      </c>
      <c r="M309" s="13">
        <v>0</v>
      </c>
      <c r="N309" s="13" t="str">
        <f>IF(Tbl_AppropInput[[#This Row],[Fund Detail Code]]="09119",Tbl_AppropInput[[#This Row],[Fund Group Name]],IF(ISNUMBER(SEARCH("covid",Tbl_AppropInput[[#This Row],[Fund Detail Name]]))=TRUE,"COVID Funds",Tbl_AppropInput[[#This Row],[Fund Group Name]]))</f>
        <v/>
      </c>
      <c r="O309" s="13" t="str">
        <f>IF(Tbl_AppropInput[[#This Row],[Fund Detail Code]]="09119",Tbl_AppropInput[[#This Row],[Fund Group Code]],IF(ISNUMBER(SEARCH("covid",Tbl_AppropInput[[#This Row],[Fund Detail Name]]))=TRUE,"99",Tbl_AppropInput[[#This Row],[Fund Group Code]]))</f>
        <v/>
      </c>
      <c r="P309" s="13">
        <f>VLOOKUP(Tbl_AppropInput[[#This Row],[Agency Code]],TblAgencies[],12,FALSE)</f>
        <v>201</v>
      </c>
    </row>
    <row r="310" spans="1:16" ht="15.5" x14ac:dyDescent="0.35">
      <c r="A310" s="10" t="s">
        <v>2583</v>
      </c>
      <c r="B310" s="11" t="s">
        <v>277</v>
      </c>
      <c r="C310" s="12">
        <v>201</v>
      </c>
      <c r="D310" s="11" t="s">
        <v>281</v>
      </c>
      <c r="E310" s="12">
        <v>181</v>
      </c>
      <c r="F310" s="11" t="s">
        <v>1593</v>
      </c>
      <c r="G310" s="11" t="s">
        <v>929</v>
      </c>
      <c r="H310" s="10" t="s">
        <v>1552</v>
      </c>
      <c r="I310" s="11" t="s">
        <v>927</v>
      </c>
      <c r="J310" s="12" t="s">
        <v>1553</v>
      </c>
      <c r="K310" s="11" t="s">
        <v>928</v>
      </c>
      <c r="L310" s="13">
        <v>17732804</v>
      </c>
      <c r="M310" s="13">
        <v>22887204</v>
      </c>
      <c r="N310" s="13" t="str">
        <f>IF(Tbl_AppropInput[[#This Row],[Fund Detail Code]]="09119",Tbl_AppropInput[[#This Row],[Fund Group Name]],IF(ISNUMBER(SEARCH("covid",Tbl_AppropInput[[#This Row],[Fund Detail Name]]))=TRUE,"COVID Funds",Tbl_AppropInput[[#This Row],[Fund Group Name]]))</f>
        <v>General</v>
      </c>
      <c r="O310" s="13" t="str">
        <f>IF(Tbl_AppropInput[[#This Row],[Fund Detail Code]]="09119",Tbl_AppropInput[[#This Row],[Fund Group Code]],IF(ISNUMBER(SEARCH("covid",Tbl_AppropInput[[#This Row],[Fund Detail Name]]))=TRUE,"99",Tbl_AppropInput[[#This Row],[Fund Group Code]]))</f>
        <v>01</v>
      </c>
      <c r="P310" s="13">
        <f>VLOOKUP(Tbl_AppropInput[[#This Row],[Agency Code]],TblAgencies[],12,FALSE)</f>
        <v>201</v>
      </c>
    </row>
    <row r="311" spans="1:16" ht="15.5" x14ac:dyDescent="0.35">
      <c r="A311" s="10" t="s">
        <v>2583</v>
      </c>
      <c r="B311" s="11" t="s">
        <v>277</v>
      </c>
      <c r="C311" s="12">
        <v>201</v>
      </c>
      <c r="D311" s="11" t="s">
        <v>281</v>
      </c>
      <c r="E311" s="12">
        <v>181</v>
      </c>
      <c r="F311" s="11" t="s">
        <v>1593</v>
      </c>
      <c r="G311" s="11" t="s">
        <v>2513</v>
      </c>
      <c r="H311" s="10" t="s">
        <v>1563</v>
      </c>
      <c r="I311" s="11" t="s">
        <v>932</v>
      </c>
      <c r="J311" s="12" t="s">
        <v>1594</v>
      </c>
      <c r="K311" s="11" t="s">
        <v>2584</v>
      </c>
      <c r="L311" s="13">
        <v>300000</v>
      </c>
      <c r="M311" s="13">
        <v>300000</v>
      </c>
      <c r="N311" s="13" t="str">
        <f>IF(Tbl_AppropInput[[#This Row],[Fund Detail Code]]="09119",Tbl_AppropInput[[#This Row],[Fund Group Name]],IF(ISNUMBER(SEARCH("covid",Tbl_AppropInput[[#This Row],[Fund Detail Name]]))=TRUE,"COVID Funds",Tbl_AppropInput[[#This Row],[Fund Group Name]]))</f>
        <v>Special</v>
      </c>
      <c r="O311" s="13" t="str">
        <f>IF(Tbl_AppropInput[[#This Row],[Fund Detail Code]]="09119",Tbl_AppropInput[[#This Row],[Fund Group Code]],IF(ISNUMBER(SEARCH("covid",Tbl_AppropInput[[#This Row],[Fund Detail Name]]))=TRUE,"99",Tbl_AppropInput[[#This Row],[Fund Group Code]]))</f>
        <v>02</v>
      </c>
      <c r="P311" s="13">
        <f>VLOOKUP(Tbl_AppropInput[[#This Row],[Agency Code]],TblAgencies[],12,FALSE)</f>
        <v>201</v>
      </c>
    </row>
    <row r="312" spans="1:16" ht="15.5" x14ac:dyDescent="0.35">
      <c r="A312" s="10" t="s">
        <v>2583</v>
      </c>
      <c r="B312" s="11" t="s">
        <v>277</v>
      </c>
      <c r="C312" s="12">
        <v>201</v>
      </c>
      <c r="D312" s="11" t="s">
        <v>281</v>
      </c>
      <c r="E312" s="12">
        <v>181</v>
      </c>
      <c r="F312" s="11" t="s">
        <v>1593</v>
      </c>
      <c r="G312" s="11" t="s">
        <v>2513</v>
      </c>
      <c r="H312" s="10" t="s">
        <v>1563</v>
      </c>
      <c r="I312" s="11" t="s">
        <v>932</v>
      </c>
      <c r="J312" s="12" t="s">
        <v>1892</v>
      </c>
      <c r="K312" s="11" t="s">
        <v>1473</v>
      </c>
      <c r="L312" s="13">
        <v>475000</v>
      </c>
      <c r="M312" s="13">
        <v>475000</v>
      </c>
      <c r="N312" s="13" t="str">
        <f>IF(Tbl_AppropInput[[#This Row],[Fund Detail Code]]="09119",Tbl_AppropInput[[#This Row],[Fund Group Name]],IF(ISNUMBER(SEARCH("covid",Tbl_AppropInput[[#This Row],[Fund Detail Name]]))=TRUE,"COVID Funds",Tbl_AppropInput[[#This Row],[Fund Group Name]]))</f>
        <v>Special</v>
      </c>
      <c r="O312" s="13" t="str">
        <f>IF(Tbl_AppropInput[[#This Row],[Fund Detail Code]]="09119",Tbl_AppropInput[[#This Row],[Fund Group Code]],IF(ISNUMBER(SEARCH("covid",Tbl_AppropInput[[#This Row],[Fund Detail Name]]))=TRUE,"99",Tbl_AppropInput[[#This Row],[Fund Group Code]]))</f>
        <v>02</v>
      </c>
      <c r="P312" s="13">
        <f>VLOOKUP(Tbl_AppropInput[[#This Row],[Agency Code]],TblAgencies[],12,FALSE)</f>
        <v>201</v>
      </c>
    </row>
    <row r="313" spans="1:16" ht="15.5" x14ac:dyDescent="0.35">
      <c r="A313" s="10" t="s">
        <v>2583</v>
      </c>
      <c r="B313" s="11" t="s">
        <v>277</v>
      </c>
      <c r="C313" s="12">
        <v>201</v>
      </c>
      <c r="D313" s="11" t="s">
        <v>281</v>
      </c>
      <c r="E313" s="12">
        <v>181</v>
      </c>
      <c r="F313" s="11" t="s">
        <v>1593</v>
      </c>
      <c r="G313" s="11" t="s">
        <v>2513</v>
      </c>
      <c r="H313" s="10" t="s">
        <v>1550</v>
      </c>
      <c r="I313" s="11" t="s">
        <v>950</v>
      </c>
      <c r="J313" s="12" t="s">
        <v>1595</v>
      </c>
      <c r="K313" s="11" t="s">
        <v>961</v>
      </c>
      <c r="L313" s="13">
        <v>283854</v>
      </c>
      <c r="M313" s="13">
        <v>283854</v>
      </c>
      <c r="N313" s="13" t="str">
        <f>IF(Tbl_AppropInput[[#This Row],[Fund Detail Code]]="09119",Tbl_AppropInput[[#This Row],[Fund Group Name]],IF(ISNUMBER(SEARCH("covid",Tbl_AppropInput[[#This Row],[Fund Detail Name]]))=TRUE,"COVID Funds",Tbl_AppropInput[[#This Row],[Fund Group Name]]))</f>
        <v>Commonwealth Transportation</v>
      </c>
      <c r="O313" s="13" t="str">
        <f>IF(Tbl_AppropInput[[#This Row],[Fund Detail Code]]="09119",Tbl_AppropInput[[#This Row],[Fund Group Code]],IF(ISNUMBER(SEARCH("covid",Tbl_AppropInput[[#This Row],[Fund Detail Name]]))=TRUE,"99",Tbl_AppropInput[[#This Row],[Fund Group Code]]))</f>
        <v>04</v>
      </c>
      <c r="P313" s="13">
        <f>VLOOKUP(Tbl_AppropInput[[#This Row],[Agency Code]],TblAgencies[],12,FALSE)</f>
        <v>201</v>
      </c>
    </row>
    <row r="314" spans="1:16" ht="15.5" x14ac:dyDescent="0.35">
      <c r="A314" s="10" t="s">
        <v>2583</v>
      </c>
      <c r="B314" s="11" t="s">
        <v>277</v>
      </c>
      <c r="C314" s="12">
        <v>201</v>
      </c>
      <c r="D314" s="11" t="s">
        <v>281</v>
      </c>
      <c r="E314" s="12">
        <v>181</v>
      </c>
      <c r="F314" s="11" t="s">
        <v>1593</v>
      </c>
      <c r="G314" s="11" t="s">
        <v>2513</v>
      </c>
      <c r="H314" s="10" t="s">
        <v>1546</v>
      </c>
      <c r="I314" s="11" t="s">
        <v>937</v>
      </c>
      <c r="J314" s="12" t="s">
        <v>1604</v>
      </c>
      <c r="K314" s="11" t="s">
        <v>2585</v>
      </c>
      <c r="L314" s="13">
        <v>5000</v>
      </c>
      <c r="M314" s="13">
        <v>5000</v>
      </c>
      <c r="N314" s="13" t="str">
        <f>IF(Tbl_AppropInput[[#This Row],[Fund Detail Code]]="09119",Tbl_AppropInput[[#This Row],[Fund Group Name]],IF(ISNUMBER(SEARCH("covid",Tbl_AppropInput[[#This Row],[Fund Detail Name]]))=TRUE,"COVID Funds",Tbl_AppropInput[[#This Row],[Fund Group Name]]))</f>
        <v>Trust And Agency</v>
      </c>
      <c r="O314" s="13" t="str">
        <f>IF(Tbl_AppropInput[[#This Row],[Fund Detail Code]]="09119",Tbl_AppropInput[[#This Row],[Fund Group Code]],IF(ISNUMBER(SEARCH("covid",Tbl_AppropInput[[#This Row],[Fund Detail Name]]))=TRUE,"99",Tbl_AppropInput[[#This Row],[Fund Group Code]]))</f>
        <v>07</v>
      </c>
      <c r="P314" s="13">
        <f>VLOOKUP(Tbl_AppropInput[[#This Row],[Agency Code]],TblAgencies[],12,FALSE)</f>
        <v>201</v>
      </c>
    </row>
    <row r="315" spans="1:16" ht="15.5" x14ac:dyDescent="0.35">
      <c r="A315" s="10" t="s">
        <v>2583</v>
      </c>
      <c r="B315" s="11" t="s">
        <v>277</v>
      </c>
      <c r="C315" s="12">
        <v>201</v>
      </c>
      <c r="D315" s="11" t="s">
        <v>281</v>
      </c>
      <c r="E315" s="12">
        <v>181</v>
      </c>
      <c r="F315" s="11" t="s">
        <v>1593</v>
      </c>
      <c r="G315" s="11" t="s">
        <v>2513</v>
      </c>
      <c r="H315" s="10" t="s">
        <v>1519</v>
      </c>
      <c r="I315" s="11" t="s">
        <v>930</v>
      </c>
      <c r="J315" s="12" t="s">
        <v>1570</v>
      </c>
      <c r="K315" s="11" t="s">
        <v>930</v>
      </c>
      <c r="L315" s="13">
        <v>273289328</v>
      </c>
      <c r="M315" s="13">
        <v>273289328</v>
      </c>
      <c r="N315" s="13" t="str">
        <f>IF(Tbl_AppropInput[[#This Row],[Fund Detail Code]]="09119",Tbl_AppropInput[[#This Row],[Fund Group Name]],IF(ISNUMBER(SEARCH("covid",Tbl_AppropInput[[#This Row],[Fund Detail Name]]))=TRUE,"COVID Funds",Tbl_AppropInput[[#This Row],[Fund Group Name]]))</f>
        <v>Federal Trust</v>
      </c>
      <c r="O315" s="13" t="str">
        <f>IF(Tbl_AppropInput[[#This Row],[Fund Detail Code]]="09119",Tbl_AppropInput[[#This Row],[Fund Group Code]],IF(ISNUMBER(SEARCH("covid",Tbl_AppropInput[[#This Row],[Fund Detail Name]]))=TRUE,"99",Tbl_AppropInput[[#This Row],[Fund Group Code]]))</f>
        <v>10</v>
      </c>
      <c r="P315" s="13">
        <f>VLOOKUP(Tbl_AppropInput[[#This Row],[Agency Code]],TblAgencies[],12,FALSE)</f>
        <v>201</v>
      </c>
    </row>
    <row r="316" spans="1:16" ht="15.5" x14ac:dyDescent="0.35">
      <c r="A316" s="10" t="s">
        <v>2583</v>
      </c>
      <c r="B316" s="11" t="s">
        <v>277</v>
      </c>
      <c r="C316" s="12">
        <v>201</v>
      </c>
      <c r="D316" s="11" t="s">
        <v>281</v>
      </c>
      <c r="E316" s="12">
        <v>181</v>
      </c>
      <c r="F316" s="11" t="s">
        <v>1593</v>
      </c>
      <c r="G316" s="11" t="s">
        <v>2513</v>
      </c>
      <c r="H316" s="10" t="s">
        <v>1519</v>
      </c>
      <c r="I316" s="11" t="s">
        <v>930</v>
      </c>
      <c r="J316" s="12" t="s">
        <v>1596</v>
      </c>
      <c r="K316" s="11" t="s">
        <v>2586</v>
      </c>
      <c r="L316" s="13">
        <v>0</v>
      </c>
      <c r="M316" s="13">
        <v>0</v>
      </c>
      <c r="N316" s="13" t="str">
        <f>IF(Tbl_AppropInput[[#This Row],[Fund Detail Code]]="09119",Tbl_AppropInput[[#This Row],[Fund Group Name]],IF(ISNUMBER(SEARCH("covid",Tbl_AppropInput[[#This Row],[Fund Detail Name]]))=TRUE,"COVID Funds",Tbl_AppropInput[[#This Row],[Fund Group Name]]))</f>
        <v>COVID Funds</v>
      </c>
      <c r="O316" s="13" t="str">
        <f>IF(Tbl_AppropInput[[#This Row],[Fund Detail Code]]="09119",Tbl_AppropInput[[#This Row],[Fund Group Code]],IF(ISNUMBER(SEARCH("covid",Tbl_AppropInput[[#This Row],[Fund Detail Name]]))=TRUE,"99",Tbl_AppropInput[[#This Row],[Fund Group Code]]))</f>
        <v>99</v>
      </c>
      <c r="P316" s="13">
        <f>VLOOKUP(Tbl_AppropInput[[#This Row],[Agency Code]],TblAgencies[],12,FALSE)</f>
        <v>201</v>
      </c>
    </row>
    <row r="317" spans="1:16" ht="15.5" x14ac:dyDescent="0.35">
      <c r="A317" s="10" t="s">
        <v>2583</v>
      </c>
      <c r="B317" s="11" t="s">
        <v>277</v>
      </c>
      <c r="C317" s="12">
        <v>201</v>
      </c>
      <c r="D317" s="11" t="s">
        <v>281</v>
      </c>
      <c r="E317" s="12">
        <v>182</v>
      </c>
      <c r="F317" s="11" t="s">
        <v>1598</v>
      </c>
      <c r="G317" s="11" t="s">
        <v>929</v>
      </c>
      <c r="H317" s="10" t="s">
        <v>1552</v>
      </c>
      <c r="I317" s="11" t="s">
        <v>927</v>
      </c>
      <c r="J317" s="12" t="s">
        <v>1553</v>
      </c>
      <c r="K317" s="11" t="s">
        <v>928</v>
      </c>
      <c r="L317" s="13">
        <v>2738673</v>
      </c>
      <c r="M317" s="13">
        <v>2616913</v>
      </c>
      <c r="N317" s="13" t="str">
        <f>IF(Tbl_AppropInput[[#This Row],[Fund Detail Code]]="09119",Tbl_AppropInput[[#This Row],[Fund Group Name]],IF(ISNUMBER(SEARCH("covid",Tbl_AppropInput[[#This Row],[Fund Detail Name]]))=TRUE,"COVID Funds",Tbl_AppropInput[[#This Row],[Fund Group Name]]))</f>
        <v>General</v>
      </c>
      <c r="O317" s="13" t="str">
        <f>IF(Tbl_AppropInput[[#This Row],[Fund Detail Code]]="09119",Tbl_AppropInput[[#This Row],[Fund Group Code]],IF(ISNUMBER(SEARCH("covid",Tbl_AppropInput[[#This Row],[Fund Detail Name]]))=TRUE,"99",Tbl_AppropInput[[#This Row],[Fund Group Code]]))</f>
        <v>01</v>
      </c>
      <c r="P317" s="13">
        <f>VLOOKUP(Tbl_AppropInput[[#This Row],[Agency Code]],TblAgencies[],12,FALSE)</f>
        <v>201</v>
      </c>
    </row>
    <row r="318" spans="1:16" ht="15.5" x14ac:dyDescent="0.35">
      <c r="A318" s="10" t="s">
        <v>2583</v>
      </c>
      <c r="B318" s="11" t="s">
        <v>277</v>
      </c>
      <c r="C318" s="12">
        <v>201</v>
      </c>
      <c r="D318" s="11" t="s">
        <v>281</v>
      </c>
      <c r="E318" s="12">
        <v>182</v>
      </c>
      <c r="F318" s="11" t="s">
        <v>1598</v>
      </c>
      <c r="G318" s="11" t="s">
        <v>2513</v>
      </c>
      <c r="H318" s="10" t="s">
        <v>1563</v>
      </c>
      <c r="I318" s="11" t="s">
        <v>932</v>
      </c>
      <c r="J318" s="12" t="s">
        <v>1594</v>
      </c>
      <c r="K318" s="11" t="s">
        <v>2584</v>
      </c>
      <c r="L318" s="13">
        <v>120000</v>
      </c>
      <c r="M318" s="13">
        <v>120000</v>
      </c>
      <c r="N318" s="13" t="str">
        <f>IF(Tbl_AppropInput[[#This Row],[Fund Detail Code]]="09119",Tbl_AppropInput[[#This Row],[Fund Group Name]],IF(ISNUMBER(SEARCH("covid",Tbl_AppropInput[[#This Row],[Fund Detail Name]]))=TRUE,"COVID Funds",Tbl_AppropInput[[#This Row],[Fund Group Name]]))</f>
        <v>Special</v>
      </c>
      <c r="O318" s="13" t="str">
        <f>IF(Tbl_AppropInput[[#This Row],[Fund Detail Code]]="09119",Tbl_AppropInput[[#This Row],[Fund Group Code]],IF(ISNUMBER(SEARCH("covid",Tbl_AppropInput[[#This Row],[Fund Detail Name]]))=TRUE,"99",Tbl_AppropInput[[#This Row],[Fund Group Code]]))</f>
        <v>02</v>
      </c>
      <c r="P318" s="13">
        <f>VLOOKUP(Tbl_AppropInput[[#This Row],[Agency Code]],TblAgencies[],12,FALSE)</f>
        <v>201</v>
      </c>
    </row>
    <row r="319" spans="1:16" ht="15.5" x14ac:dyDescent="0.35">
      <c r="A319" s="10" t="s">
        <v>2583</v>
      </c>
      <c r="B319" s="11" t="s">
        <v>277</v>
      </c>
      <c r="C319" s="12">
        <v>201</v>
      </c>
      <c r="D319" s="11" t="s">
        <v>281</v>
      </c>
      <c r="E319" s="12">
        <v>182</v>
      </c>
      <c r="F319" s="11" t="s">
        <v>1598</v>
      </c>
      <c r="G319" s="11" t="s">
        <v>2513</v>
      </c>
      <c r="H319" s="10" t="s">
        <v>1519</v>
      </c>
      <c r="I319" s="11" t="s">
        <v>930</v>
      </c>
      <c r="J319" s="12" t="s">
        <v>1570</v>
      </c>
      <c r="K319" s="11" t="s">
        <v>930</v>
      </c>
      <c r="L319" s="13">
        <v>14951773</v>
      </c>
      <c r="M319" s="13">
        <v>14951773</v>
      </c>
      <c r="N319" s="13" t="str">
        <f>IF(Tbl_AppropInput[[#This Row],[Fund Detail Code]]="09119",Tbl_AppropInput[[#This Row],[Fund Group Name]],IF(ISNUMBER(SEARCH("covid",Tbl_AppropInput[[#This Row],[Fund Detail Name]]))=TRUE,"COVID Funds",Tbl_AppropInput[[#This Row],[Fund Group Name]]))</f>
        <v>Federal Trust</v>
      </c>
      <c r="O319" s="13" t="str">
        <f>IF(Tbl_AppropInput[[#This Row],[Fund Detail Code]]="09119",Tbl_AppropInput[[#This Row],[Fund Group Code]],IF(ISNUMBER(SEARCH("covid",Tbl_AppropInput[[#This Row],[Fund Detail Name]]))=TRUE,"99",Tbl_AppropInput[[#This Row],[Fund Group Code]]))</f>
        <v>10</v>
      </c>
      <c r="P319" s="13">
        <f>VLOOKUP(Tbl_AppropInput[[#This Row],[Agency Code]],TblAgencies[],12,FALSE)</f>
        <v>201</v>
      </c>
    </row>
    <row r="320" spans="1:16" ht="15.5" x14ac:dyDescent="0.35">
      <c r="A320" s="10" t="s">
        <v>2583</v>
      </c>
      <c r="B320" s="11" t="s">
        <v>277</v>
      </c>
      <c r="C320" s="12">
        <v>201</v>
      </c>
      <c r="D320" s="11" t="s">
        <v>281</v>
      </c>
      <c r="E320" s="12">
        <v>184</v>
      </c>
      <c r="F320" s="11" t="s">
        <v>1600</v>
      </c>
      <c r="G320" s="11" t="s">
        <v>929</v>
      </c>
      <c r="H320" s="10" t="s">
        <v>1552</v>
      </c>
      <c r="I320" s="11" t="s">
        <v>927</v>
      </c>
      <c r="J320" s="12" t="s">
        <v>1553</v>
      </c>
      <c r="K320" s="11" t="s">
        <v>928</v>
      </c>
      <c r="L320" s="13">
        <v>28720779</v>
      </c>
      <c r="M320" s="13">
        <v>28720779</v>
      </c>
      <c r="N320" s="13" t="str">
        <f>IF(Tbl_AppropInput[[#This Row],[Fund Detail Code]]="09119",Tbl_AppropInput[[#This Row],[Fund Group Name]],IF(ISNUMBER(SEARCH("covid",Tbl_AppropInput[[#This Row],[Fund Detail Name]]))=TRUE,"COVID Funds",Tbl_AppropInput[[#This Row],[Fund Group Name]]))</f>
        <v>General</v>
      </c>
      <c r="O320" s="13" t="str">
        <f>IF(Tbl_AppropInput[[#This Row],[Fund Detail Code]]="09119",Tbl_AppropInput[[#This Row],[Fund Group Code]],IF(ISNUMBER(SEARCH("covid",Tbl_AppropInput[[#This Row],[Fund Detail Name]]))=TRUE,"99",Tbl_AppropInput[[#This Row],[Fund Group Code]]))</f>
        <v>01</v>
      </c>
      <c r="P320" s="13">
        <f>VLOOKUP(Tbl_AppropInput[[#This Row],[Agency Code]],TblAgencies[],12,FALSE)</f>
        <v>201</v>
      </c>
    </row>
    <row r="321" spans="1:16" ht="15.5" x14ac:dyDescent="0.35">
      <c r="A321" s="10" t="s">
        <v>2583</v>
      </c>
      <c r="B321" s="11" t="s">
        <v>277</v>
      </c>
      <c r="C321" s="12">
        <v>201</v>
      </c>
      <c r="D321" s="11" t="s">
        <v>281</v>
      </c>
      <c r="E321" s="12">
        <v>184</v>
      </c>
      <c r="F321" s="11" t="s">
        <v>1600</v>
      </c>
      <c r="G321" s="11" t="s">
        <v>2513</v>
      </c>
      <c r="H321" s="10" t="s">
        <v>1563</v>
      </c>
      <c r="I321" s="11" t="s">
        <v>932</v>
      </c>
      <c r="J321" s="12" t="s">
        <v>1594</v>
      </c>
      <c r="K321" s="11" t="s">
        <v>2584</v>
      </c>
      <c r="L321" s="13">
        <v>284012</v>
      </c>
      <c r="M321" s="13">
        <v>284012</v>
      </c>
      <c r="N321" s="13" t="str">
        <f>IF(Tbl_AppropInput[[#This Row],[Fund Detail Code]]="09119",Tbl_AppropInput[[#This Row],[Fund Group Name]],IF(ISNUMBER(SEARCH("covid",Tbl_AppropInput[[#This Row],[Fund Detail Name]]))=TRUE,"COVID Funds",Tbl_AppropInput[[#This Row],[Fund Group Name]]))</f>
        <v>Special</v>
      </c>
      <c r="O321" s="13" t="str">
        <f>IF(Tbl_AppropInput[[#This Row],[Fund Detail Code]]="09119",Tbl_AppropInput[[#This Row],[Fund Group Code]],IF(ISNUMBER(SEARCH("covid",Tbl_AppropInput[[#This Row],[Fund Detail Name]]))=TRUE,"99",Tbl_AppropInput[[#This Row],[Fund Group Code]]))</f>
        <v>02</v>
      </c>
      <c r="P321" s="13">
        <f>VLOOKUP(Tbl_AppropInput[[#This Row],[Agency Code]],TblAgencies[],12,FALSE)</f>
        <v>201</v>
      </c>
    </row>
    <row r="322" spans="1:16" ht="15.5" x14ac:dyDescent="0.35">
      <c r="A322" s="10" t="s">
        <v>2583</v>
      </c>
      <c r="B322" s="11" t="s">
        <v>277</v>
      </c>
      <c r="C322" s="12">
        <v>201</v>
      </c>
      <c r="D322" s="11" t="s">
        <v>281</v>
      </c>
      <c r="E322" s="12">
        <v>184</v>
      </c>
      <c r="F322" s="11" t="s">
        <v>1600</v>
      </c>
      <c r="G322" s="11" t="s">
        <v>2513</v>
      </c>
      <c r="H322" s="10" t="s">
        <v>1519</v>
      </c>
      <c r="I322" s="11" t="s">
        <v>930</v>
      </c>
      <c r="J322" s="12" t="s">
        <v>1570</v>
      </c>
      <c r="K322" s="11" t="s">
        <v>930</v>
      </c>
      <c r="L322" s="13">
        <v>10817002</v>
      </c>
      <c r="M322" s="13">
        <v>10817002</v>
      </c>
      <c r="N322" s="13" t="str">
        <f>IF(Tbl_AppropInput[[#This Row],[Fund Detail Code]]="09119",Tbl_AppropInput[[#This Row],[Fund Group Name]],IF(ISNUMBER(SEARCH("covid",Tbl_AppropInput[[#This Row],[Fund Detail Name]]))=TRUE,"COVID Funds",Tbl_AppropInput[[#This Row],[Fund Group Name]]))</f>
        <v>Federal Trust</v>
      </c>
      <c r="O322" s="13" t="str">
        <f>IF(Tbl_AppropInput[[#This Row],[Fund Detail Code]]="09119",Tbl_AppropInput[[#This Row],[Fund Group Code]],IF(ISNUMBER(SEARCH("covid",Tbl_AppropInput[[#This Row],[Fund Detail Name]]))=TRUE,"99",Tbl_AppropInput[[#This Row],[Fund Group Code]]))</f>
        <v>10</v>
      </c>
      <c r="P322" s="13">
        <f>VLOOKUP(Tbl_AppropInput[[#This Row],[Agency Code]],TblAgencies[],12,FALSE)</f>
        <v>201</v>
      </c>
    </row>
    <row r="323" spans="1:16" ht="15.5" x14ac:dyDescent="0.35">
      <c r="A323" s="10" t="s">
        <v>2583</v>
      </c>
      <c r="B323" s="11" t="s">
        <v>277</v>
      </c>
      <c r="C323" s="12">
        <v>201</v>
      </c>
      <c r="D323" s="11" t="s">
        <v>281</v>
      </c>
      <c r="E323" s="12">
        <v>184</v>
      </c>
      <c r="F323" s="11" t="s">
        <v>1600</v>
      </c>
      <c r="G323" s="11" t="s">
        <v>2513</v>
      </c>
      <c r="H323" s="10" t="s">
        <v>1519</v>
      </c>
      <c r="I323" s="11" t="s">
        <v>930</v>
      </c>
      <c r="J323" s="12" t="s">
        <v>1588</v>
      </c>
      <c r="K323" s="11" t="s">
        <v>2587</v>
      </c>
      <c r="L323" s="13">
        <v>0</v>
      </c>
      <c r="M323" s="13">
        <v>0</v>
      </c>
      <c r="N323" s="13" t="str">
        <f>IF(Tbl_AppropInput[[#This Row],[Fund Detail Code]]="09119",Tbl_AppropInput[[#This Row],[Fund Group Name]],IF(ISNUMBER(SEARCH("covid",Tbl_AppropInput[[#This Row],[Fund Detail Name]]))=TRUE,"COVID Funds",Tbl_AppropInput[[#This Row],[Fund Group Name]]))</f>
        <v>COVID Funds</v>
      </c>
      <c r="O323" s="13" t="str">
        <f>IF(Tbl_AppropInput[[#This Row],[Fund Detail Code]]="09119",Tbl_AppropInput[[#This Row],[Fund Group Code]],IF(ISNUMBER(SEARCH("covid",Tbl_AppropInput[[#This Row],[Fund Detail Name]]))=TRUE,"99",Tbl_AppropInput[[#This Row],[Fund Group Code]]))</f>
        <v>99</v>
      </c>
      <c r="P323" s="13">
        <f>VLOOKUP(Tbl_AppropInput[[#This Row],[Agency Code]],TblAgencies[],12,FALSE)</f>
        <v>201</v>
      </c>
    </row>
    <row r="324" spans="1:16" ht="15.5" x14ac:dyDescent="0.35">
      <c r="A324" s="10" t="s">
        <v>2583</v>
      </c>
      <c r="B324" s="11" t="s">
        <v>277</v>
      </c>
      <c r="C324" s="12">
        <v>201</v>
      </c>
      <c r="D324" s="11" t="s">
        <v>281</v>
      </c>
      <c r="E324" s="12">
        <v>185</v>
      </c>
      <c r="F324" s="11" t="s">
        <v>1601</v>
      </c>
      <c r="G324" s="11" t="s">
        <v>929</v>
      </c>
      <c r="H324" s="10" t="s">
        <v>1552</v>
      </c>
      <c r="I324" s="11" t="s">
        <v>927</v>
      </c>
      <c r="J324" s="12" t="s">
        <v>1553</v>
      </c>
      <c r="K324" s="11" t="s">
        <v>928</v>
      </c>
      <c r="L324" s="13">
        <v>3356313</v>
      </c>
      <c r="M324" s="13">
        <v>5034054</v>
      </c>
      <c r="N324" s="13" t="str">
        <f>IF(Tbl_AppropInput[[#This Row],[Fund Detail Code]]="09119",Tbl_AppropInput[[#This Row],[Fund Group Name]],IF(ISNUMBER(SEARCH("covid",Tbl_AppropInput[[#This Row],[Fund Detail Name]]))=TRUE,"COVID Funds",Tbl_AppropInput[[#This Row],[Fund Group Name]]))</f>
        <v>General</v>
      </c>
      <c r="O324" s="13" t="str">
        <f>IF(Tbl_AppropInput[[#This Row],[Fund Detail Code]]="09119",Tbl_AppropInput[[#This Row],[Fund Group Code]],IF(ISNUMBER(SEARCH("covid",Tbl_AppropInput[[#This Row],[Fund Detail Name]]))=TRUE,"99",Tbl_AppropInput[[#This Row],[Fund Group Code]]))</f>
        <v>01</v>
      </c>
      <c r="P324" s="13">
        <f>VLOOKUP(Tbl_AppropInput[[#This Row],[Agency Code]],TblAgencies[],12,FALSE)</f>
        <v>201</v>
      </c>
    </row>
    <row r="325" spans="1:16" ht="15.5" x14ac:dyDescent="0.35">
      <c r="A325" s="10" t="s">
        <v>2583</v>
      </c>
      <c r="B325" s="11" t="s">
        <v>277</v>
      </c>
      <c r="C325" s="12">
        <v>201</v>
      </c>
      <c r="D325" s="11" t="s">
        <v>281</v>
      </c>
      <c r="E325" s="12">
        <v>185</v>
      </c>
      <c r="F325" s="11" t="s">
        <v>1601</v>
      </c>
      <c r="G325" s="11" t="s">
        <v>2513</v>
      </c>
      <c r="H325" s="10" t="s">
        <v>1563</v>
      </c>
      <c r="I325" s="11" t="s">
        <v>932</v>
      </c>
      <c r="J325" s="12" t="s">
        <v>1594</v>
      </c>
      <c r="K325" s="11" t="s">
        <v>2584</v>
      </c>
      <c r="L325" s="13">
        <v>31010</v>
      </c>
      <c r="M325" s="13">
        <v>31010</v>
      </c>
      <c r="N325" s="13" t="str">
        <f>IF(Tbl_AppropInput[[#This Row],[Fund Detail Code]]="09119",Tbl_AppropInput[[#This Row],[Fund Group Name]],IF(ISNUMBER(SEARCH("covid",Tbl_AppropInput[[#This Row],[Fund Detail Name]]))=TRUE,"COVID Funds",Tbl_AppropInput[[#This Row],[Fund Group Name]]))</f>
        <v>Special</v>
      </c>
      <c r="O325" s="13" t="str">
        <f>IF(Tbl_AppropInput[[#This Row],[Fund Detail Code]]="09119",Tbl_AppropInput[[#This Row],[Fund Group Code]],IF(ISNUMBER(SEARCH("covid",Tbl_AppropInput[[#This Row],[Fund Detail Name]]))=TRUE,"99",Tbl_AppropInput[[#This Row],[Fund Group Code]]))</f>
        <v>02</v>
      </c>
      <c r="P325" s="13">
        <f>VLOOKUP(Tbl_AppropInput[[#This Row],[Agency Code]],TblAgencies[],12,FALSE)</f>
        <v>201</v>
      </c>
    </row>
    <row r="326" spans="1:16" ht="15.5" x14ac:dyDescent="0.35">
      <c r="A326" s="10" t="s">
        <v>2583</v>
      </c>
      <c r="B326" s="11" t="s">
        <v>277</v>
      </c>
      <c r="C326" s="12">
        <v>201</v>
      </c>
      <c r="D326" s="11" t="s">
        <v>281</v>
      </c>
      <c r="E326" s="12">
        <v>185</v>
      </c>
      <c r="F326" s="11" t="s">
        <v>1601</v>
      </c>
      <c r="G326" s="11" t="s">
        <v>2513</v>
      </c>
      <c r="H326" s="10" t="s">
        <v>1519</v>
      </c>
      <c r="I326" s="11" t="s">
        <v>930</v>
      </c>
      <c r="J326" s="12" t="s">
        <v>1570</v>
      </c>
      <c r="K326" s="11" t="s">
        <v>930</v>
      </c>
      <c r="L326" s="13">
        <v>4485064</v>
      </c>
      <c r="M326" s="13">
        <v>4485064</v>
      </c>
      <c r="N326" s="13" t="str">
        <f>IF(Tbl_AppropInput[[#This Row],[Fund Detail Code]]="09119",Tbl_AppropInput[[#This Row],[Fund Group Name]],IF(ISNUMBER(SEARCH("covid",Tbl_AppropInput[[#This Row],[Fund Detail Name]]))=TRUE,"COVID Funds",Tbl_AppropInput[[#This Row],[Fund Group Name]]))</f>
        <v>Federal Trust</v>
      </c>
      <c r="O326" s="13" t="str">
        <f>IF(Tbl_AppropInput[[#This Row],[Fund Detail Code]]="09119",Tbl_AppropInput[[#This Row],[Fund Group Code]],IF(ISNUMBER(SEARCH("covid",Tbl_AppropInput[[#This Row],[Fund Detail Name]]))=TRUE,"99",Tbl_AppropInput[[#This Row],[Fund Group Code]]))</f>
        <v>10</v>
      </c>
      <c r="P326" s="13">
        <f>VLOOKUP(Tbl_AppropInput[[#This Row],[Agency Code]],TblAgencies[],12,FALSE)</f>
        <v>201</v>
      </c>
    </row>
    <row r="327" spans="1:16" ht="15.5" x14ac:dyDescent="0.35">
      <c r="A327" s="10" t="s">
        <v>2583</v>
      </c>
      <c r="B327" s="11" t="s">
        <v>277</v>
      </c>
      <c r="C327" s="12">
        <v>201</v>
      </c>
      <c r="D327" s="11" t="s">
        <v>281</v>
      </c>
      <c r="E327" s="12">
        <v>186</v>
      </c>
      <c r="F327" s="11" t="s">
        <v>1603</v>
      </c>
      <c r="G327" s="11" t="s">
        <v>929</v>
      </c>
      <c r="H327" s="10" t="s">
        <v>1552</v>
      </c>
      <c r="I327" s="11" t="s">
        <v>927</v>
      </c>
      <c r="J327" s="12" t="s">
        <v>1553</v>
      </c>
      <c r="K327" s="11" t="s">
        <v>928</v>
      </c>
      <c r="L327" s="13">
        <v>6021594</v>
      </c>
      <c r="M327" s="13">
        <v>883594</v>
      </c>
      <c r="N327" s="13" t="str">
        <f>IF(Tbl_AppropInput[[#This Row],[Fund Detail Code]]="09119",Tbl_AppropInput[[#This Row],[Fund Group Name]],IF(ISNUMBER(SEARCH("covid",Tbl_AppropInput[[#This Row],[Fund Detail Name]]))=TRUE,"COVID Funds",Tbl_AppropInput[[#This Row],[Fund Group Name]]))</f>
        <v>General</v>
      </c>
      <c r="O327" s="13" t="str">
        <f>IF(Tbl_AppropInput[[#This Row],[Fund Detail Code]]="09119",Tbl_AppropInput[[#This Row],[Fund Group Code]],IF(ISNUMBER(SEARCH("covid",Tbl_AppropInput[[#This Row],[Fund Detail Name]]))=TRUE,"99",Tbl_AppropInput[[#This Row],[Fund Group Code]]))</f>
        <v>01</v>
      </c>
      <c r="P327" s="13">
        <f>VLOOKUP(Tbl_AppropInput[[#This Row],[Agency Code]],TblAgencies[],12,FALSE)</f>
        <v>201</v>
      </c>
    </row>
    <row r="328" spans="1:16" ht="15.5" x14ac:dyDescent="0.35">
      <c r="A328" s="10" t="s">
        <v>2583</v>
      </c>
      <c r="B328" s="11" t="s">
        <v>277</v>
      </c>
      <c r="C328" s="12">
        <v>201</v>
      </c>
      <c r="D328" s="11" t="s">
        <v>281</v>
      </c>
      <c r="E328" s="12">
        <v>186</v>
      </c>
      <c r="F328" s="11" t="s">
        <v>1603</v>
      </c>
      <c r="G328" s="11" t="s">
        <v>2513</v>
      </c>
      <c r="H328" s="10" t="s">
        <v>1563</v>
      </c>
      <c r="I328" s="11" t="s">
        <v>932</v>
      </c>
      <c r="J328" s="12" t="s">
        <v>1594</v>
      </c>
      <c r="K328" s="11" t="s">
        <v>2584</v>
      </c>
      <c r="L328" s="13">
        <v>105000</v>
      </c>
      <c r="M328" s="13">
        <v>105000</v>
      </c>
      <c r="N328" s="13" t="str">
        <f>IF(Tbl_AppropInput[[#This Row],[Fund Detail Code]]="09119",Tbl_AppropInput[[#This Row],[Fund Group Name]],IF(ISNUMBER(SEARCH("covid",Tbl_AppropInput[[#This Row],[Fund Detail Name]]))=TRUE,"COVID Funds",Tbl_AppropInput[[#This Row],[Fund Group Name]]))</f>
        <v>Special</v>
      </c>
      <c r="O328" s="13" t="str">
        <f>IF(Tbl_AppropInput[[#This Row],[Fund Detail Code]]="09119",Tbl_AppropInput[[#This Row],[Fund Group Code]],IF(ISNUMBER(SEARCH("covid",Tbl_AppropInput[[#This Row],[Fund Detail Name]]))=TRUE,"99",Tbl_AppropInput[[#This Row],[Fund Group Code]]))</f>
        <v>02</v>
      </c>
      <c r="P328" s="13">
        <f>VLOOKUP(Tbl_AppropInput[[#This Row],[Agency Code]],TblAgencies[],12,FALSE)</f>
        <v>201</v>
      </c>
    </row>
    <row r="329" spans="1:16" ht="15.5" x14ac:dyDescent="0.35">
      <c r="A329" s="10" t="s">
        <v>2583</v>
      </c>
      <c r="B329" s="11" t="s">
        <v>277</v>
      </c>
      <c r="C329" s="12">
        <v>201</v>
      </c>
      <c r="D329" s="11" t="s">
        <v>281</v>
      </c>
      <c r="E329" s="12">
        <v>186</v>
      </c>
      <c r="F329" s="11" t="s">
        <v>1603</v>
      </c>
      <c r="G329" s="11" t="s">
        <v>2513</v>
      </c>
      <c r="H329" s="10" t="s">
        <v>1546</v>
      </c>
      <c r="I329" s="11" t="s">
        <v>937</v>
      </c>
      <c r="J329" s="12" t="s">
        <v>1604</v>
      </c>
      <c r="K329" s="11" t="s">
        <v>2585</v>
      </c>
      <c r="L329" s="13">
        <v>27982225</v>
      </c>
      <c r="M329" s="13">
        <v>34504402</v>
      </c>
      <c r="N329" s="13" t="str">
        <f>IF(Tbl_AppropInput[[#This Row],[Fund Detail Code]]="09119",Tbl_AppropInput[[#This Row],[Fund Group Name]],IF(ISNUMBER(SEARCH("covid",Tbl_AppropInput[[#This Row],[Fund Detail Name]]))=TRUE,"COVID Funds",Tbl_AppropInput[[#This Row],[Fund Group Name]]))</f>
        <v>Trust And Agency</v>
      </c>
      <c r="O329" s="13" t="str">
        <f>IF(Tbl_AppropInput[[#This Row],[Fund Detail Code]]="09119",Tbl_AppropInput[[#This Row],[Fund Group Code]],IF(ISNUMBER(SEARCH("covid",Tbl_AppropInput[[#This Row],[Fund Detail Name]]))=TRUE,"99",Tbl_AppropInput[[#This Row],[Fund Group Code]]))</f>
        <v>07</v>
      </c>
      <c r="P329" s="13">
        <f>VLOOKUP(Tbl_AppropInput[[#This Row],[Agency Code]],TblAgencies[],12,FALSE)</f>
        <v>201</v>
      </c>
    </row>
    <row r="330" spans="1:16" ht="15.5" x14ac:dyDescent="0.35">
      <c r="A330" s="10" t="s">
        <v>2583</v>
      </c>
      <c r="B330" s="11" t="s">
        <v>277</v>
      </c>
      <c r="C330" s="12">
        <v>201</v>
      </c>
      <c r="D330" s="11" t="s">
        <v>281</v>
      </c>
      <c r="E330" s="12">
        <v>186</v>
      </c>
      <c r="F330" s="11" t="s">
        <v>1603</v>
      </c>
      <c r="G330" s="11" t="s">
        <v>2513</v>
      </c>
      <c r="H330" s="10" t="s">
        <v>1519</v>
      </c>
      <c r="I330" s="11" t="s">
        <v>930</v>
      </c>
      <c r="J330" s="12" t="s">
        <v>1570</v>
      </c>
      <c r="K330" s="11" t="s">
        <v>930</v>
      </c>
      <c r="L330" s="13">
        <v>55276</v>
      </c>
      <c r="M330" s="13">
        <v>55276</v>
      </c>
      <c r="N330" s="13" t="str">
        <f>IF(Tbl_AppropInput[[#This Row],[Fund Detail Code]]="09119",Tbl_AppropInput[[#This Row],[Fund Group Name]],IF(ISNUMBER(SEARCH("covid",Tbl_AppropInput[[#This Row],[Fund Detail Name]]))=TRUE,"COVID Funds",Tbl_AppropInput[[#This Row],[Fund Group Name]]))</f>
        <v>Federal Trust</v>
      </c>
      <c r="O330" s="13" t="str">
        <f>IF(Tbl_AppropInput[[#This Row],[Fund Detail Code]]="09119",Tbl_AppropInput[[#This Row],[Fund Group Code]],IF(ISNUMBER(SEARCH("covid",Tbl_AppropInput[[#This Row],[Fund Detail Name]]))=TRUE,"99",Tbl_AppropInput[[#This Row],[Fund Group Code]]))</f>
        <v>10</v>
      </c>
      <c r="P330" s="13">
        <f>VLOOKUP(Tbl_AppropInput[[#This Row],[Agency Code]],TblAgencies[],12,FALSE)</f>
        <v>201</v>
      </c>
    </row>
    <row r="331" spans="1:16" ht="15.5" x14ac:dyDescent="0.35">
      <c r="A331" s="10" t="s">
        <v>2583</v>
      </c>
      <c r="B331" s="11" t="s">
        <v>277</v>
      </c>
      <c r="C331" s="12">
        <v>201</v>
      </c>
      <c r="D331" s="11" t="s">
        <v>281</v>
      </c>
      <c r="E331" s="12">
        <v>186</v>
      </c>
      <c r="F331" s="11" t="s">
        <v>1603</v>
      </c>
      <c r="G331" s="11" t="s">
        <v>2513</v>
      </c>
      <c r="H331" s="10" t="s">
        <v>1519</v>
      </c>
      <c r="I331" s="11" t="s">
        <v>930</v>
      </c>
      <c r="J331" s="12" t="s">
        <v>1589</v>
      </c>
      <c r="K331" s="11" t="s">
        <v>2588</v>
      </c>
      <c r="L331" s="13">
        <v>0</v>
      </c>
      <c r="M331" s="13">
        <v>0</v>
      </c>
      <c r="N331" s="13" t="str">
        <f>IF(Tbl_AppropInput[[#This Row],[Fund Detail Code]]="09119",Tbl_AppropInput[[#This Row],[Fund Group Name]],IF(ISNUMBER(SEARCH("covid",Tbl_AppropInput[[#This Row],[Fund Detail Name]]))=TRUE,"COVID Funds",Tbl_AppropInput[[#This Row],[Fund Group Name]]))</f>
        <v>COVID Funds</v>
      </c>
      <c r="O331" s="13" t="str">
        <f>IF(Tbl_AppropInput[[#This Row],[Fund Detail Code]]="09119",Tbl_AppropInput[[#This Row],[Fund Group Code]],IF(ISNUMBER(SEARCH("covid",Tbl_AppropInput[[#This Row],[Fund Detail Name]]))=TRUE,"99",Tbl_AppropInput[[#This Row],[Fund Group Code]]))</f>
        <v>99</v>
      </c>
      <c r="P331" s="13">
        <f>VLOOKUP(Tbl_AppropInput[[#This Row],[Agency Code]],TblAgencies[],12,FALSE)</f>
        <v>201</v>
      </c>
    </row>
    <row r="332" spans="1:16" ht="15.5" x14ac:dyDescent="0.35">
      <c r="A332" s="10" t="s">
        <v>2583</v>
      </c>
      <c r="B332" s="11" t="s">
        <v>277</v>
      </c>
      <c r="C332" s="12">
        <v>201</v>
      </c>
      <c r="D332" s="11" t="s">
        <v>281</v>
      </c>
      <c r="E332" s="12">
        <v>199</v>
      </c>
      <c r="F332" s="11" t="s">
        <v>1576</v>
      </c>
      <c r="G332" s="11" t="s">
        <v>929</v>
      </c>
      <c r="H332" s="10" t="s">
        <v>1552</v>
      </c>
      <c r="I332" s="11" t="s">
        <v>927</v>
      </c>
      <c r="J332" s="12" t="s">
        <v>1553</v>
      </c>
      <c r="K332" s="11" t="s">
        <v>928</v>
      </c>
      <c r="L332" s="13">
        <v>20621458</v>
      </c>
      <c r="M332" s="13">
        <v>20501458</v>
      </c>
      <c r="N332" s="13" t="str">
        <f>IF(Tbl_AppropInput[[#This Row],[Fund Detail Code]]="09119",Tbl_AppropInput[[#This Row],[Fund Group Name]],IF(ISNUMBER(SEARCH("covid",Tbl_AppropInput[[#This Row],[Fund Detail Name]]))=TRUE,"COVID Funds",Tbl_AppropInput[[#This Row],[Fund Group Name]]))</f>
        <v>General</v>
      </c>
      <c r="O332" s="13" t="str">
        <f>IF(Tbl_AppropInput[[#This Row],[Fund Detail Code]]="09119",Tbl_AppropInput[[#This Row],[Fund Group Code]],IF(ISNUMBER(SEARCH("covid",Tbl_AppropInput[[#This Row],[Fund Detail Name]]))=TRUE,"99",Tbl_AppropInput[[#This Row],[Fund Group Code]]))</f>
        <v>01</v>
      </c>
      <c r="P332" s="13">
        <f>VLOOKUP(Tbl_AppropInput[[#This Row],[Agency Code]],TblAgencies[],12,FALSE)</f>
        <v>201</v>
      </c>
    </row>
    <row r="333" spans="1:16" ht="15.5" x14ac:dyDescent="0.35">
      <c r="A333" s="10" t="s">
        <v>2583</v>
      </c>
      <c r="B333" s="11" t="s">
        <v>277</v>
      </c>
      <c r="C333" s="12">
        <v>201</v>
      </c>
      <c r="D333" s="11" t="s">
        <v>281</v>
      </c>
      <c r="E333" s="12">
        <v>199</v>
      </c>
      <c r="F333" s="11" t="s">
        <v>1576</v>
      </c>
      <c r="G333" s="11" t="s">
        <v>2513</v>
      </c>
      <c r="H333" s="10" t="s">
        <v>1563</v>
      </c>
      <c r="I333" s="11" t="s">
        <v>932</v>
      </c>
      <c r="J333" s="12" t="s">
        <v>1594</v>
      </c>
      <c r="K333" s="11" t="s">
        <v>2584</v>
      </c>
      <c r="L333" s="13">
        <v>524642</v>
      </c>
      <c r="M333" s="13">
        <v>524642</v>
      </c>
      <c r="N333" s="13" t="str">
        <f>IF(Tbl_AppropInput[[#This Row],[Fund Detail Code]]="09119",Tbl_AppropInput[[#This Row],[Fund Group Name]],IF(ISNUMBER(SEARCH("covid",Tbl_AppropInput[[#This Row],[Fund Detail Name]]))=TRUE,"COVID Funds",Tbl_AppropInput[[#This Row],[Fund Group Name]]))</f>
        <v>Special</v>
      </c>
      <c r="O333" s="13" t="str">
        <f>IF(Tbl_AppropInput[[#This Row],[Fund Detail Code]]="09119",Tbl_AppropInput[[#This Row],[Fund Group Code]],IF(ISNUMBER(SEARCH("covid",Tbl_AppropInput[[#This Row],[Fund Detail Name]]))=TRUE,"99",Tbl_AppropInput[[#This Row],[Fund Group Code]]))</f>
        <v>02</v>
      </c>
      <c r="P333" s="13">
        <f>VLOOKUP(Tbl_AppropInput[[#This Row],[Agency Code]],TblAgencies[],12,FALSE)</f>
        <v>201</v>
      </c>
    </row>
    <row r="334" spans="1:16" ht="15.5" x14ac:dyDescent="0.35">
      <c r="A334" s="10" t="s">
        <v>2583</v>
      </c>
      <c r="B334" s="11" t="s">
        <v>277</v>
      </c>
      <c r="C334" s="12">
        <v>201</v>
      </c>
      <c r="D334" s="11" t="s">
        <v>281</v>
      </c>
      <c r="E334" s="12">
        <v>199</v>
      </c>
      <c r="F334" s="11" t="s">
        <v>1576</v>
      </c>
      <c r="G334" s="11" t="s">
        <v>2513</v>
      </c>
      <c r="H334" s="10" t="s">
        <v>1563</v>
      </c>
      <c r="I334" s="11" t="s">
        <v>932</v>
      </c>
      <c r="J334" s="12" t="s">
        <v>1606</v>
      </c>
      <c r="K334" s="11" t="s">
        <v>2529</v>
      </c>
      <c r="L334" s="13">
        <v>1884720</v>
      </c>
      <c r="M334" s="13">
        <v>1884720</v>
      </c>
      <c r="N334" s="13" t="str">
        <f>IF(Tbl_AppropInput[[#This Row],[Fund Detail Code]]="09119",Tbl_AppropInput[[#This Row],[Fund Group Name]],IF(ISNUMBER(SEARCH("covid",Tbl_AppropInput[[#This Row],[Fund Detail Name]]))=TRUE,"COVID Funds",Tbl_AppropInput[[#This Row],[Fund Group Name]]))</f>
        <v>Special</v>
      </c>
      <c r="O334" s="13" t="str">
        <f>IF(Tbl_AppropInput[[#This Row],[Fund Detail Code]]="09119",Tbl_AppropInput[[#This Row],[Fund Group Code]],IF(ISNUMBER(SEARCH("covid",Tbl_AppropInput[[#This Row],[Fund Detail Name]]))=TRUE,"99",Tbl_AppropInput[[#This Row],[Fund Group Code]]))</f>
        <v>02</v>
      </c>
      <c r="P334" s="13">
        <f>VLOOKUP(Tbl_AppropInput[[#This Row],[Agency Code]],TblAgencies[],12,FALSE)</f>
        <v>201</v>
      </c>
    </row>
    <row r="335" spans="1:16" ht="15.5" x14ac:dyDescent="0.35">
      <c r="A335" s="10" t="s">
        <v>2583</v>
      </c>
      <c r="B335" s="11" t="s">
        <v>277</v>
      </c>
      <c r="C335" s="12">
        <v>201</v>
      </c>
      <c r="D335" s="11" t="s">
        <v>281</v>
      </c>
      <c r="E335" s="12">
        <v>199</v>
      </c>
      <c r="F335" s="11" t="s">
        <v>1576</v>
      </c>
      <c r="G335" s="11" t="s">
        <v>2513</v>
      </c>
      <c r="H335" s="10" t="s">
        <v>1519</v>
      </c>
      <c r="I335" s="11" t="s">
        <v>930</v>
      </c>
      <c r="J335" s="12" t="s">
        <v>1570</v>
      </c>
      <c r="K335" s="11" t="s">
        <v>930</v>
      </c>
      <c r="L335" s="13">
        <v>97384</v>
      </c>
      <c r="M335" s="13">
        <v>97384</v>
      </c>
      <c r="N335" s="13" t="str">
        <f>IF(Tbl_AppropInput[[#This Row],[Fund Detail Code]]="09119",Tbl_AppropInput[[#This Row],[Fund Group Name]],IF(ISNUMBER(SEARCH("covid",Tbl_AppropInput[[#This Row],[Fund Detail Name]]))=TRUE,"COVID Funds",Tbl_AppropInput[[#This Row],[Fund Group Name]]))</f>
        <v>Federal Trust</v>
      </c>
      <c r="O335" s="13" t="str">
        <f>IF(Tbl_AppropInput[[#This Row],[Fund Detail Code]]="09119",Tbl_AppropInput[[#This Row],[Fund Group Code]],IF(ISNUMBER(SEARCH("covid",Tbl_AppropInput[[#This Row],[Fund Detail Name]]))=TRUE,"99",Tbl_AppropInput[[#This Row],[Fund Group Code]]))</f>
        <v>10</v>
      </c>
      <c r="P335" s="13">
        <f>VLOOKUP(Tbl_AppropInput[[#This Row],[Agency Code]],TblAgencies[],12,FALSE)</f>
        <v>201</v>
      </c>
    </row>
    <row r="336" spans="1:16" ht="15.5" x14ac:dyDescent="0.35">
      <c r="A336" s="10" t="s">
        <v>2583</v>
      </c>
      <c r="B336" s="11" t="s">
        <v>277</v>
      </c>
      <c r="C336" s="12">
        <v>201</v>
      </c>
      <c r="D336" s="11" t="s">
        <v>281</v>
      </c>
      <c r="E336" s="12">
        <v>566</v>
      </c>
      <c r="F336" s="11" t="s">
        <v>1608</v>
      </c>
      <c r="G336" s="11" t="s">
        <v>929</v>
      </c>
      <c r="H336" s="10" t="s">
        <v>1552</v>
      </c>
      <c r="I336" s="11" t="s">
        <v>927</v>
      </c>
      <c r="J336" s="12" t="s">
        <v>1553</v>
      </c>
      <c r="K336" s="11" t="s">
        <v>928</v>
      </c>
      <c r="L336" s="13">
        <v>991754</v>
      </c>
      <c r="M336" s="13">
        <v>991754</v>
      </c>
      <c r="N336" s="13" t="str">
        <f>IF(Tbl_AppropInput[[#This Row],[Fund Detail Code]]="09119",Tbl_AppropInput[[#This Row],[Fund Group Name]],IF(ISNUMBER(SEARCH("covid",Tbl_AppropInput[[#This Row],[Fund Detail Name]]))=TRUE,"COVID Funds",Tbl_AppropInput[[#This Row],[Fund Group Name]]))</f>
        <v>General</v>
      </c>
      <c r="O336" s="13" t="str">
        <f>IF(Tbl_AppropInput[[#This Row],[Fund Detail Code]]="09119",Tbl_AppropInput[[#This Row],[Fund Group Code]],IF(ISNUMBER(SEARCH("covid",Tbl_AppropInput[[#This Row],[Fund Detail Name]]))=TRUE,"99",Tbl_AppropInput[[#This Row],[Fund Group Code]]))</f>
        <v>01</v>
      </c>
      <c r="P336" s="13">
        <f>VLOOKUP(Tbl_AppropInput[[#This Row],[Agency Code]],TblAgencies[],12,FALSE)</f>
        <v>201</v>
      </c>
    </row>
    <row r="337" spans="1:16" ht="15.5" x14ac:dyDescent="0.35">
      <c r="A337" s="10" t="s">
        <v>2583</v>
      </c>
      <c r="B337" s="11" t="s">
        <v>277</v>
      </c>
      <c r="C337" s="12">
        <v>201</v>
      </c>
      <c r="D337" s="11" t="s">
        <v>281</v>
      </c>
      <c r="E337" s="12">
        <v>566</v>
      </c>
      <c r="F337" s="11" t="s">
        <v>1608</v>
      </c>
      <c r="G337" s="11" t="s">
        <v>2513</v>
      </c>
      <c r="H337" s="10" t="s">
        <v>1563</v>
      </c>
      <c r="I337" s="11" t="s">
        <v>932</v>
      </c>
      <c r="J337" s="12" t="s">
        <v>1594</v>
      </c>
      <c r="K337" s="11" t="s">
        <v>2584</v>
      </c>
      <c r="L337" s="13">
        <v>2082351</v>
      </c>
      <c r="M337" s="13">
        <v>2082351</v>
      </c>
      <c r="N337" s="13" t="str">
        <f>IF(Tbl_AppropInput[[#This Row],[Fund Detail Code]]="09119",Tbl_AppropInput[[#This Row],[Fund Group Name]],IF(ISNUMBER(SEARCH("covid",Tbl_AppropInput[[#This Row],[Fund Detail Name]]))=TRUE,"COVID Funds",Tbl_AppropInput[[#This Row],[Fund Group Name]]))</f>
        <v>Special</v>
      </c>
      <c r="O337" s="13" t="str">
        <f>IF(Tbl_AppropInput[[#This Row],[Fund Detail Code]]="09119",Tbl_AppropInput[[#This Row],[Fund Group Code]],IF(ISNUMBER(SEARCH("covid",Tbl_AppropInput[[#This Row],[Fund Detail Name]]))=TRUE,"99",Tbl_AppropInput[[#This Row],[Fund Group Code]]))</f>
        <v>02</v>
      </c>
      <c r="P337" s="13">
        <f>VLOOKUP(Tbl_AppropInput[[#This Row],[Agency Code]],TblAgencies[],12,FALSE)</f>
        <v>201</v>
      </c>
    </row>
    <row r="338" spans="1:16" ht="15.5" x14ac:dyDescent="0.35">
      <c r="A338" s="10" t="s">
        <v>2583</v>
      </c>
      <c r="B338" s="11" t="s">
        <v>277</v>
      </c>
      <c r="C338" s="12">
        <v>197</v>
      </c>
      <c r="D338" s="11" t="s">
        <v>283</v>
      </c>
      <c r="E338" s="12" t="s">
        <v>956</v>
      </c>
      <c r="F338" s="11" t="s">
        <v>956</v>
      </c>
      <c r="G338" s="11" t="s">
        <v>2513</v>
      </c>
      <c r="H338" s="10" t="s">
        <v>956</v>
      </c>
      <c r="I338" s="11" t="s">
        <v>956</v>
      </c>
      <c r="J338" s="12" t="s">
        <v>956</v>
      </c>
      <c r="K338" s="11" t="s">
        <v>956</v>
      </c>
      <c r="L338" s="13">
        <v>0</v>
      </c>
      <c r="M338" s="13">
        <v>0</v>
      </c>
      <c r="N338" s="13" t="str">
        <f>IF(Tbl_AppropInput[[#This Row],[Fund Detail Code]]="09119",Tbl_AppropInput[[#This Row],[Fund Group Name]],IF(ISNUMBER(SEARCH("covid",Tbl_AppropInput[[#This Row],[Fund Detail Name]]))=TRUE,"COVID Funds",Tbl_AppropInput[[#This Row],[Fund Group Name]]))</f>
        <v/>
      </c>
      <c r="O338" s="13" t="str">
        <f>IF(Tbl_AppropInput[[#This Row],[Fund Detail Code]]="09119",Tbl_AppropInput[[#This Row],[Fund Group Code]],IF(ISNUMBER(SEARCH("covid",Tbl_AppropInput[[#This Row],[Fund Detail Name]]))=TRUE,"99",Tbl_AppropInput[[#This Row],[Fund Group Code]]))</f>
        <v/>
      </c>
      <c r="P338" s="13">
        <f>VLOOKUP(Tbl_AppropInput[[#This Row],[Agency Code]],TblAgencies[],12,FALSE)</f>
        <v>197</v>
      </c>
    </row>
    <row r="339" spans="1:16" ht="15.5" x14ac:dyDescent="0.35">
      <c r="A339" s="10" t="s">
        <v>2583</v>
      </c>
      <c r="B339" s="11" t="s">
        <v>277</v>
      </c>
      <c r="C339" s="12">
        <v>197</v>
      </c>
      <c r="D339" s="11" t="s">
        <v>283</v>
      </c>
      <c r="E339" s="12">
        <v>143</v>
      </c>
      <c r="F339" s="11" t="s">
        <v>1568</v>
      </c>
      <c r="G339" s="11" t="s">
        <v>929</v>
      </c>
      <c r="H339" s="10" t="s">
        <v>1552</v>
      </c>
      <c r="I339" s="11" t="s">
        <v>927</v>
      </c>
      <c r="J339" s="12" t="s">
        <v>1553</v>
      </c>
      <c r="K339" s="11" t="s">
        <v>928</v>
      </c>
      <c r="L339" s="13">
        <v>75865982</v>
      </c>
      <c r="M339" s="13">
        <v>60916982</v>
      </c>
      <c r="N339" s="13" t="str">
        <f>IF(Tbl_AppropInput[[#This Row],[Fund Detail Code]]="09119",Tbl_AppropInput[[#This Row],[Fund Group Name]],IF(ISNUMBER(SEARCH("covid",Tbl_AppropInput[[#This Row],[Fund Detail Name]]))=TRUE,"COVID Funds",Tbl_AppropInput[[#This Row],[Fund Group Name]]))</f>
        <v>General</v>
      </c>
      <c r="O339" s="13" t="str">
        <f>IF(Tbl_AppropInput[[#This Row],[Fund Detail Code]]="09119",Tbl_AppropInput[[#This Row],[Fund Group Code]],IF(ISNUMBER(SEARCH("covid",Tbl_AppropInput[[#This Row],[Fund Detail Name]]))=TRUE,"99",Tbl_AppropInput[[#This Row],[Fund Group Code]]))</f>
        <v>01</v>
      </c>
      <c r="P339" s="13">
        <f>VLOOKUP(Tbl_AppropInput[[#This Row],[Agency Code]],TblAgencies[],12,FALSE)</f>
        <v>197</v>
      </c>
    </row>
    <row r="340" spans="1:16" ht="15.5" x14ac:dyDescent="0.35">
      <c r="A340" s="10" t="s">
        <v>2583</v>
      </c>
      <c r="B340" s="11" t="s">
        <v>277</v>
      </c>
      <c r="C340" s="12">
        <v>197</v>
      </c>
      <c r="D340" s="11" t="s">
        <v>283</v>
      </c>
      <c r="E340" s="12">
        <v>178</v>
      </c>
      <c r="F340" s="11" t="s">
        <v>1579</v>
      </c>
      <c r="G340" s="11" t="s">
        <v>929</v>
      </c>
      <c r="H340" s="10" t="s">
        <v>1552</v>
      </c>
      <c r="I340" s="11" t="s">
        <v>927</v>
      </c>
      <c r="J340" s="12" t="s">
        <v>1553</v>
      </c>
      <c r="K340" s="11" t="s">
        <v>928</v>
      </c>
      <c r="L340" s="13">
        <v>8935387072</v>
      </c>
      <c r="M340" s="13">
        <v>8469105801</v>
      </c>
      <c r="N340" s="13" t="str">
        <f>IF(Tbl_AppropInput[[#This Row],[Fund Detail Code]]="09119",Tbl_AppropInput[[#This Row],[Fund Group Name]],IF(ISNUMBER(SEARCH("covid",Tbl_AppropInput[[#This Row],[Fund Detail Name]]))=TRUE,"COVID Funds",Tbl_AppropInput[[#This Row],[Fund Group Name]]))</f>
        <v>General</v>
      </c>
      <c r="O340" s="13" t="str">
        <f>IF(Tbl_AppropInput[[#This Row],[Fund Detail Code]]="09119",Tbl_AppropInput[[#This Row],[Fund Group Code]],IF(ISNUMBER(SEARCH("covid",Tbl_AppropInput[[#This Row],[Fund Detail Name]]))=TRUE,"99",Tbl_AppropInput[[#This Row],[Fund Group Code]]))</f>
        <v>01</v>
      </c>
      <c r="P340" s="13">
        <f>VLOOKUP(Tbl_AppropInput[[#This Row],[Agency Code]],TblAgencies[],12,FALSE)</f>
        <v>197</v>
      </c>
    </row>
    <row r="341" spans="1:16" ht="15.5" x14ac:dyDescent="0.35">
      <c r="A341" s="10" t="s">
        <v>2583</v>
      </c>
      <c r="B341" s="11" t="s">
        <v>277</v>
      </c>
      <c r="C341" s="12">
        <v>197</v>
      </c>
      <c r="D341" s="11" t="s">
        <v>283</v>
      </c>
      <c r="E341" s="12">
        <v>178</v>
      </c>
      <c r="F341" s="11" t="s">
        <v>1579</v>
      </c>
      <c r="G341" s="11" t="s">
        <v>2513</v>
      </c>
      <c r="H341" s="10" t="s">
        <v>1563</v>
      </c>
      <c r="I341" s="11" t="s">
        <v>932</v>
      </c>
      <c r="J341" s="12" t="s">
        <v>1580</v>
      </c>
      <c r="K341" s="11" t="s">
        <v>2589</v>
      </c>
      <c r="L341" s="13">
        <v>895000</v>
      </c>
      <c r="M341" s="13">
        <v>895000</v>
      </c>
      <c r="N341" s="13" t="str">
        <f>IF(Tbl_AppropInput[[#This Row],[Fund Detail Code]]="09119",Tbl_AppropInput[[#This Row],[Fund Group Name]],IF(ISNUMBER(SEARCH("covid",Tbl_AppropInput[[#This Row],[Fund Detail Name]]))=TRUE,"COVID Funds",Tbl_AppropInput[[#This Row],[Fund Group Name]]))</f>
        <v>Special</v>
      </c>
      <c r="O341" s="13" t="str">
        <f>IF(Tbl_AppropInput[[#This Row],[Fund Detail Code]]="09119",Tbl_AppropInput[[#This Row],[Fund Group Code]],IF(ISNUMBER(SEARCH("covid",Tbl_AppropInput[[#This Row],[Fund Detail Name]]))=TRUE,"99",Tbl_AppropInput[[#This Row],[Fund Group Code]]))</f>
        <v>02</v>
      </c>
      <c r="P341" s="13">
        <f>VLOOKUP(Tbl_AppropInput[[#This Row],[Agency Code]],TblAgencies[],12,FALSE)</f>
        <v>197</v>
      </c>
    </row>
    <row r="342" spans="1:16" ht="15.5" x14ac:dyDescent="0.35">
      <c r="A342" s="10" t="s">
        <v>2583</v>
      </c>
      <c r="B342" s="11" t="s">
        <v>277</v>
      </c>
      <c r="C342" s="12">
        <v>197</v>
      </c>
      <c r="D342" s="11" t="s">
        <v>283</v>
      </c>
      <c r="E342" s="12">
        <v>178</v>
      </c>
      <c r="F342" s="11" t="s">
        <v>1579</v>
      </c>
      <c r="G342" s="11" t="s">
        <v>2513</v>
      </c>
      <c r="H342" s="10" t="s">
        <v>1550</v>
      </c>
      <c r="I342" s="11" t="s">
        <v>950</v>
      </c>
      <c r="J342" s="12" t="s">
        <v>1581</v>
      </c>
      <c r="K342" s="11" t="s">
        <v>1165</v>
      </c>
      <c r="L342" s="13">
        <v>1359300</v>
      </c>
      <c r="M342" s="13">
        <v>1495230</v>
      </c>
      <c r="N342" s="13" t="str">
        <f>IF(Tbl_AppropInput[[#This Row],[Fund Detail Code]]="09119",Tbl_AppropInput[[#This Row],[Fund Group Name]],IF(ISNUMBER(SEARCH("covid",Tbl_AppropInput[[#This Row],[Fund Detail Name]]))=TRUE,"COVID Funds",Tbl_AppropInput[[#This Row],[Fund Group Name]]))</f>
        <v>Commonwealth Transportation</v>
      </c>
      <c r="O342" s="13" t="str">
        <f>IF(Tbl_AppropInput[[#This Row],[Fund Detail Code]]="09119",Tbl_AppropInput[[#This Row],[Fund Group Code]],IF(ISNUMBER(SEARCH("covid",Tbl_AppropInput[[#This Row],[Fund Detail Name]]))=TRUE,"99",Tbl_AppropInput[[#This Row],[Fund Group Code]]))</f>
        <v>04</v>
      </c>
      <c r="P342" s="13">
        <f>VLOOKUP(Tbl_AppropInput[[#This Row],[Agency Code]],TblAgencies[],12,FALSE)</f>
        <v>197</v>
      </c>
    </row>
    <row r="343" spans="1:16" ht="15.5" x14ac:dyDescent="0.35">
      <c r="A343" s="10" t="s">
        <v>2583</v>
      </c>
      <c r="B343" s="11" t="s">
        <v>277</v>
      </c>
      <c r="C343" s="12">
        <v>197</v>
      </c>
      <c r="D343" s="11" t="s">
        <v>283</v>
      </c>
      <c r="E343" s="12">
        <v>178</v>
      </c>
      <c r="F343" s="11" t="s">
        <v>1579</v>
      </c>
      <c r="G343" s="11" t="s">
        <v>2513</v>
      </c>
      <c r="H343" s="10" t="s">
        <v>1546</v>
      </c>
      <c r="I343" s="11" t="s">
        <v>937</v>
      </c>
      <c r="J343" s="12" t="s">
        <v>1582</v>
      </c>
      <c r="K343" s="11" t="s">
        <v>1166</v>
      </c>
      <c r="L343" s="13">
        <v>50000000</v>
      </c>
      <c r="M343" s="13">
        <v>0</v>
      </c>
      <c r="N343" s="13" t="str">
        <f>IF(Tbl_AppropInput[[#This Row],[Fund Detail Code]]="09119",Tbl_AppropInput[[#This Row],[Fund Group Name]],IF(ISNUMBER(SEARCH("covid",Tbl_AppropInput[[#This Row],[Fund Detail Name]]))=TRUE,"COVID Funds",Tbl_AppropInput[[#This Row],[Fund Group Name]]))</f>
        <v>Trust And Agency</v>
      </c>
      <c r="O343" s="13" t="str">
        <f>IF(Tbl_AppropInput[[#This Row],[Fund Detail Code]]="09119",Tbl_AppropInput[[#This Row],[Fund Group Code]],IF(ISNUMBER(SEARCH("covid",Tbl_AppropInput[[#This Row],[Fund Detail Name]]))=TRUE,"99",Tbl_AppropInput[[#This Row],[Fund Group Code]]))</f>
        <v>07</v>
      </c>
      <c r="P343" s="13">
        <f>VLOOKUP(Tbl_AppropInput[[#This Row],[Agency Code]],TblAgencies[],12,FALSE)</f>
        <v>197</v>
      </c>
    </row>
    <row r="344" spans="1:16" ht="15.5" x14ac:dyDescent="0.35">
      <c r="A344" s="10" t="s">
        <v>2583</v>
      </c>
      <c r="B344" s="11" t="s">
        <v>277</v>
      </c>
      <c r="C344" s="12">
        <v>197</v>
      </c>
      <c r="D344" s="11" t="s">
        <v>283</v>
      </c>
      <c r="E344" s="12">
        <v>178</v>
      </c>
      <c r="F344" s="11" t="s">
        <v>1579</v>
      </c>
      <c r="G344" s="11" t="s">
        <v>2513</v>
      </c>
      <c r="H344" s="10" t="s">
        <v>1546</v>
      </c>
      <c r="I344" s="11" t="s">
        <v>937</v>
      </c>
      <c r="J344" s="12" t="s">
        <v>1583</v>
      </c>
      <c r="K344" s="11" t="s">
        <v>1167</v>
      </c>
      <c r="L344" s="13">
        <v>784671715</v>
      </c>
      <c r="M344" s="13">
        <v>764671715</v>
      </c>
      <c r="N344" s="13" t="str">
        <f>IF(Tbl_AppropInput[[#This Row],[Fund Detail Code]]="09119",Tbl_AppropInput[[#This Row],[Fund Group Name]],IF(ISNUMBER(SEARCH("covid",Tbl_AppropInput[[#This Row],[Fund Detail Name]]))=TRUE,"COVID Funds",Tbl_AppropInput[[#This Row],[Fund Group Name]]))</f>
        <v>Trust And Agency</v>
      </c>
      <c r="O344" s="13" t="str">
        <f>IF(Tbl_AppropInput[[#This Row],[Fund Detail Code]]="09119",Tbl_AppropInput[[#This Row],[Fund Group Code]],IF(ISNUMBER(SEARCH("covid",Tbl_AppropInput[[#This Row],[Fund Detail Name]]))=TRUE,"99",Tbl_AppropInput[[#This Row],[Fund Group Code]]))</f>
        <v>07</v>
      </c>
      <c r="P344" s="13">
        <f>VLOOKUP(Tbl_AppropInput[[#This Row],[Agency Code]],TblAgencies[],12,FALSE)</f>
        <v>197</v>
      </c>
    </row>
    <row r="345" spans="1:16" ht="15.5" x14ac:dyDescent="0.35">
      <c r="A345" s="10" t="s">
        <v>2583</v>
      </c>
      <c r="B345" s="11" t="s">
        <v>277</v>
      </c>
      <c r="C345" s="12">
        <v>197</v>
      </c>
      <c r="D345" s="11" t="s">
        <v>283</v>
      </c>
      <c r="E345" s="12">
        <v>178</v>
      </c>
      <c r="F345" s="11" t="s">
        <v>1579</v>
      </c>
      <c r="G345" s="11" t="s">
        <v>2513</v>
      </c>
      <c r="H345" s="10" t="s">
        <v>1539</v>
      </c>
      <c r="I345" s="11" t="s">
        <v>941</v>
      </c>
      <c r="J345" s="12" t="s">
        <v>1584</v>
      </c>
      <c r="K345" s="11" t="s">
        <v>2525</v>
      </c>
      <c r="L345" s="13">
        <v>0</v>
      </c>
      <c r="M345" s="13">
        <v>0</v>
      </c>
      <c r="N345" s="13" t="str">
        <f>IF(Tbl_AppropInput[[#This Row],[Fund Detail Code]]="09119",Tbl_AppropInput[[#This Row],[Fund Group Name]],IF(ISNUMBER(SEARCH("covid",Tbl_AppropInput[[#This Row],[Fund Detail Name]]))=TRUE,"COVID Funds",Tbl_AppropInput[[#This Row],[Fund Group Name]]))</f>
        <v>Dedicated Special Revenue</v>
      </c>
      <c r="O345" s="13" t="str">
        <f>IF(Tbl_AppropInput[[#This Row],[Fund Detail Code]]="09119",Tbl_AppropInput[[#This Row],[Fund Group Code]],IF(ISNUMBER(SEARCH("covid",Tbl_AppropInput[[#This Row],[Fund Detail Name]]))=TRUE,"99",Tbl_AppropInput[[#This Row],[Fund Group Code]]))</f>
        <v>09</v>
      </c>
      <c r="P345" s="13">
        <f>VLOOKUP(Tbl_AppropInput[[#This Row],[Agency Code]],TblAgencies[],12,FALSE)</f>
        <v>197</v>
      </c>
    </row>
    <row r="346" spans="1:16" ht="15.5" x14ac:dyDescent="0.35">
      <c r="A346" s="10" t="s">
        <v>2583</v>
      </c>
      <c r="B346" s="11" t="s">
        <v>277</v>
      </c>
      <c r="C346" s="12">
        <v>197</v>
      </c>
      <c r="D346" s="11" t="s">
        <v>283</v>
      </c>
      <c r="E346" s="12">
        <v>179</v>
      </c>
      <c r="F346" s="11" t="s">
        <v>1586</v>
      </c>
      <c r="G346" s="11" t="s">
        <v>2513</v>
      </c>
      <c r="H346" s="10" t="s">
        <v>1519</v>
      </c>
      <c r="I346" s="11" t="s">
        <v>930</v>
      </c>
      <c r="J346" s="12" t="s">
        <v>1570</v>
      </c>
      <c r="K346" s="11" t="s">
        <v>930</v>
      </c>
      <c r="L346" s="13">
        <v>1123329873</v>
      </c>
      <c r="M346" s="13">
        <v>1123329873</v>
      </c>
      <c r="N346" s="13" t="str">
        <f>IF(Tbl_AppropInput[[#This Row],[Fund Detail Code]]="09119",Tbl_AppropInput[[#This Row],[Fund Group Name]],IF(ISNUMBER(SEARCH("covid",Tbl_AppropInput[[#This Row],[Fund Detail Name]]))=TRUE,"COVID Funds",Tbl_AppropInput[[#This Row],[Fund Group Name]]))</f>
        <v>Federal Trust</v>
      </c>
      <c r="O346" s="13" t="str">
        <f>IF(Tbl_AppropInput[[#This Row],[Fund Detail Code]]="09119",Tbl_AppropInput[[#This Row],[Fund Group Code]],IF(ISNUMBER(SEARCH("covid",Tbl_AppropInput[[#This Row],[Fund Detail Name]]))=TRUE,"99",Tbl_AppropInput[[#This Row],[Fund Group Code]]))</f>
        <v>10</v>
      </c>
      <c r="P346" s="13">
        <f>VLOOKUP(Tbl_AppropInput[[#This Row],[Agency Code]],TblAgencies[],12,FALSE)</f>
        <v>197</v>
      </c>
    </row>
    <row r="347" spans="1:16" ht="15.5" x14ac:dyDescent="0.35">
      <c r="A347" s="10" t="s">
        <v>2583</v>
      </c>
      <c r="B347" s="11" t="s">
        <v>277</v>
      </c>
      <c r="C347" s="12">
        <v>197</v>
      </c>
      <c r="D347" s="11" t="s">
        <v>283</v>
      </c>
      <c r="E347" s="12">
        <v>179</v>
      </c>
      <c r="F347" s="11" t="s">
        <v>1586</v>
      </c>
      <c r="G347" s="11" t="s">
        <v>2513</v>
      </c>
      <c r="H347" s="10" t="s">
        <v>1519</v>
      </c>
      <c r="I347" s="11" t="s">
        <v>930</v>
      </c>
      <c r="J347" s="12" t="s">
        <v>1588</v>
      </c>
      <c r="K347" s="11" t="s">
        <v>2587</v>
      </c>
      <c r="L347" s="13">
        <v>0</v>
      </c>
      <c r="M347" s="13">
        <v>0</v>
      </c>
      <c r="N347" s="13" t="str">
        <f>IF(Tbl_AppropInput[[#This Row],[Fund Detail Code]]="09119",Tbl_AppropInput[[#This Row],[Fund Group Name]],IF(ISNUMBER(SEARCH("covid",Tbl_AppropInput[[#This Row],[Fund Detail Name]]))=TRUE,"COVID Funds",Tbl_AppropInput[[#This Row],[Fund Group Name]]))</f>
        <v>COVID Funds</v>
      </c>
      <c r="O347" s="13" t="str">
        <f>IF(Tbl_AppropInput[[#This Row],[Fund Detail Code]]="09119",Tbl_AppropInput[[#This Row],[Fund Group Code]],IF(ISNUMBER(SEARCH("covid",Tbl_AppropInput[[#This Row],[Fund Detail Name]]))=TRUE,"99",Tbl_AppropInput[[#This Row],[Fund Group Code]]))</f>
        <v>99</v>
      </c>
      <c r="P347" s="13">
        <f>VLOOKUP(Tbl_AppropInput[[#This Row],[Agency Code]],TblAgencies[],12,FALSE)</f>
        <v>197</v>
      </c>
    </row>
    <row r="348" spans="1:16" ht="15.5" x14ac:dyDescent="0.35">
      <c r="A348" s="10" t="s">
        <v>2583</v>
      </c>
      <c r="B348" s="11" t="s">
        <v>277</v>
      </c>
      <c r="C348" s="12">
        <v>218</v>
      </c>
      <c r="D348" s="11" t="s">
        <v>287</v>
      </c>
      <c r="E348" s="12">
        <v>197</v>
      </c>
      <c r="F348" s="11" t="s">
        <v>1658</v>
      </c>
      <c r="G348" s="11" t="s">
        <v>929</v>
      </c>
      <c r="H348" s="10" t="s">
        <v>1552</v>
      </c>
      <c r="I348" s="11" t="s">
        <v>927</v>
      </c>
      <c r="J348" s="12" t="s">
        <v>1553</v>
      </c>
      <c r="K348" s="11" t="s">
        <v>928</v>
      </c>
      <c r="L348" s="13">
        <v>4959661</v>
      </c>
      <c r="M348" s="13">
        <v>4959661</v>
      </c>
      <c r="N348" s="13" t="str">
        <f>IF(Tbl_AppropInput[[#This Row],[Fund Detail Code]]="09119",Tbl_AppropInput[[#This Row],[Fund Group Name]],IF(ISNUMBER(SEARCH("covid",Tbl_AppropInput[[#This Row],[Fund Detail Name]]))=TRUE,"COVID Funds",Tbl_AppropInput[[#This Row],[Fund Group Name]]))</f>
        <v>General</v>
      </c>
      <c r="O348" s="13" t="str">
        <f>IF(Tbl_AppropInput[[#This Row],[Fund Detail Code]]="09119",Tbl_AppropInput[[#This Row],[Fund Group Code]],IF(ISNUMBER(SEARCH("covid",Tbl_AppropInput[[#This Row],[Fund Detail Name]]))=TRUE,"99",Tbl_AppropInput[[#This Row],[Fund Group Code]]))</f>
        <v>01</v>
      </c>
      <c r="P348" s="13">
        <f>VLOOKUP(Tbl_AppropInput[[#This Row],[Agency Code]],TblAgencies[],12,FALSE)</f>
        <v>218</v>
      </c>
    </row>
    <row r="349" spans="1:16" ht="15.5" x14ac:dyDescent="0.35">
      <c r="A349" s="10" t="s">
        <v>2583</v>
      </c>
      <c r="B349" s="11" t="s">
        <v>277</v>
      </c>
      <c r="C349" s="12">
        <v>218</v>
      </c>
      <c r="D349" s="11" t="s">
        <v>287</v>
      </c>
      <c r="E349" s="12">
        <v>197</v>
      </c>
      <c r="F349" s="11" t="s">
        <v>1658</v>
      </c>
      <c r="G349" s="11" t="s">
        <v>2513</v>
      </c>
      <c r="H349" s="10" t="s">
        <v>1563</v>
      </c>
      <c r="I349" s="11" t="s">
        <v>932</v>
      </c>
      <c r="J349" s="12" t="s">
        <v>1659</v>
      </c>
      <c r="K349" s="11" t="s">
        <v>2590</v>
      </c>
      <c r="L349" s="13">
        <v>135239</v>
      </c>
      <c r="M349" s="13">
        <v>135239</v>
      </c>
      <c r="N349" s="13" t="str">
        <f>IF(Tbl_AppropInput[[#This Row],[Fund Detail Code]]="09119",Tbl_AppropInput[[#This Row],[Fund Group Name]],IF(ISNUMBER(SEARCH("covid",Tbl_AppropInput[[#This Row],[Fund Detail Name]]))=TRUE,"COVID Funds",Tbl_AppropInput[[#This Row],[Fund Group Name]]))</f>
        <v>Special</v>
      </c>
      <c r="O349" s="13" t="str">
        <f>IF(Tbl_AppropInput[[#This Row],[Fund Detail Code]]="09119",Tbl_AppropInput[[#This Row],[Fund Group Code]],IF(ISNUMBER(SEARCH("covid",Tbl_AppropInput[[#This Row],[Fund Detail Name]]))=TRUE,"99",Tbl_AppropInput[[#This Row],[Fund Group Code]]))</f>
        <v>02</v>
      </c>
      <c r="P349" s="13">
        <f>VLOOKUP(Tbl_AppropInput[[#This Row],[Agency Code]],TblAgencies[],12,FALSE)</f>
        <v>218</v>
      </c>
    </row>
    <row r="350" spans="1:16" ht="15.5" x14ac:dyDescent="0.35">
      <c r="A350" s="10" t="s">
        <v>2583</v>
      </c>
      <c r="B350" s="11" t="s">
        <v>277</v>
      </c>
      <c r="C350" s="12">
        <v>218</v>
      </c>
      <c r="D350" s="11" t="s">
        <v>287</v>
      </c>
      <c r="E350" s="12">
        <v>197</v>
      </c>
      <c r="F350" s="11" t="s">
        <v>1658</v>
      </c>
      <c r="G350" s="11" t="s">
        <v>2513</v>
      </c>
      <c r="H350" s="10" t="s">
        <v>1519</v>
      </c>
      <c r="I350" s="11" t="s">
        <v>930</v>
      </c>
      <c r="J350" s="12" t="s">
        <v>1570</v>
      </c>
      <c r="K350" s="11" t="s">
        <v>930</v>
      </c>
      <c r="L350" s="13">
        <v>807667</v>
      </c>
      <c r="M350" s="13">
        <v>807667</v>
      </c>
      <c r="N350" s="13" t="str">
        <f>IF(Tbl_AppropInput[[#This Row],[Fund Detail Code]]="09119",Tbl_AppropInput[[#This Row],[Fund Group Name]],IF(ISNUMBER(SEARCH("covid",Tbl_AppropInput[[#This Row],[Fund Detail Name]]))=TRUE,"COVID Funds",Tbl_AppropInput[[#This Row],[Fund Group Name]]))</f>
        <v>Federal Trust</v>
      </c>
      <c r="O350" s="13" t="str">
        <f>IF(Tbl_AppropInput[[#This Row],[Fund Detail Code]]="09119",Tbl_AppropInput[[#This Row],[Fund Group Code]],IF(ISNUMBER(SEARCH("covid",Tbl_AppropInput[[#This Row],[Fund Detail Name]]))=TRUE,"99",Tbl_AppropInput[[#This Row],[Fund Group Code]]))</f>
        <v>10</v>
      </c>
      <c r="P350" s="13">
        <f>VLOOKUP(Tbl_AppropInput[[#This Row],[Agency Code]],TblAgencies[],12,FALSE)</f>
        <v>218</v>
      </c>
    </row>
    <row r="351" spans="1:16" ht="15.5" x14ac:dyDescent="0.35">
      <c r="A351" s="10" t="s">
        <v>2583</v>
      </c>
      <c r="B351" s="11" t="s">
        <v>277</v>
      </c>
      <c r="C351" s="12">
        <v>218</v>
      </c>
      <c r="D351" s="11" t="s">
        <v>287</v>
      </c>
      <c r="E351" s="12">
        <v>198</v>
      </c>
      <c r="F351" s="11" t="s">
        <v>1661</v>
      </c>
      <c r="G351" s="11" t="s">
        <v>929</v>
      </c>
      <c r="H351" s="10" t="s">
        <v>1552</v>
      </c>
      <c r="I351" s="11" t="s">
        <v>927</v>
      </c>
      <c r="J351" s="12" t="s">
        <v>1553</v>
      </c>
      <c r="K351" s="11" t="s">
        <v>928</v>
      </c>
      <c r="L351" s="13">
        <v>5161669</v>
      </c>
      <c r="M351" s="13">
        <v>5161669</v>
      </c>
      <c r="N351" s="13" t="str">
        <f>IF(Tbl_AppropInput[[#This Row],[Fund Detail Code]]="09119",Tbl_AppropInput[[#This Row],[Fund Group Name]],IF(ISNUMBER(SEARCH("covid",Tbl_AppropInput[[#This Row],[Fund Detail Name]]))=TRUE,"COVID Funds",Tbl_AppropInput[[#This Row],[Fund Group Name]]))</f>
        <v>General</v>
      </c>
      <c r="O351" s="13" t="str">
        <f>IF(Tbl_AppropInput[[#This Row],[Fund Detail Code]]="09119",Tbl_AppropInput[[#This Row],[Fund Group Code]],IF(ISNUMBER(SEARCH("covid",Tbl_AppropInput[[#This Row],[Fund Detail Name]]))=TRUE,"99",Tbl_AppropInput[[#This Row],[Fund Group Code]]))</f>
        <v>01</v>
      </c>
      <c r="P351" s="13">
        <f>VLOOKUP(Tbl_AppropInput[[#This Row],[Agency Code]],TblAgencies[],12,FALSE)</f>
        <v>218</v>
      </c>
    </row>
    <row r="352" spans="1:16" ht="15.5" x14ac:dyDescent="0.35">
      <c r="A352" s="10" t="s">
        <v>2583</v>
      </c>
      <c r="B352" s="11" t="s">
        <v>277</v>
      </c>
      <c r="C352" s="12">
        <v>218</v>
      </c>
      <c r="D352" s="11" t="s">
        <v>287</v>
      </c>
      <c r="E352" s="12">
        <v>198</v>
      </c>
      <c r="F352" s="11" t="s">
        <v>1661</v>
      </c>
      <c r="G352" s="11" t="s">
        <v>2513</v>
      </c>
      <c r="H352" s="10" t="s">
        <v>1563</v>
      </c>
      <c r="I352" s="11" t="s">
        <v>932</v>
      </c>
      <c r="J352" s="12" t="s">
        <v>1659</v>
      </c>
      <c r="K352" s="11" t="s">
        <v>2590</v>
      </c>
      <c r="L352" s="13">
        <v>93220</v>
      </c>
      <c r="M352" s="13">
        <v>93220</v>
      </c>
      <c r="N352" s="13" t="str">
        <f>IF(Tbl_AppropInput[[#This Row],[Fund Detail Code]]="09119",Tbl_AppropInput[[#This Row],[Fund Group Name]],IF(ISNUMBER(SEARCH("covid",Tbl_AppropInput[[#This Row],[Fund Detail Name]]))=TRUE,"COVID Funds",Tbl_AppropInput[[#This Row],[Fund Group Name]]))</f>
        <v>Special</v>
      </c>
      <c r="O352" s="13" t="str">
        <f>IF(Tbl_AppropInput[[#This Row],[Fund Detail Code]]="09119",Tbl_AppropInput[[#This Row],[Fund Group Code]],IF(ISNUMBER(SEARCH("covid",Tbl_AppropInput[[#This Row],[Fund Detail Name]]))=TRUE,"99",Tbl_AppropInput[[#This Row],[Fund Group Code]]))</f>
        <v>02</v>
      </c>
      <c r="P352" s="13">
        <f>VLOOKUP(Tbl_AppropInput[[#This Row],[Agency Code]],TblAgencies[],12,FALSE)</f>
        <v>218</v>
      </c>
    </row>
    <row r="353" spans="1:16" ht="15.5" x14ac:dyDescent="0.35">
      <c r="A353" s="10" t="s">
        <v>2583</v>
      </c>
      <c r="B353" s="11" t="s">
        <v>277</v>
      </c>
      <c r="C353" s="12">
        <v>218</v>
      </c>
      <c r="D353" s="11" t="s">
        <v>287</v>
      </c>
      <c r="E353" s="12">
        <v>198</v>
      </c>
      <c r="F353" s="11" t="s">
        <v>1661</v>
      </c>
      <c r="G353" s="11" t="s">
        <v>2513</v>
      </c>
      <c r="H353" s="10" t="s">
        <v>1563</v>
      </c>
      <c r="I353" s="11" t="s">
        <v>932</v>
      </c>
      <c r="J353" s="12" t="s">
        <v>1662</v>
      </c>
      <c r="K353" s="11" t="s">
        <v>2558</v>
      </c>
      <c r="L353" s="13">
        <v>1000</v>
      </c>
      <c r="M353" s="13">
        <v>1000</v>
      </c>
      <c r="N353" s="13" t="str">
        <f>IF(Tbl_AppropInput[[#This Row],[Fund Detail Code]]="09119",Tbl_AppropInput[[#This Row],[Fund Group Name]],IF(ISNUMBER(SEARCH("covid",Tbl_AppropInput[[#This Row],[Fund Detail Name]]))=TRUE,"COVID Funds",Tbl_AppropInput[[#This Row],[Fund Group Name]]))</f>
        <v>Special</v>
      </c>
      <c r="O353" s="13" t="str">
        <f>IF(Tbl_AppropInput[[#This Row],[Fund Detail Code]]="09119",Tbl_AppropInput[[#This Row],[Fund Group Code]],IF(ISNUMBER(SEARCH("covid",Tbl_AppropInput[[#This Row],[Fund Detail Name]]))=TRUE,"99",Tbl_AppropInput[[#This Row],[Fund Group Code]]))</f>
        <v>02</v>
      </c>
      <c r="P353" s="13">
        <f>VLOOKUP(Tbl_AppropInput[[#This Row],[Agency Code]],TblAgencies[],12,FALSE)</f>
        <v>218</v>
      </c>
    </row>
    <row r="354" spans="1:16" ht="15.5" x14ac:dyDescent="0.35">
      <c r="A354" s="10" t="s">
        <v>2583</v>
      </c>
      <c r="B354" s="11" t="s">
        <v>277</v>
      </c>
      <c r="C354" s="12">
        <v>218</v>
      </c>
      <c r="D354" s="11" t="s">
        <v>287</v>
      </c>
      <c r="E354" s="12">
        <v>198</v>
      </c>
      <c r="F354" s="11" t="s">
        <v>1661</v>
      </c>
      <c r="G354" s="11" t="s">
        <v>2513</v>
      </c>
      <c r="H354" s="10" t="s">
        <v>1563</v>
      </c>
      <c r="I354" s="11" t="s">
        <v>932</v>
      </c>
      <c r="J354" s="12" t="s">
        <v>1958</v>
      </c>
      <c r="K354" s="11" t="s">
        <v>2559</v>
      </c>
      <c r="L354" s="13">
        <v>10000</v>
      </c>
      <c r="M354" s="13">
        <v>10000</v>
      </c>
      <c r="N354" s="13" t="str">
        <f>IF(Tbl_AppropInput[[#This Row],[Fund Detail Code]]="09119",Tbl_AppropInput[[#This Row],[Fund Group Name]],IF(ISNUMBER(SEARCH("covid",Tbl_AppropInput[[#This Row],[Fund Detail Name]]))=TRUE,"COVID Funds",Tbl_AppropInput[[#This Row],[Fund Group Name]]))</f>
        <v>Special</v>
      </c>
      <c r="O354" s="13" t="str">
        <f>IF(Tbl_AppropInput[[#This Row],[Fund Detail Code]]="09119",Tbl_AppropInput[[#This Row],[Fund Group Code]],IF(ISNUMBER(SEARCH("covid",Tbl_AppropInput[[#This Row],[Fund Detail Name]]))=TRUE,"99",Tbl_AppropInput[[#This Row],[Fund Group Code]]))</f>
        <v>02</v>
      </c>
      <c r="P354" s="13">
        <f>VLOOKUP(Tbl_AppropInput[[#This Row],[Agency Code]],TblAgencies[],12,FALSE)</f>
        <v>218</v>
      </c>
    </row>
    <row r="355" spans="1:16" ht="15.5" x14ac:dyDescent="0.35">
      <c r="A355" s="10" t="s">
        <v>2583</v>
      </c>
      <c r="B355" s="11" t="s">
        <v>277</v>
      </c>
      <c r="C355" s="12">
        <v>218</v>
      </c>
      <c r="D355" s="11" t="s">
        <v>287</v>
      </c>
      <c r="E355" s="12">
        <v>198</v>
      </c>
      <c r="F355" s="11" t="s">
        <v>1661</v>
      </c>
      <c r="G355" s="11" t="s">
        <v>2513</v>
      </c>
      <c r="H355" s="10" t="s">
        <v>1519</v>
      </c>
      <c r="I355" s="11" t="s">
        <v>930</v>
      </c>
      <c r="J355" s="12" t="s">
        <v>1570</v>
      </c>
      <c r="K355" s="11" t="s">
        <v>930</v>
      </c>
      <c r="L355" s="13">
        <v>38493</v>
      </c>
      <c r="M355" s="13">
        <v>38493</v>
      </c>
      <c r="N355" s="13" t="str">
        <f>IF(Tbl_AppropInput[[#This Row],[Fund Detail Code]]="09119",Tbl_AppropInput[[#This Row],[Fund Group Name]],IF(ISNUMBER(SEARCH("covid",Tbl_AppropInput[[#This Row],[Fund Detail Name]]))=TRUE,"COVID Funds",Tbl_AppropInput[[#This Row],[Fund Group Name]]))</f>
        <v>Federal Trust</v>
      </c>
      <c r="O355" s="13" t="str">
        <f>IF(Tbl_AppropInput[[#This Row],[Fund Detail Code]]="09119",Tbl_AppropInput[[#This Row],[Fund Group Code]],IF(ISNUMBER(SEARCH("covid",Tbl_AppropInput[[#This Row],[Fund Detail Name]]))=TRUE,"99",Tbl_AppropInput[[#This Row],[Fund Group Code]]))</f>
        <v>10</v>
      </c>
      <c r="P355" s="13">
        <f>VLOOKUP(Tbl_AppropInput[[#This Row],[Agency Code]],TblAgencies[],12,FALSE)</f>
        <v>218</v>
      </c>
    </row>
    <row r="356" spans="1:16" ht="15.5" x14ac:dyDescent="0.35">
      <c r="A356" s="10" t="s">
        <v>2583</v>
      </c>
      <c r="B356" s="11" t="s">
        <v>277</v>
      </c>
      <c r="C356" s="12">
        <v>218</v>
      </c>
      <c r="D356" s="11" t="s">
        <v>287</v>
      </c>
      <c r="E356" s="12">
        <v>199</v>
      </c>
      <c r="F356" s="11" t="s">
        <v>1576</v>
      </c>
      <c r="G356" s="11" t="s">
        <v>929</v>
      </c>
      <c r="H356" s="10" t="s">
        <v>1552</v>
      </c>
      <c r="I356" s="11" t="s">
        <v>927</v>
      </c>
      <c r="J356" s="12" t="s">
        <v>1553</v>
      </c>
      <c r="K356" s="11" t="s">
        <v>928</v>
      </c>
      <c r="L356" s="13">
        <v>2264324</v>
      </c>
      <c r="M356" s="13">
        <v>1819324</v>
      </c>
      <c r="N356" s="13" t="str">
        <f>IF(Tbl_AppropInput[[#This Row],[Fund Detail Code]]="09119",Tbl_AppropInput[[#This Row],[Fund Group Name]],IF(ISNUMBER(SEARCH("covid",Tbl_AppropInput[[#This Row],[Fund Detail Name]]))=TRUE,"COVID Funds",Tbl_AppropInput[[#This Row],[Fund Group Name]]))</f>
        <v>General</v>
      </c>
      <c r="O356" s="13" t="str">
        <f>IF(Tbl_AppropInput[[#This Row],[Fund Detail Code]]="09119",Tbl_AppropInput[[#This Row],[Fund Group Code]],IF(ISNUMBER(SEARCH("covid",Tbl_AppropInput[[#This Row],[Fund Detail Name]]))=TRUE,"99",Tbl_AppropInput[[#This Row],[Fund Group Code]]))</f>
        <v>01</v>
      </c>
      <c r="P356" s="13">
        <f>VLOOKUP(Tbl_AppropInput[[#This Row],[Agency Code]],TblAgencies[],12,FALSE)</f>
        <v>218</v>
      </c>
    </row>
    <row r="357" spans="1:16" ht="15.5" x14ac:dyDescent="0.35">
      <c r="A357" s="10" t="s">
        <v>2583</v>
      </c>
      <c r="B357" s="11" t="s">
        <v>277</v>
      </c>
      <c r="C357" s="12">
        <v>218</v>
      </c>
      <c r="D357" s="11" t="s">
        <v>287</v>
      </c>
      <c r="E357" s="12">
        <v>199</v>
      </c>
      <c r="F357" s="11" t="s">
        <v>1576</v>
      </c>
      <c r="G357" s="11" t="s">
        <v>2513</v>
      </c>
      <c r="H357" s="10" t="s">
        <v>1563</v>
      </c>
      <c r="I357" s="11" t="s">
        <v>932</v>
      </c>
      <c r="J357" s="12" t="s">
        <v>1659</v>
      </c>
      <c r="K357" s="11" t="s">
        <v>2590</v>
      </c>
      <c r="L357" s="13">
        <v>210237</v>
      </c>
      <c r="M357" s="13">
        <v>210237</v>
      </c>
      <c r="N357" s="13" t="str">
        <f>IF(Tbl_AppropInput[[#This Row],[Fund Detail Code]]="09119",Tbl_AppropInput[[#This Row],[Fund Group Name]],IF(ISNUMBER(SEARCH("covid",Tbl_AppropInput[[#This Row],[Fund Detail Name]]))=TRUE,"COVID Funds",Tbl_AppropInput[[#This Row],[Fund Group Name]]))</f>
        <v>Special</v>
      </c>
      <c r="O357" s="13" t="str">
        <f>IF(Tbl_AppropInput[[#This Row],[Fund Detail Code]]="09119",Tbl_AppropInput[[#This Row],[Fund Group Code]],IF(ISNUMBER(SEARCH("covid",Tbl_AppropInput[[#This Row],[Fund Detail Name]]))=TRUE,"99",Tbl_AppropInput[[#This Row],[Fund Group Code]]))</f>
        <v>02</v>
      </c>
      <c r="P357" s="13">
        <f>VLOOKUP(Tbl_AppropInput[[#This Row],[Agency Code]],TblAgencies[],12,FALSE)</f>
        <v>218</v>
      </c>
    </row>
    <row r="358" spans="1:16" ht="15.5" x14ac:dyDescent="0.35">
      <c r="A358" s="10" t="s">
        <v>2583</v>
      </c>
      <c r="B358" s="11" t="s">
        <v>277</v>
      </c>
      <c r="C358" s="12">
        <v>218</v>
      </c>
      <c r="D358" s="11" t="s">
        <v>287</v>
      </c>
      <c r="E358" s="12">
        <v>199</v>
      </c>
      <c r="F358" s="11" t="s">
        <v>1576</v>
      </c>
      <c r="G358" s="11" t="s">
        <v>2513</v>
      </c>
      <c r="H358" s="10" t="s">
        <v>1519</v>
      </c>
      <c r="I358" s="11" t="s">
        <v>930</v>
      </c>
      <c r="J358" s="12" t="s">
        <v>1570</v>
      </c>
      <c r="K358" s="11" t="s">
        <v>930</v>
      </c>
      <c r="L358" s="13">
        <v>53470</v>
      </c>
      <c r="M358" s="13">
        <v>53470</v>
      </c>
      <c r="N358" s="13" t="str">
        <f>IF(Tbl_AppropInput[[#This Row],[Fund Detail Code]]="09119",Tbl_AppropInput[[#This Row],[Fund Group Name]],IF(ISNUMBER(SEARCH("covid",Tbl_AppropInput[[#This Row],[Fund Detail Name]]))=TRUE,"COVID Funds",Tbl_AppropInput[[#This Row],[Fund Group Name]]))</f>
        <v>Federal Trust</v>
      </c>
      <c r="O358" s="13" t="str">
        <f>IF(Tbl_AppropInput[[#This Row],[Fund Detail Code]]="09119",Tbl_AppropInput[[#This Row],[Fund Group Code]],IF(ISNUMBER(SEARCH("covid",Tbl_AppropInput[[#This Row],[Fund Detail Name]]))=TRUE,"99",Tbl_AppropInput[[#This Row],[Fund Group Code]]))</f>
        <v>10</v>
      </c>
      <c r="P358" s="13">
        <f>VLOOKUP(Tbl_AppropInput[[#This Row],[Agency Code]],TblAgencies[],12,FALSE)</f>
        <v>218</v>
      </c>
    </row>
    <row r="359" spans="1:16" ht="15.5" x14ac:dyDescent="0.35">
      <c r="A359" s="10" t="s">
        <v>2583</v>
      </c>
      <c r="B359" s="11" t="s">
        <v>277</v>
      </c>
      <c r="C359" s="12">
        <v>245</v>
      </c>
      <c r="D359" s="11" t="s">
        <v>289</v>
      </c>
      <c r="E359" s="12" t="s">
        <v>956</v>
      </c>
      <c r="F359" s="11" t="s">
        <v>956</v>
      </c>
      <c r="G359" s="11" t="s">
        <v>2513</v>
      </c>
      <c r="H359" s="10" t="s">
        <v>956</v>
      </c>
      <c r="I359" s="11" t="s">
        <v>956</v>
      </c>
      <c r="J359" s="12" t="s">
        <v>956</v>
      </c>
      <c r="K359" s="11" t="s">
        <v>956</v>
      </c>
      <c r="L359" s="13">
        <v>0</v>
      </c>
      <c r="M359" s="13">
        <v>0</v>
      </c>
      <c r="N359" s="13" t="str">
        <f>IF(Tbl_AppropInput[[#This Row],[Fund Detail Code]]="09119",Tbl_AppropInput[[#This Row],[Fund Group Name]],IF(ISNUMBER(SEARCH("covid",Tbl_AppropInput[[#This Row],[Fund Detail Name]]))=TRUE,"COVID Funds",Tbl_AppropInput[[#This Row],[Fund Group Name]]))</f>
        <v/>
      </c>
      <c r="O359" s="13" t="str">
        <f>IF(Tbl_AppropInput[[#This Row],[Fund Detail Code]]="09119",Tbl_AppropInput[[#This Row],[Fund Group Code]],IF(ISNUMBER(SEARCH("covid",Tbl_AppropInput[[#This Row],[Fund Detail Name]]))=TRUE,"99",Tbl_AppropInput[[#This Row],[Fund Group Code]]))</f>
        <v/>
      </c>
      <c r="P359" s="13">
        <f>VLOOKUP(Tbl_AppropInput[[#This Row],[Agency Code]],TblAgencies[],12,FALSE)</f>
        <v>245</v>
      </c>
    </row>
    <row r="360" spans="1:16" ht="15.5" x14ac:dyDescent="0.35">
      <c r="A360" s="10" t="s">
        <v>2583</v>
      </c>
      <c r="B360" s="11" t="s">
        <v>277</v>
      </c>
      <c r="C360" s="12">
        <v>245</v>
      </c>
      <c r="D360" s="11" t="s">
        <v>289</v>
      </c>
      <c r="E360" s="12">
        <v>108</v>
      </c>
      <c r="F360" s="11" t="s">
        <v>1625</v>
      </c>
      <c r="G360" s="11" t="s">
        <v>929</v>
      </c>
      <c r="H360" s="10" t="s">
        <v>1552</v>
      </c>
      <c r="I360" s="11" t="s">
        <v>927</v>
      </c>
      <c r="J360" s="12" t="s">
        <v>1553</v>
      </c>
      <c r="K360" s="11" t="s">
        <v>928</v>
      </c>
      <c r="L360" s="13">
        <v>120855951</v>
      </c>
      <c r="M360" s="13">
        <v>155118512</v>
      </c>
      <c r="N360" s="13" t="str">
        <f>IF(Tbl_AppropInput[[#This Row],[Fund Detail Code]]="09119",Tbl_AppropInput[[#This Row],[Fund Group Name]],IF(ISNUMBER(SEARCH("covid",Tbl_AppropInput[[#This Row],[Fund Detail Name]]))=TRUE,"COVID Funds",Tbl_AppropInput[[#This Row],[Fund Group Name]]))</f>
        <v>General</v>
      </c>
      <c r="O360" s="13" t="str">
        <f>IF(Tbl_AppropInput[[#This Row],[Fund Detail Code]]="09119",Tbl_AppropInput[[#This Row],[Fund Group Code]],IF(ISNUMBER(SEARCH("covid",Tbl_AppropInput[[#This Row],[Fund Detail Name]]))=TRUE,"99",Tbl_AppropInput[[#This Row],[Fund Group Code]]))</f>
        <v>01</v>
      </c>
      <c r="P360" s="13">
        <f>VLOOKUP(Tbl_AppropInput[[#This Row],[Agency Code]],TblAgencies[],12,FALSE)</f>
        <v>245</v>
      </c>
    </row>
    <row r="361" spans="1:16" ht="15.5" x14ac:dyDescent="0.35">
      <c r="A361" s="10" t="s">
        <v>2583</v>
      </c>
      <c r="B361" s="11" t="s">
        <v>277</v>
      </c>
      <c r="C361" s="12">
        <v>245</v>
      </c>
      <c r="D361" s="11" t="s">
        <v>289</v>
      </c>
      <c r="E361" s="12">
        <v>108</v>
      </c>
      <c r="F361" s="11" t="s">
        <v>1625</v>
      </c>
      <c r="G361" s="11" t="s">
        <v>2513</v>
      </c>
      <c r="H361" s="10" t="s">
        <v>1563</v>
      </c>
      <c r="I361" s="11" t="s">
        <v>932</v>
      </c>
      <c r="J361" s="12" t="s">
        <v>2591</v>
      </c>
      <c r="K361" s="11" t="s">
        <v>1249</v>
      </c>
      <c r="L361" s="13">
        <v>10000</v>
      </c>
      <c r="M361" s="13">
        <v>10000</v>
      </c>
      <c r="N361" s="13" t="str">
        <f>IF(Tbl_AppropInput[[#This Row],[Fund Detail Code]]="09119",Tbl_AppropInput[[#This Row],[Fund Group Name]],IF(ISNUMBER(SEARCH("covid",Tbl_AppropInput[[#This Row],[Fund Detail Name]]))=TRUE,"COVID Funds",Tbl_AppropInput[[#This Row],[Fund Group Name]]))</f>
        <v>Special</v>
      </c>
      <c r="O361" s="13" t="str">
        <f>IF(Tbl_AppropInput[[#This Row],[Fund Detail Code]]="09119",Tbl_AppropInput[[#This Row],[Fund Group Code]],IF(ISNUMBER(SEARCH("covid",Tbl_AppropInput[[#This Row],[Fund Detail Name]]))=TRUE,"99",Tbl_AppropInput[[#This Row],[Fund Group Code]]))</f>
        <v>02</v>
      </c>
      <c r="P361" s="13">
        <f>VLOOKUP(Tbl_AppropInput[[#This Row],[Agency Code]],TblAgencies[],12,FALSE)</f>
        <v>245</v>
      </c>
    </row>
    <row r="362" spans="1:16" ht="15.5" x14ac:dyDescent="0.35">
      <c r="A362" s="10" t="s">
        <v>2583</v>
      </c>
      <c r="B362" s="11" t="s">
        <v>277</v>
      </c>
      <c r="C362" s="12">
        <v>245</v>
      </c>
      <c r="D362" s="11" t="s">
        <v>289</v>
      </c>
      <c r="E362" s="12">
        <v>108</v>
      </c>
      <c r="F362" s="11" t="s">
        <v>1625</v>
      </c>
      <c r="G362" s="11" t="s">
        <v>2513</v>
      </c>
      <c r="H362" s="10" t="s">
        <v>1563</v>
      </c>
      <c r="I362" s="11" t="s">
        <v>932</v>
      </c>
      <c r="J362" s="12" t="s">
        <v>1672</v>
      </c>
      <c r="K362" s="11" t="s">
        <v>2592</v>
      </c>
      <c r="L362" s="13">
        <v>5000000</v>
      </c>
      <c r="M362" s="13">
        <v>5000000</v>
      </c>
      <c r="N362" s="13" t="str">
        <f>IF(Tbl_AppropInput[[#This Row],[Fund Detail Code]]="09119",Tbl_AppropInput[[#This Row],[Fund Group Name]],IF(ISNUMBER(SEARCH("covid",Tbl_AppropInput[[#This Row],[Fund Detail Name]]))=TRUE,"COVID Funds",Tbl_AppropInput[[#This Row],[Fund Group Name]]))</f>
        <v>Special</v>
      </c>
      <c r="O362" s="13" t="str">
        <f>IF(Tbl_AppropInput[[#This Row],[Fund Detail Code]]="09119",Tbl_AppropInput[[#This Row],[Fund Group Code]],IF(ISNUMBER(SEARCH("covid",Tbl_AppropInput[[#This Row],[Fund Detail Name]]))=TRUE,"99",Tbl_AppropInput[[#This Row],[Fund Group Code]]))</f>
        <v>02</v>
      </c>
      <c r="P362" s="13">
        <f>VLOOKUP(Tbl_AppropInput[[#This Row],[Agency Code]],TblAgencies[],12,FALSE)</f>
        <v>245</v>
      </c>
    </row>
    <row r="363" spans="1:16" ht="15.5" x14ac:dyDescent="0.35">
      <c r="A363" s="10" t="s">
        <v>2583</v>
      </c>
      <c r="B363" s="11" t="s">
        <v>277</v>
      </c>
      <c r="C363" s="12">
        <v>245</v>
      </c>
      <c r="D363" s="11" t="s">
        <v>289</v>
      </c>
      <c r="E363" s="12">
        <v>108</v>
      </c>
      <c r="F363" s="11" t="s">
        <v>1625</v>
      </c>
      <c r="G363" s="11" t="s">
        <v>2513</v>
      </c>
      <c r="H363" s="10" t="s">
        <v>1539</v>
      </c>
      <c r="I363" s="11" t="s">
        <v>941</v>
      </c>
      <c r="J363" s="12" t="s">
        <v>1673</v>
      </c>
      <c r="K363" s="11" t="s">
        <v>2593</v>
      </c>
      <c r="L363" s="13">
        <v>250000</v>
      </c>
      <c r="M363" s="13">
        <v>250000</v>
      </c>
      <c r="N363" s="13" t="str">
        <f>IF(Tbl_AppropInput[[#This Row],[Fund Detail Code]]="09119",Tbl_AppropInput[[#This Row],[Fund Group Name]],IF(ISNUMBER(SEARCH("covid",Tbl_AppropInput[[#This Row],[Fund Detail Name]]))=TRUE,"COVID Funds",Tbl_AppropInput[[#This Row],[Fund Group Name]]))</f>
        <v>Dedicated Special Revenue</v>
      </c>
      <c r="O363" s="13" t="str">
        <f>IF(Tbl_AppropInput[[#This Row],[Fund Detail Code]]="09119",Tbl_AppropInput[[#This Row],[Fund Group Code]],IF(ISNUMBER(SEARCH("covid",Tbl_AppropInput[[#This Row],[Fund Detail Name]]))=TRUE,"99",Tbl_AppropInput[[#This Row],[Fund Group Code]]))</f>
        <v>09</v>
      </c>
      <c r="P363" s="13">
        <f>VLOOKUP(Tbl_AppropInput[[#This Row],[Agency Code]],TblAgencies[],12,FALSE)</f>
        <v>245</v>
      </c>
    </row>
    <row r="364" spans="1:16" ht="15.5" x14ac:dyDescent="0.35">
      <c r="A364" s="10" t="s">
        <v>2583</v>
      </c>
      <c r="B364" s="11" t="s">
        <v>277</v>
      </c>
      <c r="C364" s="12">
        <v>245</v>
      </c>
      <c r="D364" s="11" t="s">
        <v>289</v>
      </c>
      <c r="E364" s="12">
        <v>110</v>
      </c>
      <c r="F364" s="11" t="s">
        <v>1630</v>
      </c>
      <c r="G364" s="11" t="s">
        <v>2513</v>
      </c>
      <c r="H364" s="10" t="s">
        <v>1563</v>
      </c>
      <c r="I364" s="11" t="s">
        <v>932</v>
      </c>
      <c r="J364" s="12" t="s">
        <v>1672</v>
      </c>
      <c r="K364" s="11" t="s">
        <v>2592</v>
      </c>
      <c r="L364" s="13">
        <v>4410</v>
      </c>
      <c r="M364" s="13">
        <v>4410</v>
      </c>
      <c r="N364" s="13" t="str">
        <f>IF(Tbl_AppropInput[[#This Row],[Fund Detail Code]]="09119",Tbl_AppropInput[[#This Row],[Fund Group Name]],IF(ISNUMBER(SEARCH("covid",Tbl_AppropInput[[#This Row],[Fund Detail Name]]))=TRUE,"COVID Funds",Tbl_AppropInput[[#This Row],[Fund Group Name]]))</f>
        <v>Special</v>
      </c>
      <c r="O364" s="13" t="str">
        <f>IF(Tbl_AppropInput[[#This Row],[Fund Detail Code]]="09119",Tbl_AppropInput[[#This Row],[Fund Group Code]],IF(ISNUMBER(SEARCH("covid",Tbl_AppropInput[[#This Row],[Fund Detail Name]]))=TRUE,"99",Tbl_AppropInput[[#This Row],[Fund Group Code]]))</f>
        <v>02</v>
      </c>
      <c r="P364" s="13">
        <f>VLOOKUP(Tbl_AppropInput[[#This Row],[Agency Code]],TblAgencies[],12,FALSE)</f>
        <v>245</v>
      </c>
    </row>
    <row r="365" spans="1:16" ht="15.5" x14ac:dyDescent="0.35">
      <c r="A365" s="10" t="s">
        <v>2583</v>
      </c>
      <c r="B365" s="11" t="s">
        <v>277</v>
      </c>
      <c r="C365" s="12">
        <v>245</v>
      </c>
      <c r="D365" s="11" t="s">
        <v>289</v>
      </c>
      <c r="E365" s="12">
        <v>110</v>
      </c>
      <c r="F365" s="11" t="s">
        <v>1630</v>
      </c>
      <c r="G365" s="11" t="s">
        <v>2513</v>
      </c>
      <c r="H365" s="10" t="s">
        <v>1563</v>
      </c>
      <c r="I365" s="11" t="s">
        <v>932</v>
      </c>
      <c r="J365" s="12" t="s">
        <v>1674</v>
      </c>
      <c r="K365" s="11" t="s">
        <v>1246</v>
      </c>
      <c r="L365" s="13">
        <v>100000</v>
      </c>
      <c r="M365" s="13">
        <v>100000</v>
      </c>
      <c r="N365" s="13" t="str">
        <f>IF(Tbl_AppropInput[[#This Row],[Fund Detail Code]]="09119",Tbl_AppropInput[[#This Row],[Fund Group Name]],IF(ISNUMBER(SEARCH("covid",Tbl_AppropInput[[#This Row],[Fund Detail Name]]))=TRUE,"COVID Funds",Tbl_AppropInput[[#This Row],[Fund Group Name]]))</f>
        <v>Special</v>
      </c>
      <c r="O365" s="13" t="str">
        <f>IF(Tbl_AppropInput[[#This Row],[Fund Detail Code]]="09119",Tbl_AppropInput[[#This Row],[Fund Group Code]],IF(ISNUMBER(SEARCH("covid",Tbl_AppropInput[[#This Row],[Fund Detail Name]]))=TRUE,"99",Tbl_AppropInput[[#This Row],[Fund Group Code]]))</f>
        <v>02</v>
      </c>
      <c r="P365" s="13">
        <f>VLOOKUP(Tbl_AppropInput[[#This Row],[Agency Code]],TblAgencies[],12,FALSE)</f>
        <v>245</v>
      </c>
    </row>
    <row r="366" spans="1:16" ht="15.5" x14ac:dyDescent="0.35">
      <c r="A366" s="10" t="s">
        <v>2583</v>
      </c>
      <c r="B366" s="11" t="s">
        <v>277</v>
      </c>
      <c r="C366" s="12">
        <v>245</v>
      </c>
      <c r="D366" s="11" t="s">
        <v>289</v>
      </c>
      <c r="E366" s="12">
        <v>111</v>
      </c>
      <c r="F366" s="11" t="s">
        <v>1676</v>
      </c>
      <c r="G366" s="11" t="s">
        <v>929</v>
      </c>
      <c r="H366" s="10" t="s">
        <v>1552</v>
      </c>
      <c r="I366" s="11" t="s">
        <v>927</v>
      </c>
      <c r="J366" s="12" t="s">
        <v>1553</v>
      </c>
      <c r="K366" s="11" t="s">
        <v>928</v>
      </c>
      <c r="L366" s="13">
        <v>23645769</v>
      </c>
      <c r="M366" s="13">
        <v>21890769</v>
      </c>
      <c r="N366" s="13" t="str">
        <f>IF(Tbl_AppropInput[[#This Row],[Fund Detail Code]]="09119",Tbl_AppropInput[[#This Row],[Fund Group Name]],IF(ISNUMBER(SEARCH("covid",Tbl_AppropInput[[#This Row],[Fund Detail Name]]))=TRUE,"COVID Funds",Tbl_AppropInput[[#This Row],[Fund Group Name]]))</f>
        <v>General</v>
      </c>
      <c r="O366" s="13" t="str">
        <f>IF(Tbl_AppropInput[[#This Row],[Fund Detail Code]]="09119",Tbl_AppropInput[[#This Row],[Fund Group Code]],IF(ISNUMBER(SEARCH("covid",Tbl_AppropInput[[#This Row],[Fund Detail Name]]))=TRUE,"99",Tbl_AppropInput[[#This Row],[Fund Group Code]]))</f>
        <v>01</v>
      </c>
      <c r="P366" s="13">
        <f>VLOOKUP(Tbl_AppropInput[[#This Row],[Agency Code]],TblAgencies[],12,FALSE)</f>
        <v>245</v>
      </c>
    </row>
    <row r="367" spans="1:16" ht="15.5" x14ac:dyDescent="0.35">
      <c r="A367" s="10" t="s">
        <v>2583</v>
      </c>
      <c r="B367" s="11" t="s">
        <v>277</v>
      </c>
      <c r="C367" s="12">
        <v>245</v>
      </c>
      <c r="D367" s="11" t="s">
        <v>289</v>
      </c>
      <c r="E367" s="12">
        <v>111</v>
      </c>
      <c r="F367" s="11" t="s">
        <v>1676</v>
      </c>
      <c r="G367" s="11" t="s">
        <v>2513</v>
      </c>
      <c r="H367" s="10" t="s">
        <v>1563</v>
      </c>
      <c r="I367" s="11" t="s">
        <v>932</v>
      </c>
      <c r="J367" s="12" t="s">
        <v>1672</v>
      </c>
      <c r="K367" s="11" t="s">
        <v>2592</v>
      </c>
      <c r="L367" s="13">
        <v>1174586</v>
      </c>
      <c r="M367" s="13">
        <v>1174586</v>
      </c>
      <c r="N367" s="13" t="str">
        <f>IF(Tbl_AppropInput[[#This Row],[Fund Detail Code]]="09119",Tbl_AppropInput[[#This Row],[Fund Group Name]],IF(ISNUMBER(SEARCH("covid",Tbl_AppropInput[[#This Row],[Fund Detail Name]]))=TRUE,"COVID Funds",Tbl_AppropInput[[#This Row],[Fund Group Name]]))</f>
        <v>Special</v>
      </c>
      <c r="O367" s="13" t="str">
        <f>IF(Tbl_AppropInput[[#This Row],[Fund Detail Code]]="09119",Tbl_AppropInput[[#This Row],[Fund Group Code]],IF(ISNUMBER(SEARCH("covid",Tbl_AppropInput[[#This Row],[Fund Detail Name]]))=TRUE,"99",Tbl_AppropInput[[#This Row],[Fund Group Code]]))</f>
        <v>02</v>
      </c>
      <c r="P367" s="13">
        <f>VLOOKUP(Tbl_AppropInput[[#This Row],[Agency Code]],TblAgencies[],12,FALSE)</f>
        <v>245</v>
      </c>
    </row>
    <row r="368" spans="1:16" ht="15.5" x14ac:dyDescent="0.35">
      <c r="A368" s="10" t="s">
        <v>2583</v>
      </c>
      <c r="B368" s="11" t="s">
        <v>277</v>
      </c>
      <c r="C368" s="12">
        <v>245</v>
      </c>
      <c r="D368" s="11" t="s">
        <v>289</v>
      </c>
      <c r="E368" s="12">
        <v>111</v>
      </c>
      <c r="F368" s="11" t="s">
        <v>1676</v>
      </c>
      <c r="G368" s="11" t="s">
        <v>2513</v>
      </c>
      <c r="H368" s="10" t="s">
        <v>1563</v>
      </c>
      <c r="I368" s="11" t="s">
        <v>932</v>
      </c>
      <c r="J368" s="12" t="s">
        <v>1606</v>
      </c>
      <c r="K368" s="11" t="s">
        <v>2529</v>
      </c>
      <c r="L368" s="13">
        <v>150000</v>
      </c>
      <c r="M368" s="13">
        <v>150000</v>
      </c>
      <c r="N368" s="13" t="str">
        <f>IF(Tbl_AppropInput[[#This Row],[Fund Detail Code]]="09119",Tbl_AppropInput[[#This Row],[Fund Group Name]],IF(ISNUMBER(SEARCH("covid",Tbl_AppropInput[[#This Row],[Fund Detail Name]]))=TRUE,"COVID Funds",Tbl_AppropInput[[#This Row],[Fund Group Name]]))</f>
        <v>Special</v>
      </c>
      <c r="O368" s="13" t="str">
        <f>IF(Tbl_AppropInput[[#This Row],[Fund Detail Code]]="09119",Tbl_AppropInput[[#This Row],[Fund Group Code]],IF(ISNUMBER(SEARCH("covid",Tbl_AppropInput[[#This Row],[Fund Detail Name]]))=TRUE,"99",Tbl_AppropInput[[#This Row],[Fund Group Code]]))</f>
        <v>02</v>
      </c>
      <c r="P368" s="13">
        <f>VLOOKUP(Tbl_AppropInput[[#This Row],[Agency Code]],TblAgencies[],12,FALSE)</f>
        <v>245</v>
      </c>
    </row>
    <row r="369" spans="1:16" ht="15.5" x14ac:dyDescent="0.35">
      <c r="A369" s="10" t="s">
        <v>2583</v>
      </c>
      <c r="B369" s="11" t="s">
        <v>277</v>
      </c>
      <c r="C369" s="12">
        <v>245</v>
      </c>
      <c r="D369" s="11" t="s">
        <v>289</v>
      </c>
      <c r="E369" s="12">
        <v>111</v>
      </c>
      <c r="F369" s="11" t="s">
        <v>1676</v>
      </c>
      <c r="G369" s="11" t="s">
        <v>2513</v>
      </c>
      <c r="H369" s="10" t="s">
        <v>1546</v>
      </c>
      <c r="I369" s="11" t="s">
        <v>937</v>
      </c>
      <c r="J369" s="12" t="s">
        <v>2594</v>
      </c>
      <c r="K369" s="11" t="s">
        <v>2595</v>
      </c>
      <c r="L369" s="13">
        <v>190000</v>
      </c>
      <c r="M369" s="13">
        <v>190000</v>
      </c>
      <c r="N369" s="13" t="str">
        <f>IF(Tbl_AppropInput[[#This Row],[Fund Detail Code]]="09119",Tbl_AppropInput[[#This Row],[Fund Group Name]],IF(ISNUMBER(SEARCH("covid",Tbl_AppropInput[[#This Row],[Fund Detail Name]]))=TRUE,"COVID Funds",Tbl_AppropInput[[#This Row],[Fund Group Name]]))</f>
        <v>Trust And Agency</v>
      </c>
      <c r="O369" s="13" t="str">
        <f>IF(Tbl_AppropInput[[#This Row],[Fund Detail Code]]="09119",Tbl_AppropInput[[#This Row],[Fund Group Code]],IF(ISNUMBER(SEARCH("covid",Tbl_AppropInput[[#This Row],[Fund Detail Name]]))=TRUE,"99",Tbl_AppropInput[[#This Row],[Fund Group Code]]))</f>
        <v>07</v>
      </c>
      <c r="P369" s="13">
        <f>VLOOKUP(Tbl_AppropInput[[#This Row],[Agency Code]],TblAgencies[],12,FALSE)</f>
        <v>245</v>
      </c>
    </row>
    <row r="370" spans="1:16" ht="15.5" x14ac:dyDescent="0.35">
      <c r="A370" s="10" t="s">
        <v>2583</v>
      </c>
      <c r="B370" s="11" t="s">
        <v>277</v>
      </c>
      <c r="C370" s="12">
        <v>245</v>
      </c>
      <c r="D370" s="11" t="s">
        <v>289</v>
      </c>
      <c r="E370" s="12">
        <v>112</v>
      </c>
      <c r="F370" s="11" t="s">
        <v>2596</v>
      </c>
      <c r="G370" s="11" t="s">
        <v>2513</v>
      </c>
      <c r="H370" s="10" t="s">
        <v>1519</v>
      </c>
      <c r="I370" s="11" t="s">
        <v>930</v>
      </c>
      <c r="J370" s="12" t="s">
        <v>1570</v>
      </c>
      <c r="K370" s="11" t="s">
        <v>930</v>
      </c>
      <c r="L370" s="13">
        <v>2440426</v>
      </c>
      <c r="M370" s="13">
        <v>2440426</v>
      </c>
      <c r="N370" s="13" t="str">
        <f>IF(Tbl_AppropInput[[#This Row],[Fund Detail Code]]="09119",Tbl_AppropInput[[#This Row],[Fund Group Name]],IF(ISNUMBER(SEARCH("covid",Tbl_AppropInput[[#This Row],[Fund Detail Name]]))=TRUE,"COVID Funds",Tbl_AppropInput[[#This Row],[Fund Group Name]]))</f>
        <v>Federal Trust</v>
      </c>
      <c r="O370" s="13" t="str">
        <f>IF(Tbl_AppropInput[[#This Row],[Fund Detail Code]]="09119",Tbl_AppropInput[[#This Row],[Fund Group Code]],IF(ISNUMBER(SEARCH("covid",Tbl_AppropInput[[#This Row],[Fund Detail Name]]))=TRUE,"99",Tbl_AppropInput[[#This Row],[Fund Group Code]]))</f>
        <v>10</v>
      </c>
      <c r="P370" s="13">
        <f>VLOOKUP(Tbl_AppropInput[[#This Row],[Agency Code]],TblAgencies[],12,FALSE)</f>
        <v>245</v>
      </c>
    </row>
    <row r="371" spans="1:16" ht="15.5" x14ac:dyDescent="0.35">
      <c r="A371" s="10" t="s">
        <v>2583</v>
      </c>
      <c r="B371" s="11" t="s">
        <v>277</v>
      </c>
      <c r="C371" s="12">
        <v>245</v>
      </c>
      <c r="D371" s="11" t="s">
        <v>289</v>
      </c>
      <c r="E371" s="12">
        <v>171</v>
      </c>
      <c r="F371" s="11" t="s">
        <v>1678</v>
      </c>
      <c r="G371" s="11" t="s">
        <v>2513</v>
      </c>
      <c r="H371" s="10" t="s">
        <v>1519</v>
      </c>
      <c r="I371" s="11" t="s">
        <v>930</v>
      </c>
      <c r="J371" s="12" t="s">
        <v>1570</v>
      </c>
      <c r="K371" s="11" t="s">
        <v>930</v>
      </c>
      <c r="L371" s="13">
        <v>3000000</v>
      </c>
      <c r="M371" s="13">
        <v>3000000</v>
      </c>
      <c r="N371" s="13" t="str">
        <f>IF(Tbl_AppropInput[[#This Row],[Fund Detail Code]]="09119",Tbl_AppropInput[[#This Row],[Fund Group Name]],IF(ISNUMBER(SEARCH("covid",Tbl_AppropInput[[#This Row],[Fund Detail Name]]))=TRUE,"COVID Funds",Tbl_AppropInput[[#This Row],[Fund Group Name]]))</f>
        <v>Federal Trust</v>
      </c>
      <c r="O371" s="13" t="str">
        <f>IF(Tbl_AppropInput[[#This Row],[Fund Detail Code]]="09119",Tbl_AppropInput[[#This Row],[Fund Group Code]],IF(ISNUMBER(SEARCH("covid",Tbl_AppropInput[[#This Row],[Fund Detail Name]]))=TRUE,"99",Tbl_AppropInput[[#This Row],[Fund Group Code]]))</f>
        <v>10</v>
      </c>
      <c r="P371" s="13">
        <f>VLOOKUP(Tbl_AppropInput[[#This Row],[Agency Code]],TblAgencies[],12,FALSE)</f>
        <v>245</v>
      </c>
    </row>
    <row r="372" spans="1:16" ht="15.5" x14ac:dyDescent="0.35">
      <c r="A372" s="10" t="s">
        <v>2583</v>
      </c>
      <c r="B372" s="11" t="s">
        <v>277</v>
      </c>
      <c r="C372" s="12">
        <v>245</v>
      </c>
      <c r="D372" s="11" t="s">
        <v>289</v>
      </c>
      <c r="E372" s="12">
        <v>186</v>
      </c>
      <c r="F372" s="11" t="s">
        <v>1603</v>
      </c>
      <c r="G372" s="11" t="s">
        <v>2513</v>
      </c>
      <c r="H372" s="10" t="s">
        <v>1563</v>
      </c>
      <c r="I372" s="11" t="s">
        <v>932</v>
      </c>
      <c r="J372" s="12" t="s">
        <v>1679</v>
      </c>
      <c r="K372" s="11" t="s">
        <v>1248</v>
      </c>
      <c r="L372" s="13">
        <v>200000</v>
      </c>
      <c r="M372" s="13">
        <v>200000</v>
      </c>
      <c r="N372" s="13" t="str">
        <f>IF(Tbl_AppropInput[[#This Row],[Fund Detail Code]]="09119",Tbl_AppropInput[[#This Row],[Fund Group Name]],IF(ISNUMBER(SEARCH("covid",Tbl_AppropInput[[#This Row],[Fund Detail Name]]))=TRUE,"COVID Funds",Tbl_AppropInput[[#This Row],[Fund Group Name]]))</f>
        <v>Special</v>
      </c>
      <c r="O372" s="13" t="str">
        <f>IF(Tbl_AppropInput[[#This Row],[Fund Detail Code]]="09119",Tbl_AppropInput[[#This Row],[Fund Group Code]],IF(ISNUMBER(SEARCH("covid",Tbl_AppropInput[[#This Row],[Fund Detail Name]]))=TRUE,"99",Tbl_AppropInput[[#This Row],[Fund Group Code]]))</f>
        <v>02</v>
      </c>
      <c r="P372" s="13">
        <f>VLOOKUP(Tbl_AppropInput[[#This Row],[Agency Code]],TblAgencies[],12,FALSE)</f>
        <v>245</v>
      </c>
    </row>
    <row r="373" spans="1:16" ht="15.5" x14ac:dyDescent="0.35">
      <c r="A373" s="10" t="s">
        <v>2583</v>
      </c>
      <c r="B373" s="11" t="s">
        <v>277</v>
      </c>
      <c r="C373" s="12">
        <v>242</v>
      </c>
      <c r="D373" s="11" t="s">
        <v>293</v>
      </c>
      <c r="E373" s="12">
        <v>100</v>
      </c>
      <c r="F373" s="11" t="s">
        <v>2597</v>
      </c>
      <c r="G373" s="11" t="s">
        <v>929</v>
      </c>
      <c r="H373" s="10" t="s">
        <v>1552</v>
      </c>
      <c r="I373" s="11" t="s">
        <v>927</v>
      </c>
      <c r="J373" s="12" t="s">
        <v>1553</v>
      </c>
      <c r="K373" s="11" t="s">
        <v>928</v>
      </c>
      <c r="L373" s="13">
        <v>43714369</v>
      </c>
      <c r="M373" s="13">
        <v>43832869</v>
      </c>
      <c r="N373" s="13" t="str">
        <f>IF(Tbl_AppropInput[[#This Row],[Fund Detail Code]]="09119",Tbl_AppropInput[[#This Row],[Fund Group Name]],IF(ISNUMBER(SEARCH("covid",Tbl_AppropInput[[#This Row],[Fund Detail Name]]))=TRUE,"COVID Funds",Tbl_AppropInput[[#This Row],[Fund Group Name]]))</f>
        <v>General</v>
      </c>
      <c r="O373" s="13" t="str">
        <f>IF(Tbl_AppropInput[[#This Row],[Fund Detail Code]]="09119",Tbl_AppropInput[[#This Row],[Fund Group Code]],IF(ISNUMBER(SEARCH("covid",Tbl_AppropInput[[#This Row],[Fund Detail Name]]))=TRUE,"99",Tbl_AppropInput[[#This Row],[Fund Group Code]]))</f>
        <v>01</v>
      </c>
      <c r="P373" s="13">
        <f>VLOOKUP(Tbl_AppropInput[[#This Row],[Agency Code]],TblAgencies[],12,FALSE)</f>
        <v>242</v>
      </c>
    </row>
    <row r="374" spans="1:16" ht="15.5" x14ac:dyDescent="0.35">
      <c r="A374" s="10" t="s">
        <v>2583</v>
      </c>
      <c r="B374" s="11" t="s">
        <v>277</v>
      </c>
      <c r="C374" s="12">
        <v>242</v>
      </c>
      <c r="D374" s="11" t="s">
        <v>293</v>
      </c>
      <c r="E374" s="12">
        <v>100</v>
      </c>
      <c r="F374" s="11" t="s">
        <v>2597</v>
      </c>
      <c r="G374" s="11" t="s">
        <v>2513</v>
      </c>
      <c r="H374" s="10" t="s">
        <v>1532</v>
      </c>
      <c r="I374" s="11" t="s">
        <v>1053</v>
      </c>
      <c r="J374" s="12" t="s">
        <v>1617</v>
      </c>
      <c r="K374" s="11" t="s">
        <v>1053</v>
      </c>
      <c r="L374" s="13">
        <v>48928865</v>
      </c>
      <c r="M374" s="13">
        <v>48932865</v>
      </c>
      <c r="N374" s="13" t="str">
        <f>IF(Tbl_AppropInput[[#This Row],[Fund Detail Code]]="09119",Tbl_AppropInput[[#This Row],[Fund Group Name]],IF(ISNUMBER(SEARCH("covid",Tbl_AppropInput[[#This Row],[Fund Detail Name]]))=TRUE,"COVID Funds",Tbl_AppropInput[[#This Row],[Fund Group Name]]))</f>
        <v>Higher Education Operating</v>
      </c>
      <c r="O374" s="13" t="str">
        <f>IF(Tbl_AppropInput[[#This Row],[Fund Detail Code]]="09119",Tbl_AppropInput[[#This Row],[Fund Group Code]],IF(ISNUMBER(SEARCH("covid",Tbl_AppropInput[[#This Row],[Fund Detail Name]]))=TRUE,"99",Tbl_AppropInput[[#This Row],[Fund Group Code]]))</f>
        <v>03</v>
      </c>
      <c r="P374" s="13">
        <f>VLOOKUP(Tbl_AppropInput[[#This Row],[Agency Code]],TblAgencies[],12,FALSE)</f>
        <v>242</v>
      </c>
    </row>
    <row r="375" spans="1:16" ht="15.5" x14ac:dyDescent="0.35">
      <c r="A375" s="10" t="s">
        <v>2583</v>
      </c>
      <c r="B375" s="11" t="s">
        <v>277</v>
      </c>
      <c r="C375" s="12">
        <v>242</v>
      </c>
      <c r="D375" s="11" t="s">
        <v>293</v>
      </c>
      <c r="E375" s="12">
        <v>100</v>
      </c>
      <c r="F375" s="11" t="s">
        <v>2597</v>
      </c>
      <c r="G375" s="11" t="s">
        <v>2513</v>
      </c>
      <c r="H375" s="10" t="s">
        <v>1532</v>
      </c>
      <c r="I375" s="11" t="s">
        <v>1053</v>
      </c>
      <c r="J375" s="12" t="s">
        <v>1631</v>
      </c>
      <c r="K375" s="11" t="s">
        <v>1200</v>
      </c>
      <c r="L375" s="13">
        <v>1185530</v>
      </c>
      <c r="M375" s="13">
        <v>1185530</v>
      </c>
      <c r="N375" s="13" t="str">
        <f>IF(Tbl_AppropInput[[#This Row],[Fund Detail Code]]="09119",Tbl_AppropInput[[#This Row],[Fund Group Name]],IF(ISNUMBER(SEARCH("covid",Tbl_AppropInput[[#This Row],[Fund Detail Name]]))=TRUE,"COVID Funds",Tbl_AppropInput[[#This Row],[Fund Group Name]]))</f>
        <v>Higher Education Operating</v>
      </c>
      <c r="O375" s="13" t="str">
        <f>IF(Tbl_AppropInput[[#This Row],[Fund Detail Code]]="09119",Tbl_AppropInput[[#This Row],[Fund Group Code]],IF(ISNUMBER(SEARCH("covid",Tbl_AppropInput[[#This Row],[Fund Detail Name]]))=TRUE,"99",Tbl_AppropInput[[#This Row],[Fund Group Code]]))</f>
        <v>03</v>
      </c>
      <c r="P375" s="13">
        <f>VLOOKUP(Tbl_AppropInput[[#This Row],[Agency Code]],TblAgencies[],12,FALSE)</f>
        <v>242</v>
      </c>
    </row>
    <row r="376" spans="1:16" ht="15.5" x14ac:dyDescent="0.35">
      <c r="A376" s="10" t="s">
        <v>2583</v>
      </c>
      <c r="B376" s="11" t="s">
        <v>277</v>
      </c>
      <c r="C376" s="12">
        <v>242</v>
      </c>
      <c r="D376" s="11" t="s">
        <v>293</v>
      </c>
      <c r="E376" s="12">
        <v>100</v>
      </c>
      <c r="F376" s="11" t="s">
        <v>2597</v>
      </c>
      <c r="G376" s="11" t="s">
        <v>2513</v>
      </c>
      <c r="H376" s="10" t="s">
        <v>1532</v>
      </c>
      <c r="I376" s="11" t="s">
        <v>1053</v>
      </c>
      <c r="J376" s="12" t="s">
        <v>1626</v>
      </c>
      <c r="K376" s="11" t="s">
        <v>1201</v>
      </c>
      <c r="L376" s="13">
        <v>615810</v>
      </c>
      <c r="M376" s="13">
        <v>615810</v>
      </c>
      <c r="N376" s="13" t="str">
        <f>IF(Tbl_AppropInput[[#This Row],[Fund Detail Code]]="09119",Tbl_AppropInput[[#This Row],[Fund Group Name]],IF(ISNUMBER(SEARCH("covid",Tbl_AppropInput[[#This Row],[Fund Detail Name]]))=TRUE,"COVID Funds",Tbl_AppropInput[[#This Row],[Fund Group Name]]))</f>
        <v>Higher Education Operating</v>
      </c>
      <c r="O376" s="13" t="str">
        <f>IF(Tbl_AppropInput[[#This Row],[Fund Detail Code]]="09119",Tbl_AppropInput[[#This Row],[Fund Group Code]],IF(ISNUMBER(SEARCH("covid",Tbl_AppropInput[[#This Row],[Fund Detail Name]]))=TRUE,"99",Tbl_AppropInput[[#This Row],[Fund Group Code]]))</f>
        <v>03</v>
      </c>
      <c r="P376" s="13">
        <f>VLOOKUP(Tbl_AppropInput[[#This Row],[Agency Code]],TblAgencies[],12,FALSE)</f>
        <v>242</v>
      </c>
    </row>
    <row r="377" spans="1:16" ht="15.5" x14ac:dyDescent="0.35">
      <c r="A377" s="10" t="s">
        <v>2583</v>
      </c>
      <c r="B377" s="11" t="s">
        <v>277</v>
      </c>
      <c r="C377" s="12">
        <v>242</v>
      </c>
      <c r="D377" s="11" t="s">
        <v>293</v>
      </c>
      <c r="E377" s="12">
        <v>100</v>
      </c>
      <c r="F377" s="11" t="s">
        <v>2597</v>
      </c>
      <c r="G377" s="11" t="s">
        <v>2513</v>
      </c>
      <c r="H377" s="10" t="s">
        <v>1532</v>
      </c>
      <c r="I377" s="11" t="s">
        <v>1053</v>
      </c>
      <c r="J377" s="12" t="s">
        <v>1671</v>
      </c>
      <c r="K377" s="11" t="s">
        <v>1227</v>
      </c>
      <c r="L377" s="13">
        <v>145988</v>
      </c>
      <c r="M377" s="13">
        <v>145988</v>
      </c>
      <c r="N377" s="13" t="str">
        <f>IF(Tbl_AppropInput[[#This Row],[Fund Detail Code]]="09119",Tbl_AppropInput[[#This Row],[Fund Group Name]],IF(ISNUMBER(SEARCH("covid",Tbl_AppropInput[[#This Row],[Fund Detail Name]]))=TRUE,"COVID Funds",Tbl_AppropInput[[#This Row],[Fund Group Name]]))</f>
        <v>Higher Education Operating</v>
      </c>
      <c r="O377" s="13" t="str">
        <f>IF(Tbl_AppropInput[[#This Row],[Fund Detail Code]]="09119",Tbl_AppropInput[[#This Row],[Fund Group Code]],IF(ISNUMBER(SEARCH("covid",Tbl_AppropInput[[#This Row],[Fund Detail Name]]))=TRUE,"99",Tbl_AppropInput[[#This Row],[Fund Group Code]]))</f>
        <v>03</v>
      </c>
      <c r="P377" s="13">
        <f>VLOOKUP(Tbl_AppropInput[[#This Row],[Agency Code]],TblAgencies[],12,FALSE)</f>
        <v>242</v>
      </c>
    </row>
    <row r="378" spans="1:16" ht="15.5" x14ac:dyDescent="0.35">
      <c r="A378" s="10" t="s">
        <v>2583</v>
      </c>
      <c r="B378" s="11" t="s">
        <v>277</v>
      </c>
      <c r="C378" s="12">
        <v>242</v>
      </c>
      <c r="D378" s="11" t="s">
        <v>293</v>
      </c>
      <c r="E378" s="12">
        <v>100</v>
      </c>
      <c r="F378" s="11" t="s">
        <v>2597</v>
      </c>
      <c r="G378" s="11" t="s">
        <v>2513</v>
      </c>
      <c r="H378" s="10" t="s">
        <v>1532</v>
      </c>
      <c r="I378" s="11" t="s">
        <v>1053</v>
      </c>
      <c r="J378" s="12" t="s">
        <v>1618</v>
      </c>
      <c r="K378" s="11" t="s">
        <v>1204</v>
      </c>
      <c r="L378" s="13">
        <v>107302</v>
      </c>
      <c r="M378" s="13">
        <v>107302</v>
      </c>
      <c r="N378" s="13" t="str">
        <f>IF(Tbl_AppropInput[[#This Row],[Fund Detail Code]]="09119",Tbl_AppropInput[[#This Row],[Fund Group Name]],IF(ISNUMBER(SEARCH("covid",Tbl_AppropInput[[#This Row],[Fund Detail Name]]))=TRUE,"COVID Funds",Tbl_AppropInput[[#This Row],[Fund Group Name]]))</f>
        <v>Higher Education Operating</v>
      </c>
      <c r="O378" s="13" t="str">
        <f>IF(Tbl_AppropInput[[#This Row],[Fund Detail Code]]="09119",Tbl_AppropInput[[#This Row],[Fund Group Code]],IF(ISNUMBER(SEARCH("covid",Tbl_AppropInput[[#This Row],[Fund Detail Name]]))=TRUE,"99",Tbl_AppropInput[[#This Row],[Fund Group Code]]))</f>
        <v>03</v>
      </c>
      <c r="P378" s="13">
        <f>VLOOKUP(Tbl_AppropInput[[#This Row],[Agency Code]],TblAgencies[],12,FALSE)</f>
        <v>242</v>
      </c>
    </row>
    <row r="379" spans="1:16" ht="15.5" x14ac:dyDescent="0.35">
      <c r="A379" s="10" t="s">
        <v>2583</v>
      </c>
      <c r="B379" s="11" t="s">
        <v>277</v>
      </c>
      <c r="C379" s="12">
        <v>242</v>
      </c>
      <c r="D379" s="11" t="s">
        <v>293</v>
      </c>
      <c r="E379" s="12">
        <v>100</v>
      </c>
      <c r="F379" s="11" t="s">
        <v>2597</v>
      </c>
      <c r="G379" s="11" t="s">
        <v>2513</v>
      </c>
      <c r="H379" s="10" t="s">
        <v>1532</v>
      </c>
      <c r="I379" s="11" t="s">
        <v>1053</v>
      </c>
      <c r="J379" s="12" t="s">
        <v>1621</v>
      </c>
      <c r="K379" s="11" t="s">
        <v>2598</v>
      </c>
      <c r="L379" s="13">
        <v>33500</v>
      </c>
      <c r="M379" s="13">
        <v>33500</v>
      </c>
      <c r="N379" s="13" t="str">
        <f>IF(Tbl_AppropInput[[#This Row],[Fund Detail Code]]="09119",Tbl_AppropInput[[#This Row],[Fund Group Name]],IF(ISNUMBER(SEARCH("covid",Tbl_AppropInput[[#This Row],[Fund Detail Name]]))=TRUE,"COVID Funds",Tbl_AppropInput[[#This Row],[Fund Group Name]]))</f>
        <v>Higher Education Operating</v>
      </c>
      <c r="O379" s="13" t="str">
        <f>IF(Tbl_AppropInput[[#This Row],[Fund Detail Code]]="09119",Tbl_AppropInput[[#This Row],[Fund Group Code]],IF(ISNUMBER(SEARCH("covid",Tbl_AppropInput[[#This Row],[Fund Detail Name]]))=TRUE,"99",Tbl_AppropInput[[#This Row],[Fund Group Code]]))</f>
        <v>03</v>
      </c>
      <c r="P379" s="13">
        <f>VLOOKUP(Tbl_AppropInput[[#This Row],[Agency Code]],TblAgencies[],12,FALSE)</f>
        <v>242</v>
      </c>
    </row>
    <row r="380" spans="1:16" ht="15.5" x14ac:dyDescent="0.35">
      <c r="A380" s="10" t="s">
        <v>2583</v>
      </c>
      <c r="B380" s="11" t="s">
        <v>277</v>
      </c>
      <c r="C380" s="12">
        <v>242</v>
      </c>
      <c r="D380" s="11" t="s">
        <v>293</v>
      </c>
      <c r="E380" s="12">
        <v>108</v>
      </c>
      <c r="F380" s="11" t="s">
        <v>1625</v>
      </c>
      <c r="G380" s="11" t="s">
        <v>929</v>
      </c>
      <c r="H380" s="10" t="s">
        <v>1552</v>
      </c>
      <c r="I380" s="11" t="s">
        <v>927</v>
      </c>
      <c r="J380" s="12" t="s">
        <v>1553</v>
      </c>
      <c r="K380" s="11" t="s">
        <v>928</v>
      </c>
      <c r="L380" s="13">
        <v>6587330</v>
      </c>
      <c r="M380" s="13">
        <v>7534030</v>
      </c>
      <c r="N380" s="13" t="str">
        <f>IF(Tbl_AppropInput[[#This Row],[Fund Detail Code]]="09119",Tbl_AppropInput[[#This Row],[Fund Group Name]],IF(ISNUMBER(SEARCH("covid",Tbl_AppropInput[[#This Row],[Fund Detail Name]]))=TRUE,"COVID Funds",Tbl_AppropInput[[#This Row],[Fund Group Name]]))</f>
        <v>General</v>
      </c>
      <c r="O380" s="13" t="str">
        <f>IF(Tbl_AppropInput[[#This Row],[Fund Detail Code]]="09119",Tbl_AppropInput[[#This Row],[Fund Group Code]],IF(ISNUMBER(SEARCH("covid",Tbl_AppropInput[[#This Row],[Fund Detail Name]]))=TRUE,"99",Tbl_AppropInput[[#This Row],[Fund Group Code]]))</f>
        <v>01</v>
      </c>
      <c r="P380" s="13">
        <f>VLOOKUP(Tbl_AppropInput[[#This Row],[Agency Code]],TblAgencies[],12,FALSE)</f>
        <v>242</v>
      </c>
    </row>
    <row r="381" spans="1:16" ht="15.5" x14ac:dyDescent="0.35">
      <c r="A381" s="10" t="s">
        <v>2583</v>
      </c>
      <c r="B381" s="11" t="s">
        <v>277</v>
      </c>
      <c r="C381" s="12">
        <v>242</v>
      </c>
      <c r="D381" s="11" t="s">
        <v>293</v>
      </c>
      <c r="E381" s="12">
        <v>108</v>
      </c>
      <c r="F381" s="11" t="s">
        <v>1625</v>
      </c>
      <c r="G381" s="11" t="s">
        <v>2513</v>
      </c>
      <c r="H381" s="10" t="s">
        <v>1532</v>
      </c>
      <c r="I381" s="11" t="s">
        <v>1053</v>
      </c>
      <c r="J381" s="12" t="s">
        <v>1617</v>
      </c>
      <c r="K381" s="11" t="s">
        <v>1053</v>
      </c>
      <c r="L381" s="13">
        <v>3930000</v>
      </c>
      <c r="M381" s="13">
        <v>3930000</v>
      </c>
      <c r="N381" s="13" t="str">
        <f>IF(Tbl_AppropInput[[#This Row],[Fund Detail Code]]="09119",Tbl_AppropInput[[#This Row],[Fund Group Name]],IF(ISNUMBER(SEARCH("covid",Tbl_AppropInput[[#This Row],[Fund Detail Name]]))=TRUE,"COVID Funds",Tbl_AppropInput[[#This Row],[Fund Group Name]]))</f>
        <v>Higher Education Operating</v>
      </c>
      <c r="O381" s="13" t="str">
        <f>IF(Tbl_AppropInput[[#This Row],[Fund Detail Code]]="09119",Tbl_AppropInput[[#This Row],[Fund Group Code]],IF(ISNUMBER(SEARCH("covid",Tbl_AppropInput[[#This Row],[Fund Detail Name]]))=TRUE,"99",Tbl_AppropInput[[#This Row],[Fund Group Code]]))</f>
        <v>03</v>
      </c>
      <c r="P381" s="13">
        <f>VLOOKUP(Tbl_AppropInput[[#This Row],[Agency Code]],TblAgencies[],12,FALSE)</f>
        <v>242</v>
      </c>
    </row>
    <row r="382" spans="1:16" ht="15.5" x14ac:dyDescent="0.35">
      <c r="A382" s="10" t="s">
        <v>2583</v>
      </c>
      <c r="B382" s="11" t="s">
        <v>277</v>
      </c>
      <c r="C382" s="12">
        <v>242</v>
      </c>
      <c r="D382" s="11" t="s">
        <v>293</v>
      </c>
      <c r="E382" s="12">
        <v>110</v>
      </c>
      <c r="F382" s="11" t="s">
        <v>1630</v>
      </c>
      <c r="G382" s="11" t="s">
        <v>2513</v>
      </c>
      <c r="H382" s="10" t="s">
        <v>1532</v>
      </c>
      <c r="I382" s="11" t="s">
        <v>1053</v>
      </c>
      <c r="J382" s="12" t="s">
        <v>1631</v>
      </c>
      <c r="K382" s="11" t="s">
        <v>1200</v>
      </c>
      <c r="L382" s="13">
        <v>821505</v>
      </c>
      <c r="M382" s="13">
        <v>821505</v>
      </c>
      <c r="N382" s="13" t="str">
        <f>IF(Tbl_AppropInput[[#This Row],[Fund Detail Code]]="09119",Tbl_AppropInput[[#This Row],[Fund Group Name]],IF(ISNUMBER(SEARCH("covid",Tbl_AppropInput[[#This Row],[Fund Detail Name]]))=TRUE,"COVID Funds",Tbl_AppropInput[[#This Row],[Fund Group Name]]))</f>
        <v>Higher Education Operating</v>
      </c>
      <c r="O382" s="13" t="str">
        <f>IF(Tbl_AppropInput[[#This Row],[Fund Detail Code]]="09119",Tbl_AppropInput[[#This Row],[Fund Group Code]],IF(ISNUMBER(SEARCH("covid",Tbl_AppropInput[[#This Row],[Fund Detail Name]]))=TRUE,"99",Tbl_AppropInput[[#This Row],[Fund Group Code]]))</f>
        <v>03</v>
      </c>
      <c r="P382" s="13">
        <f>VLOOKUP(Tbl_AppropInput[[#This Row],[Agency Code]],TblAgencies[],12,FALSE)</f>
        <v>242</v>
      </c>
    </row>
    <row r="383" spans="1:16" ht="15.5" x14ac:dyDescent="0.35">
      <c r="A383" s="10" t="s">
        <v>2583</v>
      </c>
      <c r="B383" s="11" t="s">
        <v>277</v>
      </c>
      <c r="C383" s="12">
        <v>242</v>
      </c>
      <c r="D383" s="11" t="s">
        <v>293</v>
      </c>
      <c r="E383" s="12">
        <v>110</v>
      </c>
      <c r="F383" s="11" t="s">
        <v>1630</v>
      </c>
      <c r="G383" s="11" t="s">
        <v>2513</v>
      </c>
      <c r="H383" s="10" t="s">
        <v>1532</v>
      </c>
      <c r="I383" s="11" t="s">
        <v>1053</v>
      </c>
      <c r="J383" s="12" t="s">
        <v>1626</v>
      </c>
      <c r="K383" s="11" t="s">
        <v>1201</v>
      </c>
      <c r="L383" s="13">
        <v>477773</v>
      </c>
      <c r="M383" s="13">
        <v>477773</v>
      </c>
      <c r="N383" s="13" t="str">
        <f>IF(Tbl_AppropInput[[#This Row],[Fund Detail Code]]="09119",Tbl_AppropInput[[#This Row],[Fund Group Name]],IF(ISNUMBER(SEARCH("covid",Tbl_AppropInput[[#This Row],[Fund Detail Name]]))=TRUE,"COVID Funds",Tbl_AppropInput[[#This Row],[Fund Group Name]]))</f>
        <v>Higher Education Operating</v>
      </c>
      <c r="O383" s="13" t="str">
        <f>IF(Tbl_AppropInput[[#This Row],[Fund Detail Code]]="09119",Tbl_AppropInput[[#This Row],[Fund Group Code]],IF(ISNUMBER(SEARCH("covid",Tbl_AppropInput[[#This Row],[Fund Detail Name]]))=TRUE,"99",Tbl_AppropInput[[#This Row],[Fund Group Code]]))</f>
        <v>03</v>
      </c>
      <c r="P383" s="13">
        <f>VLOOKUP(Tbl_AppropInput[[#This Row],[Agency Code]],TblAgencies[],12,FALSE)</f>
        <v>242</v>
      </c>
    </row>
    <row r="384" spans="1:16" ht="15.5" x14ac:dyDescent="0.35">
      <c r="A384" s="10" t="s">
        <v>2583</v>
      </c>
      <c r="B384" s="11" t="s">
        <v>277</v>
      </c>
      <c r="C384" s="12">
        <v>242</v>
      </c>
      <c r="D384" s="11" t="s">
        <v>293</v>
      </c>
      <c r="E384" s="12">
        <v>110</v>
      </c>
      <c r="F384" s="11" t="s">
        <v>1630</v>
      </c>
      <c r="G384" s="11" t="s">
        <v>2513</v>
      </c>
      <c r="H384" s="10" t="s">
        <v>1532</v>
      </c>
      <c r="I384" s="11" t="s">
        <v>1053</v>
      </c>
      <c r="J384" s="12" t="s">
        <v>1632</v>
      </c>
      <c r="K384" s="11" t="s">
        <v>1202</v>
      </c>
      <c r="L384" s="13">
        <v>196124</v>
      </c>
      <c r="M384" s="13">
        <v>196124</v>
      </c>
      <c r="N384" s="13" t="str">
        <f>IF(Tbl_AppropInput[[#This Row],[Fund Detail Code]]="09119",Tbl_AppropInput[[#This Row],[Fund Group Name]],IF(ISNUMBER(SEARCH("covid",Tbl_AppropInput[[#This Row],[Fund Detail Name]]))=TRUE,"COVID Funds",Tbl_AppropInput[[#This Row],[Fund Group Name]]))</f>
        <v>Higher Education Operating</v>
      </c>
      <c r="O384" s="13" t="str">
        <f>IF(Tbl_AppropInput[[#This Row],[Fund Detail Code]]="09119",Tbl_AppropInput[[#This Row],[Fund Group Code]],IF(ISNUMBER(SEARCH("covid",Tbl_AppropInput[[#This Row],[Fund Detail Name]]))=TRUE,"99",Tbl_AppropInput[[#This Row],[Fund Group Code]]))</f>
        <v>03</v>
      </c>
      <c r="P384" s="13">
        <f>VLOOKUP(Tbl_AppropInput[[#This Row],[Agency Code]],TblAgencies[],12,FALSE)</f>
        <v>242</v>
      </c>
    </row>
    <row r="385" spans="1:16" ht="15.5" x14ac:dyDescent="0.35">
      <c r="A385" s="10" t="s">
        <v>2583</v>
      </c>
      <c r="B385" s="11" t="s">
        <v>277</v>
      </c>
      <c r="C385" s="12">
        <v>242</v>
      </c>
      <c r="D385" s="11" t="s">
        <v>293</v>
      </c>
      <c r="E385" s="12">
        <v>110</v>
      </c>
      <c r="F385" s="11" t="s">
        <v>1630</v>
      </c>
      <c r="G385" s="11" t="s">
        <v>2513</v>
      </c>
      <c r="H385" s="10" t="s">
        <v>1532</v>
      </c>
      <c r="I385" s="11" t="s">
        <v>1053</v>
      </c>
      <c r="J385" s="12" t="s">
        <v>1656</v>
      </c>
      <c r="K385" s="11" t="s">
        <v>1205</v>
      </c>
      <c r="L385" s="13">
        <v>3480</v>
      </c>
      <c r="M385" s="13">
        <v>3480</v>
      </c>
      <c r="N385" s="13" t="str">
        <f>IF(Tbl_AppropInput[[#This Row],[Fund Detail Code]]="09119",Tbl_AppropInput[[#This Row],[Fund Group Name]],IF(ISNUMBER(SEARCH("covid",Tbl_AppropInput[[#This Row],[Fund Detail Name]]))=TRUE,"COVID Funds",Tbl_AppropInput[[#This Row],[Fund Group Name]]))</f>
        <v>Higher Education Operating</v>
      </c>
      <c r="O385" s="13" t="str">
        <f>IF(Tbl_AppropInput[[#This Row],[Fund Detail Code]]="09119",Tbl_AppropInput[[#This Row],[Fund Group Code]],IF(ISNUMBER(SEARCH("covid",Tbl_AppropInput[[#This Row],[Fund Detail Name]]))=TRUE,"99",Tbl_AppropInput[[#This Row],[Fund Group Code]]))</f>
        <v>03</v>
      </c>
      <c r="P385" s="13">
        <f>VLOOKUP(Tbl_AppropInput[[#This Row],[Agency Code]],TblAgencies[],12,FALSE)</f>
        <v>242</v>
      </c>
    </row>
    <row r="386" spans="1:16" ht="15.5" x14ac:dyDescent="0.35">
      <c r="A386" s="10" t="s">
        <v>2583</v>
      </c>
      <c r="B386" s="11" t="s">
        <v>277</v>
      </c>
      <c r="C386" s="12">
        <v>242</v>
      </c>
      <c r="D386" s="11" t="s">
        <v>293</v>
      </c>
      <c r="E386" s="12">
        <v>809</v>
      </c>
      <c r="F386" s="11" t="s">
        <v>1636</v>
      </c>
      <c r="G386" s="11" t="s">
        <v>2513</v>
      </c>
      <c r="H386" s="10" t="s">
        <v>1532</v>
      </c>
      <c r="I386" s="11" t="s">
        <v>1053</v>
      </c>
      <c r="J386" s="12" t="s">
        <v>1626</v>
      </c>
      <c r="K386" s="11" t="s">
        <v>1201</v>
      </c>
      <c r="L386" s="13">
        <v>600000</v>
      </c>
      <c r="M386" s="13">
        <v>600000</v>
      </c>
      <c r="N386" s="13" t="str">
        <f>IF(Tbl_AppropInput[[#This Row],[Fund Detail Code]]="09119",Tbl_AppropInput[[#This Row],[Fund Group Name]],IF(ISNUMBER(SEARCH("covid",Tbl_AppropInput[[#This Row],[Fund Detail Name]]))=TRUE,"COVID Funds",Tbl_AppropInput[[#This Row],[Fund Group Name]]))</f>
        <v>Higher Education Operating</v>
      </c>
      <c r="O386" s="13" t="str">
        <f>IF(Tbl_AppropInput[[#This Row],[Fund Detail Code]]="09119",Tbl_AppropInput[[#This Row],[Fund Group Code]],IF(ISNUMBER(SEARCH("covid",Tbl_AppropInput[[#This Row],[Fund Detail Name]]))=TRUE,"99",Tbl_AppropInput[[#This Row],[Fund Group Code]]))</f>
        <v>03</v>
      </c>
      <c r="P386" s="13">
        <f>VLOOKUP(Tbl_AppropInput[[#This Row],[Agency Code]],TblAgencies[],12,FALSE)</f>
        <v>242</v>
      </c>
    </row>
    <row r="387" spans="1:16" ht="15.5" x14ac:dyDescent="0.35">
      <c r="A387" s="10" t="s">
        <v>2583</v>
      </c>
      <c r="B387" s="11" t="s">
        <v>277</v>
      </c>
      <c r="C387" s="12">
        <v>242</v>
      </c>
      <c r="D387" s="11" t="s">
        <v>293</v>
      </c>
      <c r="E387" s="12">
        <v>809</v>
      </c>
      <c r="F387" s="11" t="s">
        <v>1636</v>
      </c>
      <c r="G387" s="11" t="s">
        <v>2513</v>
      </c>
      <c r="H387" s="10" t="s">
        <v>1532</v>
      </c>
      <c r="I387" s="11" t="s">
        <v>1053</v>
      </c>
      <c r="J387" s="12" t="s">
        <v>1627</v>
      </c>
      <c r="K387" s="11" t="s">
        <v>1203</v>
      </c>
      <c r="L387" s="13">
        <v>61119270</v>
      </c>
      <c r="M387" s="13">
        <v>61119270</v>
      </c>
      <c r="N387" s="13" t="str">
        <f>IF(Tbl_AppropInput[[#This Row],[Fund Detail Code]]="09119",Tbl_AppropInput[[#This Row],[Fund Group Name]],IF(ISNUMBER(SEARCH("covid",Tbl_AppropInput[[#This Row],[Fund Detail Name]]))=TRUE,"COVID Funds",Tbl_AppropInput[[#This Row],[Fund Group Name]]))</f>
        <v>Higher Education Operating</v>
      </c>
      <c r="O387" s="13" t="str">
        <f>IF(Tbl_AppropInput[[#This Row],[Fund Detail Code]]="09119",Tbl_AppropInput[[#This Row],[Fund Group Code]],IF(ISNUMBER(SEARCH("covid",Tbl_AppropInput[[#This Row],[Fund Detail Name]]))=TRUE,"99",Tbl_AppropInput[[#This Row],[Fund Group Code]]))</f>
        <v>03</v>
      </c>
      <c r="P387" s="13">
        <f>VLOOKUP(Tbl_AppropInput[[#This Row],[Agency Code]],TblAgencies[],12,FALSE)</f>
        <v>242</v>
      </c>
    </row>
    <row r="388" spans="1:16" ht="15.5" x14ac:dyDescent="0.35">
      <c r="A388" s="10" t="s">
        <v>2583</v>
      </c>
      <c r="B388" s="11" t="s">
        <v>277</v>
      </c>
      <c r="C388" s="12">
        <v>242</v>
      </c>
      <c r="D388" s="11" t="s">
        <v>293</v>
      </c>
      <c r="E388" s="12">
        <v>809</v>
      </c>
      <c r="F388" s="11" t="s">
        <v>1636</v>
      </c>
      <c r="G388" s="11" t="s">
        <v>2513</v>
      </c>
      <c r="H388" s="10" t="s">
        <v>1532</v>
      </c>
      <c r="I388" s="11" t="s">
        <v>1053</v>
      </c>
      <c r="J388" s="12" t="s">
        <v>1618</v>
      </c>
      <c r="K388" s="11" t="s">
        <v>1204</v>
      </c>
      <c r="L388" s="13">
        <v>40000</v>
      </c>
      <c r="M388" s="13">
        <v>40000</v>
      </c>
      <c r="N388" s="13" t="str">
        <f>IF(Tbl_AppropInput[[#This Row],[Fund Detail Code]]="09119",Tbl_AppropInput[[#This Row],[Fund Group Name]],IF(ISNUMBER(SEARCH("covid",Tbl_AppropInput[[#This Row],[Fund Detail Name]]))=TRUE,"COVID Funds",Tbl_AppropInput[[#This Row],[Fund Group Name]]))</f>
        <v>Higher Education Operating</v>
      </c>
      <c r="O388" s="13" t="str">
        <f>IF(Tbl_AppropInput[[#This Row],[Fund Detail Code]]="09119",Tbl_AppropInput[[#This Row],[Fund Group Code]],IF(ISNUMBER(SEARCH("covid",Tbl_AppropInput[[#This Row],[Fund Detail Name]]))=TRUE,"99",Tbl_AppropInput[[#This Row],[Fund Group Code]]))</f>
        <v>03</v>
      </c>
      <c r="P388" s="13">
        <f>VLOOKUP(Tbl_AppropInput[[#This Row],[Agency Code]],TblAgencies[],12,FALSE)</f>
        <v>242</v>
      </c>
    </row>
    <row r="389" spans="1:16" ht="15.5" x14ac:dyDescent="0.35">
      <c r="A389" s="10" t="s">
        <v>2583</v>
      </c>
      <c r="B389" s="11" t="s">
        <v>277</v>
      </c>
      <c r="C389" s="12">
        <v>242</v>
      </c>
      <c r="D389" s="11" t="s">
        <v>293</v>
      </c>
      <c r="E389" s="12">
        <v>809</v>
      </c>
      <c r="F389" s="11" t="s">
        <v>1636</v>
      </c>
      <c r="G389" s="11" t="s">
        <v>2513</v>
      </c>
      <c r="H389" s="10" t="s">
        <v>1622</v>
      </c>
      <c r="I389" s="11" t="s">
        <v>1180</v>
      </c>
      <c r="J389" s="12" t="s">
        <v>1637</v>
      </c>
      <c r="K389" s="11" t="s">
        <v>1209</v>
      </c>
      <c r="L389" s="13">
        <v>7435689</v>
      </c>
      <c r="M389" s="13">
        <v>7435689</v>
      </c>
      <c r="N389" s="13" t="str">
        <f>IF(Tbl_AppropInput[[#This Row],[Fund Detail Code]]="09119",Tbl_AppropInput[[#This Row],[Fund Group Name]],IF(ISNUMBER(SEARCH("covid",Tbl_AppropInput[[#This Row],[Fund Detail Name]]))=TRUE,"COVID Funds",Tbl_AppropInput[[#This Row],[Fund Group Name]]))</f>
        <v>Debt Service</v>
      </c>
      <c r="O389" s="13" t="str">
        <f>IF(Tbl_AppropInput[[#This Row],[Fund Detail Code]]="09119",Tbl_AppropInput[[#This Row],[Fund Group Code]],IF(ISNUMBER(SEARCH("covid",Tbl_AppropInput[[#This Row],[Fund Detail Name]]))=TRUE,"99",Tbl_AppropInput[[#This Row],[Fund Group Code]]))</f>
        <v>08</v>
      </c>
      <c r="P389" s="13">
        <f>VLOOKUP(Tbl_AppropInput[[#This Row],[Agency Code]],TblAgencies[],12,FALSE)</f>
        <v>242</v>
      </c>
    </row>
    <row r="390" spans="1:16" ht="15.5" x14ac:dyDescent="0.35">
      <c r="A390" s="10" t="s">
        <v>2583</v>
      </c>
      <c r="B390" s="11" t="s">
        <v>277</v>
      </c>
      <c r="C390" s="12">
        <v>242</v>
      </c>
      <c r="D390" s="11" t="s">
        <v>293</v>
      </c>
      <c r="E390" s="12">
        <v>809</v>
      </c>
      <c r="F390" s="11" t="s">
        <v>1636</v>
      </c>
      <c r="G390" s="11" t="s">
        <v>2513</v>
      </c>
      <c r="H390" s="10" t="s">
        <v>1622</v>
      </c>
      <c r="I390" s="11" t="s">
        <v>1180</v>
      </c>
      <c r="J390" s="12" t="s">
        <v>1623</v>
      </c>
      <c r="K390" s="11" t="s">
        <v>1210</v>
      </c>
      <c r="L390" s="13">
        <v>12268180</v>
      </c>
      <c r="M390" s="13">
        <v>12268180</v>
      </c>
      <c r="N390" s="13" t="str">
        <f>IF(Tbl_AppropInput[[#This Row],[Fund Detail Code]]="09119",Tbl_AppropInput[[#This Row],[Fund Group Name]],IF(ISNUMBER(SEARCH("covid",Tbl_AppropInput[[#This Row],[Fund Detail Name]]))=TRUE,"COVID Funds",Tbl_AppropInput[[#This Row],[Fund Group Name]]))</f>
        <v>Debt Service</v>
      </c>
      <c r="O390" s="13" t="str">
        <f>IF(Tbl_AppropInput[[#This Row],[Fund Detail Code]]="09119",Tbl_AppropInput[[#This Row],[Fund Group Code]],IF(ISNUMBER(SEARCH("covid",Tbl_AppropInput[[#This Row],[Fund Detail Name]]))=TRUE,"99",Tbl_AppropInput[[#This Row],[Fund Group Code]]))</f>
        <v>08</v>
      </c>
      <c r="P390" s="13">
        <f>VLOOKUP(Tbl_AppropInput[[#This Row],[Agency Code]],TblAgencies[],12,FALSE)</f>
        <v>242</v>
      </c>
    </row>
    <row r="391" spans="1:16" ht="15.5" x14ac:dyDescent="0.35">
      <c r="A391" s="10" t="s">
        <v>2583</v>
      </c>
      <c r="B391" s="11" t="s">
        <v>277</v>
      </c>
      <c r="C391" s="12">
        <v>204</v>
      </c>
      <c r="D391" s="11" t="s">
        <v>295</v>
      </c>
      <c r="E391" s="12">
        <v>100</v>
      </c>
      <c r="F391" s="11" t="s">
        <v>2597</v>
      </c>
      <c r="G391" s="11" t="s">
        <v>929</v>
      </c>
      <c r="H391" s="10" t="s">
        <v>1552</v>
      </c>
      <c r="I391" s="11" t="s">
        <v>927</v>
      </c>
      <c r="J391" s="12" t="s">
        <v>1553</v>
      </c>
      <c r="K391" s="11" t="s">
        <v>928</v>
      </c>
      <c r="L391" s="13">
        <v>64491487</v>
      </c>
      <c r="M391" s="13">
        <v>62148487</v>
      </c>
      <c r="N391" s="13" t="str">
        <f>IF(Tbl_AppropInput[[#This Row],[Fund Detail Code]]="09119",Tbl_AppropInput[[#This Row],[Fund Group Name]],IF(ISNUMBER(SEARCH("covid",Tbl_AppropInput[[#This Row],[Fund Detail Name]]))=TRUE,"COVID Funds",Tbl_AppropInput[[#This Row],[Fund Group Name]]))</f>
        <v>General</v>
      </c>
      <c r="O391" s="13" t="str">
        <f>IF(Tbl_AppropInput[[#This Row],[Fund Detail Code]]="09119",Tbl_AppropInput[[#This Row],[Fund Group Code]],IF(ISNUMBER(SEARCH("covid",Tbl_AppropInput[[#This Row],[Fund Detail Name]]))=TRUE,"99",Tbl_AppropInput[[#This Row],[Fund Group Code]]))</f>
        <v>01</v>
      </c>
      <c r="P391" s="13">
        <f>VLOOKUP(Tbl_AppropInput[[#This Row],[Agency Code]],TblAgencies[],12,FALSE)</f>
        <v>204</v>
      </c>
    </row>
    <row r="392" spans="1:16" ht="15.5" x14ac:dyDescent="0.35">
      <c r="A392" s="10" t="s">
        <v>2583</v>
      </c>
      <c r="B392" s="11" t="s">
        <v>277</v>
      </c>
      <c r="C392" s="12">
        <v>204</v>
      </c>
      <c r="D392" s="11" t="s">
        <v>295</v>
      </c>
      <c r="E392" s="12">
        <v>100</v>
      </c>
      <c r="F392" s="11" t="s">
        <v>2597</v>
      </c>
      <c r="G392" s="11" t="s">
        <v>2513</v>
      </c>
      <c r="H392" s="10" t="s">
        <v>1532</v>
      </c>
      <c r="I392" s="11" t="s">
        <v>1053</v>
      </c>
      <c r="J392" s="12" t="s">
        <v>1617</v>
      </c>
      <c r="K392" s="11" t="s">
        <v>1053</v>
      </c>
      <c r="L392" s="13">
        <v>176194416</v>
      </c>
      <c r="M392" s="13">
        <v>176443416</v>
      </c>
      <c r="N392" s="13" t="str">
        <f>IF(Tbl_AppropInput[[#This Row],[Fund Detail Code]]="09119",Tbl_AppropInput[[#This Row],[Fund Group Name]],IF(ISNUMBER(SEARCH("covid",Tbl_AppropInput[[#This Row],[Fund Detail Name]]))=TRUE,"COVID Funds",Tbl_AppropInput[[#This Row],[Fund Group Name]]))</f>
        <v>Higher Education Operating</v>
      </c>
      <c r="O392" s="13" t="str">
        <f>IF(Tbl_AppropInput[[#This Row],[Fund Detail Code]]="09119",Tbl_AppropInput[[#This Row],[Fund Group Code]],IF(ISNUMBER(SEARCH("covid",Tbl_AppropInput[[#This Row],[Fund Detail Name]]))=TRUE,"99",Tbl_AppropInput[[#This Row],[Fund Group Code]]))</f>
        <v>03</v>
      </c>
      <c r="P392" s="13">
        <f>VLOOKUP(Tbl_AppropInput[[#This Row],[Agency Code]],TblAgencies[],12,FALSE)</f>
        <v>204</v>
      </c>
    </row>
    <row r="393" spans="1:16" ht="15.5" x14ac:dyDescent="0.35">
      <c r="A393" s="10" t="s">
        <v>2583</v>
      </c>
      <c r="B393" s="11" t="s">
        <v>277</v>
      </c>
      <c r="C393" s="12">
        <v>204</v>
      </c>
      <c r="D393" s="11" t="s">
        <v>295</v>
      </c>
      <c r="E393" s="12">
        <v>100</v>
      </c>
      <c r="F393" s="11" t="s">
        <v>2597</v>
      </c>
      <c r="G393" s="11" t="s">
        <v>2513</v>
      </c>
      <c r="H393" s="10" t="s">
        <v>1532</v>
      </c>
      <c r="I393" s="11" t="s">
        <v>1053</v>
      </c>
      <c r="J393" s="12" t="s">
        <v>1618</v>
      </c>
      <c r="K393" s="11" t="s">
        <v>1204</v>
      </c>
      <c r="L393" s="13">
        <v>570000</v>
      </c>
      <c r="M393" s="13">
        <v>570000</v>
      </c>
      <c r="N393" s="13" t="str">
        <f>IF(Tbl_AppropInput[[#This Row],[Fund Detail Code]]="09119",Tbl_AppropInput[[#This Row],[Fund Group Name]],IF(ISNUMBER(SEARCH("covid",Tbl_AppropInput[[#This Row],[Fund Detail Name]]))=TRUE,"COVID Funds",Tbl_AppropInput[[#This Row],[Fund Group Name]]))</f>
        <v>Higher Education Operating</v>
      </c>
      <c r="O393" s="13" t="str">
        <f>IF(Tbl_AppropInput[[#This Row],[Fund Detail Code]]="09119",Tbl_AppropInput[[#This Row],[Fund Group Code]],IF(ISNUMBER(SEARCH("covid",Tbl_AppropInput[[#This Row],[Fund Detail Name]]))=TRUE,"99",Tbl_AppropInput[[#This Row],[Fund Group Code]]))</f>
        <v>03</v>
      </c>
      <c r="P393" s="13">
        <f>VLOOKUP(Tbl_AppropInput[[#This Row],[Agency Code]],TblAgencies[],12,FALSE)</f>
        <v>204</v>
      </c>
    </row>
    <row r="394" spans="1:16" ht="15.5" x14ac:dyDescent="0.35">
      <c r="A394" s="10" t="s">
        <v>2583</v>
      </c>
      <c r="B394" s="11" t="s">
        <v>277</v>
      </c>
      <c r="C394" s="12">
        <v>204</v>
      </c>
      <c r="D394" s="11" t="s">
        <v>295</v>
      </c>
      <c r="E394" s="12">
        <v>100</v>
      </c>
      <c r="F394" s="11" t="s">
        <v>2597</v>
      </c>
      <c r="G394" s="11" t="s">
        <v>2513</v>
      </c>
      <c r="H394" s="10" t="s">
        <v>1532</v>
      </c>
      <c r="I394" s="11" t="s">
        <v>1053</v>
      </c>
      <c r="J394" s="12" t="s">
        <v>1621</v>
      </c>
      <c r="K394" s="11" t="s">
        <v>2598</v>
      </c>
      <c r="L394" s="13">
        <v>140000</v>
      </c>
      <c r="M394" s="13">
        <v>140000</v>
      </c>
      <c r="N394" s="13" t="str">
        <f>IF(Tbl_AppropInput[[#This Row],[Fund Detail Code]]="09119",Tbl_AppropInput[[#This Row],[Fund Group Name]],IF(ISNUMBER(SEARCH("covid",Tbl_AppropInput[[#This Row],[Fund Detail Name]]))=TRUE,"COVID Funds",Tbl_AppropInput[[#This Row],[Fund Group Name]]))</f>
        <v>Higher Education Operating</v>
      </c>
      <c r="O394" s="13" t="str">
        <f>IF(Tbl_AppropInput[[#This Row],[Fund Detail Code]]="09119",Tbl_AppropInput[[#This Row],[Fund Group Code]],IF(ISNUMBER(SEARCH("covid",Tbl_AppropInput[[#This Row],[Fund Detail Name]]))=TRUE,"99",Tbl_AppropInput[[#This Row],[Fund Group Code]]))</f>
        <v>03</v>
      </c>
      <c r="P394" s="13">
        <f>VLOOKUP(Tbl_AppropInput[[#This Row],[Agency Code]],TblAgencies[],12,FALSE)</f>
        <v>204</v>
      </c>
    </row>
    <row r="395" spans="1:16" ht="15.5" x14ac:dyDescent="0.35">
      <c r="A395" s="10" t="s">
        <v>2583</v>
      </c>
      <c r="B395" s="11" t="s">
        <v>277</v>
      </c>
      <c r="C395" s="12">
        <v>204</v>
      </c>
      <c r="D395" s="11" t="s">
        <v>295</v>
      </c>
      <c r="E395" s="12">
        <v>100</v>
      </c>
      <c r="F395" s="11" t="s">
        <v>2597</v>
      </c>
      <c r="G395" s="11" t="s">
        <v>2513</v>
      </c>
      <c r="H395" s="10" t="s">
        <v>1622</v>
      </c>
      <c r="I395" s="11" t="s">
        <v>1180</v>
      </c>
      <c r="J395" s="12" t="s">
        <v>1623</v>
      </c>
      <c r="K395" s="11" t="s">
        <v>1210</v>
      </c>
      <c r="L395" s="13">
        <v>6381536</v>
      </c>
      <c r="M395" s="13">
        <v>6381536</v>
      </c>
      <c r="N395" s="13" t="str">
        <f>IF(Tbl_AppropInput[[#This Row],[Fund Detail Code]]="09119",Tbl_AppropInput[[#This Row],[Fund Group Name]],IF(ISNUMBER(SEARCH("covid",Tbl_AppropInput[[#This Row],[Fund Detail Name]]))=TRUE,"COVID Funds",Tbl_AppropInput[[#This Row],[Fund Group Name]]))</f>
        <v>Debt Service</v>
      </c>
      <c r="O395" s="13" t="str">
        <f>IF(Tbl_AppropInput[[#This Row],[Fund Detail Code]]="09119",Tbl_AppropInput[[#This Row],[Fund Group Code]],IF(ISNUMBER(SEARCH("covid",Tbl_AppropInput[[#This Row],[Fund Detail Name]]))=TRUE,"99",Tbl_AppropInput[[#This Row],[Fund Group Code]]))</f>
        <v>08</v>
      </c>
      <c r="P395" s="13">
        <f>VLOOKUP(Tbl_AppropInput[[#This Row],[Agency Code]],TblAgencies[],12,FALSE)</f>
        <v>204</v>
      </c>
    </row>
    <row r="396" spans="1:16" ht="15.5" x14ac:dyDescent="0.35">
      <c r="A396" s="10" t="s">
        <v>2583</v>
      </c>
      <c r="B396" s="11" t="s">
        <v>277</v>
      </c>
      <c r="C396" s="12">
        <v>204</v>
      </c>
      <c r="D396" s="11" t="s">
        <v>295</v>
      </c>
      <c r="E396" s="12">
        <v>100</v>
      </c>
      <c r="F396" s="11" t="s">
        <v>2597</v>
      </c>
      <c r="G396" s="11" t="s">
        <v>2513</v>
      </c>
      <c r="H396" s="10" t="s">
        <v>1622</v>
      </c>
      <c r="I396" s="11" t="s">
        <v>1180</v>
      </c>
      <c r="J396" s="12" t="s">
        <v>2599</v>
      </c>
      <c r="K396" s="11" t="s">
        <v>2600</v>
      </c>
      <c r="L396" s="13">
        <v>2371960</v>
      </c>
      <c r="M396" s="13">
        <v>2371960</v>
      </c>
      <c r="N396" s="13" t="str">
        <f>IF(Tbl_AppropInput[[#This Row],[Fund Detail Code]]="09119",Tbl_AppropInput[[#This Row],[Fund Group Name]],IF(ISNUMBER(SEARCH("covid",Tbl_AppropInput[[#This Row],[Fund Detail Name]]))=TRUE,"COVID Funds",Tbl_AppropInput[[#This Row],[Fund Group Name]]))</f>
        <v>Debt Service</v>
      </c>
      <c r="O396" s="13" t="str">
        <f>IF(Tbl_AppropInput[[#This Row],[Fund Detail Code]]="09119",Tbl_AppropInput[[#This Row],[Fund Group Code]],IF(ISNUMBER(SEARCH("covid",Tbl_AppropInput[[#This Row],[Fund Detail Name]]))=TRUE,"99",Tbl_AppropInput[[#This Row],[Fund Group Code]]))</f>
        <v>08</v>
      </c>
      <c r="P396" s="13">
        <f>VLOOKUP(Tbl_AppropInput[[#This Row],[Agency Code]],TblAgencies[],12,FALSE)</f>
        <v>204</v>
      </c>
    </row>
    <row r="397" spans="1:16" ht="15.5" x14ac:dyDescent="0.35">
      <c r="A397" s="10" t="s">
        <v>2583</v>
      </c>
      <c r="B397" s="11" t="s">
        <v>277</v>
      </c>
      <c r="C397" s="12">
        <v>204</v>
      </c>
      <c r="D397" s="11" t="s">
        <v>295</v>
      </c>
      <c r="E397" s="12">
        <v>108</v>
      </c>
      <c r="F397" s="11" t="s">
        <v>1625</v>
      </c>
      <c r="G397" s="11" t="s">
        <v>929</v>
      </c>
      <c r="H397" s="10" t="s">
        <v>1552</v>
      </c>
      <c r="I397" s="11" t="s">
        <v>927</v>
      </c>
      <c r="J397" s="12" t="s">
        <v>1553</v>
      </c>
      <c r="K397" s="11" t="s">
        <v>928</v>
      </c>
      <c r="L397" s="13">
        <v>5185876</v>
      </c>
      <c r="M397" s="13">
        <v>5883076</v>
      </c>
      <c r="N397" s="13" t="str">
        <f>IF(Tbl_AppropInput[[#This Row],[Fund Detail Code]]="09119",Tbl_AppropInput[[#This Row],[Fund Group Name]],IF(ISNUMBER(SEARCH("covid",Tbl_AppropInput[[#This Row],[Fund Detail Name]]))=TRUE,"COVID Funds",Tbl_AppropInput[[#This Row],[Fund Group Name]]))</f>
        <v>General</v>
      </c>
      <c r="O397" s="13" t="str">
        <f>IF(Tbl_AppropInput[[#This Row],[Fund Detail Code]]="09119",Tbl_AppropInput[[#This Row],[Fund Group Code]],IF(ISNUMBER(SEARCH("covid",Tbl_AppropInput[[#This Row],[Fund Detail Name]]))=TRUE,"99",Tbl_AppropInput[[#This Row],[Fund Group Code]]))</f>
        <v>01</v>
      </c>
      <c r="P397" s="13">
        <f>VLOOKUP(Tbl_AppropInput[[#This Row],[Agency Code]],TblAgencies[],12,FALSE)</f>
        <v>204</v>
      </c>
    </row>
    <row r="398" spans="1:16" ht="15.5" x14ac:dyDescent="0.35">
      <c r="A398" s="10" t="s">
        <v>2583</v>
      </c>
      <c r="B398" s="11" t="s">
        <v>277</v>
      </c>
      <c r="C398" s="12">
        <v>204</v>
      </c>
      <c r="D398" s="11" t="s">
        <v>295</v>
      </c>
      <c r="E398" s="12">
        <v>108</v>
      </c>
      <c r="F398" s="11" t="s">
        <v>1625</v>
      </c>
      <c r="G398" s="11" t="s">
        <v>2513</v>
      </c>
      <c r="H398" s="10" t="s">
        <v>1532</v>
      </c>
      <c r="I398" s="11" t="s">
        <v>1053</v>
      </c>
      <c r="J398" s="12" t="s">
        <v>1617</v>
      </c>
      <c r="K398" s="11" t="s">
        <v>1053</v>
      </c>
      <c r="L398" s="13">
        <v>45838342</v>
      </c>
      <c r="M398" s="13">
        <v>45838342</v>
      </c>
      <c r="N398" s="13" t="str">
        <f>IF(Tbl_AppropInput[[#This Row],[Fund Detail Code]]="09119",Tbl_AppropInput[[#This Row],[Fund Group Name]],IF(ISNUMBER(SEARCH("covid",Tbl_AppropInput[[#This Row],[Fund Detail Name]]))=TRUE,"COVID Funds",Tbl_AppropInput[[#This Row],[Fund Group Name]]))</f>
        <v>Higher Education Operating</v>
      </c>
      <c r="O398" s="13" t="str">
        <f>IF(Tbl_AppropInput[[#This Row],[Fund Detail Code]]="09119",Tbl_AppropInput[[#This Row],[Fund Group Code]],IF(ISNUMBER(SEARCH("covid",Tbl_AppropInput[[#This Row],[Fund Detail Name]]))=TRUE,"99",Tbl_AppropInput[[#This Row],[Fund Group Code]]))</f>
        <v>03</v>
      </c>
      <c r="P398" s="13">
        <f>VLOOKUP(Tbl_AppropInput[[#This Row],[Agency Code]],TblAgencies[],12,FALSE)</f>
        <v>204</v>
      </c>
    </row>
    <row r="399" spans="1:16" ht="15.5" x14ac:dyDescent="0.35">
      <c r="A399" s="10" t="s">
        <v>2583</v>
      </c>
      <c r="B399" s="11" t="s">
        <v>277</v>
      </c>
      <c r="C399" s="12">
        <v>204</v>
      </c>
      <c r="D399" s="11" t="s">
        <v>295</v>
      </c>
      <c r="E399" s="12">
        <v>108</v>
      </c>
      <c r="F399" s="11" t="s">
        <v>1625</v>
      </c>
      <c r="G399" s="11" t="s">
        <v>2513</v>
      </c>
      <c r="H399" s="10" t="s">
        <v>1532</v>
      </c>
      <c r="I399" s="11" t="s">
        <v>1053</v>
      </c>
      <c r="J399" s="12" t="s">
        <v>1626</v>
      </c>
      <c r="K399" s="11" t="s">
        <v>1201</v>
      </c>
      <c r="L399" s="13">
        <v>40000</v>
      </c>
      <c r="M399" s="13">
        <v>40000</v>
      </c>
      <c r="N399" s="13" t="str">
        <f>IF(Tbl_AppropInput[[#This Row],[Fund Detail Code]]="09119",Tbl_AppropInput[[#This Row],[Fund Group Name]],IF(ISNUMBER(SEARCH("covid",Tbl_AppropInput[[#This Row],[Fund Detail Name]]))=TRUE,"COVID Funds",Tbl_AppropInput[[#This Row],[Fund Group Name]]))</f>
        <v>Higher Education Operating</v>
      </c>
      <c r="O399" s="13" t="str">
        <f>IF(Tbl_AppropInput[[#This Row],[Fund Detail Code]]="09119",Tbl_AppropInput[[#This Row],[Fund Group Code]],IF(ISNUMBER(SEARCH("covid",Tbl_AppropInput[[#This Row],[Fund Detail Name]]))=TRUE,"99",Tbl_AppropInput[[#This Row],[Fund Group Code]]))</f>
        <v>03</v>
      </c>
      <c r="P399" s="13">
        <f>VLOOKUP(Tbl_AppropInput[[#This Row],[Agency Code]],TblAgencies[],12,FALSE)</f>
        <v>204</v>
      </c>
    </row>
    <row r="400" spans="1:16" ht="15.5" x14ac:dyDescent="0.35">
      <c r="A400" s="10" t="s">
        <v>2583</v>
      </c>
      <c r="B400" s="11" t="s">
        <v>277</v>
      </c>
      <c r="C400" s="12">
        <v>204</v>
      </c>
      <c r="D400" s="11" t="s">
        <v>295</v>
      </c>
      <c r="E400" s="12">
        <v>108</v>
      </c>
      <c r="F400" s="11" t="s">
        <v>1625</v>
      </c>
      <c r="G400" s="11" t="s">
        <v>2513</v>
      </c>
      <c r="H400" s="10" t="s">
        <v>1532</v>
      </c>
      <c r="I400" s="11" t="s">
        <v>1053</v>
      </c>
      <c r="J400" s="12" t="s">
        <v>1627</v>
      </c>
      <c r="K400" s="11" t="s">
        <v>1203</v>
      </c>
      <c r="L400" s="13">
        <v>900000</v>
      </c>
      <c r="M400" s="13">
        <v>900000</v>
      </c>
      <c r="N400" s="13" t="str">
        <f>IF(Tbl_AppropInput[[#This Row],[Fund Detail Code]]="09119",Tbl_AppropInput[[#This Row],[Fund Group Name]],IF(ISNUMBER(SEARCH("covid",Tbl_AppropInput[[#This Row],[Fund Detail Name]]))=TRUE,"COVID Funds",Tbl_AppropInput[[#This Row],[Fund Group Name]]))</f>
        <v>Higher Education Operating</v>
      </c>
      <c r="O400" s="13" t="str">
        <f>IF(Tbl_AppropInput[[#This Row],[Fund Detail Code]]="09119",Tbl_AppropInput[[#This Row],[Fund Group Code]],IF(ISNUMBER(SEARCH("covid",Tbl_AppropInput[[#This Row],[Fund Detail Name]]))=TRUE,"99",Tbl_AppropInput[[#This Row],[Fund Group Code]]))</f>
        <v>03</v>
      </c>
      <c r="P400" s="13">
        <f>VLOOKUP(Tbl_AppropInput[[#This Row],[Agency Code]],TblAgencies[],12,FALSE)</f>
        <v>204</v>
      </c>
    </row>
    <row r="401" spans="1:16" ht="15.5" x14ac:dyDescent="0.35">
      <c r="A401" s="10" t="s">
        <v>2583</v>
      </c>
      <c r="B401" s="11" t="s">
        <v>277</v>
      </c>
      <c r="C401" s="12">
        <v>204</v>
      </c>
      <c r="D401" s="11" t="s">
        <v>295</v>
      </c>
      <c r="E401" s="12">
        <v>110</v>
      </c>
      <c r="F401" s="11" t="s">
        <v>1630</v>
      </c>
      <c r="G401" s="11" t="s">
        <v>929</v>
      </c>
      <c r="H401" s="10" t="s">
        <v>1552</v>
      </c>
      <c r="I401" s="11" t="s">
        <v>927</v>
      </c>
      <c r="J401" s="12" t="s">
        <v>1553</v>
      </c>
      <c r="K401" s="11" t="s">
        <v>928</v>
      </c>
      <c r="L401" s="13">
        <v>75000</v>
      </c>
      <c r="M401" s="13">
        <v>75000</v>
      </c>
      <c r="N401" s="13" t="str">
        <f>IF(Tbl_AppropInput[[#This Row],[Fund Detail Code]]="09119",Tbl_AppropInput[[#This Row],[Fund Group Name]],IF(ISNUMBER(SEARCH("covid",Tbl_AppropInput[[#This Row],[Fund Detail Name]]))=TRUE,"COVID Funds",Tbl_AppropInput[[#This Row],[Fund Group Name]]))</f>
        <v>General</v>
      </c>
      <c r="O401" s="13" t="str">
        <f>IF(Tbl_AppropInput[[#This Row],[Fund Detail Code]]="09119",Tbl_AppropInput[[#This Row],[Fund Group Code]],IF(ISNUMBER(SEARCH("covid",Tbl_AppropInput[[#This Row],[Fund Detail Name]]))=TRUE,"99",Tbl_AppropInput[[#This Row],[Fund Group Code]]))</f>
        <v>01</v>
      </c>
      <c r="P401" s="13">
        <f>VLOOKUP(Tbl_AppropInput[[#This Row],[Agency Code]],TblAgencies[],12,FALSE)</f>
        <v>204</v>
      </c>
    </row>
    <row r="402" spans="1:16" ht="15.5" x14ac:dyDescent="0.35">
      <c r="A402" s="10" t="s">
        <v>2583</v>
      </c>
      <c r="B402" s="11" t="s">
        <v>277</v>
      </c>
      <c r="C402" s="12">
        <v>204</v>
      </c>
      <c r="D402" s="11" t="s">
        <v>295</v>
      </c>
      <c r="E402" s="12">
        <v>110</v>
      </c>
      <c r="F402" s="11" t="s">
        <v>1630</v>
      </c>
      <c r="G402" s="11" t="s">
        <v>2513</v>
      </c>
      <c r="H402" s="10" t="s">
        <v>1532</v>
      </c>
      <c r="I402" s="11" t="s">
        <v>1053</v>
      </c>
      <c r="J402" s="12" t="s">
        <v>1617</v>
      </c>
      <c r="K402" s="11" t="s">
        <v>1053</v>
      </c>
      <c r="L402" s="13">
        <v>400000</v>
      </c>
      <c r="M402" s="13">
        <v>400000</v>
      </c>
      <c r="N402" s="13" t="str">
        <f>IF(Tbl_AppropInput[[#This Row],[Fund Detail Code]]="09119",Tbl_AppropInput[[#This Row],[Fund Group Name]],IF(ISNUMBER(SEARCH("covid",Tbl_AppropInput[[#This Row],[Fund Detail Name]]))=TRUE,"COVID Funds",Tbl_AppropInput[[#This Row],[Fund Group Name]]))</f>
        <v>Higher Education Operating</v>
      </c>
      <c r="O402" s="13" t="str">
        <f>IF(Tbl_AppropInput[[#This Row],[Fund Detail Code]]="09119",Tbl_AppropInput[[#This Row],[Fund Group Code]],IF(ISNUMBER(SEARCH("covid",Tbl_AppropInput[[#This Row],[Fund Detail Name]]))=TRUE,"99",Tbl_AppropInput[[#This Row],[Fund Group Code]]))</f>
        <v>03</v>
      </c>
      <c r="P402" s="13">
        <f>VLOOKUP(Tbl_AppropInput[[#This Row],[Agency Code]],TblAgencies[],12,FALSE)</f>
        <v>204</v>
      </c>
    </row>
    <row r="403" spans="1:16" ht="15.5" x14ac:dyDescent="0.35">
      <c r="A403" s="10" t="s">
        <v>2583</v>
      </c>
      <c r="B403" s="11" t="s">
        <v>277</v>
      </c>
      <c r="C403" s="12">
        <v>204</v>
      </c>
      <c r="D403" s="11" t="s">
        <v>295</v>
      </c>
      <c r="E403" s="12">
        <v>110</v>
      </c>
      <c r="F403" s="11" t="s">
        <v>1630</v>
      </c>
      <c r="G403" s="11" t="s">
        <v>2513</v>
      </c>
      <c r="H403" s="10" t="s">
        <v>1532</v>
      </c>
      <c r="I403" s="11" t="s">
        <v>1053</v>
      </c>
      <c r="J403" s="12" t="s">
        <v>1631</v>
      </c>
      <c r="K403" s="11" t="s">
        <v>1200</v>
      </c>
      <c r="L403" s="13">
        <v>20100000</v>
      </c>
      <c r="M403" s="13">
        <v>20100000</v>
      </c>
      <c r="N403" s="13" t="str">
        <f>IF(Tbl_AppropInput[[#This Row],[Fund Detail Code]]="09119",Tbl_AppropInput[[#This Row],[Fund Group Name]],IF(ISNUMBER(SEARCH("covid",Tbl_AppropInput[[#This Row],[Fund Detail Name]]))=TRUE,"COVID Funds",Tbl_AppropInput[[#This Row],[Fund Group Name]]))</f>
        <v>Higher Education Operating</v>
      </c>
      <c r="O403" s="13" t="str">
        <f>IF(Tbl_AppropInput[[#This Row],[Fund Detail Code]]="09119",Tbl_AppropInput[[#This Row],[Fund Group Code]],IF(ISNUMBER(SEARCH("covid",Tbl_AppropInput[[#This Row],[Fund Detail Name]]))=TRUE,"99",Tbl_AppropInput[[#This Row],[Fund Group Code]]))</f>
        <v>03</v>
      </c>
      <c r="P403" s="13">
        <f>VLOOKUP(Tbl_AppropInput[[#This Row],[Agency Code]],TblAgencies[],12,FALSE)</f>
        <v>204</v>
      </c>
    </row>
    <row r="404" spans="1:16" ht="15.5" x14ac:dyDescent="0.35">
      <c r="A404" s="10" t="s">
        <v>2583</v>
      </c>
      <c r="B404" s="11" t="s">
        <v>277</v>
      </c>
      <c r="C404" s="12">
        <v>204</v>
      </c>
      <c r="D404" s="11" t="s">
        <v>295</v>
      </c>
      <c r="E404" s="12">
        <v>110</v>
      </c>
      <c r="F404" s="11" t="s">
        <v>1630</v>
      </c>
      <c r="G404" s="11" t="s">
        <v>2513</v>
      </c>
      <c r="H404" s="10" t="s">
        <v>1532</v>
      </c>
      <c r="I404" s="11" t="s">
        <v>1053</v>
      </c>
      <c r="J404" s="12" t="s">
        <v>1626</v>
      </c>
      <c r="K404" s="11" t="s">
        <v>1201</v>
      </c>
      <c r="L404" s="13">
        <v>7250000</v>
      </c>
      <c r="M404" s="13">
        <v>7250000</v>
      </c>
      <c r="N404" s="13" t="str">
        <f>IF(Tbl_AppropInput[[#This Row],[Fund Detail Code]]="09119",Tbl_AppropInput[[#This Row],[Fund Group Name]],IF(ISNUMBER(SEARCH("covid",Tbl_AppropInput[[#This Row],[Fund Detail Name]]))=TRUE,"COVID Funds",Tbl_AppropInput[[#This Row],[Fund Group Name]]))</f>
        <v>Higher Education Operating</v>
      </c>
      <c r="O404" s="13" t="str">
        <f>IF(Tbl_AppropInput[[#This Row],[Fund Detail Code]]="09119",Tbl_AppropInput[[#This Row],[Fund Group Code]],IF(ISNUMBER(SEARCH("covid",Tbl_AppropInput[[#This Row],[Fund Detail Name]]))=TRUE,"99",Tbl_AppropInput[[#This Row],[Fund Group Code]]))</f>
        <v>03</v>
      </c>
      <c r="P404" s="13">
        <f>VLOOKUP(Tbl_AppropInput[[#This Row],[Agency Code]],TblAgencies[],12,FALSE)</f>
        <v>204</v>
      </c>
    </row>
    <row r="405" spans="1:16" ht="15.5" x14ac:dyDescent="0.35">
      <c r="A405" s="10" t="s">
        <v>2583</v>
      </c>
      <c r="B405" s="11" t="s">
        <v>277</v>
      </c>
      <c r="C405" s="12">
        <v>204</v>
      </c>
      <c r="D405" s="11" t="s">
        <v>295</v>
      </c>
      <c r="E405" s="12">
        <v>110</v>
      </c>
      <c r="F405" s="11" t="s">
        <v>1630</v>
      </c>
      <c r="G405" s="11" t="s">
        <v>2513</v>
      </c>
      <c r="H405" s="10" t="s">
        <v>1532</v>
      </c>
      <c r="I405" s="11" t="s">
        <v>1053</v>
      </c>
      <c r="J405" s="12" t="s">
        <v>1632</v>
      </c>
      <c r="K405" s="11" t="s">
        <v>1202</v>
      </c>
      <c r="L405" s="13">
        <v>3614806</v>
      </c>
      <c r="M405" s="13">
        <v>3614806</v>
      </c>
      <c r="N405" s="13" t="str">
        <f>IF(Tbl_AppropInput[[#This Row],[Fund Detail Code]]="09119",Tbl_AppropInput[[#This Row],[Fund Group Name]],IF(ISNUMBER(SEARCH("covid",Tbl_AppropInput[[#This Row],[Fund Detail Name]]))=TRUE,"COVID Funds",Tbl_AppropInput[[#This Row],[Fund Group Name]]))</f>
        <v>Higher Education Operating</v>
      </c>
      <c r="O405" s="13" t="str">
        <f>IF(Tbl_AppropInput[[#This Row],[Fund Detail Code]]="09119",Tbl_AppropInput[[#This Row],[Fund Group Code]],IF(ISNUMBER(SEARCH("covid",Tbl_AppropInput[[#This Row],[Fund Detail Name]]))=TRUE,"99",Tbl_AppropInput[[#This Row],[Fund Group Code]]))</f>
        <v>03</v>
      </c>
      <c r="P405" s="13">
        <f>VLOOKUP(Tbl_AppropInput[[#This Row],[Agency Code]],TblAgencies[],12,FALSE)</f>
        <v>204</v>
      </c>
    </row>
    <row r="406" spans="1:16" ht="15.5" x14ac:dyDescent="0.35">
      <c r="A406" s="10" t="s">
        <v>2583</v>
      </c>
      <c r="B406" s="11" t="s">
        <v>277</v>
      </c>
      <c r="C406" s="12">
        <v>204</v>
      </c>
      <c r="D406" s="11" t="s">
        <v>295</v>
      </c>
      <c r="E406" s="12">
        <v>110</v>
      </c>
      <c r="F406" s="11" t="s">
        <v>1630</v>
      </c>
      <c r="G406" s="11" t="s">
        <v>2513</v>
      </c>
      <c r="H406" s="10" t="s">
        <v>1532</v>
      </c>
      <c r="I406" s="11" t="s">
        <v>1053</v>
      </c>
      <c r="J406" s="12" t="s">
        <v>1633</v>
      </c>
      <c r="K406" s="11" t="s">
        <v>1206</v>
      </c>
      <c r="L406" s="13">
        <v>899929</v>
      </c>
      <c r="M406" s="13">
        <v>899929</v>
      </c>
      <c r="N406" s="13" t="str">
        <f>IF(Tbl_AppropInput[[#This Row],[Fund Detail Code]]="09119",Tbl_AppropInput[[#This Row],[Fund Group Name]],IF(ISNUMBER(SEARCH("covid",Tbl_AppropInput[[#This Row],[Fund Detail Name]]))=TRUE,"COVID Funds",Tbl_AppropInput[[#This Row],[Fund Group Name]]))</f>
        <v>Higher Education Operating</v>
      </c>
      <c r="O406" s="13" t="str">
        <f>IF(Tbl_AppropInput[[#This Row],[Fund Detail Code]]="09119",Tbl_AppropInput[[#This Row],[Fund Group Code]],IF(ISNUMBER(SEARCH("covid",Tbl_AppropInput[[#This Row],[Fund Detail Name]]))=TRUE,"99",Tbl_AppropInput[[#This Row],[Fund Group Code]]))</f>
        <v>03</v>
      </c>
      <c r="P406" s="13">
        <f>VLOOKUP(Tbl_AppropInput[[#This Row],[Agency Code]],TblAgencies[],12,FALSE)</f>
        <v>204</v>
      </c>
    </row>
    <row r="407" spans="1:16" ht="15.5" x14ac:dyDescent="0.35">
      <c r="A407" s="10" t="s">
        <v>2583</v>
      </c>
      <c r="B407" s="11" t="s">
        <v>277</v>
      </c>
      <c r="C407" s="12">
        <v>204</v>
      </c>
      <c r="D407" s="11" t="s">
        <v>295</v>
      </c>
      <c r="E407" s="12">
        <v>110</v>
      </c>
      <c r="F407" s="11" t="s">
        <v>1630</v>
      </c>
      <c r="G407" s="11" t="s">
        <v>2513</v>
      </c>
      <c r="H407" s="10" t="s">
        <v>1622</v>
      </c>
      <c r="I407" s="11" t="s">
        <v>1180</v>
      </c>
      <c r="J407" s="12" t="s">
        <v>1623</v>
      </c>
      <c r="K407" s="11" t="s">
        <v>1210</v>
      </c>
      <c r="L407" s="13">
        <v>145476</v>
      </c>
      <c r="M407" s="13">
        <v>145476</v>
      </c>
      <c r="N407" s="13" t="str">
        <f>IF(Tbl_AppropInput[[#This Row],[Fund Detail Code]]="09119",Tbl_AppropInput[[#This Row],[Fund Group Name]],IF(ISNUMBER(SEARCH("covid",Tbl_AppropInput[[#This Row],[Fund Detail Name]]))=TRUE,"COVID Funds",Tbl_AppropInput[[#This Row],[Fund Group Name]]))</f>
        <v>Debt Service</v>
      </c>
      <c r="O407" s="13" t="str">
        <f>IF(Tbl_AppropInput[[#This Row],[Fund Detail Code]]="09119",Tbl_AppropInput[[#This Row],[Fund Group Code]],IF(ISNUMBER(SEARCH("covid",Tbl_AppropInput[[#This Row],[Fund Detail Name]]))=TRUE,"99",Tbl_AppropInput[[#This Row],[Fund Group Code]]))</f>
        <v>08</v>
      </c>
      <c r="P407" s="13">
        <f>VLOOKUP(Tbl_AppropInput[[#This Row],[Agency Code]],TblAgencies[],12,FALSE)</f>
        <v>204</v>
      </c>
    </row>
    <row r="408" spans="1:16" ht="15.5" x14ac:dyDescent="0.35">
      <c r="A408" s="10" t="s">
        <v>2583</v>
      </c>
      <c r="B408" s="11" t="s">
        <v>277</v>
      </c>
      <c r="C408" s="12">
        <v>204</v>
      </c>
      <c r="D408" s="11" t="s">
        <v>295</v>
      </c>
      <c r="E408" s="12">
        <v>110</v>
      </c>
      <c r="F408" s="11" t="s">
        <v>1630</v>
      </c>
      <c r="G408" s="11" t="s">
        <v>2513</v>
      </c>
      <c r="H408" s="10" t="s">
        <v>1622</v>
      </c>
      <c r="I408" s="11" t="s">
        <v>1180</v>
      </c>
      <c r="J408" s="12" t="s">
        <v>2599</v>
      </c>
      <c r="K408" s="11" t="s">
        <v>2600</v>
      </c>
      <c r="L408" s="13">
        <v>39718</v>
      </c>
      <c r="M408" s="13">
        <v>39718</v>
      </c>
      <c r="N408" s="13" t="str">
        <f>IF(Tbl_AppropInput[[#This Row],[Fund Detail Code]]="09119",Tbl_AppropInput[[#This Row],[Fund Group Name]],IF(ISNUMBER(SEARCH("covid",Tbl_AppropInput[[#This Row],[Fund Detail Name]]))=TRUE,"COVID Funds",Tbl_AppropInput[[#This Row],[Fund Group Name]]))</f>
        <v>Debt Service</v>
      </c>
      <c r="O408" s="13" t="str">
        <f>IF(Tbl_AppropInput[[#This Row],[Fund Detail Code]]="09119",Tbl_AppropInput[[#This Row],[Fund Group Code]],IF(ISNUMBER(SEARCH("covid",Tbl_AppropInput[[#This Row],[Fund Detail Name]]))=TRUE,"99",Tbl_AppropInput[[#This Row],[Fund Group Code]]))</f>
        <v>08</v>
      </c>
      <c r="P408" s="13">
        <f>VLOOKUP(Tbl_AppropInput[[#This Row],[Agency Code]],TblAgencies[],12,FALSE)</f>
        <v>204</v>
      </c>
    </row>
    <row r="409" spans="1:16" ht="15.5" x14ac:dyDescent="0.35">
      <c r="A409" s="10" t="s">
        <v>2583</v>
      </c>
      <c r="B409" s="11" t="s">
        <v>277</v>
      </c>
      <c r="C409" s="12">
        <v>204</v>
      </c>
      <c r="D409" s="11" t="s">
        <v>295</v>
      </c>
      <c r="E409" s="12">
        <v>809</v>
      </c>
      <c r="F409" s="11" t="s">
        <v>1636</v>
      </c>
      <c r="G409" s="11" t="s">
        <v>2513</v>
      </c>
      <c r="H409" s="10" t="s">
        <v>1532</v>
      </c>
      <c r="I409" s="11" t="s">
        <v>1053</v>
      </c>
      <c r="J409" s="12" t="s">
        <v>1627</v>
      </c>
      <c r="K409" s="11" t="s">
        <v>1203</v>
      </c>
      <c r="L409" s="13">
        <v>69305019</v>
      </c>
      <c r="M409" s="13">
        <v>69305019</v>
      </c>
      <c r="N409" s="13" t="str">
        <f>IF(Tbl_AppropInput[[#This Row],[Fund Detail Code]]="09119",Tbl_AppropInput[[#This Row],[Fund Group Name]],IF(ISNUMBER(SEARCH("covid",Tbl_AppropInput[[#This Row],[Fund Detail Name]]))=TRUE,"COVID Funds",Tbl_AppropInput[[#This Row],[Fund Group Name]]))</f>
        <v>Higher Education Operating</v>
      </c>
      <c r="O409" s="13" t="str">
        <f>IF(Tbl_AppropInput[[#This Row],[Fund Detail Code]]="09119",Tbl_AppropInput[[#This Row],[Fund Group Code]],IF(ISNUMBER(SEARCH("covid",Tbl_AppropInput[[#This Row],[Fund Detail Name]]))=TRUE,"99",Tbl_AppropInput[[#This Row],[Fund Group Code]]))</f>
        <v>03</v>
      </c>
      <c r="P409" s="13">
        <f>VLOOKUP(Tbl_AppropInput[[#This Row],[Agency Code]],TblAgencies[],12,FALSE)</f>
        <v>204</v>
      </c>
    </row>
    <row r="410" spans="1:16" ht="15.5" x14ac:dyDescent="0.35">
      <c r="A410" s="10" t="s">
        <v>2583</v>
      </c>
      <c r="B410" s="11" t="s">
        <v>277</v>
      </c>
      <c r="C410" s="12">
        <v>204</v>
      </c>
      <c r="D410" s="11" t="s">
        <v>295</v>
      </c>
      <c r="E410" s="12">
        <v>809</v>
      </c>
      <c r="F410" s="11" t="s">
        <v>1636</v>
      </c>
      <c r="G410" s="11" t="s">
        <v>2513</v>
      </c>
      <c r="H410" s="10" t="s">
        <v>1532</v>
      </c>
      <c r="I410" s="11" t="s">
        <v>1053</v>
      </c>
      <c r="J410" s="12" t="s">
        <v>1618</v>
      </c>
      <c r="K410" s="11" t="s">
        <v>1204</v>
      </c>
      <c r="L410" s="13">
        <v>150000</v>
      </c>
      <c r="M410" s="13">
        <v>150000</v>
      </c>
      <c r="N410" s="13" t="str">
        <f>IF(Tbl_AppropInput[[#This Row],[Fund Detail Code]]="09119",Tbl_AppropInput[[#This Row],[Fund Group Name]],IF(ISNUMBER(SEARCH("covid",Tbl_AppropInput[[#This Row],[Fund Detail Name]]))=TRUE,"COVID Funds",Tbl_AppropInput[[#This Row],[Fund Group Name]]))</f>
        <v>Higher Education Operating</v>
      </c>
      <c r="O410" s="13" t="str">
        <f>IF(Tbl_AppropInput[[#This Row],[Fund Detail Code]]="09119",Tbl_AppropInput[[#This Row],[Fund Group Code]],IF(ISNUMBER(SEARCH("covid",Tbl_AppropInput[[#This Row],[Fund Detail Name]]))=TRUE,"99",Tbl_AppropInput[[#This Row],[Fund Group Code]]))</f>
        <v>03</v>
      </c>
      <c r="P410" s="13">
        <f>VLOOKUP(Tbl_AppropInput[[#This Row],[Agency Code]],TblAgencies[],12,FALSE)</f>
        <v>204</v>
      </c>
    </row>
    <row r="411" spans="1:16" ht="15.5" x14ac:dyDescent="0.35">
      <c r="A411" s="10" t="s">
        <v>2583</v>
      </c>
      <c r="B411" s="11" t="s">
        <v>277</v>
      </c>
      <c r="C411" s="12">
        <v>204</v>
      </c>
      <c r="D411" s="11" t="s">
        <v>295</v>
      </c>
      <c r="E411" s="12">
        <v>809</v>
      </c>
      <c r="F411" s="11" t="s">
        <v>1636</v>
      </c>
      <c r="G411" s="11" t="s">
        <v>2513</v>
      </c>
      <c r="H411" s="10" t="s">
        <v>1532</v>
      </c>
      <c r="I411" s="11" t="s">
        <v>1053</v>
      </c>
      <c r="J411" s="12" t="s">
        <v>1650</v>
      </c>
      <c r="K411" s="11" t="s">
        <v>1208</v>
      </c>
      <c r="L411" s="13">
        <v>0</v>
      </c>
      <c r="M411" s="13">
        <v>0</v>
      </c>
      <c r="N411" s="13" t="str">
        <f>IF(Tbl_AppropInput[[#This Row],[Fund Detail Code]]="09119",Tbl_AppropInput[[#This Row],[Fund Group Name]],IF(ISNUMBER(SEARCH("covid",Tbl_AppropInput[[#This Row],[Fund Detail Name]]))=TRUE,"COVID Funds",Tbl_AppropInput[[#This Row],[Fund Group Name]]))</f>
        <v>Higher Education Operating</v>
      </c>
      <c r="O411" s="13" t="str">
        <f>IF(Tbl_AppropInput[[#This Row],[Fund Detail Code]]="09119",Tbl_AppropInput[[#This Row],[Fund Group Code]],IF(ISNUMBER(SEARCH("covid",Tbl_AppropInput[[#This Row],[Fund Detail Name]]))=TRUE,"99",Tbl_AppropInput[[#This Row],[Fund Group Code]]))</f>
        <v>03</v>
      </c>
      <c r="P411" s="13">
        <f>VLOOKUP(Tbl_AppropInput[[#This Row],[Agency Code]],TblAgencies[],12,FALSE)</f>
        <v>204</v>
      </c>
    </row>
    <row r="412" spans="1:16" ht="15.5" x14ac:dyDescent="0.35">
      <c r="A412" s="10" t="s">
        <v>2583</v>
      </c>
      <c r="B412" s="11" t="s">
        <v>277</v>
      </c>
      <c r="C412" s="12">
        <v>204</v>
      </c>
      <c r="D412" s="11" t="s">
        <v>295</v>
      </c>
      <c r="E412" s="12">
        <v>809</v>
      </c>
      <c r="F412" s="11" t="s">
        <v>1636</v>
      </c>
      <c r="G412" s="11" t="s">
        <v>2513</v>
      </c>
      <c r="H412" s="10" t="s">
        <v>1622</v>
      </c>
      <c r="I412" s="11" t="s">
        <v>1180</v>
      </c>
      <c r="J412" s="12" t="s">
        <v>1637</v>
      </c>
      <c r="K412" s="11" t="s">
        <v>1209</v>
      </c>
      <c r="L412" s="13">
        <v>7700000</v>
      </c>
      <c r="M412" s="13">
        <v>7700000</v>
      </c>
      <c r="N412" s="13" t="str">
        <f>IF(Tbl_AppropInput[[#This Row],[Fund Detail Code]]="09119",Tbl_AppropInput[[#This Row],[Fund Group Name]],IF(ISNUMBER(SEARCH("covid",Tbl_AppropInput[[#This Row],[Fund Detail Name]]))=TRUE,"COVID Funds",Tbl_AppropInput[[#This Row],[Fund Group Name]]))</f>
        <v>Debt Service</v>
      </c>
      <c r="O412" s="13" t="str">
        <f>IF(Tbl_AppropInput[[#This Row],[Fund Detail Code]]="09119",Tbl_AppropInput[[#This Row],[Fund Group Code]],IF(ISNUMBER(SEARCH("covid",Tbl_AppropInput[[#This Row],[Fund Detail Name]]))=TRUE,"99",Tbl_AppropInput[[#This Row],[Fund Group Code]]))</f>
        <v>08</v>
      </c>
      <c r="P412" s="13">
        <f>VLOOKUP(Tbl_AppropInput[[#This Row],[Agency Code]],TblAgencies[],12,FALSE)</f>
        <v>204</v>
      </c>
    </row>
    <row r="413" spans="1:16" ht="15.5" x14ac:dyDescent="0.35">
      <c r="A413" s="10" t="s">
        <v>2583</v>
      </c>
      <c r="B413" s="11" t="s">
        <v>277</v>
      </c>
      <c r="C413" s="12">
        <v>204</v>
      </c>
      <c r="D413" s="11" t="s">
        <v>295</v>
      </c>
      <c r="E413" s="12">
        <v>809</v>
      </c>
      <c r="F413" s="11" t="s">
        <v>1636</v>
      </c>
      <c r="G413" s="11" t="s">
        <v>2513</v>
      </c>
      <c r="H413" s="10" t="s">
        <v>1622</v>
      </c>
      <c r="I413" s="11" t="s">
        <v>1180</v>
      </c>
      <c r="J413" s="12" t="s">
        <v>1623</v>
      </c>
      <c r="K413" s="11" t="s">
        <v>1210</v>
      </c>
      <c r="L413" s="13">
        <v>10570965</v>
      </c>
      <c r="M413" s="13">
        <v>10570965</v>
      </c>
      <c r="N413" s="13" t="str">
        <f>IF(Tbl_AppropInput[[#This Row],[Fund Detail Code]]="09119",Tbl_AppropInput[[#This Row],[Fund Group Name]],IF(ISNUMBER(SEARCH("covid",Tbl_AppropInput[[#This Row],[Fund Detail Name]]))=TRUE,"COVID Funds",Tbl_AppropInput[[#This Row],[Fund Group Name]]))</f>
        <v>Debt Service</v>
      </c>
      <c r="O413" s="13" t="str">
        <f>IF(Tbl_AppropInput[[#This Row],[Fund Detail Code]]="09119",Tbl_AppropInput[[#This Row],[Fund Group Code]],IF(ISNUMBER(SEARCH("covid",Tbl_AppropInput[[#This Row],[Fund Detail Name]]))=TRUE,"99",Tbl_AppropInput[[#This Row],[Fund Group Code]]))</f>
        <v>08</v>
      </c>
      <c r="P413" s="13">
        <f>VLOOKUP(Tbl_AppropInput[[#This Row],[Agency Code]],TblAgencies[],12,FALSE)</f>
        <v>204</v>
      </c>
    </row>
    <row r="414" spans="1:16" ht="15.5" x14ac:dyDescent="0.35">
      <c r="A414" s="10" t="s">
        <v>2583</v>
      </c>
      <c r="B414" s="11" t="s">
        <v>277</v>
      </c>
      <c r="C414" s="12">
        <v>204</v>
      </c>
      <c r="D414" s="11" t="s">
        <v>295</v>
      </c>
      <c r="E414" s="12">
        <v>809</v>
      </c>
      <c r="F414" s="11" t="s">
        <v>1636</v>
      </c>
      <c r="G414" s="11" t="s">
        <v>2513</v>
      </c>
      <c r="H414" s="10" t="s">
        <v>1622</v>
      </c>
      <c r="I414" s="11" t="s">
        <v>1180</v>
      </c>
      <c r="J414" s="12" t="s">
        <v>2599</v>
      </c>
      <c r="K414" s="11" t="s">
        <v>2600</v>
      </c>
      <c r="L414" s="13">
        <v>3938639</v>
      </c>
      <c r="M414" s="13">
        <v>3938639</v>
      </c>
      <c r="N414" s="13" t="str">
        <f>IF(Tbl_AppropInput[[#This Row],[Fund Detail Code]]="09119",Tbl_AppropInput[[#This Row],[Fund Group Name]],IF(ISNUMBER(SEARCH("covid",Tbl_AppropInput[[#This Row],[Fund Detail Name]]))=TRUE,"COVID Funds",Tbl_AppropInput[[#This Row],[Fund Group Name]]))</f>
        <v>Debt Service</v>
      </c>
      <c r="O414" s="13" t="str">
        <f>IF(Tbl_AppropInput[[#This Row],[Fund Detail Code]]="09119",Tbl_AppropInput[[#This Row],[Fund Group Code]],IF(ISNUMBER(SEARCH("covid",Tbl_AppropInput[[#This Row],[Fund Detail Name]]))=TRUE,"99",Tbl_AppropInput[[#This Row],[Fund Group Code]]))</f>
        <v>08</v>
      </c>
      <c r="P414" s="13">
        <f>VLOOKUP(Tbl_AppropInput[[#This Row],[Agency Code]],TblAgencies[],12,FALSE)</f>
        <v>204</v>
      </c>
    </row>
    <row r="415" spans="1:16" ht="15.5" x14ac:dyDescent="0.35">
      <c r="A415" s="10" t="s">
        <v>2583</v>
      </c>
      <c r="B415" s="11" t="s">
        <v>277</v>
      </c>
      <c r="C415" s="12">
        <v>241</v>
      </c>
      <c r="D415" s="11" t="s">
        <v>297</v>
      </c>
      <c r="E415" s="12" t="s">
        <v>956</v>
      </c>
      <c r="F415" s="11" t="s">
        <v>956</v>
      </c>
      <c r="G415" s="11" t="s">
        <v>2513</v>
      </c>
      <c r="H415" s="10" t="s">
        <v>956</v>
      </c>
      <c r="I415" s="11" t="s">
        <v>956</v>
      </c>
      <c r="J415" s="12" t="s">
        <v>956</v>
      </c>
      <c r="K415" s="11" t="s">
        <v>956</v>
      </c>
      <c r="L415" s="13">
        <v>0</v>
      </c>
      <c r="M415" s="13">
        <v>0</v>
      </c>
      <c r="N415" s="13" t="str">
        <f>IF(Tbl_AppropInput[[#This Row],[Fund Detail Code]]="09119",Tbl_AppropInput[[#This Row],[Fund Group Name]],IF(ISNUMBER(SEARCH("covid",Tbl_AppropInput[[#This Row],[Fund Detail Name]]))=TRUE,"COVID Funds",Tbl_AppropInput[[#This Row],[Fund Group Name]]))</f>
        <v/>
      </c>
      <c r="O415" s="13" t="str">
        <f>IF(Tbl_AppropInput[[#This Row],[Fund Detail Code]]="09119",Tbl_AppropInput[[#This Row],[Fund Group Code]],IF(ISNUMBER(SEARCH("covid",Tbl_AppropInput[[#This Row],[Fund Detail Name]]))=TRUE,"99",Tbl_AppropInput[[#This Row],[Fund Group Code]]))</f>
        <v/>
      </c>
      <c r="P415" s="13">
        <f>VLOOKUP(Tbl_AppropInput[[#This Row],[Agency Code]],TblAgencies[],12,FALSE)</f>
        <v>241</v>
      </c>
    </row>
    <row r="416" spans="1:16" ht="15.5" x14ac:dyDescent="0.35">
      <c r="A416" s="10" t="s">
        <v>2583</v>
      </c>
      <c r="B416" s="11" t="s">
        <v>277</v>
      </c>
      <c r="C416" s="12">
        <v>241</v>
      </c>
      <c r="D416" s="11" t="s">
        <v>297</v>
      </c>
      <c r="E416" s="12">
        <v>100</v>
      </c>
      <c r="F416" s="11" t="s">
        <v>2597</v>
      </c>
      <c r="G416" s="11" t="s">
        <v>929</v>
      </c>
      <c r="H416" s="10" t="s">
        <v>1552</v>
      </c>
      <c r="I416" s="11" t="s">
        <v>927</v>
      </c>
      <c r="J416" s="12" t="s">
        <v>1553</v>
      </c>
      <c r="K416" s="11" t="s">
        <v>928</v>
      </c>
      <c r="L416" s="13">
        <v>12661706</v>
      </c>
      <c r="M416" s="13">
        <v>12828706</v>
      </c>
      <c r="N416" s="13" t="str">
        <f>IF(Tbl_AppropInput[[#This Row],[Fund Detail Code]]="09119",Tbl_AppropInput[[#This Row],[Fund Group Name]],IF(ISNUMBER(SEARCH("covid",Tbl_AppropInput[[#This Row],[Fund Detail Name]]))=TRUE,"COVID Funds",Tbl_AppropInput[[#This Row],[Fund Group Name]]))</f>
        <v>General</v>
      </c>
      <c r="O416" s="13" t="str">
        <f>IF(Tbl_AppropInput[[#This Row],[Fund Detail Code]]="09119",Tbl_AppropInput[[#This Row],[Fund Group Code]],IF(ISNUMBER(SEARCH("covid",Tbl_AppropInput[[#This Row],[Fund Detail Name]]))=TRUE,"99",Tbl_AppropInput[[#This Row],[Fund Group Code]]))</f>
        <v>01</v>
      </c>
      <c r="P416" s="13">
        <f>VLOOKUP(Tbl_AppropInput[[#This Row],[Agency Code]],TblAgencies[],12,FALSE)</f>
        <v>241</v>
      </c>
    </row>
    <row r="417" spans="1:16" ht="15.5" x14ac:dyDescent="0.35">
      <c r="A417" s="10" t="s">
        <v>2583</v>
      </c>
      <c r="B417" s="11" t="s">
        <v>277</v>
      </c>
      <c r="C417" s="12">
        <v>241</v>
      </c>
      <c r="D417" s="11" t="s">
        <v>297</v>
      </c>
      <c r="E417" s="12">
        <v>100</v>
      </c>
      <c r="F417" s="11" t="s">
        <v>2597</v>
      </c>
      <c r="G417" s="11" t="s">
        <v>2513</v>
      </c>
      <c r="H417" s="10" t="s">
        <v>1532</v>
      </c>
      <c r="I417" s="11" t="s">
        <v>1053</v>
      </c>
      <c r="J417" s="12" t="s">
        <v>1617</v>
      </c>
      <c r="K417" s="11" t="s">
        <v>1053</v>
      </c>
      <c r="L417" s="13">
        <v>6166213</v>
      </c>
      <c r="M417" s="13">
        <v>6261213</v>
      </c>
      <c r="N417" s="13" t="str">
        <f>IF(Tbl_AppropInput[[#This Row],[Fund Detail Code]]="09119",Tbl_AppropInput[[#This Row],[Fund Group Name]],IF(ISNUMBER(SEARCH("covid",Tbl_AppropInput[[#This Row],[Fund Detail Name]]))=TRUE,"COVID Funds",Tbl_AppropInput[[#This Row],[Fund Group Name]]))</f>
        <v>Higher Education Operating</v>
      </c>
      <c r="O417" s="13" t="str">
        <f>IF(Tbl_AppropInput[[#This Row],[Fund Detail Code]]="09119",Tbl_AppropInput[[#This Row],[Fund Group Code]],IF(ISNUMBER(SEARCH("covid",Tbl_AppropInput[[#This Row],[Fund Detail Name]]))=TRUE,"99",Tbl_AppropInput[[#This Row],[Fund Group Code]]))</f>
        <v>03</v>
      </c>
      <c r="P417" s="13">
        <f>VLOOKUP(Tbl_AppropInput[[#This Row],[Agency Code]],TblAgencies[],12,FALSE)</f>
        <v>241</v>
      </c>
    </row>
    <row r="418" spans="1:16" ht="15.5" x14ac:dyDescent="0.35">
      <c r="A418" s="10" t="s">
        <v>2583</v>
      </c>
      <c r="B418" s="11" t="s">
        <v>277</v>
      </c>
      <c r="C418" s="12">
        <v>241</v>
      </c>
      <c r="D418" s="11" t="s">
        <v>297</v>
      </c>
      <c r="E418" s="12">
        <v>108</v>
      </c>
      <c r="F418" s="11" t="s">
        <v>1625</v>
      </c>
      <c r="G418" s="11" t="s">
        <v>929</v>
      </c>
      <c r="H418" s="10" t="s">
        <v>1552</v>
      </c>
      <c r="I418" s="11" t="s">
        <v>927</v>
      </c>
      <c r="J418" s="12" t="s">
        <v>1553</v>
      </c>
      <c r="K418" s="11" t="s">
        <v>928</v>
      </c>
      <c r="L418" s="13">
        <v>1553780</v>
      </c>
      <c r="M418" s="13">
        <v>2067080</v>
      </c>
      <c r="N418" s="13" t="str">
        <f>IF(Tbl_AppropInput[[#This Row],[Fund Detail Code]]="09119",Tbl_AppropInput[[#This Row],[Fund Group Name]],IF(ISNUMBER(SEARCH("covid",Tbl_AppropInput[[#This Row],[Fund Detail Name]]))=TRUE,"COVID Funds",Tbl_AppropInput[[#This Row],[Fund Group Name]]))</f>
        <v>General</v>
      </c>
      <c r="O418" s="13" t="str">
        <f>IF(Tbl_AppropInput[[#This Row],[Fund Detail Code]]="09119",Tbl_AppropInput[[#This Row],[Fund Group Code]],IF(ISNUMBER(SEARCH("covid",Tbl_AppropInput[[#This Row],[Fund Detail Name]]))=TRUE,"99",Tbl_AppropInput[[#This Row],[Fund Group Code]]))</f>
        <v>01</v>
      </c>
      <c r="P418" s="13">
        <f>VLOOKUP(Tbl_AppropInput[[#This Row],[Agency Code]],TblAgencies[],12,FALSE)</f>
        <v>241</v>
      </c>
    </row>
    <row r="419" spans="1:16" ht="15.5" x14ac:dyDescent="0.35">
      <c r="A419" s="10" t="s">
        <v>2583</v>
      </c>
      <c r="B419" s="11" t="s">
        <v>277</v>
      </c>
      <c r="C419" s="12">
        <v>241</v>
      </c>
      <c r="D419" s="11" t="s">
        <v>297</v>
      </c>
      <c r="E419" s="12">
        <v>108</v>
      </c>
      <c r="F419" s="11" t="s">
        <v>1625</v>
      </c>
      <c r="G419" s="11" t="s">
        <v>2513</v>
      </c>
      <c r="H419" s="10" t="s">
        <v>1532</v>
      </c>
      <c r="I419" s="11" t="s">
        <v>1053</v>
      </c>
      <c r="J419" s="12" t="s">
        <v>1617</v>
      </c>
      <c r="K419" s="11" t="s">
        <v>1053</v>
      </c>
      <c r="L419" s="13">
        <v>60000</v>
      </c>
      <c r="M419" s="13">
        <v>60000</v>
      </c>
      <c r="N419" s="13" t="str">
        <f>IF(Tbl_AppropInput[[#This Row],[Fund Detail Code]]="09119",Tbl_AppropInput[[#This Row],[Fund Group Name]],IF(ISNUMBER(SEARCH("covid",Tbl_AppropInput[[#This Row],[Fund Detail Name]]))=TRUE,"COVID Funds",Tbl_AppropInput[[#This Row],[Fund Group Name]]))</f>
        <v>Higher Education Operating</v>
      </c>
      <c r="O419" s="13" t="str">
        <f>IF(Tbl_AppropInput[[#This Row],[Fund Detail Code]]="09119",Tbl_AppropInput[[#This Row],[Fund Group Code]],IF(ISNUMBER(SEARCH("covid",Tbl_AppropInput[[#This Row],[Fund Detail Name]]))=TRUE,"99",Tbl_AppropInput[[#This Row],[Fund Group Code]]))</f>
        <v>03</v>
      </c>
      <c r="P419" s="13">
        <f>VLOOKUP(Tbl_AppropInput[[#This Row],[Agency Code]],TblAgencies[],12,FALSE)</f>
        <v>241</v>
      </c>
    </row>
    <row r="420" spans="1:16" ht="15.5" x14ac:dyDescent="0.35">
      <c r="A420" s="10" t="s">
        <v>2583</v>
      </c>
      <c r="B420" s="11" t="s">
        <v>277</v>
      </c>
      <c r="C420" s="12">
        <v>241</v>
      </c>
      <c r="D420" s="11" t="s">
        <v>297</v>
      </c>
      <c r="E420" s="12">
        <v>110</v>
      </c>
      <c r="F420" s="11" t="s">
        <v>1630</v>
      </c>
      <c r="G420" s="11" t="s">
        <v>2513</v>
      </c>
      <c r="H420" s="10" t="s">
        <v>1532</v>
      </c>
      <c r="I420" s="11" t="s">
        <v>1053</v>
      </c>
      <c r="J420" s="12" t="s">
        <v>1618</v>
      </c>
      <c r="K420" s="11" t="s">
        <v>1204</v>
      </c>
      <c r="L420" s="13">
        <v>15000</v>
      </c>
      <c r="M420" s="13">
        <v>15000</v>
      </c>
      <c r="N420" s="13" t="str">
        <f>IF(Tbl_AppropInput[[#This Row],[Fund Detail Code]]="09119",Tbl_AppropInput[[#This Row],[Fund Group Name]],IF(ISNUMBER(SEARCH("covid",Tbl_AppropInput[[#This Row],[Fund Detail Name]]))=TRUE,"COVID Funds",Tbl_AppropInput[[#This Row],[Fund Group Name]]))</f>
        <v>Higher Education Operating</v>
      </c>
      <c r="O420" s="13" t="str">
        <f>IF(Tbl_AppropInput[[#This Row],[Fund Detail Code]]="09119",Tbl_AppropInput[[#This Row],[Fund Group Code]],IF(ISNUMBER(SEARCH("covid",Tbl_AppropInput[[#This Row],[Fund Detail Name]]))=TRUE,"99",Tbl_AppropInput[[#This Row],[Fund Group Code]]))</f>
        <v>03</v>
      </c>
      <c r="P420" s="13">
        <f>VLOOKUP(Tbl_AppropInput[[#This Row],[Agency Code]],TblAgencies[],12,FALSE)</f>
        <v>241</v>
      </c>
    </row>
    <row r="421" spans="1:16" ht="15.5" x14ac:dyDescent="0.35">
      <c r="A421" s="10" t="s">
        <v>2583</v>
      </c>
      <c r="B421" s="11" t="s">
        <v>277</v>
      </c>
      <c r="C421" s="12">
        <v>241</v>
      </c>
      <c r="D421" s="11" t="s">
        <v>297</v>
      </c>
      <c r="E421" s="12">
        <v>809</v>
      </c>
      <c r="F421" s="11" t="s">
        <v>1636</v>
      </c>
      <c r="G421" s="11" t="s">
        <v>929</v>
      </c>
      <c r="H421" s="10" t="s">
        <v>1552</v>
      </c>
      <c r="I421" s="11" t="s">
        <v>927</v>
      </c>
      <c r="J421" s="12" t="s">
        <v>1553</v>
      </c>
      <c r="K421" s="11" t="s">
        <v>928</v>
      </c>
      <c r="L421" s="13">
        <v>0</v>
      </c>
      <c r="M421" s="13">
        <v>0</v>
      </c>
      <c r="N421" s="13" t="str">
        <f>IF(Tbl_AppropInput[[#This Row],[Fund Detail Code]]="09119",Tbl_AppropInput[[#This Row],[Fund Group Name]],IF(ISNUMBER(SEARCH("covid",Tbl_AppropInput[[#This Row],[Fund Detail Name]]))=TRUE,"COVID Funds",Tbl_AppropInput[[#This Row],[Fund Group Name]]))</f>
        <v>General</v>
      </c>
      <c r="O421" s="13" t="str">
        <f>IF(Tbl_AppropInput[[#This Row],[Fund Detail Code]]="09119",Tbl_AppropInput[[#This Row],[Fund Group Code]],IF(ISNUMBER(SEARCH("covid",Tbl_AppropInput[[#This Row],[Fund Detail Name]]))=TRUE,"99",Tbl_AppropInput[[#This Row],[Fund Group Code]]))</f>
        <v>01</v>
      </c>
      <c r="P421" s="13">
        <f>VLOOKUP(Tbl_AppropInput[[#This Row],[Agency Code]],TblAgencies[],12,FALSE)</f>
        <v>241</v>
      </c>
    </row>
    <row r="422" spans="1:16" ht="15.5" x14ac:dyDescent="0.35">
      <c r="A422" s="10" t="s">
        <v>2583</v>
      </c>
      <c r="B422" s="11" t="s">
        <v>277</v>
      </c>
      <c r="C422" s="12">
        <v>241</v>
      </c>
      <c r="D422" s="11" t="s">
        <v>297</v>
      </c>
      <c r="E422" s="12">
        <v>809</v>
      </c>
      <c r="F422" s="11" t="s">
        <v>1636</v>
      </c>
      <c r="G422" s="11" t="s">
        <v>2513</v>
      </c>
      <c r="H422" s="10" t="s">
        <v>1532</v>
      </c>
      <c r="I422" s="11" t="s">
        <v>1053</v>
      </c>
      <c r="J422" s="12" t="s">
        <v>1617</v>
      </c>
      <c r="K422" s="11" t="s">
        <v>1053</v>
      </c>
      <c r="L422" s="13">
        <v>0</v>
      </c>
      <c r="M422" s="13">
        <v>0</v>
      </c>
      <c r="N422" s="13" t="str">
        <f>IF(Tbl_AppropInput[[#This Row],[Fund Detail Code]]="09119",Tbl_AppropInput[[#This Row],[Fund Group Name]],IF(ISNUMBER(SEARCH("covid",Tbl_AppropInput[[#This Row],[Fund Detail Name]]))=TRUE,"COVID Funds",Tbl_AppropInput[[#This Row],[Fund Group Name]]))</f>
        <v>Higher Education Operating</v>
      </c>
      <c r="O422" s="13" t="str">
        <f>IF(Tbl_AppropInput[[#This Row],[Fund Detail Code]]="09119",Tbl_AppropInput[[#This Row],[Fund Group Code]],IF(ISNUMBER(SEARCH("covid",Tbl_AppropInput[[#This Row],[Fund Detail Name]]))=TRUE,"99",Tbl_AppropInput[[#This Row],[Fund Group Code]]))</f>
        <v>03</v>
      </c>
      <c r="P422" s="13">
        <f>VLOOKUP(Tbl_AppropInput[[#This Row],[Agency Code]],TblAgencies[],12,FALSE)</f>
        <v>241</v>
      </c>
    </row>
    <row r="423" spans="1:16" ht="15.5" x14ac:dyDescent="0.35">
      <c r="A423" s="10" t="s">
        <v>2583</v>
      </c>
      <c r="B423" s="11" t="s">
        <v>277</v>
      </c>
      <c r="C423" s="12">
        <v>241</v>
      </c>
      <c r="D423" s="11" t="s">
        <v>297</v>
      </c>
      <c r="E423" s="12">
        <v>809</v>
      </c>
      <c r="F423" s="11" t="s">
        <v>1636</v>
      </c>
      <c r="G423" s="11" t="s">
        <v>2513</v>
      </c>
      <c r="H423" s="10" t="s">
        <v>1532</v>
      </c>
      <c r="I423" s="11" t="s">
        <v>1053</v>
      </c>
      <c r="J423" s="12" t="s">
        <v>1627</v>
      </c>
      <c r="K423" s="11" t="s">
        <v>1203</v>
      </c>
      <c r="L423" s="13">
        <v>4741277</v>
      </c>
      <c r="M423" s="13">
        <v>4741277</v>
      </c>
      <c r="N423" s="13" t="str">
        <f>IF(Tbl_AppropInput[[#This Row],[Fund Detail Code]]="09119",Tbl_AppropInput[[#This Row],[Fund Group Name]],IF(ISNUMBER(SEARCH("covid",Tbl_AppropInput[[#This Row],[Fund Detail Name]]))=TRUE,"COVID Funds",Tbl_AppropInput[[#This Row],[Fund Group Name]]))</f>
        <v>Higher Education Operating</v>
      </c>
      <c r="O423" s="13" t="str">
        <f>IF(Tbl_AppropInput[[#This Row],[Fund Detail Code]]="09119",Tbl_AppropInput[[#This Row],[Fund Group Code]],IF(ISNUMBER(SEARCH("covid",Tbl_AppropInput[[#This Row],[Fund Detail Name]]))=TRUE,"99",Tbl_AppropInput[[#This Row],[Fund Group Code]]))</f>
        <v>03</v>
      </c>
      <c r="P423" s="13">
        <f>VLOOKUP(Tbl_AppropInput[[#This Row],[Agency Code]],TblAgencies[],12,FALSE)</f>
        <v>241</v>
      </c>
    </row>
    <row r="424" spans="1:16" ht="15.5" x14ac:dyDescent="0.35">
      <c r="A424" s="10" t="s">
        <v>2583</v>
      </c>
      <c r="B424" s="11" t="s">
        <v>277</v>
      </c>
      <c r="C424" s="12">
        <v>268</v>
      </c>
      <c r="D424" s="11" t="s">
        <v>299</v>
      </c>
      <c r="E424" s="12" t="s">
        <v>956</v>
      </c>
      <c r="F424" s="11" t="s">
        <v>956</v>
      </c>
      <c r="G424" s="11" t="s">
        <v>2513</v>
      </c>
      <c r="H424" s="10" t="s">
        <v>956</v>
      </c>
      <c r="I424" s="11" t="s">
        <v>956</v>
      </c>
      <c r="J424" s="12" t="s">
        <v>956</v>
      </c>
      <c r="K424" s="11" t="s">
        <v>956</v>
      </c>
      <c r="L424" s="13">
        <v>0</v>
      </c>
      <c r="M424" s="13">
        <v>0</v>
      </c>
      <c r="N424" s="13" t="str">
        <f>IF(Tbl_AppropInput[[#This Row],[Fund Detail Code]]="09119",Tbl_AppropInput[[#This Row],[Fund Group Name]],IF(ISNUMBER(SEARCH("covid",Tbl_AppropInput[[#This Row],[Fund Detail Name]]))=TRUE,"COVID Funds",Tbl_AppropInput[[#This Row],[Fund Group Name]]))</f>
        <v/>
      </c>
      <c r="O424" s="13" t="str">
        <f>IF(Tbl_AppropInput[[#This Row],[Fund Detail Code]]="09119",Tbl_AppropInput[[#This Row],[Fund Group Code]],IF(ISNUMBER(SEARCH("covid",Tbl_AppropInput[[#This Row],[Fund Detail Name]]))=TRUE,"99",Tbl_AppropInput[[#This Row],[Fund Group Code]]))</f>
        <v/>
      </c>
      <c r="P424" s="13">
        <f>VLOOKUP(Tbl_AppropInput[[#This Row],[Agency Code]],TblAgencies[],12,FALSE)</f>
        <v>268</v>
      </c>
    </row>
    <row r="425" spans="1:16" ht="15.5" x14ac:dyDescent="0.35">
      <c r="A425" s="10" t="s">
        <v>2583</v>
      </c>
      <c r="B425" s="11" t="s">
        <v>277</v>
      </c>
      <c r="C425" s="12">
        <v>268</v>
      </c>
      <c r="D425" s="11" t="s">
        <v>299</v>
      </c>
      <c r="E425" s="12">
        <v>100</v>
      </c>
      <c r="F425" s="11" t="s">
        <v>2597</v>
      </c>
      <c r="G425" s="11" t="s">
        <v>929</v>
      </c>
      <c r="H425" s="10" t="s">
        <v>1552</v>
      </c>
      <c r="I425" s="11" t="s">
        <v>927</v>
      </c>
      <c r="J425" s="12" t="s">
        <v>1553</v>
      </c>
      <c r="K425" s="11" t="s">
        <v>928</v>
      </c>
      <c r="L425" s="13">
        <v>28241721</v>
      </c>
      <c r="M425" s="13">
        <v>28004445</v>
      </c>
      <c r="N425" s="13" t="str">
        <f>IF(Tbl_AppropInput[[#This Row],[Fund Detail Code]]="09119",Tbl_AppropInput[[#This Row],[Fund Group Name]],IF(ISNUMBER(SEARCH("covid",Tbl_AppropInput[[#This Row],[Fund Detail Name]]))=TRUE,"COVID Funds",Tbl_AppropInput[[#This Row],[Fund Group Name]]))</f>
        <v>General</v>
      </c>
      <c r="O425" s="13" t="str">
        <f>IF(Tbl_AppropInput[[#This Row],[Fund Detail Code]]="09119",Tbl_AppropInput[[#This Row],[Fund Group Code]],IF(ISNUMBER(SEARCH("covid",Tbl_AppropInput[[#This Row],[Fund Detail Name]]))=TRUE,"99",Tbl_AppropInput[[#This Row],[Fund Group Code]]))</f>
        <v>01</v>
      </c>
      <c r="P425" s="13">
        <f>VLOOKUP(Tbl_AppropInput[[#This Row],[Agency Code]],TblAgencies[],12,FALSE)</f>
        <v>268</v>
      </c>
    </row>
    <row r="426" spans="1:16" ht="15.5" x14ac:dyDescent="0.35">
      <c r="A426" s="10" t="s">
        <v>2583</v>
      </c>
      <c r="B426" s="11" t="s">
        <v>277</v>
      </c>
      <c r="C426" s="12">
        <v>268</v>
      </c>
      <c r="D426" s="11" t="s">
        <v>299</v>
      </c>
      <c r="E426" s="12">
        <v>100</v>
      </c>
      <c r="F426" s="11" t="s">
        <v>2597</v>
      </c>
      <c r="G426" s="11" t="s">
        <v>2513</v>
      </c>
      <c r="H426" s="10" t="s">
        <v>1532</v>
      </c>
      <c r="I426" s="11" t="s">
        <v>1053</v>
      </c>
      <c r="J426" s="12" t="s">
        <v>1617</v>
      </c>
      <c r="K426" s="11" t="s">
        <v>1053</v>
      </c>
      <c r="L426" s="13">
        <v>1965086</v>
      </c>
      <c r="M426" s="13">
        <v>1965086</v>
      </c>
      <c r="N426" s="13" t="str">
        <f>IF(Tbl_AppropInput[[#This Row],[Fund Detail Code]]="09119",Tbl_AppropInput[[#This Row],[Fund Group Name]],IF(ISNUMBER(SEARCH("covid",Tbl_AppropInput[[#This Row],[Fund Detail Name]]))=TRUE,"COVID Funds",Tbl_AppropInput[[#This Row],[Fund Group Name]]))</f>
        <v>Higher Education Operating</v>
      </c>
      <c r="O426" s="13" t="str">
        <f>IF(Tbl_AppropInput[[#This Row],[Fund Detail Code]]="09119",Tbl_AppropInput[[#This Row],[Fund Group Code]],IF(ISNUMBER(SEARCH("covid",Tbl_AppropInput[[#This Row],[Fund Detail Name]]))=TRUE,"99",Tbl_AppropInput[[#This Row],[Fund Group Code]]))</f>
        <v>03</v>
      </c>
      <c r="P426" s="13">
        <f>VLOOKUP(Tbl_AppropInput[[#This Row],[Agency Code]],TblAgencies[],12,FALSE)</f>
        <v>268</v>
      </c>
    </row>
    <row r="427" spans="1:16" ht="15.5" x14ac:dyDescent="0.35">
      <c r="A427" s="10" t="s">
        <v>2583</v>
      </c>
      <c r="B427" s="11" t="s">
        <v>277</v>
      </c>
      <c r="C427" s="12">
        <v>268</v>
      </c>
      <c r="D427" s="11" t="s">
        <v>299</v>
      </c>
      <c r="E427" s="12">
        <v>108</v>
      </c>
      <c r="F427" s="11" t="s">
        <v>1625</v>
      </c>
      <c r="G427" s="11" t="s">
        <v>929</v>
      </c>
      <c r="H427" s="10" t="s">
        <v>1552</v>
      </c>
      <c r="I427" s="11" t="s">
        <v>927</v>
      </c>
      <c r="J427" s="12" t="s">
        <v>1553</v>
      </c>
      <c r="K427" s="11" t="s">
        <v>928</v>
      </c>
      <c r="L427" s="13">
        <v>382002</v>
      </c>
      <c r="M427" s="13">
        <v>412502</v>
      </c>
      <c r="N427" s="13" t="str">
        <f>IF(Tbl_AppropInput[[#This Row],[Fund Detail Code]]="09119",Tbl_AppropInput[[#This Row],[Fund Group Name]],IF(ISNUMBER(SEARCH("covid",Tbl_AppropInput[[#This Row],[Fund Detail Name]]))=TRUE,"COVID Funds",Tbl_AppropInput[[#This Row],[Fund Group Name]]))</f>
        <v>General</v>
      </c>
      <c r="O427" s="13" t="str">
        <f>IF(Tbl_AppropInput[[#This Row],[Fund Detail Code]]="09119",Tbl_AppropInput[[#This Row],[Fund Group Code]],IF(ISNUMBER(SEARCH("covid",Tbl_AppropInput[[#This Row],[Fund Detail Name]]))=TRUE,"99",Tbl_AppropInput[[#This Row],[Fund Group Code]]))</f>
        <v>01</v>
      </c>
      <c r="P427" s="13">
        <f>VLOOKUP(Tbl_AppropInput[[#This Row],[Agency Code]],TblAgencies[],12,FALSE)</f>
        <v>268</v>
      </c>
    </row>
    <row r="428" spans="1:16" ht="15.5" x14ac:dyDescent="0.35">
      <c r="A428" s="10" t="s">
        <v>2583</v>
      </c>
      <c r="B428" s="11" t="s">
        <v>277</v>
      </c>
      <c r="C428" s="12">
        <v>268</v>
      </c>
      <c r="D428" s="11" t="s">
        <v>299</v>
      </c>
      <c r="E428" s="12">
        <v>110</v>
      </c>
      <c r="F428" s="11" t="s">
        <v>1630</v>
      </c>
      <c r="G428" s="11" t="s">
        <v>2513</v>
      </c>
      <c r="H428" s="10" t="s">
        <v>1532</v>
      </c>
      <c r="I428" s="11" t="s">
        <v>1053</v>
      </c>
      <c r="J428" s="12" t="s">
        <v>1631</v>
      </c>
      <c r="K428" s="11" t="s">
        <v>1200</v>
      </c>
      <c r="L428" s="13">
        <v>17428066</v>
      </c>
      <c r="M428" s="13">
        <v>17428066</v>
      </c>
      <c r="N428" s="13" t="str">
        <f>IF(Tbl_AppropInput[[#This Row],[Fund Detail Code]]="09119",Tbl_AppropInput[[#This Row],[Fund Group Name]],IF(ISNUMBER(SEARCH("covid",Tbl_AppropInput[[#This Row],[Fund Detail Name]]))=TRUE,"COVID Funds",Tbl_AppropInput[[#This Row],[Fund Group Name]]))</f>
        <v>Higher Education Operating</v>
      </c>
      <c r="O428" s="13" t="str">
        <f>IF(Tbl_AppropInput[[#This Row],[Fund Detail Code]]="09119",Tbl_AppropInput[[#This Row],[Fund Group Code]],IF(ISNUMBER(SEARCH("covid",Tbl_AppropInput[[#This Row],[Fund Detail Name]]))=TRUE,"99",Tbl_AppropInput[[#This Row],[Fund Group Code]]))</f>
        <v>03</v>
      </c>
      <c r="P428" s="13">
        <f>VLOOKUP(Tbl_AppropInput[[#This Row],[Agency Code]],TblAgencies[],12,FALSE)</f>
        <v>268</v>
      </c>
    </row>
    <row r="429" spans="1:16" ht="15.5" x14ac:dyDescent="0.35">
      <c r="A429" s="10" t="s">
        <v>2583</v>
      </c>
      <c r="B429" s="11" t="s">
        <v>277</v>
      </c>
      <c r="C429" s="12">
        <v>268</v>
      </c>
      <c r="D429" s="11" t="s">
        <v>299</v>
      </c>
      <c r="E429" s="12">
        <v>110</v>
      </c>
      <c r="F429" s="11" t="s">
        <v>1630</v>
      </c>
      <c r="G429" s="11" t="s">
        <v>2513</v>
      </c>
      <c r="H429" s="10" t="s">
        <v>1532</v>
      </c>
      <c r="I429" s="11" t="s">
        <v>1053</v>
      </c>
      <c r="J429" s="12" t="s">
        <v>1626</v>
      </c>
      <c r="K429" s="11" t="s">
        <v>1201</v>
      </c>
      <c r="L429" s="13">
        <v>4540516</v>
      </c>
      <c r="M429" s="13">
        <v>4540516</v>
      </c>
      <c r="N429" s="13" t="str">
        <f>IF(Tbl_AppropInput[[#This Row],[Fund Detail Code]]="09119",Tbl_AppropInput[[#This Row],[Fund Group Name]],IF(ISNUMBER(SEARCH("covid",Tbl_AppropInput[[#This Row],[Fund Detail Name]]))=TRUE,"COVID Funds",Tbl_AppropInput[[#This Row],[Fund Group Name]]))</f>
        <v>Higher Education Operating</v>
      </c>
      <c r="O429" s="13" t="str">
        <f>IF(Tbl_AppropInput[[#This Row],[Fund Detail Code]]="09119",Tbl_AppropInput[[#This Row],[Fund Group Code]],IF(ISNUMBER(SEARCH("covid",Tbl_AppropInput[[#This Row],[Fund Detail Name]]))=TRUE,"99",Tbl_AppropInput[[#This Row],[Fund Group Code]]))</f>
        <v>03</v>
      </c>
      <c r="P429" s="13">
        <f>VLOOKUP(Tbl_AppropInput[[#This Row],[Agency Code]],TblAgencies[],12,FALSE)</f>
        <v>268</v>
      </c>
    </row>
    <row r="430" spans="1:16" ht="15.5" x14ac:dyDescent="0.35">
      <c r="A430" s="10" t="s">
        <v>2583</v>
      </c>
      <c r="B430" s="11" t="s">
        <v>277</v>
      </c>
      <c r="C430" s="12">
        <v>268</v>
      </c>
      <c r="D430" s="11" t="s">
        <v>299</v>
      </c>
      <c r="E430" s="12">
        <v>110</v>
      </c>
      <c r="F430" s="11" t="s">
        <v>1630</v>
      </c>
      <c r="G430" s="11" t="s">
        <v>2513</v>
      </c>
      <c r="H430" s="10" t="s">
        <v>1532</v>
      </c>
      <c r="I430" s="11" t="s">
        <v>1053</v>
      </c>
      <c r="J430" s="12" t="s">
        <v>1632</v>
      </c>
      <c r="K430" s="11" t="s">
        <v>1202</v>
      </c>
      <c r="L430" s="13">
        <v>2953865</v>
      </c>
      <c r="M430" s="13">
        <v>2953865</v>
      </c>
      <c r="N430" s="13" t="str">
        <f>IF(Tbl_AppropInput[[#This Row],[Fund Detail Code]]="09119",Tbl_AppropInput[[#This Row],[Fund Group Name]],IF(ISNUMBER(SEARCH("covid",Tbl_AppropInput[[#This Row],[Fund Detail Name]]))=TRUE,"COVID Funds",Tbl_AppropInput[[#This Row],[Fund Group Name]]))</f>
        <v>Higher Education Operating</v>
      </c>
      <c r="O430" s="13" t="str">
        <f>IF(Tbl_AppropInput[[#This Row],[Fund Detail Code]]="09119",Tbl_AppropInput[[#This Row],[Fund Group Code]],IF(ISNUMBER(SEARCH("covid",Tbl_AppropInput[[#This Row],[Fund Detail Name]]))=TRUE,"99",Tbl_AppropInput[[#This Row],[Fund Group Code]]))</f>
        <v>03</v>
      </c>
      <c r="P430" s="13">
        <f>VLOOKUP(Tbl_AppropInput[[#This Row],[Agency Code]],TblAgencies[],12,FALSE)</f>
        <v>268</v>
      </c>
    </row>
    <row r="431" spans="1:16" ht="15.5" x14ac:dyDescent="0.35">
      <c r="A431" s="10" t="s">
        <v>2583</v>
      </c>
      <c r="B431" s="11" t="s">
        <v>277</v>
      </c>
      <c r="C431" s="12">
        <v>268</v>
      </c>
      <c r="D431" s="11" t="s">
        <v>299</v>
      </c>
      <c r="E431" s="12">
        <v>110</v>
      </c>
      <c r="F431" s="11" t="s">
        <v>1630</v>
      </c>
      <c r="G431" s="11" t="s">
        <v>2513</v>
      </c>
      <c r="H431" s="10" t="s">
        <v>1532</v>
      </c>
      <c r="I431" s="11" t="s">
        <v>1053</v>
      </c>
      <c r="J431" s="12" t="s">
        <v>1656</v>
      </c>
      <c r="K431" s="11" t="s">
        <v>1205</v>
      </c>
      <c r="L431" s="13">
        <v>75211</v>
      </c>
      <c r="M431" s="13">
        <v>75211</v>
      </c>
      <c r="N431" s="13" t="str">
        <f>IF(Tbl_AppropInput[[#This Row],[Fund Detail Code]]="09119",Tbl_AppropInput[[#This Row],[Fund Group Name]],IF(ISNUMBER(SEARCH("covid",Tbl_AppropInput[[#This Row],[Fund Detail Name]]))=TRUE,"COVID Funds",Tbl_AppropInput[[#This Row],[Fund Group Name]]))</f>
        <v>Higher Education Operating</v>
      </c>
      <c r="O431" s="13" t="str">
        <f>IF(Tbl_AppropInput[[#This Row],[Fund Detail Code]]="09119",Tbl_AppropInput[[#This Row],[Fund Group Code]],IF(ISNUMBER(SEARCH("covid",Tbl_AppropInput[[#This Row],[Fund Detail Name]]))=TRUE,"99",Tbl_AppropInput[[#This Row],[Fund Group Code]]))</f>
        <v>03</v>
      </c>
      <c r="P431" s="13">
        <f>VLOOKUP(Tbl_AppropInput[[#This Row],[Agency Code]],TblAgencies[],12,FALSE)</f>
        <v>268</v>
      </c>
    </row>
    <row r="432" spans="1:16" ht="15.5" x14ac:dyDescent="0.35">
      <c r="A432" s="10" t="s">
        <v>2583</v>
      </c>
      <c r="B432" s="11" t="s">
        <v>277</v>
      </c>
      <c r="C432" s="12">
        <v>247</v>
      </c>
      <c r="D432" s="11" t="s">
        <v>301</v>
      </c>
      <c r="E432" s="12">
        <v>100</v>
      </c>
      <c r="F432" s="11" t="s">
        <v>2597</v>
      </c>
      <c r="G432" s="11" t="s">
        <v>929</v>
      </c>
      <c r="H432" s="10" t="s">
        <v>1552</v>
      </c>
      <c r="I432" s="11" t="s">
        <v>927</v>
      </c>
      <c r="J432" s="12" t="s">
        <v>1553</v>
      </c>
      <c r="K432" s="11" t="s">
        <v>928</v>
      </c>
      <c r="L432" s="13">
        <v>199860850</v>
      </c>
      <c r="M432" s="13">
        <v>199865850</v>
      </c>
      <c r="N432" s="13" t="str">
        <f>IF(Tbl_AppropInput[[#This Row],[Fund Detail Code]]="09119",Tbl_AppropInput[[#This Row],[Fund Group Name]],IF(ISNUMBER(SEARCH("covid",Tbl_AppropInput[[#This Row],[Fund Detail Name]]))=TRUE,"COVID Funds",Tbl_AppropInput[[#This Row],[Fund Group Name]]))</f>
        <v>General</v>
      </c>
      <c r="O432" s="13" t="str">
        <f>IF(Tbl_AppropInput[[#This Row],[Fund Detail Code]]="09119",Tbl_AppropInput[[#This Row],[Fund Group Code]],IF(ISNUMBER(SEARCH("covid",Tbl_AppropInput[[#This Row],[Fund Detail Name]]))=TRUE,"99",Tbl_AppropInput[[#This Row],[Fund Group Code]]))</f>
        <v>01</v>
      </c>
      <c r="P432" s="13">
        <f>VLOOKUP(Tbl_AppropInput[[#This Row],[Agency Code]],TblAgencies[],12,FALSE)</f>
        <v>247</v>
      </c>
    </row>
    <row r="433" spans="1:16" ht="15.5" x14ac:dyDescent="0.35">
      <c r="A433" s="10" t="s">
        <v>2583</v>
      </c>
      <c r="B433" s="11" t="s">
        <v>277</v>
      </c>
      <c r="C433" s="12">
        <v>247</v>
      </c>
      <c r="D433" s="11" t="s">
        <v>301</v>
      </c>
      <c r="E433" s="12">
        <v>100</v>
      </c>
      <c r="F433" s="11" t="s">
        <v>2597</v>
      </c>
      <c r="G433" s="11" t="s">
        <v>2513</v>
      </c>
      <c r="H433" s="10" t="s">
        <v>1532</v>
      </c>
      <c r="I433" s="11" t="s">
        <v>1053</v>
      </c>
      <c r="J433" s="12" t="s">
        <v>1617</v>
      </c>
      <c r="K433" s="11" t="s">
        <v>1053</v>
      </c>
      <c r="L433" s="13">
        <v>480366372</v>
      </c>
      <c r="M433" s="13">
        <v>480373372</v>
      </c>
      <c r="N433" s="13" t="str">
        <f>IF(Tbl_AppropInput[[#This Row],[Fund Detail Code]]="09119",Tbl_AppropInput[[#This Row],[Fund Group Name]],IF(ISNUMBER(SEARCH("covid",Tbl_AppropInput[[#This Row],[Fund Detail Name]]))=TRUE,"COVID Funds",Tbl_AppropInput[[#This Row],[Fund Group Name]]))</f>
        <v>Higher Education Operating</v>
      </c>
      <c r="O433" s="13" t="str">
        <f>IF(Tbl_AppropInput[[#This Row],[Fund Detail Code]]="09119",Tbl_AppropInput[[#This Row],[Fund Group Code]],IF(ISNUMBER(SEARCH("covid",Tbl_AppropInput[[#This Row],[Fund Detail Name]]))=TRUE,"99",Tbl_AppropInput[[#This Row],[Fund Group Code]]))</f>
        <v>03</v>
      </c>
      <c r="P433" s="13">
        <f>VLOOKUP(Tbl_AppropInput[[#This Row],[Agency Code]],TblAgencies[],12,FALSE)</f>
        <v>247</v>
      </c>
    </row>
    <row r="434" spans="1:16" ht="15.5" x14ac:dyDescent="0.35">
      <c r="A434" s="10" t="s">
        <v>2583</v>
      </c>
      <c r="B434" s="11" t="s">
        <v>277</v>
      </c>
      <c r="C434" s="12">
        <v>247</v>
      </c>
      <c r="D434" s="11" t="s">
        <v>301</v>
      </c>
      <c r="E434" s="12">
        <v>100</v>
      </c>
      <c r="F434" s="11" t="s">
        <v>2597</v>
      </c>
      <c r="G434" s="11" t="s">
        <v>2513</v>
      </c>
      <c r="H434" s="10" t="s">
        <v>1532</v>
      </c>
      <c r="I434" s="11" t="s">
        <v>1053</v>
      </c>
      <c r="J434" s="12" t="s">
        <v>1618</v>
      </c>
      <c r="K434" s="11" t="s">
        <v>1204</v>
      </c>
      <c r="L434" s="13">
        <v>908571</v>
      </c>
      <c r="M434" s="13">
        <v>908571</v>
      </c>
      <c r="N434" s="13" t="str">
        <f>IF(Tbl_AppropInput[[#This Row],[Fund Detail Code]]="09119",Tbl_AppropInput[[#This Row],[Fund Group Name]],IF(ISNUMBER(SEARCH("covid",Tbl_AppropInput[[#This Row],[Fund Detail Name]]))=TRUE,"COVID Funds",Tbl_AppropInput[[#This Row],[Fund Group Name]]))</f>
        <v>Higher Education Operating</v>
      </c>
      <c r="O434" s="13" t="str">
        <f>IF(Tbl_AppropInput[[#This Row],[Fund Detail Code]]="09119",Tbl_AppropInput[[#This Row],[Fund Group Code]],IF(ISNUMBER(SEARCH("covid",Tbl_AppropInput[[#This Row],[Fund Detail Name]]))=TRUE,"99",Tbl_AppropInput[[#This Row],[Fund Group Code]]))</f>
        <v>03</v>
      </c>
      <c r="P434" s="13">
        <f>VLOOKUP(Tbl_AppropInput[[#This Row],[Agency Code]],TblAgencies[],12,FALSE)</f>
        <v>247</v>
      </c>
    </row>
    <row r="435" spans="1:16" ht="15.5" x14ac:dyDescent="0.35">
      <c r="A435" s="10" t="s">
        <v>2583</v>
      </c>
      <c r="B435" s="11" t="s">
        <v>277</v>
      </c>
      <c r="C435" s="12">
        <v>247</v>
      </c>
      <c r="D435" s="11" t="s">
        <v>301</v>
      </c>
      <c r="E435" s="12">
        <v>108</v>
      </c>
      <c r="F435" s="11" t="s">
        <v>1625</v>
      </c>
      <c r="G435" s="11" t="s">
        <v>929</v>
      </c>
      <c r="H435" s="10" t="s">
        <v>1552</v>
      </c>
      <c r="I435" s="11" t="s">
        <v>927</v>
      </c>
      <c r="J435" s="12" t="s">
        <v>1553</v>
      </c>
      <c r="K435" s="11" t="s">
        <v>928</v>
      </c>
      <c r="L435" s="13">
        <v>42419494</v>
      </c>
      <c r="M435" s="13">
        <v>65510144</v>
      </c>
      <c r="N435" s="13" t="str">
        <f>IF(Tbl_AppropInput[[#This Row],[Fund Detail Code]]="09119",Tbl_AppropInput[[#This Row],[Fund Group Name]],IF(ISNUMBER(SEARCH("covid",Tbl_AppropInput[[#This Row],[Fund Detail Name]]))=TRUE,"COVID Funds",Tbl_AppropInput[[#This Row],[Fund Group Name]]))</f>
        <v>General</v>
      </c>
      <c r="O435" s="13" t="str">
        <f>IF(Tbl_AppropInput[[#This Row],[Fund Detail Code]]="09119",Tbl_AppropInput[[#This Row],[Fund Group Code]],IF(ISNUMBER(SEARCH("covid",Tbl_AppropInput[[#This Row],[Fund Detail Name]]))=TRUE,"99",Tbl_AppropInput[[#This Row],[Fund Group Code]]))</f>
        <v>01</v>
      </c>
      <c r="P435" s="13">
        <f>VLOOKUP(Tbl_AppropInput[[#This Row],[Agency Code]],TblAgencies[],12,FALSE)</f>
        <v>247</v>
      </c>
    </row>
    <row r="436" spans="1:16" ht="15.5" x14ac:dyDescent="0.35">
      <c r="A436" s="10" t="s">
        <v>2583</v>
      </c>
      <c r="B436" s="11" t="s">
        <v>277</v>
      </c>
      <c r="C436" s="12">
        <v>247</v>
      </c>
      <c r="D436" s="11" t="s">
        <v>301</v>
      </c>
      <c r="E436" s="12">
        <v>108</v>
      </c>
      <c r="F436" s="11" t="s">
        <v>1625</v>
      </c>
      <c r="G436" s="11" t="s">
        <v>2513</v>
      </c>
      <c r="H436" s="10" t="s">
        <v>1532</v>
      </c>
      <c r="I436" s="11" t="s">
        <v>1053</v>
      </c>
      <c r="J436" s="12" t="s">
        <v>1617</v>
      </c>
      <c r="K436" s="11" t="s">
        <v>1053</v>
      </c>
      <c r="L436" s="13">
        <v>27296000</v>
      </c>
      <c r="M436" s="13">
        <v>33696000</v>
      </c>
      <c r="N436" s="13" t="str">
        <f>IF(Tbl_AppropInput[[#This Row],[Fund Detail Code]]="09119",Tbl_AppropInput[[#This Row],[Fund Group Name]],IF(ISNUMBER(SEARCH("covid",Tbl_AppropInput[[#This Row],[Fund Detail Name]]))=TRUE,"COVID Funds",Tbl_AppropInput[[#This Row],[Fund Group Name]]))</f>
        <v>Higher Education Operating</v>
      </c>
      <c r="O436" s="13" t="str">
        <f>IF(Tbl_AppropInput[[#This Row],[Fund Detail Code]]="09119",Tbl_AppropInput[[#This Row],[Fund Group Code]],IF(ISNUMBER(SEARCH("covid",Tbl_AppropInput[[#This Row],[Fund Detail Name]]))=TRUE,"99",Tbl_AppropInput[[#This Row],[Fund Group Code]]))</f>
        <v>03</v>
      </c>
      <c r="P436" s="13">
        <f>VLOOKUP(Tbl_AppropInput[[#This Row],[Agency Code]],TblAgencies[],12,FALSE)</f>
        <v>247</v>
      </c>
    </row>
    <row r="437" spans="1:16" ht="15.5" x14ac:dyDescent="0.35">
      <c r="A437" s="10" t="s">
        <v>2583</v>
      </c>
      <c r="B437" s="11" t="s">
        <v>277</v>
      </c>
      <c r="C437" s="12">
        <v>247</v>
      </c>
      <c r="D437" s="11" t="s">
        <v>301</v>
      </c>
      <c r="E437" s="12">
        <v>110</v>
      </c>
      <c r="F437" s="11" t="s">
        <v>1630</v>
      </c>
      <c r="G437" s="11" t="s">
        <v>929</v>
      </c>
      <c r="H437" s="10" t="s">
        <v>1552</v>
      </c>
      <c r="I437" s="11" t="s">
        <v>927</v>
      </c>
      <c r="J437" s="12" t="s">
        <v>1553</v>
      </c>
      <c r="K437" s="11" t="s">
        <v>928</v>
      </c>
      <c r="L437" s="13">
        <v>2106250</v>
      </c>
      <c r="M437" s="13">
        <v>2106250</v>
      </c>
      <c r="N437" s="13" t="str">
        <f>IF(Tbl_AppropInput[[#This Row],[Fund Detail Code]]="09119",Tbl_AppropInput[[#This Row],[Fund Group Name]],IF(ISNUMBER(SEARCH("covid",Tbl_AppropInput[[#This Row],[Fund Detail Name]]))=TRUE,"COVID Funds",Tbl_AppropInput[[#This Row],[Fund Group Name]]))</f>
        <v>General</v>
      </c>
      <c r="O437" s="13" t="str">
        <f>IF(Tbl_AppropInput[[#This Row],[Fund Detail Code]]="09119",Tbl_AppropInput[[#This Row],[Fund Group Code]],IF(ISNUMBER(SEARCH("covid",Tbl_AppropInput[[#This Row],[Fund Detail Name]]))=TRUE,"99",Tbl_AppropInput[[#This Row],[Fund Group Code]]))</f>
        <v>01</v>
      </c>
      <c r="P437" s="13">
        <f>VLOOKUP(Tbl_AppropInput[[#This Row],[Agency Code]],TblAgencies[],12,FALSE)</f>
        <v>247</v>
      </c>
    </row>
    <row r="438" spans="1:16" ht="15.5" x14ac:dyDescent="0.35">
      <c r="A438" s="10" t="s">
        <v>2583</v>
      </c>
      <c r="B438" s="11" t="s">
        <v>277</v>
      </c>
      <c r="C438" s="12">
        <v>247</v>
      </c>
      <c r="D438" s="11" t="s">
        <v>301</v>
      </c>
      <c r="E438" s="12">
        <v>110</v>
      </c>
      <c r="F438" s="11" t="s">
        <v>1630</v>
      </c>
      <c r="G438" s="11" t="s">
        <v>2513</v>
      </c>
      <c r="H438" s="10" t="s">
        <v>1532</v>
      </c>
      <c r="I438" s="11" t="s">
        <v>1053</v>
      </c>
      <c r="J438" s="12" t="s">
        <v>1617</v>
      </c>
      <c r="K438" s="11" t="s">
        <v>1053</v>
      </c>
      <c r="L438" s="13">
        <v>5850104</v>
      </c>
      <c r="M438" s="13">
        <v>5850104</v>
      </c>
      <c r="N438" s="13" t="str">
        <f>IF(Tbl_AppropInput[[#This Row],[Fund Detail Code]]="09119",Tbl_AppropInput[[#This Row],[Fund Group Name]],IF(ISNUMBER(SEARCH("covid",Tbl_AppropInput[[#This Row],[Fund Detail Name]]))=TRUE,"COVID Funds",Tbl_AppropInput[[#This Row],[Fund Group Name]]))</f>
        <v>Higher Education Operating</v>
      </c>
      <c r="O438" s="13" t="str">
        <f>IF(Tbl_AppropInput[[#This Row],[Fund Detail Code]]="09119",Tbl_AppropInput[[#This Row],[Fund Group Code]],IF(ISNUMBER(SEARCH("covid",Tbl_AppropInput[[#This Row],[Fund Detail Name]]))=TRUE,"99",Tbl_AppropInput[[#This Row],[Fund Group Code]]))</f>
        <v>03</v>
      </c>
      <c r="P438" s="13">
        <f>VLOOKUP(Tbl_AppropInput[[#This Row],[Agency Code]],TblAgencies[],12,FALSE)</f>
        <v>247</v>
      </c>
    </row>
    <row r="439" spans="1:16" ht="15.5" x14ac:dyDescent="0.35">
      <c r="A439" s="10" t="s">
        <v>2583</v>
      </c>
      <c r="B439" s="11" t="s">
        <v>277</v>
      </c>
      <c r="C439" s="12">
        <v>247</v>
      </c>
      <c r="D439" s="11" t="s">
        <v>301</v>
      </c>
      <c r="E439" s="12">
        <v>110</v>
      </c>
      <c r="F439" s="11" t="s">
        <v>1630</v>
      </c>
      <c r="G439" s="11" t="s">
        <v>2513</v>
      </c>
      <c r="H439" s="10" t="s">
        <v>1532</v>
      </c>
      <c r="I439" s="11" t="s">
        <v>1053</v>
      </c>
      <c r="J439" s="12" t="s">
        <v>1631</v>
      </c>
      <c r="K439" s="11" t="s">
        <v>1200</v>
      </c>
      <c r="L439" s="13">
        <v>177390710</v>
      </c>
      <c r="M439" s="13">
        <v>177390710</v>
      </c>
      <c r="N439" s="13" t="str">
        <f>IF(Tbl_AppropInput[[#This Row],[Fund Detail Code]]="09119",Tbl_AppropInput[[#This Row],[Fund Group Name]],IF(ISNUMBER(SEARCH("covid",Tbl_AppropInput[[#This Row],[Fund Detail Name]]))=TRUE,"COVID Funds",Tbl_AppropInput[[#This Row],[Fund Group Name]]))</f>
        <v>Higher Education Operating</v>
      </c>
      <c r="O439" s="13" t="str">
        <f>IF(Tbl_AppropInput[[#This Row],[Fund Detail Code]]="09119",Tbl_AppropInput[[#This Row],[Fund Group Code]],IF(ISNUMBER(SEARCH("covid",Tbl_AppropInput[[#This Row],[Fund Detail Name]]))=TRUE,"99",Tbl_AppropInput[[#This Row],[Fund Group Code]]))</f>
        <v>03</v>
      </c>
      <c r="P439" s="13">
        <f>VLOOKUP(Tbl_AppropInput[[#This Row],[Agency Code]],TblAgencies[],12,FALSE)</f>
        <v>247</v>
      </c>
    </row>
    <row r="440" spans="1:16" ht="15.5" x14ac:dyDescent="0.35">
      <c r="A440" s="10" t="s">
        <v>2583</v>
      </c>
      <c r="B440" s="11" t="s">
        <v>277</v>
      </c>
      <c r="C440" s="12">
        <v>247</v>
      </c>
      <c r="D440" s="11" t="s">
        <v>301</v>
      </c>
      <c r="E440" s="12">
        <v>110</v>
      </c>
      <c r="F440" s="11" t="s">
        <v>1630</v>
      </c>
      <c r="G440" s="11" t="s">
        <v>2513</v>
      </c>
      <c r="H440" s="10" t="s">
        <v>1532</v>
      </c>
      <c r="I440" s="11" t="s">
        <v>1053</v>
      </c>
      <c r="J440" s="12" t="s">
        <v>1626</v>
      </c>
      <c r="K440" s="11" t="s">
        <v>1201</v>
      </c>
      <c r="L440" s="13">
        <v>71965717</v>
      </c>
      <c r="M440" s="13">
        <v>71965717</v>
      </c>
      <c r="N440" s="13" t="str">
        <f>IF(Tbl_AppropInput[[#This Row],[Fund Detail Code]]="09119",Tbl_AppropInput[[#This Row],[Fund Group Name]],IF(ISNUMBER(SEARCH("covid",Tbl_AppropInput[[#This Row],[Fund Detail Name]]))=TRUE,"COVID Funds",Tbl_AppropInput[[#This Row],[Fund Group Name]]))</f>
        <v>Higher Education Operating</v>
      </c>
      <c r="O440" s="13" t="str">
        <f>IF(Tbl_AppropInput[[#This Row],[Fund Detail Code]]="09119",Tbl_AppropInput[[#This Row],[Fund Group Code]],IF(ISNUMBER(SEARCH("covid",Tbl_AppropInput[[#This Row],[Fund Detail Name]]))=TRUE,"99",Tbl_AppropInput[[#This Row],[Fund Group Code]]))</f>
        <v>03</v>
      </c>
      <c r="P440" s="13">
        <f>VLOOKUP(Tbl_AppropInput[[#This Row],[Agency Code]],TblAgencies[],12,FALSE)</f>
        <v>247</v>
      </c>
    </row>
    <row r="441" spans="1:16" ht="15.5" x14ac:dyDescent="0.35">
      <c r="A441" s="10" t="s">
        <v>2583</v>
      </c>
      <c r="B441" s="11" t="s">
        <v>277</v>
      </c>
      <c r="C441" s="12">
        <v>247</v>
      </c>
      <c r="D441" s="11" t="s">
        <v>301</v>
      </c>
      <c r="E441" s="12">
        <v>110</v>
      </c>
      <c r="F441" s="11" t="s">
        <v>1630</v>
      </c>
      <c r="G441" s="11" t="s">
        <v>2513</v>
      </c>
      <c r="H441" s="10" t="s">
        <v>1532</v>
      </c>
      <c r="I441" s="11" t="s">
        <v>1053</v>
      </c>
      <c r="J441" s="12" t="s">
        <v>1632</v>
      </c>
      <c r="K441" s="11" t="s">
        <v>1202</v>
      </c>
      <c r="L441" s="13">
        <v>22962219</v>
      </c>
      <c r="M441" s="13">
        <v>22962219</v>
      </c>
      <c r="N441" s="13" t="str">
        <f>IF(Tbl_AppropInput[[#This Row],[Fund Detail Code]]="09119",Tbl_AppropInput[[#This Row],[Fund Group Name]],IF(ISNUMBER(SEARCH("covid",Tbl_AppropInput[[#This Row],[Fund Detail Name]]))=TRUE,"COVID Funds",Tbl_AppropInput[[#This Row],[Fund Group Name]]))</f>
        <v>Higher Education Operating</v>
      </c>
      <c r="O441" s="13" t="str">
        <f>IF(Tbl_AppropInput[[#This Row],[Fund Detail Code]]="09119",Tbl_AppropInput[[#This Row],[Fund Group Code]],IF(ISNUMBER(SEARCH("covid",Tbl_AppropInput[[#This Row],[Fund Detail Name]]))=TRUE,"99",Tbl_AppropInput[[#This Row],[Fund Group Code]]))</f>
        <v>03</v>
      </c>
      <c r="P441" s="13">
        <f>VLOOKUP(Tbl_AppropInput[[#This Row],[Agency Code]],TblAgencies[],12,FALSE)</f>
        <v>247</v>
      </c>
    </row>
    <row r="442" spans="1:16" ht="15.5" x14ac:dyDescent="0.35">
      <c r="A442" s="10" t="s">
        <v>2583</v>
      </c>
      <c r="B442" s="11" t="s">
        <v>277</v>
      </c>
      <c r="C442" s="12">
        <v>247</v>
      </c>
      <c r="D442" s="11" t="s">
        <v>301</v>
      </c>
      <c r="E442" s="12">
        <v>110</v>
      </c>
      <c r="F442" s="11" t="s">
        <v>1630</v>
      </c>
      <c r="G442" s="11" t="s">
        <v>2513</v>
      </c>
      <c r="H442" s="10" t="s">
        <v>1532</v>
      </c>
      <c r="I442" s="11" t="s">
        <v>1053</v>
      </c>
      <c r="J442" s="12" t="s">
        <v>1656</v>
      </c>
      <c r="K442" s="11" t="s">
        <v>1205</v>
      </c>
      <c r="L442" s="13">
        <v>1000000</v>
      </c>
      <c r="M442" s="13">
        <v>1000000</v>
      </c>
      <c r="N442" s="13" t="str">
        <f>IF(Tbl_AppropInput[[#This Row],[Fund Detail Code]]="09119",Tbl_AppropInput[[#This Row],[Fund Group Name]],IF(ISNUMBER(SEARCH("covid",Tbl_AppropInput[[#This Row],[Fund Detail Name]]))=TRUE,"COVID Funds",Tbl_AppropInput[[#This Row],[Fund Group Name]]))</f>
        <v>Higher Education Operating</v>
      </c>
      <c r="O442" s="13" t="str">
        <f>IF(Tbl_AppropInput[[#This Row],[Fund Detail Code]]="09119",Tbl_AppropInput[[#This Row],[Fund Group Code]],IF(ISNUMBER(SEARCH("covid",Tbl_AppropInput[[#This Row],[Fund Detail Name]]))=TRUE,"99",Tbl_AppropInput[[#This Row],[Fund Group Code]]))</f>
        <v>03</v>
      </c>
      <c r="P442" s="13">
        <f>VLOOKUP(Tbl_AppropInput[[#This Row],[Agency Code]],TblAgencies[],12,FALSE)</f>
        <v>247</v>
      </c>
    </row>
    <row r="443" spans="1:16" ht="15.5" x14ac:dyDescent="0.35">
      <c r="A443" s="10" t="s">
        <v>2583</v>
      </c>
      <c r="B443" s="11" t="s">
        <v>277</v>
      </c>
      <c r="C443" s="12">
        <v>247</v>
      </c>
      <c r="D443" s="11" t="s">
        <v>301</v>
      </c>
      <c r="E443" s="12">
        <v>809</v>
      </c>
      <c r="F443" s="11" t="s">
        <v>1636</v>
      </c>
      <c r="G443" s="11" t="s">
        <v>2513</v>
      </c>
      <c r="H443" s="10" t="s">
        <v>1532</v>
      </c>
      <c r="I443" s="11" t="s">
        <v>1053</v>
      </c>
      <c r="J443" s="12" t="s">
        <v>1617</v>
      </c>
      <c r="K443" s="11" t="s">
        <v>1053</v>
      </c>
      <c r="L443" s="13">
        <v>2076462</v>
      </c>
      <c r="M443" s="13">
        <v>2076462</v>
      </c>
      <c r="N443" s="13" t="str">
        <f>IF(Tbl_AppropInput[[#This Row],[Fund Detail Code]]="09119",Tbl_AppropInput[[#This Row],[Fund Group Name]],IF(ISNUMBER(SEARCH("covid",Tbl_AppropInput[[#This Row],[Fund Detail Name]]))=TRUE,"COVID Funds",Tbl_AppropInput[[#This Row],[Fund Group Name]]))</f>
        <v>Higher Education Operating</v>
      </c>
      <c r="O443" s="13" t="str">
        <f>IF(Tbl_AppropInput[[#This Row],[Fund Detail Code]]="09119",Tbl_AppropInput[[#This Row],[Fund Group Code]],IF(ISNUMBER(SEARCH("covid",Tbl_AppropInput[[#This Row],[Fund Detail Name]]))=TRUE,"99",Tbl_AppropInput[[#This Row],[Fund Group Code]]))</f>
        <v>03</v>
      </c>
      <c r="P443" s="13">
        <f>VLOOKUP(Tbl_AppropInput[[#This Row],[Agency Code]],TblAgencies[],12,FALSE)</f>
        <v>247</v>
      </c>
    </row>
    <row r="444" spans="1:16" ht="15.5" x14ac:dyDescent="0.35">
      <c r="A444" s="10" t="s">
        <v>2583</v>
      </c>
      <c r="B444" s="11" t="s">
        <v>277</v>
      </c>
      <c r="C444" s="12">
        <v>247</v>
      </c>
      <c r="D444" s="11" t="s">
        <v>301</v>
      </c>
      <c r="E444" s="12">
        <v>809</v>
      </c>
      <c r="F444" s="11" t="s">
        <v>1636</v>
      </c>
      <c r="G444" s="11" t="s">
        <v>2513</v>
      </c>
      <c r="H444" s="10" t="s">
        <v>1532</v>
      </c>
      <c r="I444" s="11" t="s">
        <v>1053</v>
      </c>
      <c r="J444" s="12" t="s">
        <v>1627</v>
      </c>
      <c r="K444" s="11" t="s">
        <v>1203</v>
      </c>
      <c r="L444" s="13">
        <v>187110873</v>
      </c>
      <c r="M444" s="13">
        <v>187110873</v>
      </c>
      <c r="N444" s="13" t="str">
        <f>IF(Tbl_AppropInput[[#This Row],[Fund Detail Code]]="09119",Tbl_AppropInput[[#This Row],[Fund Group Name]],IF(ISNUMBER(SEARCH("covid",Tbl_AppropInput[[#This Row],[Fund Detail Name]]))=TRUE,"COVID Funds",Tbl_AppropInput[[#This Row],[Fund Group Name]]))</f>
        <v>Higher Education Operating</v>
      </c>
      <c r="O444" s="13" t="str">
        <f>IF(Tbl_AppropInput[[#This Row],[Fund Detail Code]]="09119",Tbl_AppropInput[[#This Row],[Fund Group Code]],IF(ISNUMBER(SEARCH("covid",Tbl_AppropInput[[#This Row],[Fund Detail Name]]))=TRUE,"99",Tbl_AppropInput[[#This Row],[Fund Group Code]]))</f>
        <v>03</v>
      </c>
      <c r="P444" s="13">
        <f>VLOOKUP(Tbl_AppropInput[[#This Row],[Agency Code]],TblAgencies[],12,FALSE)</f>
        <v>247</v>
      </c>
    </row>
    <row r="445" spans="1:16" ht="15.5" x14ac:dyDescent="0.35">
      <c r="A445" s="10" t="s">
        <v>2583</v>
      </c>
      <c r="B445" s="11" t="s">
        <v>277</v>
      </c>
      <c r="C445" s="12">
        <v>247</v>
      </c>
      <c r="D445" s="11" t="s">
        <v>301</v>
      </c>
      <c r="E445" s="12">
        <v>809</v>
      </c>
      <c r="F445" s="11" t="s">
        <v>1636</v>
      </c>
      <c r="G445" s="11" t="s">
        <v>2513</v>
      </c>
      <c r="H445" s="10" t="s">
        <v>1532</v>
      </c>
      <c r="I445" s="11" t="s">
        <v>1053</v>
      </c>
      <c r="J445" s="12" t="s">
        <v>1618</v>
      </c>
      <c r="K445" s="11" t="s">
        <v>1204</v>
      </c>
      <c r="L445" s="13">
        <v>120000</v>
      </c>
      <c r="M445" s="13">
        <v>120000</v>
      </c>
      <c r="N445" s="13" t="str">
        <f>IF(Tbl_AppropInput[[#This Row],[Fund Detail Code]]="09119",Tbl_AppropInput[[#This Row],[Fund Group Name]],IF(ISNUMBER(SEARCH("covid",Tbl_AppropInput[[#This Row],[Fund Detail Name]]))=TRUE,"COVID Funds",Tbl_AppropInput[[#This Row],[Fund Group Name]]))</f>
        <v>Higher Education Operating</v>
      </c>
      <c r="O445" s="13" t="str">
        <f>IF(Tbl_AppropInput[[#This Row],[Fund Detail Code]]="09119",Tbl_AppropInput[[#This Row],[Fund Group Code]],IF(ISNUMBER(SEARCH("covid",Tbl_AppropInput[[#This Row],[Fund Detail Name]]))=TRUE,"99",Tbl_AppropInput[[#This Row],[Fund Group Code]]))</f>
        <v>03</v>
      </c>
      <c r="P445" s="13">
        <f>VLOOKUP(Tbl_AppropInput[[#This Row],[Agency Code]],TblAgencies[],12,FALSE)</f>
        <v>247</v>
      </c>
    </row>
    <row r="446" spans="1:16" ht="15.5" x14ac:dyDescent="0.35">
      <c r="A446" s="10" t="s">
        <v>2583</v>
      </c>
      <c r="B446" s="11" t="s">
        <v>277</v>
      </c>
      <c r="C446" s="12">
        <v>247</v>
      </c>
      <c r="D446" s="11" t="s">
        <v>301</v>
      </c>
      <c r="E446" s="12">
        <v>809</v>
      </c>
      <c r="F446" s="11" t="s">
        <v>1636</v>
      </c>
      <c r="G446" s="11" t="s">
        <v>2513</v>
      </c>
      <c r="H446" s="10" t="s">
        <v>1622</v>
      </c>
      <c r="I446" s="11" t="s">
        <v>1180</v>
      </c>
      <c r="J446" s="12" t="s">
        <v>1637</v>
      </c>
      <c r="K446" s="11" t="s">
        <v>1209</v>
      </c>
      <c r="L446" s="13">
        <v>21467200</v>
      </c>
      <c r="M446" s="13">
        <v>21467200</v>
      </c>
      <c r="N446" s="13" t="str">
        <f>IF(Tbl_AppropInput[[#This Row],[Fund Detail Code]]="09119",Tbl_AppropInput[[#This Row],[Fund Group Name]],IF(ISNUMBER(SEARCH("covid",Tbl_AppropInput[[#This Row],[Fund Detail Name]]))=TRUE,"COVID Funds",Tbl_AppropInput[[#This Row],[Fund Group Name]]))</f>
        <v>Debt Service</v>
      </c>
      <c r="O446" s="13" t="str">
        <f>IF(Tbl_AppropInput[[#This Row],[Fund Detail Code]]="09119",Tbl_AppropInput[[#This Row],[Fund Group Code]],IF(ISNUMBER(SEARCH("covid",Tbl_AppropInput[[#This Row],[Fund Detail Name]]))=TRUE,"99",Tbl_AppropInput[[#This Row],[Fund Group Code]]))</f>
        <v>08</v>
      </c>
      <c r="P446" s="13">
        <f>VLOOKUP(Tbl_AppropInput[[#This Row],[Agency Code]],TblAgencies[],12,FALSE)</f>
        <v>247</v>
      </c>
    </row>
    <row r="447" spans="1:16" ht="15.5" x14ac:dyDescent="0.35">
      <c r="A447" s="10" t="s">
        <v>2583</v>
      </c>
      <c r="B447" s="11" t="s">
        <v>277</v>
      </c>
      <c r="C447" s="12">
        <v>247</v>
      </c>
      <c r="D447" s="11" t="s">
        <v>301</v>
      </c>
      <c r="E447" s="12">
        <v>809</v>
      </c>
      <c r="F447" s="11" t="s">
        <v>1636</v>
      </c>
      <c r="G447" s="11" t="s">
        <v>2513</v>
      </c>
      <c r="H447" s="10" t="s">
        <v>1622</v>
      </c>
      <c r="I447" s="11" t="s">
        <v>1180</v>
      </c>
      <c r="J447" s="12" t="s">
        <v>1623</v>
      </c>
      <c r="K447" s="11" t="s">
        <v>1210</v>
      </c>
      <c r="L447" s="13">
        <v>32675000</v>
      </c>
      <c r="M447" s="13">
        <v>32675000</v>
      </c>
      <c r="N447" s="13" t="str">
        <f>IF(Tbl_AppropInput[[#This Row],[Fund Detail Code]]="09119",Tbl_AppropInput[[#This Row],[Fund Group Name]],IF(ISNUMBER(SEARCH("covid",Tbl_AppropInput[[#This Row],[Fund Detail Name]]))=TRUE,"COVID Funds",Tbl_AppropInput[[#This Row],[Fund Group Name]]))</f>
        <v>Debt Service</v>
      </c>
      <c r="O447" s="13" t="str">
        <f>IF(Tbl_AppropInput[[#This Row],[Fund Detail Code]]="09119",Tbl_AppropInput[[#This Row],[Fund Group Code]],IF(ISNUMBER(SEARCH("covid",Tbl_AppropInput[[#This Row],[Fund Detail Name]]))=TRUE,"99",Tbl_AppropInput[[#This Row],[Fund Group Code]]))</f>
        <v>08</v>
      </c>
      <c r="P447" s="13">
        <f>VLOOKUP(Tbl_AppropInput[[#This Row],[Agency Code]],TblAgencies[],12,FALSE)</f>
        <v>247</v>
      </c>
    </row>
    <row r="448" spans="1:16" ht="15.5" x14ac:dyDescent="0.35">
      <c r="A448" s="10" t="s">
        <v>2583</v>
      </c>
      <c r="B448" s="11" t="s">
        <v>277</v>
      </c>
      <c r="C448" s="12">
        <v>216</v>
      </c>
      <c r="D448" s="11" t="s">
        <v>303</v>
      </c>
      <c r="E448" s="12" t="s">
        <v>956</v>
      </c>
      <c r="F448" s="11" t="s">
        <v>956</v>
      </c>
      <c r="G448" s="11" t="s">
        <v>2513</v>
      </c>
      <c r="H448" s="10" t="s">
        <v>956</v>
      </c>
      <c r="I448" s="11" t="s">
        <v>956</v>
      </c>
      <c r="J448" s="12" t="s">
        <v>956</v>
      </c>
      <c r="K448" s="11" t="s">
        <v>956</v>
      </c>
      <c r="L448" s="13">
        <v>0</v>
      </c>
      <c r="M448" s="13">
        <v>0</v>
      </c>
      <c r="N448" s="13" t="str">
        <f>IF(Tbl_AppropInput[[#This Row],[Fund Detail Code]]="09119",Tbl_AppropInput[[#This Row],[Fund Group Name]],IF(ISNUMBER(SEARCH("covid",Tbl_AppropInput[[#This Row],[Fund Detail Name]]))=TRUE,"COVID Funds",Tbl_AppropInput[[#This Row],[Fund Group Name]]))</f>
        <v/>
      </c>
      <c r="O448" s="13" t="str">
        <f>IF(Tbl_AppropInput[[#This Row],[Fund Detail Code]]="09119",Tbl_AppropInput[[#This Row],[Fund Group Code]],IF(ISNUMBER(SEARCH("covid",Tbl_AppropInput[[#This Row],[Fund Detail Name]]))=TRUE,"99",Tbl_AppropInput[[#This Row],[Fund Group Code]]))</f>
        <v/>
      </c>
      <c r="P448" s="13">
        <f>VLOOKUP(Tbl_AppropInput[[#This Row],[Agency Code]],TblAgencies[],12,FALSE)</f>
        <v>216</v>
      </c>
    </row>
    <row r="449" spans="1:16" ht="15.5" x14ac:dyDescent="0.35">
      <c r="A449" s="10" t="s">
        <v>2583</v>
      </c>
      <c r="B449" s="11" t="s">
        <v>277</v>
      </c>
      <c r="C449" s="12">
        <v>216</v>
      </c>
      <c r="D449" s="11" t="s">
        <v>303</v>
      </c>
      <c r="E449" s="12">
        <v>100</v>
      </c>
      <c r="F449" s="11" t="s">
        <v>2597</v>
      </c>
      <c r="G449" s="11" t="s">
        <v>929</v>
      </c>
      <c r="H449" s="10" t="s">
        <v>1552</v>
      </c>
      <c r="I449" s="11" t="s">
        <v>927</v>
      </c>
      <c r="J449" s="12" t="s">
        <v>1553</v>
      </c>
      <c r="K449" s="11" t="s">
        <v>928</v>
      </c>
      <c r="L449" s="13">
        <v>130643879</v>
      </c>
      <c r="M449" s="13">
        <v>130958217</v>
      </c>
      <c r="N449" s="13" t="str">
        <f>IF(Tbl_AppropInput[[#This Row],[Fund Detail Code]]="09119",Tbl_AppropInput[[#This Row],[Fund Group Name]],IF(ISNUMBER(SEARCH("covid",Tbl_AppropInput[[#This Row],[Fund Detail Name]]))=TRUE,"COVID Funds",Tbl_AppropInput[[#This Row],[Fund Group Name]]))</f>
        <v>General</v>
      </c>
      <c r="O449" s="13" t="str">
        <f>IF(Tbl_AppropInput[[#This Row],[Fund Detail Code]]="09119",Tbl_AppropInput[[#This Row],[Fund Group Code]],IF(ISNUMBER(SEARCH("covid",Tbl_AppropInput[[#This Row],[Fund Detail Name]]))=TRUE,"99",Tbl_AppropInput[[#This Row],[Fund Group Code]]))</f>
        <v>01</v>
      </c>
      <c r="P449" s="13">
        <f>VLOOKUP(Tbl_AppropInput[[#This Row],[Agency Code]],TblAgencies[],12,FALSE)</f>
        <v>216</v>
      </c>
    </row>
    <row r="450" spans="1:16" ht="15.5" x14ac:dyDescent="0.35">
      <c r="A450" s="10" t="s">
        <v>2583</v>
      </c>
      <c r="B450" s="11" t="s">
        <v>277</v>
      </c>
      <c r="C450" s="12">
        <v>216</v>
      </c>
      <c r="D450" s="11" t="s">
        <v>303</v>
      </c>
      <c r="E450" s="12">
        <v>100</v>
      </c>
      <c r="F450" s="11" t="s">
        <v>2597</v>
      </c>
      <c r="G450" s="11" t="s">
        <v>2513</v>
      </c>
      <c r="H450" s="10" t="s">
        <v>1532</v>
      </c>
      <c r="I450" s="11" t="s">
        <v>1053</v>
      </c>
      <c r="J450" s="12" t="s">
        <v>1617</v>
      </c>
      <c r="K450" s="11" t="s">
        <v>1053</v>
      </c>
      <c r="L450" s="13">
        <v>250293684</v>
      </c>
      <c r="M450" s="13">
        <v>250293684</v>
      </c>
      <c r="N450" s="13" t="str">
        <f>IF(Tbl_AppropInput[[#This Row],[Fund Detail Code]]="09119",Tbl_AppropInput[[#This Row],[Fund Group Name]],IF(ISNUMBER(SEARCH("covid",Tbl_AppropInput[[#This Row],[Fund Detail Name]]))=TRUE,"COVID Funds",Tbl_AppropInput[[#This Row],[Fund Group Name]]))</f>
        <v>Higher Education Operating</v>
      </c>
      <c r="O450" s="13" t="str">
        <f>IF(Tbl_AppropInput[[#This Row],[Fund Detail Code]]="09119",Tbl_AppropInput[[#This Row],[Fund Group Code]],IF(ISNUMBER(SEARCH("covid",Tbl_AppropInput[[#This Row],[Fund Detail Name]]))=TRUE,"99",Tbl_AppropInput[[#This Row],[Fund Group Code]]))</f>
        <v>03</v>
      </c>
      <c r="P450" s="13">
        <f>VLOOKUP(Tbl_AppropInput[[#This Row],[Agency Code]],TblAgencies[],12,FALSE)</f>
        <v>216</v>
      </c>
    </row>
    <row r="451" spans="1:16" ht="15.5" x14ac:dyDescent="0.35">
      <c r="A451" s="10" t="s">
        <v>2583</v>
      </c>
      <c r="B451" s="11" t="s">
        <v>277</v>
      </c>
      <c r="C451" s="12">
        <v>216</v>
      </c>
      <c r="D451" s="11" t="s">
        <v>303</v>
      </c>
      <c r="E451" s="12">
        <v>100</v>
      </c>
      <c r="F451" s="11" t="s">
        <v>2597</v>
      </c>
      <c r="G451" s="11" t="s">
        <v>2513</v>
      </c>
      <c r="H451" s="10" t="s">
        <v>1532</v>
      </c>
      <c r="I451" s="11" t="s">
        <v>1053</v>
      </c>
      <c r="J451" s="12" t="s">
        <v>1621</v>
      </c>
      <c r="K451" s="11" t="s">
        <v>2598</v>
      </c>
      <c r="L451" s="13">
        <v>60078</v>
      </c>
      <c r="M451" s="13">
        <v>60078</v>
      </c>
      <c r="N451" s="13" t="str">
        <f>IF(Tbl_AppropInput[[#This Row],[Fund Detail Code]]="09119",Tbl_AppropInput[[#This Row],[Fund Group Name]],IF(ISNUMBER(SEARCH("covid",Tbl_AppropInput[[#This Row],[Fund Detail Name]]))=TRUE,"COVID Funds",Tbl_AppropInput[[#This Row],[Fund Group Name]]))</f>
        <v>Higher Education Operating</v>
      </c>
      <c r="O451" s="13" t="str">
        <f>IF(Tbl_AppropInput[[#This Row],[Fund Detail Code]]="09119",Tbl_AppropInput[[#This Row],[Fund Group Code]],IF(ISNUMBER(SEARCH("covid",Tbl_AppropInput[[#This Row],[Fund Detail Name]]))=TRUE,"99",Tbl_AppropInput[[#This Row],[Fund Group Code]]))</f>
        <v>03</v>
      </c>
      <c r="P451" s="13">
        <f>VLOOKUP(Tbl_AppropInput[[#This Row],[Agency Code]],TblAgencies[],12,FALSE)</f>
        <v>216</v>
      </c>
    </row>
    <row r="452" spans="1:16" ht="15.5" x14ac:dyDescent="0.35">
      <c r="A452" s="10" t="s">
        <v>2583</v>
      </c>
      <c r="B452" s="11" t="s">
        <v>277</v>
      </c>
      <c r="C452" s="12">
        <v>216</v>
      </c>
      <c r="D452" s="11" t="s">
        <v>303</v>
      </c>
      <c r="E452" s="12">
        <v>100</v>
      </c>
      <c r="F452" s="11" t="s">
        <v>2597</v>
      </c>
      <c r="G452" s="11" t="s">
        <v>2513</v>
      </c>
      <c r="H452" s="10" t="s">
        <v>1622</v>
      </c>
      <c r="I452" s="11" t="s">
        <v>1180</v>
      </c>
      <c r="J452" s="12" t="s">
        <v>1623</v>
      </c>
      <c r="K452" s="11" t="s">
        <v>1210</v>
      </c>
      <c r="L452" s="13">
        <v>1950653</v>
      </c>
      <c r="M452" s="13">
        <v>1950653</v>
      </c>
      <c r="N452" s="13" t="str">
        <f>IF(Tbl_AppropInput[[#This Row],[Fund Detail Code]]="09119",Tbl_AppropInput[[#This Row],[Fund Group Name]],IF(ISNUMBER(SEARCH("covid",Tbl_AppropInput[[#This Row],[Fund Detail Name]]))=TRUE,"COVID Funds",Tbl_AppropInput[[#This Row],[Fund Group Name]]))</f>
        <v>Debt Service</v>
      </c>
      <c r="O452" s="13" t="str">
        <f>IF(Tbl_AppropInput[[#This Row],[Fund Detail Code]]="09119",Tbl_AppropInput[[#This Row],[Fund Group Code]],IF(ISNUMBER(SEARCH("covid",Tbl_AppropInput[[#This Row],[Fund Detail Name]]))=TRUE,"99",Tbl_AppropInput[[#This Row],[Fund Group Code]]))</f>
        <v>08</v>
      </c>
      <c r="P452" s="13">
        <f>VLOOKUP(Tbl_AppropInput[[#This Row],[Agency Code]],TblAgencies[],12,FALSE)</f>
        <v>216</v>
      </c>
    </row>
    <row r="453" spans="1:16" ht="15.5" x14ac:dyDescent="0.35">
      <c r="A453" s="10" t="s">
        <v>2583</v>
      </c>
      <c r="B453" s="11" t="s">
        <v>277</v>
      </c>
      <c r="C453" s="12">
        <v>216</v>
      </c>
      <c r="D453" s="11" t="s">
        <v>303</v>
      </c>
      <c r="E453" s="12">
        <v>108</v>
      </c>
      <c r="F453" s="11" t="s">
        <v>1625</v>
      </c>
      <c r="G453" s="11" t="s">
        <v>929</v>
      </c>
      <c r="H453" s="10" t="s">
        <v>1552</v>
      </c>
      <c r="I453" s="11" t="s">
        <v>927</v>
      </c>
      <c r="J453" s="12" t="s">
        <v>1553</v>
      </c>
      <c r="K453" s="11" t="s">
        <v>928</v>
      </c>
      <c r="L453" s="13">
        <v>13850346</v>
      </c>
      <c r="M453" s="13">
        <v>19168696</v>
      </c>
      <c r="N453" s="13" t="str">
        <f>IF(Tbl_AppropInput[[#This Row],[Fund Detail Code]]="09119",Tbl_AppropInput[[#This Row],[Fund Group Name]],IF(ISNUMBER(SEARCH("covid",Tbl_AppropInput[[#This Row],[Fund Detail Name]]))=TRUE,"COVID Funds",Tbl_AppropInput[[#This Row],[Fund Group Name]]))</f>
        <v>General</v>
      </c>
      <c r="O453" s="13" t="str">
        <f>IF(Tbl_AppropInput[[#This Row],[Fund Detail Code]]="09119",Tbl_AppropInput[[#This Row],[Fund Group Code]],IF(ISNUMBER(SEARCH("covid",Tbl_AppropInput[[#This Row],[Fund Detail Name]]))=TRUE,"99",Tbl_AppropInput[[#This Row],[Fund Group Code]]))</f>
        <v>01</v>
      </c>
      <c r="P453" s="13">
        <f>VLOOKUP(Tbl_AppropInput[[#This Row],[Agency Code]],TblAgencies[],12,FALSE)</f>
        <v>216</v>
      </c>
    </row>
    <row r="454" spans="1:16" ht="15.5" x14ac:dyDescent="0.35">
      <c r="A454" s="10" t="s">
        <v>2583</v>
      </c>
      <c r="B454" s="11" t="s">
        <v>277</v>
      </c>
      <c r="C454" s="12">
        <v>216</v>
      </c>
      <c r="D454" s="11" t="s">
        <v>303</v>
      </c>
      <c r="E454" s="12">
        <v>108</v>
      </c>
      <c r="F454" s="11" t="s">
        <v>1625</v>
      </c>
      <c r="G454" s="11" t="s">
        <v>2513</v>
      </c>
      <c r="H454" s="10" t="s">
        <v>1532</v>
      </c>
      <c r="I454" s="11" t="s">
        <v>1053</v>
      </c>
      <c r="J454" s="12" t="s">
        <v>1617</v>
      </c>
      <c r="K454" s="11" t="s">
        <v>1053</v>
      </c>
      <c r="L454" s="13">
        <v>12903552</v>
      </c>
      <c r="M454" s="13">
        <v>12903552</v>
      </c>
      <c r="N454" s="13" t="str">
        <f>IF(Tbl_AppropInput[[#This Row],[Fund Detail Code]]="09119",Tbl_AppropInput[[#This Row],[Fund Group Name]],IF(ISNUMBER(SEARCH("covid",Tbl_AppropInput[[#This Row],[Fund Detail Name]]))=TRUE,"COVID Funds",Tbl_AppropInput[[#This Row],[Fund Group Name]]))</f>
        <v>Higher Education Operating</v>
      </c>
      <c r="O454" s="13" t="str">
        <f>IF(Tbl_AppropInput[[#This Row],[Fund Detail Code]]="09119",Tbl_AppropInput[[#This Row],[Fund Group Code]],IF(ISNUMBER(SEARCH("covid",Tbl_AppropInput[[#This Row],[Fund Detail Name]]))=TRUE,"99",Tbl_AppropInput[[#This Row],[Fund Group Code]]))</f>
        <v>03</v>
      </c>
      <c r="P454" s="13">
        <f>VLOOKUP(Tbl_AppropInput[[#This Row],[Agency Code]],TblAgencies[],12,FALSE)</f>
        <v>216</v>
      </c>
    </row>
    <row r="455" spans="1:16" ht="15.5" x14ac:dyDescent="0.35">
      <c r="A455" s="10" t="s">
        <v>2583</v>
      </c>
      <c r="B455" s="11" t="s">
        <v>277</v>
      </c>
      <c r="C455" s="12">
        <v>216</v>
      </c>
      <c r="D455" s="11" t="s">
        <v>303</v>
      </c>
      <c r="E455" s="12">
        <v>110</v>
      </c>
      <c r="F455" s="11" t="s">
        <v>1630</v>
      </c>
      <c r="G455" s="11" t="s">
        <v>2513</v>
      </c>
      <c r="H455" s="10" t="s">
        <v>1532</v>
      </c>
      <c r="I455" s="11" t="s">
        <v>1053</v>
      </c>
      <c r="J455" s="12" t="s">
        <v>1631</v>
      </c>
      <c r="K455" s="11" t="s">
        <v>1200</v>
      </c>
      <c r="L455" s="13">
        <v>26000000</v>
      </c>
      <c r="M455" s="13">
        <v>26000000</v>
      </c>
      <c r="N455" s="13" t="str">
        <f>IF(Tbl_AppropInput[[#This Row],[Fund Detail Code]]="09119",Tbl_AppropInput[[#This Row],[Fund Group Name]],IF(ISNUMBER(SEARCH("covid",Tbl_AppropInput[[#This Row],[Fund Detail Name]]))=TRUE,"COVID Funds",Tbl_AppropInput[[#This Row],[Fund Group Name]]))</f>
        <v>Higher Education Operating</v>
      </c>
      <c r="O455" s="13" t="str">
        <f>IF(Tbl_AppropInput[[#This Row],[Fund Detail Code]]="09119",Tbl_AppropInput[[#This Row],[Fund Group Code]],IF(ISNUMBER(SEARCH("covid",Tbl_AppropInput[[#This Row],[Fund Detail Name]]))=TRUE,"99",Tbl_AppropInput[[#This Row],[Fund Group Code]]))</f>
        <v>03</v>
      </c>
      <c r="P455" s="13">
        <f>VLOOKUP(Tbl_AppropInput[[#This Row],[Agency Code]],TblAgencies[],12,FALSE)</f>
        <v>216</v>
      </c>
    </row>
    <row r="456" spans="1:16" ht="15.5" x14ac:dyDescent="0.35">
      <c r="A456" s="10" t="s">
        <v>2583</v>
      </c>
      <c r="B456" s="11" t="s">
        <v>277</v>
      </c>
      <c r="C456" s="12">
        <v>216</v>
      </c>
      <c r="D456" s="11" t="s">
        <v>303</v>
      </c>
      <c r="E456" s="12">
        <v>110</v>
      </c>
      <c r="F456" s="11" t="s">
        <v>1630</v>
      </c>
      <c r="G456" s="11" t="s">
        <v>2513</v>
      </c>
      <c r="H456" s="10" t="s">
        <v>1532</v>
      </c>
      <c r="I456" s="11" t="s">
        <v>1053</v>
      </c>
      <c r="J456" s="12" t="s">
        <v>1626</v>
      </c>
      <c r="K456" s="11" t="s">
        <v>1201</v>
      </c>
      <c r="L456" s="13">
        <v>15000000</v>
      </c>
      <c r="M456" s="13">
        <v>15000000</v>
      </c>
      <c r="N456" s="13" t="str">
        <f>IF(Tbl_AppropInput[[#This Row],[Fund Detail Code]]="09119",Tbl_AppropInput[[#This Row],[Fund Group Name]],IF(ISNUMBER(SEARCH("covid",Tbl_AppropInput[[#This Row],[Fund Detail Name]]))=TRUE,"COVID Funds",Tbl_AppropInput[[#This Row],[Fund Group Name]]))</f>
        <v>Higher Education Operating</v>
      </c>
      <c r="O456" s="13" t="str">
        <f>IF(Tbl_AppropInput[[#This Row],[Fund Detail Code]]="09119",Tbl_AppropInput[[#This Row],[Fund Group Code]],IF(ISNUMBER(SEARCH("covid",Tbl_AppropInput[[#This Row],[Fund Detail Name]]))=TRUE,"99",Tbl_AppropInput[[#This Row],[Fund Group Code]]))</f>
        <v>03</v>
      </c>
      <c r="P456" s="13">
        <f>VLOOKUP(Tbl_AppropInput[[#This Row],[Agency Code]],TblAgencies[],12,FALSE)</f>
        <v>216</v>
      </c>
    </row>
    <row r="457" spans="1:16" ht="15.5" x14ac:dyDescent="0.35">
      <c r="A457" s="10" t="s">
        <v>2583</v>
      </c>
      <c r="B457" s="11" t="s">
        <v>277</v>
      </c>
      <c r="C457" s="12">
        <v>216</v>
      </c>
      <c r="D457" s="11" t="s">
        <v>303</v>
      </c>
      <c r="E457" s="12">
        <v>110</v>
      </c>
      <c r="F457" s="11" t="s">
        <v>1630</v>
      </c>
      <c r="G457" s="11" t="s">
        <v>2513</v>
      </c>
      <c r="H457" s="10" t="s">
        <v>1532</v>
      </c>
      <c r="I457" s="11" t="s">
        <v>1053</v>
      </c>
      <c r="J457" s="12" t="s">
        <v>1632</v>
      </c>
      <c r="K457" s="11" t="s">
        <v>1202</v>
      </c>
      <c r="L457" s="13">
        <v>5000000</v>
      </c>
      <c r="M457" s="13">
        <v>5000000</v>
      </c>
      <c r="N457" s="13" t="str">
        <f>IF(Tbl_AppropInput[[#This Row],[Fund Detail Code]]="09119",Tbl_AppropInput[[#This Row],[Fund Group Name]],IF(ISNUMBER(SEARCH("covid",Tbl_AppropInput[[#This Row],[Fund Detail Name]]))=TRUE,"COVID Funds",Tbl_AppropInput[[#This Row],[Fund Group Name]]))</f>
        <v>Higher Education Operating</v>
      </c>
      <c r="O457" s="13" t="str">
        <f>IF(Tbl_AppropInput[[#This Row],[Fund Detail Code]]="09119",Tbl_AppropInput[[#This Row],[Fund Group Code]],IF(ISNUMBER(SEARCH("covid",Tbl_AppropInput[[#This Row],[Fund Detail Name]]))=TRUE,"99",Tbl_AppropInput[[#This Row],[Fund Group Code]]))</f>
        <v>03</v>
      </c>
      <c r="P457" s="13">
        <f>VLOOKUP(Tbl_AppropInput[[#This Row],[Agency Code]],TblAgencies[],12,FALSE)</f>
        <v>216</v>
      </c>
    </row>
    <row r="458" spans="1:16" ht="15.5" x14ac:dyDescent="0.35">
      <c r="A458" s="10" t="s">
        <v>2583</v>
      </c>
      <c r="B458" s="11" t="s">
        <v>277</v>
      </c>
      <c r="C458" s="12">
        <v>216</v>
      </c>
      <c r="D458" s="11" t="s">
        <v>303</v>
      </c>
      <c r="E458" s="12">
        <v>110</v>
      </c>
      <c r="F458" s="11" t="s">
        <v>1630</v>
      </c>
      <c r="G458" s="11" t="s">
        <v>2513</v>
      </c>
      <c r="H458" s="10" t="s">
        <v>1532</v>
      </c>
      <c r="I458" s="11" t="s">
        <v>1053</v>
      </c>
      <c r="J458" s="12" t="s">
        <v>1618</v>
      </c>
      <c r="K458" s="11" t="s">
        <v>1204</v>
      </c>
      <c r="L458" s="13">
        <v>400000</v>
      </c>
      <c r="M458" s="13">
        <v>400000</v>
      </c>
      <c r="N458" s="13" t="str">
        <f>IF(Tbl_AppropInput[[#This Row],[Fund Detail Code]]="09119",Tbl_AppropInput[[#This Row],[Fund Group Name]],IF(ISNUMBER(SEARCH("covid",Tbl_AppropInput[[#This Row],[Fund Detail Name]]))=TRUE,"COVID Funds",Tbl_AppropInput[[#This Row],[Fund Group Name]]))</f>
        <v>Higher Education Operating</v>
      </c>
      <c r="O458" s="13" t="str">
        <f>IF(Tbl_AppropInput[[#This Row],[Fund Detail Code]]="09119",Tbl_AppropInput[[#This Row],[Fund Group Code]],IF(ISNUMBER(SEARCH("covid",Tbl_AppropInput[[#This Row],[Fund Detail Name]]))=TRUE,"99",Tbl_AppropInput[[#This Row],[Fund Group Code]]))</f>
        <v>03</v>
      </c>
      <c r="P458" s="13">
        <f>VLOOKUP(Tbl_AppropInput[[#This Row],[Agency Code]],TblAgencies[],12,FALSE)</f>
        <v>216</v>
      </c>
    </row>
    <row r="459" spans="1:16" ht="15.5" x14ac:dyDescent="0.35">
      <c r="A459" s="10" t="s">
        <v>2583</v>
      </c>
      <c r="B459" s="11" t="s">
        <v>277</v>
      </c>
      <c r="C459" s="12">
        <v>216</v>
      </c>
      <c r="D459" s="11" t="s">
        <v>303</v>
      </c>
      <c r="E459" s="12">
        <v>110</v>
      </c>
      <c r="F459" s="11" t="s">
        <v>1630</v>
      </c>
      <c r="G459" s="11" t="s">
        <v>2513</v>
      </c>
      <c r="H459" s="10" t="s">
        <v>1532</v>
      </c>
      <c r="I459" s="11" t="s">
        <v>1053</v>
      </c>
      <c r="J459" s="12" t="s">
        <v>1656</v>
      </c>
      <c r="K459" s="11" t="s">
        <v>1205</v>
      </c>
      <c r="L459" s="13">
        <v>350000</v>
      </c>
      <c r="M459" s="13">
        <v>350000</v>
      </c>
      <c r="N459" s="13" t="str">
        <f>IF(Tbl_AppropInput[[#This Row],[Fund Detail Code]]="09119",Tbl_AppropInput[[#This Row],[Fund Group Name]],IF(ISNUMBER(SEARCH("covid",Tbl_AppropInput[[#This Row],[Fund Detail Name]]))=TRUE,"COVID Funds",Tbl_AppropInput[[#This Row],[Fund Group Name]]))</f>
        <v>Higher Education Operating</v>
      </c>
      <c r="O459" s="13" t="str">
        <f>IF(Tbl_AppropInput[[#This Row],[Fund Detail Code]]="09119",Tbl_AppropInput[[#This Row],[Fund Group Code]],IF(ISNUMBER(SEARCH("covid",Tbl_AppropInput[[#This Row],[Fund Detail Name]]))=TRUE,"99",Tbl_AppropInput[[#This Row],[Fund Group Code]]))</f>
        <v>03</v>
      </c>
      <c r="P459" s="13">
        <f>VLOOKUP(Tbl_AppropInput[[#This Row],[Agency Code]],TblAgencies[],12,FALSE)</f>
        <v>216</v>
      </c>
    </row>
    <row r="460" spans="1:16" ht="15.5" x14ac:dyDescent="0.35">
      <c r="A460" s="10" t="s">
        <v>2583</v>
      </c>
      <c r="B460" s="11" t="s">
        <v>277</v>
      </c>
      <c r="C460" s="12">
        <v>216</v>
      </c>
      <c r="D460" s="11" t="s">
        <v>303</v>
      </c>
      <c r="E460" s="12">
        <v>809</v>
      </c>
      <c r="F460" s="11" t="s">
        <v>1636</v>
      </c>
      <c r="G460" s="11" t="s">
        <v>2513</v>
      </c>
      <c r="H460" s="10" t="s">
        <v>1532</v>
      </c>
      <c r="I460" s="11" t="s">
        <v>1053</v>
      </c>
      <c r="J460" s="12" t="s">
        <v>1627</v>
      </c>
      <c r="K460" s="11" t="s">
        <v>1203</v>
      </c>
      <c r="L460" s="13">
        <v>202168750</v>
      </c>
      <c r="M460" s="13">
        <v>202168750</v>
      </c>
      <c r="N460" s="13" t="str">
        <f>IF(Tbl_AppropInput[[#This Row],[Fund Detail Code]]="09119",Tbl_AppropInput[[#This Row],[Fund Group Name]],IF(ISNUMBER(SEARCH("covid",Tbl_AppropInput[[#This Row],[Fund Detail Name]]))=TRUE,"COVID Funds",Tbl_AppropInput[[#This Row],[Fund Group Name]]))</f>
        <v>Higher Education Operating</v>
      </c>
      <c r="O460" s="13" t="str">
        <f>IF(Tbl_AppropInput[[#This Row],[Fund Detail Code]]="09119",Tbl_AppropInput[[#This Row],[Fund Group Code]],IF(ISNUMBER(SEARCH("covid",Tbl_AppropInput[[#This Row],[Fund Detail Name]]))=TRUE,"99",Tbl_AppropInput[[#This Row],[Fund Group Code]]))</f>
        <v>03</v>
      </c>
      <c r="P460" s="13">
        <f>VLOOKUP(Tbl_AppropInput[[#This Row],[Agency Code]],TblAgencies[],12,FALSE)</f>
        <v>216</v>
      </c>
    </row>
    <row r="461" spans="1:16" ht="15.5" x14ac:dyDescent="0.35">
      <c r="A461" s="10" t="s">
        <v>2583</v>
      </c>
      <c r="B461" s="11" t="s">
        <v>277</v>
      </c>
      <c r="C461" s="12">
        <v>216</v>
      </c>
      <c r="D461" s="11" t="s">
        <v>303</v>
      </c>
      <c r="E461" s="12">
        <v>809</v>
      </c>
      <c r="F461" s="11" t="s">
        <v>1636</v>
      </c>
      <c r="G461" s="11" t="s">
        <v>2513</v>
      </c>
      <c r="H461" s="10" t="s">
        <v>1532</v>
      </c>
      <c r="I461" s="11" t="s">
        <v>1053</v>
      </c>
      <c r="J461" s="12" t="s">
        <v>1642</v>
      </c>
      <c r="K461" s="11" t="s">
        <v>2601</v>
      </c>
      <c r="L461" s="13">
        <v>60000</v>
      </c>
      <c r="M461" s="13">
        <v>60000</v>
      </c>
      <c r="N461" s="13" t="str">
        <f>IF(Tbl_AppropInput[[#This Row],[Fund Detail Code]]="09119",Tbl_AppropInput[[#This Row],[Fund Group Name]],IF(ISNUMBER(SEARCH("covid",Tbl_AppropInput[[#This Row],[Fund Detail Name]]))=TRUE,"COVID Funds",Tbl_AppropInput[[#This Row],[Fund Group Name]]))</f>
        <v>Higher Education Operating</v>
      </c>
      <c r="O461" s="13" t="str">
        <f>IF(Tbl_AppropInput[[#This Row],[Fund Detail Code]]="09119",Tbl_AppropInput[[#This Row],[Fund Group Code]],IF(ISNUMBER(SEARCH("covid",Tbl_AppropInput[[#This Row],[Fund Detail Name]]))=TRUE,"99",Tbl_AppropInput[[#This Row],[Fund Group Code]]))</f>
        <v>03</v>
      </c>
      <c r="P461" s="13">
        <f>VLOOKUP(Tbl_AppropInput[[#This Row],[Agency Code]],TblAgencies[],12,FALSE)</f>
        <v>216</v>
      </c>
    </row>
    <row r="462" spans="1:16" ht="15.5" x14ac:dyDescent="0.35">
      <c r="A462" s="10" t="s">
        <v>2583</v>
      </c>
      <c r="B462" s="11" t="s">
        <v>277</v>
      </c>
      <c r="C462" s="12">
        <v>216</v>
      </c>
      <c r="D462" s="11" t="s">
        <v>303</v>
      </c>
      <c r="E462" s="12">
        <v>809</v>
      </c>
      <c r="F462" s="11" t="s">
        <v>1636</v>
      </c>
      <c r="G462" s="11" t="s">
        <v>2513</v>
      </c>
      <c r="H462" s="10" t="s">
        <v>1622</v>
      </c>
      <c r="I462" s="11" t="s">
        <v>1180</v>
      </c>
      <c r="J462" s="12" t="s">
        <v>1637</v>
      </c>
      <c r="K462" s="11" t="s">
        <v>1209</v>
      </c>
      <c r="L462" s="13">
        <v>17600129</v>
      </c>
      <c r="M462" s="13">
        <v>17600129</v>
      </c>
      <c r="N462" s="13" t="str">
        <f>IF(Tbl_AppropInput[[#This Row],[Fund Detail Code]]="09119",Tbl_AppropInput[[#This Row],[Fund Group Name]],IF(ISNUMBER(SEARCH("covid",Tbl_AppropInput[[#This Row],[Fund Detail Name]]))=TRUE,"COVID Funds",Tbl_AppropInput[[#This Row],[Fund Group Name]]))</f>
        <v>Debt Service</v>
      </c>
      <c r="O462" s="13" t="str">
        <f>IF(Tbl_AppropInput[[#This Row],[Fund Detail Code]]="09119",Tbl_AppropInput[[#This Row],[Fund Group Code]],IF(ISNUMBER(SEARCH("covid",Tbl_AppropInput[[#This Row],[Fund Detail Name]]))=TRUE,"99",Tbl_AppropInput[[#This Row],[Fund Group Code]]))</f>
        <v>08</v>
      </c>
      <c r="P462" s="13">
        <f>VLOOKUP(Tbl_AppropInput[[#This Row],[Agency Code]],TblAgencies[],12,FALSE)</f>
        <v>216</v>
      </c>
    </row>
    <row r="463" spans="1:16" ht="15.5" x14ac:dyDescent="0.35">
      <c r="A463" s="10" t="s">
        <v>2583</v>
      </c>
      <c r="B463" s="11" t="s">
        <v>277</v>
      </c>
      <c r="C463" s="12">
        <v>216</v>
      </c>
      <c r="D463" s="11" t="s">
        <v>303</v>
      </c>
      <c r="E463" s="12">
        <v>809</v>
      </c>
      <c r="F463" s="11" t="s">
        <v>1636</v>
      </c>
      <c r="G463" s="11" t="s">
        <v>2513</v>
      </c>
      <c r="H463" s="10" t="s">
        <v>1622</v>
      </c>
      <c r="I463" s="11" t="s">
        <v>1180</v>
      </c>
      <c r="J463" s="12" t="s">
        <v>1623</v>
      </c>
      <c r="K463" s="11" t="s">
        <v>1210</v>
      </c>
      <c r="L463" s="13">
        <v>24699111</v>
      </c>
      <c r="M463" s="13">
        <v>24699111</v>
      </c>
      <c r="N463" s="13" t="str">
        <f>IF(Tbl_AppropInput[[#This Row],[Fund Detail Code]]="09119",Tbl_AppropInput[[#This Row],[Fund Group Name]],IF(ISNUMBER(SEARCH("covid",Tbl_AppropInput[[#This Row],[Fund Detail Name]]))=TRUE,"COVID Funds",Tbl_AppropInput[[#This Row],[Fund Group Name]]))</f>
        <v>Debt Service</v>
      </c>
      <c r="O463" s="13" t="str">
        <f>IF(Tbl_AppropInput[[#This Row],[Fund Detail Code]]="09119",Tbl_AppropInput[[#This Row],[Fund Group Code]],IF(ISNUMBER(SEARCH("covid",Tbl_AppropInput[[#This Row],[Fund Detail Name]]))=TRUE,"99",Tbl_AppropInput[[#This Row],[Fund Group Code]]))</f>
        <v>08</v>
      </c>
      <c r="P463" s="13">
        <f>VLOOKUP(Tbl_AppropInput[[#This Row],[Agency Code]],TblAgencies[],12,FALSE)</f>
        <v>216</v>
      </c>
    </row>
    <row r="464" spans="1:16" ht="15.5" x14ac:dyDescent="0.35">
      <c r="A464" s="10" t="s">
        <v>2583</v>
      </c>
      <c r="B464" s="11" t="s">
        <v>277</v>
      </c>
      <c r="C464" s="12">
        <v>214</v>
      </c>
      <c r="D464" s="11" t="s">
        <v>305</v>
      </c>
      <c r="E464" s="12">
        <v>100</v>
      </c>
      <c r="F464" s="11" t="s">
        <v>2597</v>
      </c>
      <c r="G464" s="11" t="s">
        <v>929</v>
      </c>
      <c r="H464" s="10" t="s">
        <v>1552</v>
      </c>
      <c r="I464" s="11" t="s">
        <v>927</v>
      </c>
      <c r="J464" s="12" t="s">
        <v>1553</v>
      </c>
      <c r="K464" s="11" t="s">
        <v>928</v>
      </c>
      <c r="L464" s="13">
        <v>39249680</v>
      </c>
      <c r="M464" s="13">
        <v>39249680</v>
      </c>
      <c r="N464" s="13" t="str">
        <f>IF(Tbl_AppropInput[[#This Row],[Fund Detail Code]]="09119",Tbl_AppropInput[[#This Row],[Fund Group Name]],IF(ISNUMBER(SEARCH("covid",Tbl_AppropInput[[#This Row],[Fund Detail Name]]))=TRUE,"COVID Funds",Tbl_AppropInput[[#This Row],[Fund Group Name]]))</f>
        <v>General</v>
      </c>
      <c r="O464" s="13" t="str">
        <f>IF(Tbl_AppropInput[[#This Row],[Fund Detail Code]]="09119",Tbl_AppropInput[[#This Row],[Fund Group Code]],IF(ISNUMBER(SEARCH("covid",Tbl_AppropInput[[#This Row],[Fund Detail Name]]))=TRUE,"99",Tbl_AppropInput[[#This Row],[Fund Group Code]]))</f>
        <v>01</v>
      </c>
      <c r="P464" s="13">
        <f>VLOOKUP(Tbl_AppropInput[[#This Row],[Agency Code]],TblAgencies[],12,FALSE)</f>
        <v>214</v>
      </c>
    </row>
    <row r="465" spans="1:16" ht="15.5" x14ac:dyDescent="0.35">
      <c r="A465" s="10" t="s">
        <v>2583</v>
      </c>
      <c r="B465" s="11" t="s">
        <v>277</v>
      </c>
      <c r="C465" s="12">
        <v>214</v>
      </c>
      <c r="D465" s="11" t="s">
        <v>305</v>
      </c>
      <c r="E465" s="12">
        <v>100</v>
      </c>
      <c r="F465" s="11" t="s">
        <v>2597</v>
      </c>
      <c r="G465" s="11" t="s">
        <v>2513</v>
      </c>
      <c r="H465" s="10" t="s">
        <v>1532</v>
      </c>
      <c r="I465" s="11" t="s">
        <v>1053</v>
      </c>
      <c r="J465" s="12" t="s">
        <v>1617</v>
      </c>
      <c r="K465" s="11" t="s">
        <v>1053</v>
      </c>
      <c r="L465" s="13">
        <v>44780055</v>
      </c>
      <c r="M465" s="13">
        <v>44780055</v>
      </c>
      <c r="N465" s="13" t="str">
        <f>IF(Tbl_AppropInput[[#This Row],[Fund Detail Code]]="09119",Tbl_AppropInput[[#This Row],[Fund Group Name]],IF(ISNUMBER(SEARCH("covid",Tbl_AppropInput[[#This Row],[Fund Detail Name]]))=TRUE,"COVID Funds",Tbl_AppropInput[[#This Row],[Fund Group Name]]))</f>
        <v>Higher Education Operating</v>
      </c>
      <c r="O465" s="13" t="str">
        <f>IF(Tbl_AppropInput[[#This Row],[Fund Detail Code]]="09119",Tbl_AppropInput[[#This Row],[Fund Group Code]],IF(ISNUMBER(SEARCH("covid",Tbl_AppropInput[[#This Row],[Fund Detail Name]]))=TRUE,"99",Tbl_AppropInput[[#This Row],[Fund Group Code]]))</f>
        <v>03</v>
      </c>
      <c r="P465" s="13">
        <f>VLOOKUP(Tbl_AppropInput[[#This Row],[Agency Code]],TblAgencies[],12,FALSE)</f>
        <v>214</v>
      </c>
    </row>
    <row r="466" spans="1:16" ht="15.5" x14ac:dyDescent="0.35">
      <c r="A466" s="10" t="s">
        <v>2583</v>
      </c>
      <c r="B466" s="11" t="s">
        <v>277</v>
      </c>
      <c r="C466" s="12">
        <v>214</v>
      </c>
      <c r="D466" s="11" t="s">
        <v>305</v>
      </c>
      <c r="E466" s="12">
        <v>100</v>
      </c>
      <c r="F466" s="11" t="s">
        <v>2597</v>
      </c>
      <c r="G466" s="11" t="s">
        <v>2513</v>
      </c>
      <c r="H466" s="10" t="s">
        <v>1532</v>
      </c>
      <c r="I466" s="11" t="s">
        <v>1053</v>
      </c>
      <c r="J466" s="12" t="s">
        <v>1618</v>
      </c>
      <c r="K466" s="11" t="s">
        <v>1204</v>
      </c>
      <c r="L466" s="13">
        <v>50000</v>
      </c>
      <c r="M466" s="13">
        <v>50000</v>
      </c>
      <c r="N466" s="13" t="str">
        <f>IF(Tbl_AppropInput[[#This Row],[Fund Detail Code]]="09119",Tbl_AppropInput[[#This Row],[Fund Group Name]],IF(ISNUMBER(SEARCH("covid",Tbl_AppropInput[[#This Row],[Fund Detail Name]]))=TRUE,"COVID Funds",Tbl_AppropInput[[#This Row],[Fund Group Name]]))</f>
        <v>Higher Education Operating</v>
      </c>
      <c r="O466" s="13" t="str">
        <f>IF(Tbl_AppropInput[[#This Row],[Fund Detail Code]]="09119",Tbl_AppropInput[[#This Row],[Fund Group Code]],IF(ISNUMBER(SEARCH("covid",Tbl_AppropInput[[#This Row],[Fund Detail Name]]))=TRUE,"99",Tbl_AppropInput[[#This Row],[Fund Group Code]]))</f>
        <v>03</v>
      </c>
      <c r="P466" s="13">
        <f>VLOOKUP(Tbl_AppropInput[[#This Row],[Agency Code]],TblAgencies[],12,FALSE)</f>
        <v>214</v>
      </c>
    </row>
    <row r="467" spans="1:16" ht="15.5" x14ac:dyDescent="0.35">
      <c r="A467" s="10" t="s">
        <v>2583</v>
      </c>
      <c r="B467" s="11" t="s">
        <v>277</v>
      </c>
      <c r="C467" s="12">
        <v>214</v>
      </c>
      <c r="D467" s="11" t="s">
        <v>305</v>
      </c>
      <c r="E467" s="12">
        <v>108</v>
      </c>
      <c r="F467" s="11" t="s">
        <v>1625</v>
      </c>
      <c r="G467" s="11" t="s">
        <v>929</v>
      </c>
      <c r="H467" s="10" t="s">
        <v>1552</v>
      </c>
      <c r="I467" s="11" t="s">
        <v>927</v>
      </c>
      <c r="J467" s="12" t="s">
        <v>1553</v>
      </c>
      <c r="K467" s="11" t="s">
        <v>928</v>
      </c>
      <c r="L467" s="13">
        <v>6864879</v>
      </c>
      <c r="M467" s="13">
        <v>8395079</v>
      </c>
      <c r="N467" s="13" t="str">
        <f>IF(Tbl_AppropInput[[#This Row],[Fund Detail Code]]="09119",Tbl_AppropInput[[#This Row],[Fund Group Name]],IF(ISNUMBER(SEARCH("covid",Tbl_AppropInput[[#This Row],[Fund Detail Name]]))=TRUE,"COVID Funds",Tbl_AppropInput[[#This Row],[Fund Group Name]]))</f>
        <v>General</v>
      </c>
      <c r="O467" s="13" t="str">
        <f>IF(Tbl_AppropInput[[#This Row],[Fund Detail Code]]="09119",Tbl_AppropInput[[#This Row],[Fund Group Code]],IF(ISNUMBER(SEARCH("covid",Tbl_AppropInput[[#This Row],[Fund Detail Name]]))=TRUE,"99",Tbl_AppropInput[[#This Row],[Fund Group Code]]))</f>
        <v>01</v>
      </c>
      <c r="P467" s="13">
        <f>VLOOKUP(Tbl_AppropInput[[#This Row],[Agency Code]],TblAgencies[],12,FALSE)</f>
        <v>214</v>
      </c>
    </row>
    <row r="468" spans="1:16" ht="15.5" x14ac:dyDescent="0.35">
      <c r="A468" s="10" t="s">
        <v>2583</v>
      </c>
      <c r="B468" s="11" t="s">
        <v>277</v>
      </c>
      <c r="C468" s="12">
        <v>214</v>
      </c>
      <c r="D468" s="11" t="s">
        <v>305</v>
      </c>
      <c r="E468" s="12">
        <v>108</v>
      </c>
      <c r="F468" s="11" t="s">
        <v>1625</v>
      </c>
      <c r="G468" s="11" t="s">
        <v>2513</v>
      </c>
      <c r="H468" s="10" t="s">
        <v>1532</v>
      </c>
      <c r="I468" s="11" t="s">
        <v>1053</v>
      </c>
      <c r="J468" s="12" t="s">
        <v>1617</v>
      </c>
      <c r="K468" s="11" t="s">
        <v>1053</v>
      </c>
      <c r="L468" s="13">
        <v>2995639</v>
      </c>
      <c r="M468" s="13">
        <v>2995639</v>
      </c>
      <c r="N468" s="13" t="str">
        <f>IF(Tbl_AppropInput[[#This Row],[Fund Detail Code]]="09119",Tbl_AppropInput[[#This Row],[Fund Group Name]],IF(ISNUMBER(SEARCH("covid",Tbl_AppropInput[[#This Row],[Fund Detail Name]]))=TRUE,"COVID Funds",Tbl_AppropInput[[#This Row],[Fund Group Name]]))</f>
        <v>Higher Education Operating</v>
      </c>
      <c r="O468" s="13" t="str">
        <f>IF(Tbl_AppropInput[[#This Row],[Fund Detail Code]]="09119",Tbl_AppropInput[[#This Row],[Fund Group Code]],IF(ISNUMBER(SEARCH("covid",Tbl_AppropInput[[#This Row],[Fund Detail Name]]))=TRUE,"99",Tbl_AppropInput[[#This Row],[Fund Group Code]]))</f>
        <v>03</v>
      </c>
      <c r="P468" s="13">
        <f>VLOOKUP(Tbl_AppropInput[[#This Row],[Agency Code]],TblAgencies[],12,FALSE)</f>
        <v>214</v>
      </c>
    </row>
    <row r="469" spans="1:16" ht="15.5" x14ac:dyDescent="0.35">
      <c r="A469" s="10" t="s">
        <v>2583</v>
      </c>
      <c r="B469" s="11" t="s">
        <v>277</v>
      </c>
      <c r="C469" s="12">
        <v>214</v>
      </c>
      <c r="D469" s="11" t="s">
        <v>305</v>
      </c>
      <c r="E469" s="12">
        <v>110</v>
      </c>
      <c r="F469" s="11" t="s">
        <v>1630</v>
      </c>
      <c r="G469" s="11" t="s">
        <v>2513</v>
      </c>
      <c r="H469" s="10" t="s">
        <v>1532</v>
      </c>
      <c r="I469" s="11" t="s">
        <v>1053</v>
      </c>
      <c r="J469" s="12" t="s">
        <v>1631</v>
      </c>
      <c r="K469" s="11" t="s">
        <v>1200</v>
      </c>
      <c r="L469" s="13">
        <v>1667215</v>
      </c>
      <c r="M469" s="13">
        <v>1667215</v>
      </c>
      <c r="N469" s="13" t="str">
        <f>IF(Tbl_AppropInput[[#This Row],[Fund Detail Code]]="09119",Tbl_AppropInput[[#This Row],[Fund Group Name]],IF(ISNUMBER(SEARCH("covid",Tbl_AppropInput[[#This Row],[Fund Detail Name]]))=TRUE,"COVID Funds",Tbl_AppropInput[[#This Row],[Fund Group Name]]))</f>
        <v>Higher Education Operating</v>
      </c>
      <c r="O469" s="13" t="str">
        <f>IF(Tbl_AppropInput[[#This Row],[Fund Detail Code]]="09119",Tbl_AppropInput[[#This Row],[Fund Group Code]],IF(ISNUMBER(SEARCH("covid",Tbl_AppropInput[[#This Row],[Fund Detail Name]]))=TRUE,"99",Tbl_AppropInput[[#This Row],[Fund Group Code]]))</f>
        <v>03</v>
      </c>
      <c r="P469" s="13">
        <f>VLOOKUP(Tbl_AppropInput[[#This Row],[Agency Code]],TblAgencies[],12,FALSE)</f>
        <v>214</v>
      </c>
    </row>
    <row r="470" spans="1:16" ht="15.5" x14ac:dyDescent="0.35">
      <c r="A470" s="10" t="s">
        <v>2583</v>
      </c>
      <c r="B470" s="11" t="s">
        <v>277</v>
      </c>
      <c r="C470" s="12">
        <v>214</v>
      </c>
      <c r="D470" s="11" t="s">
        <v>305</v>
      </c>
      <c r="E470" s="12">
        <v>110</v>
      </c>
      <c r="F470" s="11" t="s">
        <v>1630</v>
      </c>
      <c r="G470" s="11" t="s">
        <v>2513</v>
      </c>
      <c r="H470" s="10" t="s">
        <v>1532</v>
      </c>
      <c r="I470" s="11" t="s">
        <v>1053</v>
      </c>
      <c r="J470" s="12" t="s">
        <v>1626</v>
      </c>
      <c r="K470" s="11" t="s">
        <v>1201</v>
      </c>
      <c r="L470" s="13">
        <v>3961178</v>
      </c>
      <c r="M470" s="13">
        <v>3961178</v>
      </c>
      <c r="N470" s="13" t="str">
        <f>IF(Tbl_AppropInput[[#This Row],[Fund Detail Code]]="09119",Tbl_AppropInput[[#This Row],[Fund Group Name]],IF(ISNUMBER(SEARCH("covid",Tbl_AppropInput[[#This Row],[Fund Detail Name]]))=TRUE,"COVID Funds",Tbl_AppropInput[[#This Row],[Fund Group Name]]))</f>
        <v>Higher Education Operating</v>
      </c>
      <c r="O470" s="13" t="str">
        <f>IF(Tbl_AppropInput[[#This Row],[Fund Detail Code]]="09119",Tbl_AppropInput[[#This Row],[Fund Group Code]],IF(ISNUMBER(SEARCH("covid",Tbl_AppropInput[[#This Row],[Fund Detail Name]]))=TRUE,"99",Tbl_AppropInput[[#This Row],[Fund Group Code]]))</f>
        <v>03</v>
      </c>
      <c r="P470" s="13">
        <f>VLOOKUP(Tbl_AppropInput[[#This Row],[Agency Code]],TblAgencies[],12,FALSE)</f>
        <v>214</v>
      </c>
    </row>
    <row r="471" spans="1:16" ht="15.5" x14ac:dyDescent="0.35">
      <c r="A471" s="10" t="s">
        <v>2583</v>
      </c>
      <c r="B471" s="11" t="s">
        <v>277</v>
      </c>
      <c r="C471" s="12">
        <v>214</v>
      </c>
      <c r="D471" s="11" t="s">
        <v>305</v>
      </c>
      <c r="E471" s="12">
        <v>110</v>
      </c>
      <c r="F471" s="11" t="s">
        <v>1630</v>
      </c>
      <c r="G471" s="11" t="s">
        <v>2513</v>
      </c>
      <c r="H471" s="10" t="s">
        <v>1532</v>
      </c>
      <c r="I471" s="11" t="s">
        <v>1053</v>
      </c>
      <c r="J471" s="12" t="s">
        <v>1632</v>
      </c>
      <c r="K471" s="11" t="s">
        <v>1202</v>
      </c>
      <c r="L471" s="13">
        <v>50000</v>
      </c>
      <c r="M471" s="13">
        <v>50000</v>
      </c>
      <c r="N471" s="13" t="str">
        <f>IF(Tbl_AppropInput[[#This Row],[Fund Detail Code]]="09119",Tbl_AppropInput[[#This Row],[Fund Group Name]],IF(ISNUMBER(SEARCH("covid",Tbl_AppropInput[[#This Row],[Fund Detail Name]]))=TRUE,"COVID Funds",Tbl_AppropInput[[#This Row],[Fund Group Name]]))</f>
        <v>Higher Education Operating</v>
      </c>
      <c r="O471" s="13" t="str">
        <f>IF(Tbl_AppropInput[[#This Row],[Fund Detail Code]]="09119",Tbl_AppropInput[[#This Row],[Fund Group Code]],IF(ISNUMBER(SEARCH("covid",Tbl_AppropInput[[#This Row],[Fund Detail Name]]))=TRUE,"99",Tbl_AppropInput[[#This Row],[Fund Group Code]]))</f>
        <v>03</v>
      </c>
      <c r="P471" s="13">
        <f>VLOOKUP(Tbl_AppropInput[[#This Row],[Agency Code]],TblAgencies[],12,FALSE)</f>
        <v>214</v>
      </c>
    </row>
    <row r="472" spans="1:16" ht="15.5" x14ac:dyDescent="0.35">
      <c r="A472" s="10" t="s">
        <v>2583</v>
      </c>
      <c r="B472" s="11" t="s">
        <v>277</v>
      </c>
      <c r="C472" s="12">
        <v>214</v>
      </c>
      <c r="D472" s="11" t="s">
        <v>305</v>
      </c>
      <c r="E472" s="12">
        <v>809</v>
      </c>
      <c r="F472" s="11" t="s">
        <v>1636</v>
      </c>
      <c r="G472" s="11" t="s">
        <v>2513</v>
      </c>
      <c r="H472" s="10" t="s">
        <v>1532</v>
      </c>
      <c r="I472" s="11" t="s">
        <v>1053</v>
      </c>
      <c r="J472" s="12" t="s">
        <v>1627</v>
      </c>
      <c r="K472" s="11" t="s">
        <v>1203</v>
      </c>
      <c r="L472" s="13">
        <v>57030999</v>
      </c>
      <c r="M472" s="13">
        <v>57030999</v>
      </c>
      <c r="N472" s="13" t="str">
        <f>IF(Tbl_AppropInput[[#This Row],[Fund Detail Code]]="09119",Tbl_AppropInput[[#This Row],[Fund Group Name]],IF(ISNUMBER(SEARCH("covid",Tbl_AppropInput[[#This Row],[Fund Detail Name]]))=TRUE,"COVID Funds",Tbl_AppropInput[[#This Row],[Fund Group Name]]))</f>
        <v>Higher Education Operating</v>
      </c>
      <c r="O472" s="13" t="str">
        <f>IF(Tbl_AppropInput[[#This Row],[Fund Detail Code]]="09119",Tbl_AppropInput[[#This Row],[Fund Group Code]],IF(ISNUMBER(SEARCH("covid",Tbl_AppropInput[[#This Row],[Fund Detail Name]]))=TRUE,"99",Tbl_AppropInput[[#This Row],[Fund Group Code]]))</f>
        <v>03</v>
      </c>
      <c r="P472" s="13">
        <f>VLOOKUP(Tbl_AppropInput[[#This Row],[Agency Code]],TblAgencies[],12,FALSE)</f>
        <v>214</v>
      </c>
    </row>
    <row r="473" spans="1:16" ht="15.5" x14ac:dyDescent="0.35">
      <c r="A473" s="10" t="s">
        <v>2583</v>
      </c>
      <c r="B473" s="11" t="s">
        <v>277</v>
      </c>
      <c r="C473" s="12">
        <v>214</v>
      </c>
      <c r="D473" s="11" t="s">
        <v>305</v>
      </c>
      <c r="E473" s="12">
        <v>809</v>
      </c>
      <c r="F473" s="11" t="s">
        <v>1636</v>
      </c>
      <c r="G473" s="11" t="s">
        <v>2513</v>
      </c>
      <c r="H473" s="10" t="s">
        <v>1532</v>
      </c>
      <c r="I473" s="11" t="s">
        <v>1053</v>
      </c>
      <c r="J473" s="12" t="s">
        <v>1618</v>
      </c>
      <c r="K473" s="11" t="s">
        <v>1204</v>
      </c>
      <c r="L473" s="13">
        <v>154362</v>
      </c>
      <c r="M473" s="13">
        <v>154362</v>
      </c>
      <c r="N473" s="13" t="str">
        <f>IF(Tbl_AppropInput[[#This Row],[Fund Detail Code]]="09119",Tbl_AppropInput[[#This Row],[Fund Group Name]],IF(ISNUMBER(SEARCH("covid",Tbl_AppropInput[[#This Row],[Fund Detail Name]]))=TRUE,"COVID Funds",Tbl_AppropInput[[#This Row],[Fund Group Name]]))</f>
        <v>Higher Education Operating</v>
      </c>
      <c r="O473" s="13" t="str">
        <f>IF(Tbl_AppropInput[[#This Row],[Fund Detail Code]]="09119",Tbl_AppropInput[[#This Row],[Fund Group Code]],IF(ISNUMBER(SEARCH("covid",Tbl_AppropInput[[#This Row],[Fund Detail Name]]))=TRUE,"99",Tbl_AppropInput[[#This Row],[Fund Group Code]]))</f>
        <v>03</v>
      </c>
      <c r="P473" s="13">
        <f>VLOOKUP(Tbl_AppropInput[[#This Row],[Agency Code]],TblAgencies[],12,FALSE)</f>
        <v>214</v>
      </c>
    </row>
    <row r="474" spans="1:16" ht="15.5" x14ac:dyDescent="0.35">
      <c r="A474" s="10" t="s">
        <v>2583</v>
      </c>
      <c r="B474" s="11" t="s">
        <v>277</v>
      </c>
      <c r="C474" s="12">
        <v>214</v>
      </c>
      <c r="D474" s="11" t="s">
        <v>305</v>
      </c>
      <c r="E474" s="12">
        <v>809</v>
      </c>
      <c r="F474" s="11" t="s">
        <v>1636</v>
      </c>
      <c r="G474" s="11" t="s">
        <v>2513</v>
      </c>
      <c r="H474" s="10" t="s">
        <v>1532</v>
      </c>
      <c r="I474" s="11" t="s">
        <v>1053</v>
      </c>
      <c r="J474" s="12" t="s">
        <v>1639</v>
      </c>
      <c r="K474" s="11" t="s">
        <v>2602</v>
      </c>
      <c r="L474" s="13">
        <v>10000</v>
      </c>
      <c r="M474" s="13">
        <v>10000</v>
      </c>
      <c r="N474" s="13" t="str">
        <f>IF(Tbl_AppropInput[[#This Row],[Fund Detail Code]]="09119",Tbl_AppropInput[[#This Row],[Fund Group Name]],IF(ISNUMBER(SEARCH("covid",Tbl_AppropInput[[#This Row],[Fund Detail Name]]))=TRUE,"COVID Funds",Tbl_AppropInput[[#This Row],[Fund Group Name]]))</f>
        <v>Higher Education Operating</v>
      </c>
      <c r="O474" s="13" t="str">
        <f>IF(Tbl_AppropInput[[#This Row],[Fund Detail Code]]="09119",Tbl_AppropInput[[#This Row],[Fund Group Code]],IF(ISNUMBER(SEARCH("covid",Tbl_AppropInput[[#This Row],[Fund Detail Name]]))=TRUE,"99",Tbl_AppropInput[[#This Row],[Fund Group Code]]))</f>
        <v>03</v>
      </c>
      <c r="P474" s="13">
        <f>VLOOKUP(Tbl_AppropInput[[#This Row],[Agency Code]],TblAgencies[],12,FALSE)</f>
        <v>214</v>
      </c>
    </row>
    <row r="475" spans="1:16" ht="15.5" x14ac:dyDescent="0.35">
      <c r="A475" s="10" t="s">
        <v>2583</v>
      </c>
      <c r="B475" s="11" t="s">
        <v>277</v>
      </c>
      <c r="C475" s="12">
        <v>214</v>
      </c>
      <c r="D475" s="11" t="s">
        <v>305</v>
      </c>
      <c r="E475" s="12">
        <v>809</v>
      </c>
      <c r="F475" s="11" t="s">
        <v>1636</v>
      </c>
      <c r="G475" s="11" t="s">
        <v>2513</v>
      </c>
      <c r="H475" s="10" t="s">
        <v>1532</v>
      </c>
      <c r="I475" s="11" t="s">
        <v>1053</v>
      </c>
      <c r="J475" s="12" t="s">
        <v>1642</v>
      </c>
      <c r="K475" s="11" t="s">
        <v>2601</v>
      </c>
      <c r="L475" s="13">
        <v>100000</v>
      </c>
      <c r="M475" s="13">
        <v>100000</v>
      </c>
      <c r="N475" s="13" t="str">
        <f>IF(Tbl_AppropInput[[#This Row],[Fund Detail Code]]="09119",Tbl_AppropInput[[#This Row],[Fund Group Name]],IF(ISNUMBER(SEARCH("covid",Tbl_AppropInput[[#This Row],[Fund Detail Name]]))=TRUE,"COVID Funds",Tbl_AppropInput[[#This Row],[Fund Group Name]]))</f>
        <v>Higher Education Operating</v>
      </c>
      <c r="O475" s="13" t="str">
        <f>IF(Tbl_AppropInput[[#This Row],[Fund Detail Code]]="09119",Tbl_AppropInput[[#This Row],[Fund Group Code]],IF(ISNUMBER(SEARCH("covid",Tbl_AppropInput[[#This Row],[Fund Detail Name]]))=TRUE,"99",Tbl_AppropInput[[#This Row],[Fund Group Code]]))</f>
        <v>03</v>
      </c>
      <c r="P475" s="13">
        <f>VLOOKUP(Tbl_AppropInput[[#This Row],[Agency Code]],TblAgencies[],12,FALSE)</f>
        <v>214</v>
      </c>
    </row>
    <row r="476" spans="1:16" ht="15.5" x14ac:dyDescent="0.35">
      <c r="A476" s="10" t="s">
        <v>2583</v>
      </c>
      <c r="B476" s="11" t="s">
        <v>277</v>
      </c>
      <c r="C476" s="12">
        <v>214</v>
      </c>
      <c r="D476" s="11" t="s">
        <v>305</v>
      </c>
      <c r="E476" s="12">
        <v>809</v>
      </c>
      <c r="F476" s="11" t="s">
        <v>1636</v>
      </c>
      <c r="G476" s="11" t="s">
        <v>2513</v>
      </c>
      <c r="H476" s="10" t="s">
        <v>1622</v>
      </c>
      <c r="I476" s="11" t="s">
        <v>1180</v>
      </c>
      <c r="J476" s="12" t="s">
        <v>1637</v>
      </c>
      <c r="K476" s="11" t="s">
        <v>1209</v>
      </c>
      <c r="L476" s="13">
        <v>2331825</v>
      </c>
      <c r="M476" s="13">
        <v>2331825</v>
      </c>
      <c r="N476" s="13" t="str">
        <f>IF(Tbl_AppropInput[[#This Row],[Fund Detail Code]]="09119",Tbl_AppropInput[[#This Row],[Fund Group Name]],IF(ISNUMBER(SEARCH("covid",Tbl_AppropInput[[#This Row],[Fund Detail Name]]))=TRUE,"COVID Funds",Tbl_AppropInput[[#This Row],[Fund Group Name]]))</f>
        <v>Debt Service</v>
      </c>
      <c r="O476" s="13" t="str">
        <f>IF(Tbl_AppropInput[[#This Row],[Fund Detail Code]]="09119",Tbl_AppropInput[[#This Row],[Fund Group Code]],IF(ISNUMBER(SEARCH("covid",Tbl_AppropInput[[#This Row],[Fund Detail Name]]))=TRUE,"99",Tbl_AppropInput[[#This Row],[Fund Group Code]]))</f>
        <v>08</v>
      </c>
      <c r="P476" s="13">
        <f>VLOOKUP(Tbl_AppropInput[[#This Row],[Agency Code]],TblAgencies[],12,FALSE)</f>
        <v>214</v>
      </c>
    </row>
    <row r="477" spans="1:16" ht="15.5" x14ac:dyDescent="0.35">
      <c r="A477" s="10" t="s">
        <v>2583</v>
      </c>
      <c r="B477" s="11" t="s">
        <v>277</v>
      </c>
      <c r="C477" s="12">
        <v>214</v>
      </c>
      <c r="D477" s="11" t="s">
        <v>305</v>
      </c>
      <c r="E477" s="12">
        <v>809</v>
      </c>
      <c r="F477" s="11" t="s">
        <v>1636</v>
      </c>
      <c r="G477" s="11" t="s">
        <v>2513</v>
      </c>
      <c r="H477" s="10" t="s">
        <v>1622</v>
      </c>
      <c r="I477" s="11" t="s">
        <v>1180</v>
      </c>
      <c r="J477" s="12" t="s">
        <v>1623</v>
      </c>
      <c r="K477" s="11" t="s">
        <v>1210</v>
      </c>
      <c r="L477" s="13">
        <v>5255486</v>
      </c>
      <c r="M477" s="13">
        <v>5255486</v>
      </c>
      <c r="N477" s="13" t="str">
        <f>IF(Tbl_AppropInput[[#This Row],[Fund Detail Code]]="09119",Tbl_AppropInput[[#This Row],[Fund Group Name]],IF(ISNUMBER(SEARCH("covid",Tbl_AppropInput[[#This Row],[Fund Detail Name]]))=TRUE,"COVID Funds",Tbl_AppropInput[[#This Row],[Fund Group Name]]))</f>
        <v>Debt Service</v>
      </c>
      <c r="O477" s="13" t="str">
        <f>IF(Tbl_AppropInput[[#This Row],[Fund Detail Code]]="09119",Tbl_AppropInput[[#This Row],[Fund Group Code]],IF(ISNUMBER(SEARCH("covid",Tbl_AppropInput[[#This Row],[Fund Detail Name]]))=TRUE,"99",Tbl_AppropInput[[#This Row],[Fund Group Code]]))</f>
        <v>08</v>
      </c>
      <c r="P477" s="13">
        <f>VLOOKUP(Tbl_AppropInput[[#This Row],[Agency Code]],TblAgencies[],12,FALSE)</f>
        <v>214</v>
      </c>
    </row>
    <row r="478" spans="1:16" ht="15.5" x14ac:dyDescent="0.35">
      <c r="A478" s="10" t="s">
        <v>2583</v>
      </c>
      <c r="B478" s="11" t="s">
        <v>277</v>
      </c>
      <c r="C478" s="12">
        <v>213</v>
      </c>
      <c r="D478" s="11" t="s">
        <v>307</v>
      </c>
      <c r="E478" s="12" t="s">
        <v>956</v>
      </c>
      <c r="F478" s="11" t="s">
        <v>956</v>
      </c>
      <c r="G478" s="11" t="s">
        <v>2513</v>
      </c>
      <c r="H478" s="10" t="s">
        <v>956</v>
      </c>
      <c r="I478" s="11" t="s">
        <v>956</v>
      </c>
      <c r="J478" s="12" t="s">
        <v>956</v>
      </c>
      <c r="K478" s="11" t="s">
        <v>956</v>
      </c>
      <c r="L478" s="13">
        <v>0</v>
      </c>
      <c r="M478" s="13">
        <v>0</v>
      </c>
      <c r="N478" s="13" t="str">
        <f>IF(Tbl_AppropInput[[#This Row],[Fund Detail Code]]="09119",Tbl_AppropInput[[#This Row],[Fund Group Name]],IF(ISNUMBER(SEARCH("covid",Tbl_AppropInput[[#This Row],[Fund Detail Name]]))=TRUE,"COVID Funds",Tbl_AppropInput[[#This Row],[Fund Group Name]]))</f>
        <v/>
      </c>
      <c r="O478" s="13" t="str">
        <f>IF(Tbl_AppropInput[[#This Row],[Fund Detail Code]]="09119",Tbl_AppropInput[[#This Row],[Fund Group Code]],IF(ISNUMBER(SEARCH("covid",Tbl_AppropInput[[#This Row],[Fund Detail Name]]))=TRUE,"99",Tbl_AppropInput[[#This Row],[Fund Group Code]]))</f>
        <v/>
      </c>
      <c r="P478" s="13">
        <f>VLOOKUP(Tbl_AppropInput[[#This Row],[Agency Code]],TblAgencies[],12,FALSE)</f>
        <v>213</v>
      </c>
    </row>
    <row r="479" spans="1:16" ht="15.5" x14ac:dyDescent="0.35">
      <c r="A479" s="10" t="s">
        <v>2583</v>
      </c>
      <c r="B479" s="11" t="s">
        <v>277</v>
      </c>
      <c r="C479" s="12">
        <v>213</v>
      </c>
      <c r="D479" s="11" t="s">
        <v>307</v>
      </c>
      <c r="E479" s="12">
        <v>100</v>
      </c>
      <c r="F479" s="11" t="s">
        <v>2597</v>
      </c>
      <c r="G479" s="11" t="s">
        <v>929</v>
      </c>
      <c r="H479" s="10" t="s">
        <v>1552</v>
      </c>
      <c r="I479" s="11" t="s">
        <v>927</v>
      </c>
      <c r="J479" s="12" t="s">
        <v>1553</v>
      </c>
      <c r="K479" s="11" t="s">
        <v>928</v>
      </c>
      <c r="L479" s="13">
        <v>80759172</v>
      </c>
      <c r="M479" s="13">
        <v>78273131</v>
      </c>
      <c r="N479" s="13" t="str">
        <f>IF(Tbl_AppropInput[[#This Row],[Fund Detail Code]]="09119",Tbl_AppropInput[[#This Row],[Fund Group Name]],IF(ISNUMBER(SEARCH("covid",Tbl_AppropInput[[#This Row],[Fund Detail Name]]))=TRUE,"COVID Funds",Tbl_AppropInput[[#This Row],[Fund Group Name]]))</f>
        <v>General</v>
      </c>
      <c r="O479" s="13" t="str">
        <f>IF(Tbl_AppropInput[[#This Row],[Fund Detail Code]]="09119",Tbl_AppropInput[[#This Row],[Fund Group Code]],IF(ISNUMBER(SEARCH("covid",Tbl_AppropInput[[#This Row],[Fund Detail Name]]))=TRUE,"99",Tbl_AppropInput[[#This Row],[Fund Group Code]]))</f>
        <v>01</v>
      </c>
      <c r="P479" s="13">
        <f>VLOOKUP(Tbl_AppropInput[[#This Row],[Agency Code]],TblAgencies[],12,FALSE)</f>
        <v>213</v>
      </c>
    </row>
    <row r="480" spans="1:16" ht="15.5" x14ac:dyDescent="0.35">
      <c r="A480" s="10" t="s">
        <v>2583</v>
      </c>
      <c r="B480" s="11" t="s">
        <v>277</v>
      </c>
      <c r="C480" s="12">
        <v>213</v>
      </c>
      <c r="D480" s="11" t="s">
        <v>307</v>
      </c>
      <c r="E480" s="12">
        <v>100</v>
      </c>
      <c r="F480" s="11" t="s">
        <v>2597</v>
      </c>
      <c r="G480" s="11" t="s">
        <v>2513</v>
      </c>
      <c r="H480" s="10" t="s">
        <v>1532</v>
      </c>
      <c r="I480" s="11" t="s">
        <v>1053</v>
      </c>
      <c r="J480" s="12" t="s">
        <v>1617</v>
      </c>
      <c r="K480" s="11" t="s">
        <v>1053</v>
      </c>
      <c r="L480" s="13">
        <v>43555739</v>
      </c>
      <c r="M480" s="13">
        <v>43555739</v>
      </c>
      <c r="N480" s="13" t="str">
        <f>IF(Tbl_AppropInput[[#This Row],[Fund Detail Code]]="09119",Tbl_AppropInput[[#This Row],[Fund Group Name]],IF(ISNUMBER(SEARCH("covid",Tbl_AppropInput[[#This Row],[Fund Detail Name]]))=TRUE,"COVID Funds",Tbl_AppropInput[[#This Row],[Fund Group Name]]))</f>
        <v>Higher Education Operating</v>
      </c>
      <c r="O480" s="13" t="str">
        <f>IF(Tbl_AppropInput[[#This Row],[Fund Detail Code]]="09119",Tbl_AppropInput[[#This Row],[Fund Group Code]],IF(ISNUMBER(SEARCH("covid",Tbl_AppropInput[[#This Row],[Fund Detail Name]]))=TRUE,"99",Tbl_AppropInput[[#This Row],[Fund Group Code]]))</f>
        <v>03</v>
      </c>
      <c r="P480" s="13">
        <f>VLOOKUP(Tbl_AppropInput[[#This Row],[Agency Code]],TblAgencies[],12,FALSE)</f>
        <v>213</v>
      </c>
    </row>
    <row r="481" spans="1:16" ht="15.5" x14ac:dyDescent="0.35">
      <c r="A481" s="10" t="s">
        <v>2583</v>
      </c>
      <c r="B481" s="11" t="s">
        <v>277</v>
      </c>
      <c r="C481" s="12">
        <v>213</v>
      </c>
      <c r="D481" s="11" t="s">
        <v>307</v>
      </c>
      <c r="E481" s="12">
        <v>100</v>
      </c>
      <c r="F481" s="11" t="s">
        <v>2597</v>
      </c>
      <c r="G481" s="11" t="s">
        <v>2513</v>
      </c>
      <c r="H481" s="10" t="s">
        <v>1532</v>
      </c>
      <c r="I481" s="11" t="s">
        <v>1053</v>
      </c>
      <c r="J481" s="12" t="s">
        <v>1618</v>
      </c>
      <c r="K481" s="11" t="s">
        <v>1204</v>
      </c>
      <c r="L481" s="13">
        <v>585787</v>
      </c>
      <c r="M481" s="13">
        <v>585787</v>
      </c>
      <c r="N481" s="13" t="str">
        <f>IF(Tbl_AppropInput[[#This Row],[Fund Detail Code]]="09119",Tbl_AppropInput[[#This Row],[Fund Group Name]],IF(ISNUMBER(SEARCH("covid",Tbl_AppropInput[[#This Row],[Fund Detail Name]]))=TRUE,"COVID Funds",Tbl_AppropInput[[#This Row],[Fund Group Name]]))</f>
        <v>Higher Education Operating</v>
      </c>
      <c r="O481" s="13" t="str">
        <f>IF(Tbl_AppropInput[[#This Row],[Fund Detail Code]]="09119",Tbl_AppropInput[[#This Row],[Fund Group Code]],IF(ISNUMBER(SEARCH("covid",Tbl_AppropInput[[#This Row],[Fund Detail Name]]))=TRUE,"99",Tbl_AppropInput[[#This Row],[Fund Group Code]]))</f>
        <v>03</v>
      </c>
      <c r="P481" s="13">
        <f>VLOOKUP(Tbl_AppropInput[[#This Row],[Agency Code]],TblAgencies[],12,FALSE)</f>
        <v>213</v>
      </c>
    </row>
    <row r="482" spans="1:16" ht="15.5" x14ac:dyDescent="0.35">
      <c r="A482" s="10" t="s">
        <v>2583</v>
      </c>
      <c r="B482" s="11" t="s">
        <v>277</v>
      </c>
      <c r="C482" s="12">
        <v>213</v>
      </c>
      <c r="D482" s="11" t="s">
        <v>307</v>
      </c>
      <c r="E482" s="12">
        <v>100</v>
      </c>
      <c r="F482" s="11" t="s">
        <v>2597</v>
      </c>
      <c r="G482" s="11" t="s">
        <v>2513</v>
      </c>
      <c r="H482" s="10" t="s">
        <v>1532</v>
      </c>
      <c r="I482" s="11" t="s">
        <v>1053</v>
      </c>
      <c r="J482" s="12" t="s">
        <v>1649</v>
      </c>
      <c r="K482" s="11" t="s">
        <v>1224</v>
      </c>
      <c r="L482" s="13">
        <v>0</v>
      </c>
      <c r="M482" s="13">
        <v>0</v>
      </c>
      <c r="N482" s="13" t="str">
        <f>IF(Tbl_AppropInput[[#This Row],[Fund Detail Code]]="09119",Tbl_AppropInput[[#This Row],[Fund Group Name]],IF(ISNUMBER(SEARCH("covid",Tbl_AppropInput[[#This Row],[Fund Detail Name]]))=TRUE,"COVID Funds",Tbl_AppropInput[[#This Row],[Fund Group Name]]))</f>
        <v>Higher Education Operating</v>
      </c>
      <c r="O482" s="13" t="str">
        <f>IF(Tbl_AppropInput[[#This Row],[Fund Detail Code]]="09119",Tbl_AppropInput[[#This Row],[Fund Group Code]],IF(ISNUMBER(SEARCH("covid",Tbl_AppropInput[[#This Row],[Fund Detail Name]]))=TRUE,"99",Tbl_AppropInput[[#This Row],[Fund Group Code]]))</f>
        <v>03</v>
      </c>
      <c r="P482" s="13">
        <f>VLOOKUP(Tbl_AppropInput[[#This Row],[Agency Code]],TblAgencies[],12,FALSE)</f>
        <v>213</v>
      </c>
    </row>
    <row r="483" spans="1:16" ht="15.5" x14ac:dyDescent="0.35">
      <c r="A483" s="10" t="s">
        <v>2583</v>
      </c>
      <c r="B483" s="11" t="s">
        <v>277</v>
      </c>
      <c r="C483" s="12">
        <v>213</v>
      </c>
      <c r="D483" s="11" t="s">
        <v>307</v>
      </c>
      <c r="E483" s="12">
        <v>100</v>
      </c>
      <c r="F483" s="11" t="s">
        <v>2597</v>
      </c>
      <c r="G483" s="11" t="s">
        <v>2513</v>
      </c>
      <c r="H483" s="10" t="s">
        <v>1532</v>
      </c>
      <c r="I483" s="11" t="s">
        <v>1053</v>
      </c>
      <c r="J483" s="12" t="s">
        <v>1652</v>
      </c>
      <c r="K483" s="11" t="s">
        <v>1226</v>
      </c>
      <c r="L483" s="13">
        <v>565194</v>
      </c>
      <c r="M483" s="13">
        <v>565194</v>
      </c>
      <c r="N483" s="13" t="str">
        <f>IF(Tbl_AppropInput[[#This Row],[Fund Detail Code]]="09119",Tbl_AppropInput[[#This Row],[Fund Group Name]],IF(ISNUMBER(SEARCH("covid",Tbl_AppropInput[[#This Row],[Fund Detail Name]]))=TRUE,"COVID Funds",Tbl_AppropInput[[#This Row],[Fund Group Name]]))</f>
        <v>Higher Education Operating</v>
      </c>
      <c r="O483" s="13" t="str">
        <f>IF(Tbl_AppropInput[[#This Row],[Fund Detail Code]]="09119",Tbl_AppropInput[[#This Row],[Fund Group Code]],IF(ISNUMBER(SEARCH("covid",Tbl_AppropInput[[#This Row],[Fund Detail Name]]))=TRUE,"99",Tbl_AppropInput[[#This Row],[Fund Group Code]]))</f>
        <v>03</v>
      </c>
      <c r="P483" s="13">
        <f>VLOOKUP(Tbl_AppropInput[[#This Row],[Agency Code]],TblAgencies[],12,FALSE)</f>
        <v>213</v>
      </c>
    </row>
    <row r="484" spans="1:16" ht="15.5" x14ac:dyDescent="0.35">
      <c r="A484" s="10" t="s">
        <v>2583</v>
      </c>
      <c r="B484" s="11" t="s">
        <v>277</v>
      </c>
      <c r="C484" s="12">
        <v>213</v>
      </c>
      <c r="D484" s="11" t="s">
        <v>307</v>
      </c>
      <c r="E484" s="12">
        <v>100</v>
      </c>
      <c r="F484" s="11" t="s">
        <v>2597</v>
      </c>
      <c r="G484" s="11" t="s">
        <v>2513</v>
      </c>
      <c r="H484" s="10" t="s">
        <v>1532</v>
      </c>
      <c r="I484" s="11" t="s">
        <v>1053</v>
      </c>
      <c r="J484" s="12" t="s">
        <v>1648</v>
      </c>
      <c r="K484" s="11" t="s">
        <v>1223</v>
      </c>
      <c r="L484" s="13">
        <v>24502</v>
      </c>
      <c r="M484" s="13">
        <v>24502</v>
      </c>
      <c r="N484" s="13" t="str">
        <f>IF(Tbl_AppropInput[[#This Row],[Fund Detail Code]]="09119",Tbl_AppropInput[[#This Row],[Fund Group Name]],IF(ISNUMBER(SEARCH("covid",Tbl_AppropInput[[#This Row],[Fund Detail Name]]))=TRUE,"COVID Funds",Tbl_AppropInput[[#This Row],[Fund Group Name]]))</f>
        <v>Higher Education Operating</v>
      </c>
      <c r="O484" s="13" t="str">
        <f>IF(Tbl_AppropInput[[#This Row],[Fund Detail Code]]="09119",Tbl_AppropInput[[#This Row],[Fund Group Code]],IF(ISNUMBER(SEARCH("covid",Tbl_AppropInput[[#This Row],[Fund Detail Name]]))=TRUE,"99",Tbl_AppropInput[[#This Row],[Fund Group Code]]))</f>
        <v>03</v>
      </c>
      <c r="P484" s="13">
        <f>VLOOKUP(Tbl_AppropInput[[#This Row],[Agency Code]],TblAgencies[],12,FALSE)</f>
        <v>213</v>
      </c>
    </row>
    <row r="485" spans="1:16" ht="15.5" x14ac:dyDescent="0.35">
      <c r="A485" s="10" t="s">
        <v>2583</v>
      </c>
      <c r="B485" s="11" t="s">
        <v>277</v>
      </c>
      <c r="C485" s="12">
        <v>213</v>
      </c>
      <c r="D485" s="11" t="s">
        <v>307</v>
      </c>
      <c r="E485" s="12">
        <v>108</v>
      </c>
      <c r="F485" s="11" t="s">
        <v>1625</v>
      </c>
      <c r="G485" s="11" t="s">
        <v>929</v>
      </c>
      <c r="H485" s="10" t="s">
        <v>1552</v>
      </c>
      <c r="I485" s="11" t="s">
        <v>927</v>
      </c>
      <c r="J485" s="12" t="s">
        <v>1553</v>
      </c>
      <c r="K485" s="11" t="s">
        <v>928</v>
      </c>
      <c r="L485" s="13">
        <v>23294214</v>
      </c>
      <c r="M485" s="13">
        <v>28826164</v>
      </c>
      <c r="N485" s="13" t="str">
        <f>IF(Tbl_AppropInput[[#This Row],[Fund Detail Code]]="09119",Tbl_AppropInput[[#This Row],[Fund Group Name]],IF(ISNUMBER(SEARCH("covid",Tbl_AppropInput[[#This Row],[Fund Detail Name]]))=TRUE,"COVID Funds",Tbl_AppropInput[[#This Row],[Fund Group Name]]))</f>
        <v>General</v>
      </c>
      <c r="O485" s="13" t="str">
        <f>IF(Tbl_AppropInput[[#This Row],[Fund Detail Code]]="09119",Tbl_AppropInput[[#This Row],[Fund Group Code]],IF(ISNUMBER(SEARCH("covid",Tbl_AppropInput[[#This Row],[Fund Detail Name]]))=TRUE,"99",Tbl_AppropInput[[#This Row],[Fund Group Code]]))</f>
        <v>01</v>
      </c>
      <c r="P485" s="13">
        <f>VLOOKUP(Tbl_AppropInput[[#This Row],[Agency Code]],TblAgencies[],12,FALSE)</f>
        <v>213</v>
      </c>
    </row>
    <row r="486" spans="1:16" ht="15.5" x14ac:dyDescent="0.35">
      <c r="A486" s="10" t="s">
        <v>2583</v>
      </c>
      <c r="B486" s="11" t="s">
        <v>277</v>
      </c>
      <c r="C486" s="12">
        <v>213</v>
      </c>
      <c r="D486" s="11" t="s">
        <v>307</v>
      </c>
      <c r="E486" s="12">
        <v>108</v>
      </c>
      <c r="F486" s="11" t="s">
        <v>1625</v>
      </c>
      <c r="G486" s="11" t="s">
        <v>2513</v>
      </c>
      <c r="H486" s="10" t="s">
        <v>1532</v>
      </c>
      <c r="I486" s="11" t="s">
        <v>1053</v>
      </c>
      <c r="J486" s="12" t="s">
        <v>1640</v>
      </c>
      <c r="K486" s="11" t="s">
        <v>1218</v>
      </c>
      <c r="L486" s="13">
        <v>5132867</v>
      </c>
      <c r="M486" s="13">
        <v>5132867</v>
      </c>
      <c r="N486" s="13" t="str">
        <f>IF(Tbl_AppropInput[[#This Row],[Fund Detail Code]]="09119",Tbl_AppropInput[[#This Row],[Fund Group Name]],IF(ISNUMBER(SEARCH("covid",Tbl_AppropInput[[#This Row],[Fund Detail Name]]))=TRUE,"COVID Funds",Tbl_AppropInput[[#This Row],[Fund Group Name]]))</f>
        <v>Higher Education Operating</v>
      </c>
      <c r="O486" s="13" t="str">
        <f>IF(Tbl_AppropInput[[#This Row],[Fund Detail Code]]="09119",Tbl_AppropInput[[#This Row],[Fund Group Code]],IF(ISNUMBER(SEARCH("covid",Tbl_AppropInput[[#This Row],[Fund Detail Name]]))=TRUE,"99",Tbl_AppropInput[[#This Row],[Fund Group Code]]))</f>
        <v>03</v>
      </c>
      <c r="P486" s="13">
        <f>VLOOKUP(Tbl_AppropInput[[#This Row],[Agency Code]],TblAgencies[],12,FALSE)</f>
        <v>213</v>
      </c>
    </row>
    <row r="487" spans="1:16" ht="15.5" x14ac:dyDescent="0.35">
      <c r="A487" s="10" t="s">
        <v>2583</v>
      </c>
      <c r="B487" s="11" t="s">
        <v>277</v>
      </c>
      <c r="C487" s="12">
        <v>213</v>
      </c>
      <c r="D487" s="11" t="s">
        <v>307</v>
      </c>
      <c r="E487" s="12">
        <v>110</v>
      </c>
      <c r="F487" s="11" t="s">
        <v>1630</v>
      </c>
      <c r="G487" s="11" t="s">
        <v>2513</v>
      </c>
      <c r="H487" s="10" t="s">
        <v>1532</v>
      </c>
      <c r="I487" s="11" t="s">
        <v>1053</v>
      </c>
      <c r="J487" s="12" t="s">
        <v>1631</v>
      </c>
      <c r="K487" s="11" t="s">
        <v>1200</v>
      </c>
      <c r="L487" s="13">
        <v>17510787</v>
      </c>
      <c r="M487" s="13">
        <v>17510787</v>
      </c>
      <c r="N487" s="13" t="str">
        <f>IF(Tbl_AppropInput[[#This Row],[Fund Detail Code]]="09119",Tbl_AppropInput[[#This Row],[Fund Group Name]],IF(ISNUMBER(SEARCH("covid",Tbl_AppropInput[[#This Row],[Fund Detail Name]]))=TRUE,"COVID Funds",Tbl_AppropInput[[#This Row],[Fund Group Name]]))</f>
        <v>Higher Education Operating</v>
      </c>
      <c r="O487" s="13" t="str">
        <f>IF(Tbl_AppropInput[[#This Row],[Fund Detail Code]]="09119",Tbl_AppropInput[[#This Row],[Fund Group Code]],IF(ISNUMBER(SEARCH("covid",Tbl_AppropInput[[#This Row],[Fund Detail Name]]))=TRUE,"99",Tbl_AppropInput[[#This Row],[Fund Group Code]]))</f>
        <v>03</v>
      </c>
      <c r="P487" s="13">
        <f>VLOOKUP(Tbl_AppropInput[[#This Row],[Agency Code]],TblAgencies[],12,FALSE)</f>
        <v>213</v>
      </c>
    </row>
    <row r="488" spans="1:16" ht="15.5" x14ac:dyDescent="0.35">
      <c r="A488" s="10" t="s">
        <v>2583</v>
      </c>
      <c r="B488" s="11" t="s">
        <v>277</v>
      </c>
      <c r="C488" s="12">
        <v>213</v>
      </c>
      <c r="D488" s="11" t="s">
        <v>307</v>
      </c>
      <c r="E488" s="12">
        <v>110</v>
      </c>
      <c r="F488" s="11" t="s">
        <v>1630</v>
      </c>
      <c r="G488" s="11" t="s">
        <v>2513</v>
      </c>
      <c r="H488" s="10" t="s">
        <v>1532</v>
      </c>
      <c r="I488" s="11" t="s">
        <v>1053</v>
      </c>
      <c r="J488" s="12" t="s">
        <v>1626</v>
      </c>
      <c r="K488" s="11" t="s">
        <v>1201</v>
      </c>
      <c r="L488" s="13">
        <v>1565152</v>
      </c>
      <c r="M488" s="13">
        <v>1565152</v>
      </c>
      <c r="N488" s="13" t="str">
        <f>IF(Tbl_AppropInput[[#This Row],[Fund Detail Code]]="09119",Tbl_AppropInput[[#This Row],[Fund Group Name]],IF(ISNUMBER(SEARCH("covid",Tbl_AppropInput[[#This Row],[Fund Detail Name]]))=TRUE,"COVID Funds",Tbl_AppropInput[[#This Row],[Fund Group Name]]))</f>
        <v>Higher Education Operating</v>
      </c>
      <c r="O488" s="13" t="str">
        <f>IF(Tbl_AppropInput[[#This Row],[Fund Detail Code]]="09119",Tbl_AppropInput[[#This Row],[Fund Group Code]],IF(ISNUMBER(SEARCH("covid",Tbl_AppropInput[[#This Row],[Fund Detail Name]]))=TRUE,"99",Tbl_AppropInput[[#This Row],[Fund Group Code]]))</f>
        <v>03</v>
      </c>
      <c r="P488" s="13">
        <f>VLOOKUP(Tbl_AppropInput[[#This Row],[Agency Code]],TblAgencies[],12,FALSE)</f>
        <v>213</v>
      </c>
    </row>
    <row r="489" spans="1:16" ht="15.5" x14ac:dyDescent="0.35">
      <c r="A489" s="10" t="s">
        <v>2583</v>
      </c>
      <c r="B489" s="11" t="s">
        <v>277</v>
      </c>
      <c r="C489" s="12">
        <v>213</v>
      </c>
      <c r="D489" s="11" t="s">
        <v>307</v>
      </c>
      <c r="E489" s="12">
        <v>110</v>
      </c>
      <c r="F489" s="11" t="s">
        <v>1630</v>
      </c>
      <c r="G489" s="11" t="s">
        <v>2513</v>
      </c>
      <c r="H489" s="10" t="s">
        <v>1532</v>
      </c>
      <c r="I489" s="11" t="s">
        <v>1053</v>
      </c>
      <c r="J489" s="12" t="s">
        <v>1632</v>
      </c>
      <c r="K489" s="11" t="s">
        <v>1202</v>
      </c>
      <c r="L489" s="13">
        <v>1156004</v>
      </c>
      <c r="M489" s="13">
        <v>1156004</v>
      </c>
      <c r="N489" s="13" t="str">
        <f>IF(Tbl_AppropInput[[#This Row],[Fund Detail Code]]="09119",Tbl_AppropInput[[#This Row],[Fund Group Name]],IF(ISNUMBER(SEARCH("covid",Tbl_AppropInput[[#This Row],[Fund Detail Name]]))=TRUE,"COVID Funds",Tbl_AppropInput[[#This Row],[Fund Group Name]]))</f>
        <v>Higher Education Operating</v>
      </c>
      <c r="O489" s="13" t="str">
        <f>IF(Tbl_AppropInput[[#This Row],[Fund Detail Code]]="09119",Tbl_AppropInput[[#This Row],[Fund Group Code]],IF(ISNUMBER(SEARCH("covid",Tbl_AppropInput[[#This Row],[Fund Detail Name]]))=TRUE,"99",Tbl_AppropInput[[#This Row],[Fund Group Code]]))</f>
        <v>03</v>
      </c>
      <c r="P489" s="13">
        <f>VLOOKUP(Tbl_AppropInput[[#This Row],[Agency Code]],TblAgencies[],12,FALSE)</f>
        <v>213</v>
      </c>
    </row>
    <row r="490" spans="1:16" ht="15.5" x14ac:dyDescent="0.35">
      <c r="A490" s="10" t="s">
        <v>2583</v>
      </c>
      <c r="B490" s="11" t="s">
        <v>277</v>
      </c>
      <c r="C490" s="12">
        <v>213</v>
      </c>
      <c r="D490" s="11" t="s">
        <v>307</v>
      </c>
      <c r="E490" s="12">
        <v>809</v>
      </c>
      <c r="F490" s="11" t="s">
        <v>1636</v>
      </c>
      <c r="G490" s="11" t="s">
        <v>2513</v>
      </c>
      <c r="H490" s="10" t="s">
        <v>1532</v>
      </c>
      <c r="I490" s="11" t="s">
        <v>1053</v>
      </c>
      <c r="J490" s="12" t="s">
        <v>1627</v>
      </c>
      <c r="K490" s="11" t="s">
        <v>1203</v>
      </c>
      <c r="L490" s="13">
        <v>40198242</v>
      </c>
      <c r="M490" s="13">
        <v>40198242</v>
      </c>
      <c r="N490" s="13" t="str">
        <f>IF(Tbl_AppropInput[[#This Row],[Fund Detail Code]]="09119",Tbl_AppropInput[[#This Row],[Fund Group Name]],IF(ISNUMBER(SEARCH("covid",Tbl_AppropInput[[#This Row],[Fund Detail Name]]))=TRUE,"COVID Funds",Tbl_AppropInput[[#This Row],[Fund Group Name]]))</f>
        <v>Higher Education Operating</v>
      </c>
      <c r="O490" s="13" t="str">
        <f>IF(Tbl_AppropInput[[#This Row],[Fund Detail Code]]="09119",Tbl_AppropInput[[#This Row],[Fund Group Code]],IF(ISNUMBER(SEARCH("covid",Tbl_AppropInput[[#This Row],[Fund Detail Name]]))=TRUE,"99",Tbl_AppropInput[[#This Row],[Fund Group Code]]))</f>
        <v>03</v>
      </c>
      <c r="P490" s="13">
        <f>VLOOKUP(Tbl_AppropInput[[#This Row],[Agency Code]],TblAgencies[],12,FALSE)</f>
        <v>213</v>
      </c>
    </row>
    <row r="491" spans="1:16" ht="15.5" x14ac:dyDescent="0.35">
      <c r="A491" s="10" t="s">
        <v>2583</v>
      </c>
      <c r="B491" s="11" t="s">
        <v>277</v>
      </c>
      <c r="C491" s="12">
        <v>213</v>
      </c>
      <c r="D491" s="11" t="s">
        <v>307</v>
      </c>
      <c r="E491" s="12">
        <v>809</v>
      </c>
      <c r="F491" s="11" t="s">
        <v>1636</v>
      </c>
      <c r="G491" s="11" t="s">
        <v>2513</v>
      </c>
      <c r="H491" s="10" t="s">
        <v>1532</v>
      </c>
      <c r="I491" s="11" t="s">
        <v>1053</v>
      </c>
      <c r="J491" s="12" t="s">
        <v>1618</v>
      </c>
      <c r="K491" s="11" t="s">
        <v>1204</v>
      </c>
      <c r="L491" s="13">
        <v>290000</v>
      </c>
      <c r="M491" s="13">
        <v>290000</v>
      </c>
      <c r="N491" s="13" t="str">
        <f>IF(Tbl_AppropInput[[#This Row],[Fund Detail Code]]="09119",Tbl_AppropInput[[#This Row],[Fund Group Name]],IF(ISNUMBER(SEARCH("covid",Tbl_AppropInput[[#This Row],[Fund Detail Name]]))=TRUE,"COVID Funds",Tbl_AppropInput[[#This Row],[Fund Group Name]]))</f>
        <v>Higher Education Operating</v>
      </c>
      <c r="O491" s="13" t="str">
        <f>IF(Tbl_AppropInput[[#This Row],[Fund Detail Code]]="09119",Tbl_AppropInput[[#This Row],[Fund Group Code]],IF(ISNUMBER(SEARCH("covid",Tbl_AppropInput[[#This Row],[Fund Detail Name]]))=TRUE,"99",Tbl_AppropInput[[#This Row],[Fund Group Code]]))</f>
        <v>03</v>
      </c>
      <c r="P491" s="13">
        <f>VLOOKUP(Tbl_AppropInput[[#This Row],[Agency Code]],TblAgencies[],12,FALSE)</f>
        <v>213</v>
      </c>
    </row>
    <row r="492" spans="1:16" ht="15.5" x14ac:dyDescent="0.35">
      <c r="A492" s="10" t="s">
        <v>2583</v>
      </c>
      <c r="B492" s="11" t="s">
        <v>277</v>
      </c>
      <c r="C492" s="12">
        <v>213</v>
      </c>
      <c r="D492" s="11" t="s">
        <v>307</v>
      </c>
      <c r="E492" s="12">
        <v>809</v>
      </c>
      <c r="F492" s="11" t="s">
        <v>1636</v>
      </c>
      <c r="G492" s="11" t="s">
        <v>2513</v>
      </c>
      <c r="H492" s="10" t="s">
        <v>1622</v>
      </c>
      <c r="I492" s="11" t="s">
        <v>1180</v>
      </c>
      <c r="J492" s="12" t="s">
        <v>1637</v>
      </c>
      <c r="K492" s="11" t="s">
        <v>1209</v>
      </c>
      <c r="L492" s="13">
        <v>8824636</v>
      </c>
      <c r="M492" s="13">
        <v>8824636</v>
      </c>
      <c r="N492" s="13" t="str">
        <f>IF(Tbl_AppropInput[[#This Row],[Fund Detail Code]]="09119",Tbl_AppropInput[[#This Row],[Fund Group Name]],IF(ISNUMBER(SEARCH("covid",Tbl_AppropInput[[#This Row],[Fund Detail Name]]))=TRUE,"COVID Funds",Tbl_AppropInput[[#This Row],[Fund Group Name]]))</f>
        <v>Debt Service</v>
      </c>
      <c r="O492" s="13" t="str">
        <f>IF(Tbl_AppropInput[[#This Row],[Fund Detail Code]]="09119",Tbl_AppropInput[[#This Row],[Fund Group Code]],IF(ISNUMBER(SEARCH("covid",Tbl_AppropInput[[#This Row],[Fund Detail Name]]))=TRUE,"99",Tbl_AppropInput[[#This Row],[Fund Group Code]]))</f>
        <v>08</v>
      </c>
      <c r="P492" s="13">
        <f>VLOOKUP(Tbl_AppropInput[[#This Row],[Agency Code]],TblAgencies[],12,FALSE)</f>
        <v>213</v>
      </c>
    </row>
    <row r="493" spans="1:16" ht="15.5" x14ac:dyDescent="0.35">
      <c r="A493" s="10" t="s">
        <v>2583</v>
      </c>
      <c r="B493" s="11" t="s">
        <v>277</v>
      </c>
      <c r="C493" s="12">
        <v>221</v>
      </c>
      <c r="D493" s="11" t="s">
        <v>309</v>
      </c>
      <c r="E493" s="12">
        <v>100</v>
      </c>
      <c r="F493" s="11" t="s">
        <v>2597</v>
      </c>
      <c r="G493" s="11" t="s">
        <v>929</v>
      </c>
      <c r="H493" s="10" t="s">
        <v>1552</v>
      </c>
      <c r="I493" s="11" t="s">
        <v>927</v>
      </c>
      <c r="J493" s="12" t="s">
        <v>1553</v>
      </c>
      <c r="K493" s="11" t="s">
        <v>928</v>
      </c>
      <c r="L493" s="13">
        <v>169457389</v>
      </c>
      <c r="M493" s="13">
        <v>169751389</v>
      </c>
      <c r="N493" s="13" t="str">
        <f>IF(Tbl_AppropInput[[#This Row],[Fund Detail Code]]="09119",Tbl_AppropInput[[#This Row],[Fund Group Name]],IF(ISNUMBER(SEARCH("covid",Tbl_AppropInput[[#This Row],[Fund Detail Name]]))=TRUE,"COVID Funds",Tbl_AppropInput[[#This Row],[Fund Group Name]]))</f>
        <v>General</v>
      </c>
      <c r="O493" s="13" t="str">
        <f>IF(Tbl_AppropInput[[#This Row],[Fund Detail Code]]="09119",Tbl_AppropInput[[#This Row],[Fund Group Code]],IF(ISNUMBER(SEARCH("covid",Tbl_AppropInput[[#This Row],[Fund Detail Name]]))=TRUE,"99",Tbl_AppropInput[[#This Row],[Fund Group Code]]))</f>
        <v>01</v>
      </c>
      <c r="P493" s="13">
        <f>VLOOKUP(Tbl_AppropInput[[#This Row],[Agency Code]],TblAgencies[],12,FALSE)</f>
        <v>221</v>
      </c>
    </row>
    <row r="494" spans="1:16" ht="15.5" x14ac:dyDescent="0.35">
      <c r="A494" s="10" t="s">
        <v>2583</v>
      </c>
      <c r="B494" s="11" t="s">
        <v>277</v>
      </c>
      <c r="C494" s="12">
        <v>221</v>
      </c>
      <c r="D494" s="11" t="s">
        <v>309</v>
      </c>
      <c r="E494" s="12">
        <v>100</v>
      </c>
      <c r="F494" s="11" t="s">
        <v>2597</v>
      </c>
      <c r="G494" s="11" t="s">
        <v>2513</v>
      </c>
      <c r="H494" s="10" t="s">
        <v>1532</v>
      </c>
      <c r="I494" s="11" t="s">
        <v>1053</v>
      </c>
      <c r="J494" s="12" t="s">
        <v>1617</v>
      </c>
      <c r="K494" s="11" t="s">
        <v>1053</v>
      </c>
      <c r="L494" s="13">
        <v>188376087</v>
      </c>
      <c r="M494" s="13">
        <v>188807087</v>
      </c>
      <c r="N494" s="13" t="str">
        <f>IF(Tbl_AppropInput[[#This Row],[Fund Detail Code]]="09119",Tbl_AppropInput[[#This Row],[Fund Group Name]],IF(ISNUMBER(SEARCH("covid",Tbl_AppropInput[[#This Row],[Fund Detail Name]]))=TRUE,"COVID Funds",Tbl_AppropInput[[#This Row],[Fund Group Name]]))</f>
        <v>Higher Education Operating</v>
      </c>
      <c r="O494" s="13" t="str">
        <f>IF(Tbl_AppropInput[[#This Row],[Fund Detail Code]]="09119",Tbl_AppropInput[[#This Row],[Fund Group Code]],IF(ISNUMBER(SEARCH("covid",Tbl_AppropInput[[#This Row],[Fund Detail Name]]))=TRUE,"99",Tbl_AppropInput[[#This Row],[Fund Group Code]]))</f>
        <v>03</v>
      </c>
      <c r="P494" s="13">
        <f>VLOOKUP(Tbl_AppropInput[[#This Row],[Agency Code]],TblAgencies[],12,FALSE)</f>
        <v>221</v>
      </c>
    </row>
    <row r="495" spans="1:16" ht="15.5" x14ac:dyDescent="0.35">
      <c r="A495" s="10" t="s">
        <v>2583</v>
      </c>
      <c r="B495" s="11" t="s">
        <v>277</v>
      </c>
      <c r="C495" s="12">
        <v>221</v>
      </c>
      <c r="D495" s="11" t="s">
        <v>309</v>
      </c>
      <c r="E495" s="12">
        <v>100</v>
      </c>
      <c r="F495" s="11" t="s">
        <v>2597</v>
      </c>
      <c r="G495" s="11" t="s">
        <v>2513</v>
      </c>
      <c r="H495" s="10" t="s">
        <v>1532</v>
      </c>
      <c r="I495" s="11" t="s">
        <v>1053</v>
      </c>
      <c r="J495" s="12" t="s">
        <v>1650</v>
      </c>
      <c r="K495" s="11" t="s">
        <v>1208</v>
      </c>
      <c r="L495" s="13">
        <v>215653</v>
      </c>
      <c r="M495" s="13">
        <v>215653</v>
      </c>
      <c r="N495" s="13" t="str">
        <f>IF(Tbl_AppropInput[[#This Row],[Fund Detail Code]]="09119",Tbl_AppropInput[[#This Row],[Fund Group Name]],IF(ISNUMBER(SEARCH("covid",Tbl_AppropInput[[#This Row],[Fund Detail Name]]))=TRUE,"COVID Funds",Tbl_AppropInput[[#This Row],[Fund Group Name]]))</f>
        <v>Higher Education Operating</v>
      </c>
      <c r="O495" s="13" t="str">
        <f>IF(Tbl_AppropInput[[#This Row],[Fund Detail Code]]="09119",Tbl_AppropInput[[#This Row],[Fund Group Code]],IF(ISNUMBER(SEARCH("covid",Tbl_AppropInput[[#This Row],[Fund Detail Name]]))=TRUE,"99",Tbl_AppropInput[[#This Row],[Fund Group Code]]))</f>
        <v>03</v>
      </c>
      <c r="P495" s="13">
        <f>VLOOKUP(Tbl_AppropInput[[#This Row],[Agency Code]],TblAgencies[],12,FALSE)</f>
        <v>221</v>
      </c>
    </row>
    <row r="496" spans="1:16" ht="15.5" x14ac:dyDescent="0.35">
      <c r="A496" s="10" t="s">
        <v>2583</v>
      </c>
      <c r="B496" s="11" t="s">
        <v>277</v>
      </c>
      <c r="C496" s="12">
        <v>221</v>
      </c>
      <c r="D496" s="11" t="s">
        <v>309</v>
      </c>
      <c r="E496" s="12">
        <v>108</v>
      </c>
      <c r="F496" s="11" t="s">
        <v>1625</v>
      </c>
      <c r="G496" s="11" t="s">
        <v>929</v>
      </c>
      <c r="H496" s="10" t="s">
        <v>1552</v>
      </c>
      <c r="I496" s="11" t="s">
        <v>927</v>
      </c>
      <c r="J496" s="12" t="s">
        <v>1553</v>
      </c>
      <c r="K496" s="11" t="s">
        <v>928</v>
      </c>
      <c r="L496" s="13">
        <v>35084389</v>
      </c>
      <c r="M496" s="13">
        <v>53008839</v>
      </c>
      <c r="N496" s="13" t="str">
        <f>IF(Tbl_AppropInput[[#This Row],[Fund Detail Code]]="09119",Tbl_AppropInput[[#This Row],[Fund Group Name]],IF(ISNUMBER(SEARCH("covid",Tbl_AppropInput[[#This Row],[Fund Detail Name]]))=TRUE,"COVID Funds",Tbl_AppropInput[[#This Row],[Fund Group Name]]))</f>
        <v>General</v>
      </c>
      <c r="O496" s="13" t="str">
        <f>IF(Tbl_AppropInput[[#This Row],[Fund Detail Code]]="09119",Tbl_AppropInput[[#This Row],[Fund Group Code]],IF(ISNUMBER(SEARCH("covid",Tbl_AppropInput[[#This Row],[Fund Detail Name]]))=TRUE,"99",Tbl_AppropInput[[#This Row],[Fund Group Code]]))</f>
        <v>01</v>
      </c>
      <c r="P496" s="13">
        <f>VLOOKUP(Tbl_AppropInput[[#This Row],[Agency Code]],TblAgencies[],12,FALSE)</f>
        <v>221</v>
      </c>
    </row>
    <row r="497" spans="1:16" ht="15.5" x14ac:dyDescent="0.35">
      <c r="A497" s="10" t="s">
        <v>2583</v>
      </c>
      <c r="B497" s="11" t="s">
        <v>277</v>
      </c>
      <c r="C497" s="12">
        <v>221</v>
      </c>
      <c r="D497" s="11" t="s">
        <v>309</v>
      </c>
      <c r="E497" s="12">
        <v>108</v>
      </c>
      <c r="F497" s="11" t="s">
        <v>1625</v>
      </c>
      <c r="G497" s="11" t="s">
        <v>2513</v>
      </c>
      <c r="H497" s="10" t="s">
        <v>1532</v>
      </c>
      <c r="I497" s="11" t="s">
        <v>1053</v>
      </c>
      <c r="J497" s="12" t="s">
        <v>1617</v>
      </c>
      <c r="K497" s="11" t="s">
        <v>1053</v>
      </c>
      <c r="L497" s="13">
        <v>8327518</v>
      </c>
      <c r="M497" s="13">
        <v>8327518</v>
      </c>
      <c r="N497" s="13" t="str">
        <f>IF(Tbl_AppropInput[[#This Row],[Fund Detail Code]]="09119",Tbl_AppropInput[[#This Row],[Fund Group Name]],IF(ISNUMBER(SEARCH("covid",Tbl_AppropInput[[#This Row],[Fund Detail Name]]))=TRUE,"COVID Funds",Tbl_AppropInput[[#This Row],[Fund Group Name]]))</f>
        <v>Higher Education Operating</v>
      </c>
      <c r="O497" s="13" t="str">
        <f>IF(Tbl_AppropInput[[#This Row],[Fund Detail Code]]="09119",Tbl_AppropInput[[#This Row],[Fund Group Code]],IF(ISNUMBER(SEARCH("covid",Tbl_AppropInput[[#This Row],[Fund Detail Name]]))=TRUE,"99",Tbl_AppropInput[[#This Row],[Fund Group Code]]))</f>
        <v>03</v>
      </c>
      <c r="P497" s="13">
        <f>VLOOKUP(Tbl_AppropInput[[#This Row],[Agency Code]],TblAgencies[],12,FALSE)</f>
        <v>221</v>
      </c>
    </row>
    <row r="498" spans="1:16" ht="15.5" x14ac:dyDescent="0.35">
      <c r="A498" s="10" t="s">
        <v>2583</v>
      </c>
      <c r="B498" s="11" t="s">
        <v>277</v>
      </c>
      <c r="C498" s="12">
        <v>221</v>
      </c>
      <c r="D498" s="11" t="s">
        <v>309</v>
      </c>
      <c r="E498" s="12">
        <v>110</v>
      </c>
      <c r="F498" s="11" t="s">
        <v>1630</v>
      </c>
      <c r="G498" s="11" t="s">
        <v>929</v>
      </c>
      <c r="H498" s="10" t="s">
        <v>1552</v>
      </c>
      <c r="I498" s="11" t="s">
        <v>927</v>
      </c>
      <c r="J498" s="12" t="s">
        <v>1553</v>
      </c>
      <c r="K498" s="11" t="s">
        <v>928</v>
      </c>
      <c r="L498" s="13">
        <v>11491584</v>
      </c>
      <c r="M498" s="13">
        <v>11491584</v>
      </c>
      <c r="N498" s="13" t="str">
        <f>IF(Tbl_AppropInput[[#This Row],[Fund Detail Code]]="09119",Tbl_AppropInput[[#This Row],[Fund Group Name]],IF(ISNUMBER(SEARCH("covid",Tbl_AppropInput[[#This Row],[Fund Detail Name]]))=TRUE,"COVID Funds",Tbl_AppropInput[[#This Row],[Fund Group Name]]))</f>
        <v>General</v>
      </c>
      <c r="O498" s="13" t="str">
        <f>IF(Tbl_AppropInput[[#This Row],[Fund Detail Code]]="09119",Tbl_AppropInput[[#This Row],[Fund Group Code]],IF(ISNUMBER(SEARCH("covid",Tbl_AppropInput[[#This Row],[Fund Detail Name]]))=TRUE,"99",Tbl_AppropInput[[#This Row],[Fund Group Code]]))</f>
        <v>01</v>
      </c>
      <c r="P498" s="13">
        <f>VLOOKUP(Tbl_AppropInput[[#This Row],[Agency Code]],TblAgencies[],12,FALSE)</f>
        <v>221</v>
      </c>
    </row>
    <row r="499" spans="1:16" ht="15.5" x14ac:dyDescent="0.35">
      <c r="A499" s="10" t="s">
        <v>2583</v>
      </c>
      <c r="B499" s="11" t="s">
        <v>277</v>
      </c>
      <c r="C499" s="12">
        <v>221</v>
      </c>
      <c r="D499" s="11" t="s">
        <v>309</v>
      </c>
      <c r="E499" s="12">
        <v>110</v>
      </c>
      <c r="F499" s="11" t="s">
        <v>1630</v>
      </c>
      <c r="G499" s="11" t="s">
        <v>2513</v>
      </c>
      <c r="H499" s="10" t="s">
        <v>1532</v>
      </c>
      <c r="I499" s="11" t="s">
        <v>1053</v>
      </c>
      <c r="J499" s="12" t="s">
        <v>1631</v>
      </c>
      <c r="K499" s="11" t="s">
        <v>1200</v>
      </c>
      <c r="L499" s="13">
        <v>4895911</v>
      </c>
      <c r="M499" s="13">
        <v>4895911</v>
      </c>
      <c r="N499" s="13" t="str">
        <f>IF(Tbl_AppropInput[[#This Row],[Fund Detail Code]]="09119",Tbl_AppropInput[[#This Row],[Fund Group Name]],IF(ISNUMBER(SEARCH("covid",Tbl_AppropInput[[#This Row],[Fund Detail Name]]))=TRUE,"COVID Funds",Tbl_AppropInput[[#This Row],[Fund Group Name]]))</f>
        <v>Higher Education Operating</v>
      </c>
      <c r="O499" s="13" t="str">
        <f>IF(Tbl_AppropInput[[#This Row],[Fund Detail Code]]="09119",Tbl_AppropInput[[#This Row],[Fund Group Code]],IF(ISNUMBER(SEARCH("covid",Tbl_AppropInput[[#This Row],[Fund Detail Name]]))=TRUE,"99",Tbl_AppropInput[[#This Row],[Fund Group Code]]))</f>
        <v>03</v>
      </c>
      <c r="P499" s="13">
        <f>VLOOKUP(Tbl_AppropInput[[#This Row],[Agency Code]],TblAgencies[],12,FALSE)</f>
        <v>221</v>
      </c>
    </row>
    <row r="500" spans="1:16" ht="15.5" x14ac:dyDescent="0.35">
      <c r="A500" s="10" t="s">
        <v>2583</v>
      </c>
      <c r="B500" s="11" t="s">
        <v>277</v>
      </c>
      <c r="C500" s="12">
        <v>221</v>
      </c>
      <c r="D500" s="11" t="s">
        <v>309</v>
      </c>
      <c r="E500" s="12">
        <v>110</v>
      </c>
      <c r="F500" s="11" t="s">
        <v>1630</v>
      </c>
      <c r="G500" s="11" t="s">
        <v>2513</v>
      </c>
      <c r="H500" s="10" t="s">
        <v>1532</v>
      </c>
      <c r="I500" s="11" t="s">
        <v>1053</v>
      </c>
      <c r="J500" s="12" t="s">
        <v>1626</v>
      </c>
      <c r="K500" s="11" t="s">
        <v>1201</v>
      </c>
      <c r="L500" s="13">
        <v>8054411</v>
      </c>
      <c r="M500" s="13">
        <v>8054411</v>
      </c>
      <c r="N500" s="13" t="str">
        <f>IF(Tbl_AppropInput[[#This Row],[Fund Detail Code]]="09119",Tbl_AppropInput[[#This Row],[Fund Group Name]],IF(ISNUMBER(SEARCH("covid",Tbl_AppropInput[[#This Row],[Fund Detail Name]]))=TRUE,"COVID Funds",Tbl_AppropInput[[#This Row],[Fund Group Name]]))</f>
        <v>Higher Education Operating</v>
      </c>
      <c r="O500" s="13" t="str">
        <f>IF(Tbl_AppropInput[[#This Row],[Fund Detail Code]]="09119",Tbl_AppropInput[[#This Row],[Fund Group Code]],IF(ISNUMBER(SEARCH("covid",Tbl_AppropInput[[#This Row],[Fund Detail Name]]))=TRUE,"99",Tbl_AppropInput[[#This Row],[Fund Group Code]]))</f>
        <v>03</v>
      </c>
      <c r="P500" s="13">
        <f>VLOOKUP(Tbl_AppropInput[[#This Row],[Agency Code]],TblAgencies[],12,FALSE)</f>
        <v>221</v>
      </c>
    </row>
    <row r="501" spans="1:16" ht="15.5" x14ac:dyDescent="0.35">
      <c r="A501" s="10" t="s">
        <v>2583</v>
      </c>
      <c r="B501" s="11" t="s">
        <v>277</v>
      </c>
      <c r="C501" s="12">
        <v>221</v>
      </c>
      <c r="D501" s="11" t="s">
        <v>309</v>
      </c>
      <c r="E501" s="12">
        <v>110</v>
      </c>
      <c r="F501" s="11" t="s">
        <v>1630</v>
      </c>
      <c r="G501" s="11" t="s">
        <v>2513</v>
      </c>
      <c r="H501" s="10" t="s">
        <v>1532</v>
      </c>
      <c r="I501" s="11" t="s">
        <v>1053</v>
      </c>
      <c r="J501" s="12" t="s">
        <v>1632</v>
      </c>
      <c r="K501" s="11" t="s">
        <v>1202</v>
      </c>
      <c r="L501" s="13">
        <v>48306</v>
      </c>
      <c r="M501" s="13">
        <v>48306</v>
      </c>
      <c r="N501" s="13" t="str">
        <f>IF(Tbl_AppropInput[[#This Row],[Fund Detail Code]]="09119",Tbl_AppropInput[[#This Row],[Fund Group Name]],IF(ISNUMBER(SEARCH("covid",Tbl_AppropInput[[#This Row],[Fund Detail Name]]))=TRUE,"COVID Funds",Tbl_AppropInput[[#This Row],[Fund Group Name]]))</f>
        <v>Higher Education Operating</v>
      </c>
      <c r="O501" s="13" t="str">
        <f>IF(Tbl_AppropInput[[#This Row],[Fund Detail Code]]="09119",Tbl_AppropInput[[#This Row],[Fund Group Code]],IF(ISNUMBER(SEARCH("covid",Tbl_AppropInput[[#This Row],[Fund Detail Name]]))=TRUE,"99",Tbl_AppropInput[[#This Row],[Fund Group Code]]))</f>
        <v>03</v>
      </c>
      <c r="P501" s="13">
        <f>VLOOKUP(Tbl_AppropInput[[#This Row],[Agency Code]],TblAgencies[],12,FALSE)</f>
        <v>221</v>
      </c>
    </row>
    <row r="502" spans="1:16" ht="15.5" x14ac:dyDescent="0.35">
      <c r="A502" s="10" t="s">
        <v>2583</v>
      </c>
      <c r="B502" s="11" t="s">
        <v>277</v>
      </c>
      <c r="C502" s="12">
        <v>221</v>
      </c>
      <c r="D502" s="11" t="s">
        <v>309</v>
      </c>
      <c r="E502" s="12">
        <v>110</v>
      </c>
      <c r="F502" s="11" t="s">
        <v>1630</v>
      </c>
      <c r="G502" s="11" t="s">
        <v>2513</v>
      </c>
      <c r="H502" s="10" t="s">
        <v>1532</v>
      </c>
      <c r="I502" s="11" t="s">
        <v>1053</v>
      </c>
      <c r="J502" s="12" t="s">
        <v>1656</v>
      </c>
      <c r="K502" s="11" t="s">
        <v>1205</v>
      </c>
      <c r="L502" s="13">
        <v>421387</v>
      </c>
      <c r="M502" s="13">
        <v>421387</v>
      </c>
      <c r="N502" s="13" t="str">
        <f>IF(Tbl_AppropInput[[#This Row],[Fund Detail Code]]="09119",Tbl_AppropInput[[#This Row],[Fund Group Name]],IF(ISNUMBER(SEARCH("covid",Tbl_AppropInput[[#This Row],[Fund Detail Name]]))=TRUE,"COVID Funds",Tbl_AppropInput[[#This Row],[Fund Group Name]]))</f>
        <v>Higher Education Operating</v>
      </c>
      <c r="O502" s="13" t="str">
        <f>IF(Tbl_AppropInput[[#This Row],[Fund Detail Code]]="09119",Tbl_AppropInput[[#This Row],[Fund Group Code]],IF(ISNUMBER(SEARCH("covid",Tbl_AppropInput[[#This Row],[Fund Detail Name]]))=TRUE,"99",Tbl_AppropInput[[#This Row],[Fund Group Code]]))</f>
        <v>03</v>
      </c>
      <c r="P502" s="13">
        <f>VLOOKUP(Tbl_AppropInput[[#This Row],[Agency Code]],TblAgencies[],12,FALSE)</f>
        <v>221</v>
      </c>
    </row>
    <row r="503" spans="1:16" ht="15.5" x14ac:dyDescent="0.35">
      <c r="A503" s="10" t="s">
        <v>2583</v>
      </c>
      <c r="B503" s="11" t="s">
        <v>277</v>
      </c>
      <c r="C503" s="12">
        <v>221</v>
      </c>
      <c r="D503" s="11" t="s">
        <v>309</v>
      </c>
      <c r="E503" s="12">
        <v>809</v>
      </c>
      <c r="F503" s="11" t="s">
        <v>1636</v>
      </c>
      <c r="G503" s="11" t="s">
        <v>2513</v>
      </c>
      <c r="H503" s="10" t="s">
        <v>1532</v>
      </c>
      <c r="I503" s="11" t="s">
        <v>1053</v>
      </c>
      <c r="J503" s="12" t="s">
        <v>1627</v>
      </c>
      <c r="K503" s="11" t="s">
        <v>1203</v>
      </c>
      <c r="L503" s="13">
        <v>94206664</v>
      </c>
      <c r="M503" s="13">
        <v>94206664</v>
      </c>
      <c r="N503" s="13" t="str">
        <f>IF(Tbl_AppropInput[[#This Row],[Fund Detail Code]]="09119",Tbl_AppropInput[[#This Row],[Fund Group Name]],IF(ISNUMBER(SEARCH("covid",Tbl_AppropInput[[#This Row],[Fund Detail Name]]))=TRUE,"COVID Funds",Tbl_AppropInput[[#This Row],[Fund Group Name]]))</f>
        <v>Higher Education Operating</v>
      </c>
      <c r="O503" s="13" t="str">
        <f>IF(Tbl_AppropInput[[#This Row],[Fund Detail Code]]="09119",Tbl_AppropInput[[#This Row],[Fund Group Code]],IF(ISNUMBER(SEARCH("covid",Tbl_AppropInput[[#This Row],[Fund Detail Name]]))=TRUE,"99",Tbl_AppropInput[[#This Row],[Fund Group Code]]))</f>
        <v>03</v>
      </c>
      <c r="P503" s="13">
        <f>VLOOKUP(Tbl_AppropInput[[#This Row],[Agency Code]],TblAgencies[],12,FALSE)</f>
        <v>221</v>
      </c>
    </row>
    <row r="504" spans="1:16" ht="15.5" x14ac:dyDescent="0.35">
      <c r="A504" s="10" t="s">
        <v>2583</v>
      </c>
      <c r="B504" s="11" t="s">
        <v>277</v>
      </c>
      <c r="C504" s="12">
        <v>221</v>
      </c>
      <c r="D504" s="11" t="s">
        <v>309</v>
      </c>
      <c r="E504" s="12">
        <v>809</v>
      </c>
      <c r="F504" s="11" t="s">
        <v>1636</v>
      </c>
      <c r="G504" s="11" t="s">
        <v>2513</v>
      </c>
      <c r="H504" s="10" t="s">
        <v>1622</v>
      </c>
      <c r="I504" s="11" t="s">
        <v>1180</v>
      </c>
      <c r="J504" s="12" t="s">
        <v>1637</v>
      </c>
      <c r="K504" s="11" t="s">
        <v>1209</v>
      </c>
      <c r="L504" s="13">
        <v>9611807</v>
      </c>
      <c r="M504" s="13">
        <v>9611807</v>
      </c>
      <c r="N504" s="13" t="str">
        <f>IF(Tbl_AppropInput[[#This Row],[Fund Detail Code]]="09119",Tbl_AppropInput[[#This Row],[Fund Group Name]],IF(ISNUMBER(SEARCH("covid",Tbl_AppropInput[[#This Row],[Fund Detail Name]]))=TRUE,"COVID Funds",Tbl_AppropInput[[#This Row],[Fund Group Name]]))</f>
        <v>Debt Service</v>
      </c>
      <c r="O504" s="13" t="str">
        <f>IF(Tbl_AppropInput[[#This Row],[Fund Detail Code]]="09119",Tbl_AppropInput[[#This Row],[Fund Group Code]],IF(ISNUMBER(SEARCH("covid",Tbl_AppropInput[[#This Row],[Fund Detail Name]]))=TRUE,"99",Tbl_AppropInput[[#This Row],[Fund Group Code]]))</f>
        <v>08</v>
      </c>
      <c r="P504" s="13">
        <f>VLOOKUP(Tbl_AppropInput[[#This Row],[Agency Code]],TblAgencies[],12,FALSE)</f>
        <v>221</v>
      </c>
    </row>
    <row r="505" spans="1:16" ht="15.5" x14ac:dyDescent="0.35">
      <c r="A505" s="10" t="s">
        <v>2583</v>
      </c>
      <c r="B505" s="11" t="s">
        <v>277</v>
      </c>
      <c r="C505" s="12">
        <v>221</v>
      </c>
      <c r="D505" s="11" t="s">
        <v>309</v>
      </c>
      <c r="E505" s="12">
        <v>809</v>
      </c>
      <c r="F505" s="11" t="s">
        <v>1636</v>
      </c>
      <c r="G505" s="11" t="s">
        <v>2513</v>
      </c>
      <c r="H505" s="10" t="s">
        <v>1622</v>
      </c>
      <c r="I505" s="11" t="s">
        <v>1180</v>
      </c>
      <c r="J505" s="12" t="s">
        <v>1623</v>
      </c>
      <c r="K505" s="11" t="s">
        <v>1210</v>
      </c>
      <c r="L505" s="13">
        <v>16863555</v>
      </c>
      <c r="M505" s="13">
        <v>16863555</v>
      </c>
      <c r="N505" s="13" t="str">
        <f>IF(Tbl_AppropInput[[#This Row],[Fund Detail Code]]="09119",Tbl_AppropInput[[#This Row],[Fund Group Name]],IF(ISNUMBER(SEARCH("covid",Tbl_AppropInput[[#This Row],[Fund Detail Name]]))=TRUE,"COVID Funds",Tbl_AppropInput[[#This Row],[Fund Group Name]]))</f>
        <v>Debt Service</v>
      </c>
      <c r="O505" s="13" t="str">
        <f>IF(Tbl_AppropInput[[#This Row],[Fund Detail Code]]="09119",Tbl_AppropInput[[#This Row],[Fund Group Code]],IF(ISNUMBER(SEARCH("covid",Tbl_AppropInput[[#This Row],[Fund Detail Name]]))=TRUE,"99",Tbl_AppropInput[[#This Row],[Fund Group Code]]))</f>
        <v>08</v>
      </c>
      <c r="P505" s="13">
        <f>VLOOKUP(Tbl_AppropInput[[#This Row],[Agency Code]],TblAgencies[],12,FALSE)</f>
        <v>221</v>
      </c>
    </row>
    <row r="506" spans="1:16" ht="15.5" x14ac:dyDescent="0.35">
      <c r="A506" s="10" t="s">
        <v>2583</v>
      </c>
      <c r="B506" s="11" t="s">
        <v>277</v>
      </c>
      <c r="C506" s="12">
        <v>217</v>
      </c>
      <c r="D506" s="11" t="s">
        <v>311</v>
      </c>
      <c r="E506" s="12">
        <v>100</v>
      </c>
      <c r="F506" s="11" t="s">
        <v>2597</v>
      </c>
      <c r="G506" s="11" t="s">
        <v>929</v>
      </c>
      <c r="H506" s="10" t="s">
        <v>1552</v>
      </c>
      <c r="I506" s="11" t="s">
        <v>927</v>
      </c>
      <c r="J506" s="12" t="s">
        <v>1553</v>
      </c>
      <c r="K506" s="11" t="s">
        <v>928</v>
      </c>
      <c r="L506" s="13">
        <v>66862810</v>
      </c>
      <c r="M506" s="13">
        <v>66862810</v>
      </c>
      <c r="N506" s="13" t="str">
        <f>IF(Tbl_AppropInput[[#This Row],[Fund Detail Code]]="09119",Tbl_AppropInput[[#This Row],[Fund Group Name]],IF(ISNUMBER(SEARCH("covid",Tbl_AppropInput[[#This Row],[Fund Detail Name]]))=TRUE,"COVID Funds",Tbl_AppropInput[[#This Row],[Fund Group Name]]))</f>
        <v>General</v>
      </c>
      <c r="O506" s="13" t="str">
        <f>IF(Tbl_AppropInput[[#This Row],[Fund Detail Code]]="09119",Tbl_AppropInput[[#This Row],[Fund Group Code]],IF(ISNUMBER(SEARCH("covid",Tbl_AppropInput[[#This Row],[Fund Detail Name]]))=TRUE,"99",Tbl_AppropInput[[#This Row],[Fund Group Code]]))</f>
        <v>01</v>
      </c>
      <c r="P506" s="13">
        <f>VLOOKUP(Tbl_AppropInput[[#This Row],[Agency Code]],TblAgencies[],12,FALSE)</f>
        <v>217</v>
      </c>
    </row>
    <row r="507" spans="1:16" ht="15.5" x14ac:dyDescent="0.35">
      <c r="A507" s="10" t="s">
        <v>2583</v>
      </c>
      <c r="B507" s="11" t="s">
        <v>277</v>
      </c>
      <c r="C507" s="12">
        <v>217</v>
      </c>
      <c r="D507" s="11" t="s">
        <v>311</v>
      </c>
      <c r="E507" s="12">
        <v>100</v>
      </c>
      <c r="F507" s="11" t="s">
        <v>2597</v>
      </c>
      <c r="G507" s="11" t="s">
        <v>2513</v>
      </c>
      <c r="H507" s="10" t="s">
        <v>1532</v>
      </c>
      <c r="I507" s="11" t="s">
        <v>1053</v>
      </c>
      <c r="J507" s="12" t="s">
        <v>1617</v>
      </c>
      <c r="K507" s="11" t="s">
        <v>1053</v>
      </c>
      <c r="L507" s="13">
        <v>70338544</v>
      </c>
      <c r="M507" s="13">
        <v>70338544</v>
      </c>
      <c r="N507" s="13" t="str">
        <f>IF(Tbl_AppropInput[[#This Row],[Fund Detail Code]]="09119",Tbl_AppropInput[[#This Row],[Fund Group Name]],IF(ISNUMBER(SEARCH("covid",Tbl_AppropInput[[#This Row],[Fund Detail Name]]))=TRUE,"COVID Funds",Tbl_AppropInput[[#This Row],[Fund Group Name]]))</f>
        <v>Higher Education Operating</v>
      </c>
      <c r="O507" s="13" t="str">
        <f>IF(Tbl_AppropInput[[#This Row],[Fund Detail Code]]="09119",Tbl_AppropInput[[#This Row],[Fund Group Code]],IF(ISNUMBER(SEARCH("covid",Tbl_AppropInput[[#This Row],[Fund Detail Name]]))=TRUE,"99",Tbl_AppropInput[[#This Row],[Fund Group Code]]))</f>
        <v>03</v>
      </c>
      <c r="P507" s="13">
        <f>VLOOKUP(Tbl_AppropInput[[#This Row],[Agency Code]],TblAgencies[],12,FALSE)</f>
        <v>217</v>
      </c>
    </row>
    <row r="508" spans="1:16" ht="15.5" x14ac:dyDescent="0.35">
      <c r="A508" s="10" t="s">
        <v>2583</v>
      </c>
      <c r="B508" s="11" t="s">
        <v>277</v>
      </c>
      <c r="C508" s="12">
        <v>217</v>
      </c>
      <c r="D508" s="11" t="s">
        <v>311</v>
      </c>
      <c r="E508" s="12">
        <v>100</v>
      </c>
      <c r="F508" s="11" t="s">
        <v>2597</v>
      </c>
      <c r="G508" s="11" t="s">
        <v>2513</v>
      </c>
      <c r="H508" s="10" t="s">
        <v>1532</v>
      </c>
      <c r="I508" s="11" t="s">
        <v>1053</v>
      </c>
      <c r="J508" s="12" t="s">
        <v>1618</v>
      </c>
      <c r="K508" s="11" t="s">
        <v>1204</v>
      </c>
      <c r="L508" s="13">
        <v>455029</v>
      </c>
      <c r="M508" s="13">
        <v>455029</v>
      </c>
      <c r="N508" s="13" t="str">
        <f>IF(Tbl_AppropInput[[#This Row],[Fund Detail Code]]="09119",Tbl_AppropInput[[#This Row],[Fund Group Name]],IF(ISNUMBER(SEARCH("covid",Tbl_AppropInput[[#This Row],[Fund Detail Name]]))=TRUE,"COVID Funds",Tbl_AppropInput[[#This Row],[Fund Group Name]]))</f>
        <v>Higher Education Operating</v>
      </c>
      <c r="O508" s="13" t="str">
        <f>IF(Tbl_AppropInput[[#This Row],[Fund Detail Code]]="09119",Tbl_AppropInput[[#This Row],[Fund Group Code]],IF(ISNUMBER(SEARCH("covid",Tbl_AppropInput[[#This Row],[Fund Detail Name]]))=TRUE,"99",Tbl_AppropInput[[#This Row],[Fund Group Code]]))</f>
        <v>03</v>
      </c>
      <c r="P508" s="13">
        <f>VLOOKUP(Tbl_AppropInput[[#This Row],[Agency Code]],TblAgencies[],12,FALSE)</f>
        <v>217</v>
      </c>
    </row>
    <row r="509" spans="1:16" ht="15.5" x14ac:dyDescent="0.35">
      <c r="A509" s="10" t="s">
        <v>2583</v>
      </c>
      <c r="B509" s="11" t="s">
        <v>277</v>
      </c>
      <c r="C509" s="12">
        <v>217</v>
      </c>
      <c r="D509" s="11" t="s">
        <v>311</v>
      </c>
      <c r="E509" s="12">
        <v>100</v>
      </c>
      <c r="F509" s="11" t="s">
        <v>2597</v>
      </c>
      <c r="G509" s="11" t="s">
        <v>2513</v>
      </c>
      <c r="H509" s="10" t="s">
        <v>1532</v>
      </c>
      <c r="I509" s="11" t="s">
        <v>1053</v>
      </c>
      <c r="J509" s="12" t="s">
        <v>1639</v>
      </c>
      <c r="K509" s="11" t="s">
        <v>2602</v>
      </c>
      <c r="L509" s="13">
        <v>50000</v>
      </c>
      <c r="M509" s="13">
        <v>50000</v>
      </c>
      <c r="N509" s="13" t="str">
        <f>IF(Tbl_AppropInput[[#This Row],[Fund Detail Code]]="09119",Tbl_AppropInput[[#This Row],[Fund Group Name]],IF(ISNUMBER(SEARCH("covid",Tbl_AppropInput[[#This Row],[Fund Detail Name]]))=TRUE,"COVID Funds",Tbl_AppropInput[[#This Row],[Fund Group Name]]))</f>
        <v>Higher Education Operating</v>
      </c>
      <c r="O509" s="13" t="str">
        <f>IF(Tbl_AppropInput[[#This Row],[Fund Detail Code]]="09119",Tbl_AppropInput[[#This Row],[Fund Group Code]],IF(ISNUMBER(SEARCH("covid",Tbl_AppropInput[[#This Row],[Fund Detail Name]]))=TRUE,"99",Tbl_AppropInput[[#This Row],[Fund Group Code]]))</f>
        <v>03</v>
      </c>
      <c r="P509" s="13">
        <f>VLOOKUP(Tbl_AppropInput[[#This Row],[Agency Code]],TblAgencies[],12,FALSE)</f>
        <v>217</v>
      </c>
    </row>
    <row r="510" spans="1:16" ht="15.5" x14ac:dyDescent="0.35">
      <c r="A510" s="10" t="s">
        <v>2583</v>
      </c>
      <c r="B510" s="11" t="s">
        <v>277</v>
      </c>
      <c r="C510" s="12">
        <v>217</v>
      </c>
      <c r="D510" s="11" t="s">
        <v>311</v>
      </c>
      <c r="E510" s="12">
        <v>100</v>
      </c>
      <c r="F510" s="11" t="s">
        <v>2597</v>
      </c>
      <c r="G510" s="11" t="s">
        <v>2513</v>
      </c>
      <c r="H510" s="10" t="s">
        <v>1532</v>
      </c>
      <c r="I510" s="11" t="s">
        <v>1053</v>
      </c>
      <c r="J510" s="12" t="s">
        <v>1621</v>
      </c>
      <c r="K510" s="11" t="s">
        <v>2598</v>
      </c>
      <c r="L510" s="13">
        <v>100000</v>
      </c>
      <c r="M510" s="13">
        <v>100000</v>
      </c>
      <c r="N510" s="13" t="str">
        <f>IF(Tbl_AppropInput[[#This Row],[Fund Detail Code]]="09119",Tbl_AppropInput[[#This Row],[Fund Group Name]],IF(ISNUMBER(SEARCH("covid",Tbl_AppropInput[[#This Row],[Fund Detail Name]]))=TRUE,"COVID Funds",Tbl_AppropInput[[#This Row],[Fund Group Name]]))</f>
        <v>Higher Education Operating</v>
      </c>
      <c r="O510" s="13" t="str">
        <f>IF(Tbl_AppropInput[[#This Row],[Fund Detail Code]]="09119",Tbl_AppropInput[[#This Row],[Fund Group Code]],IF(ISNUMBER(SEARCH("covid",Tbl_AppropInput[[#This Row],[Fund Detail Name]]))=TRUE,"99",Tbl_AppropInput[[#This Row],[Fund Group Code]]))</f>
        <v>03</v>
      </c>
      <c r="P510" s="13">
        <f>VLOOKUP(Tbl_AppropInput[[#This Row],[Agency Code]],TblAgencies[],12,FALSE)</f>
        <v>217</v>
      </c>
    </row>
    <row r="511" spans="1:16" ht="15.5" x14ac:dyDescent="0.35">
      <c r="A511" s="10" t="s">
        <v>2583</v>
      </c>
      <c r="B511" s="11" t="s">
        <v>277</v>
      </c>
      <c r="C511" s="12">
        <v>217</v>
      </c>
      <c r="D511" s="11" t="s">
        <v>311</v>
      </c>
      <c r="E511" s="12">
        <v>100</v>
      </c>
      <c r="F511" s="11" t="s">
        <v>2597</v>
      </c>
      <c r="G511" s="11" t="s">
        <v>2513</v>
      </c>
      <c r="H511" s="10" t="s">
        <v>1532</v>
      </c>
      <c r="I511" s="11" t="s">
        <v>1053</v>
      </c>
      <c r="J511" s="12" t="s">
        <v>1648</v>
      </c>
      <c r="K511" s="11" t="s">
        <v>1223</v>
      </c>
      <c r="L511" s="13">
        <v>25000</v>
      </c>
      <c r="M511" s="13">
        <v>25000</v>
      </c>
      <c r="N511" s="13" t="str">
        <f>IF(Tbl_AppropInput[[#This Row],[Fund Detail Code]]="09119",Tbl_AppropInput[[#This Row],[Fund Group Name]],IF(ISNUMBER(SEARCH("covid",Tbl_AppropInput[[#This Row],[Fund Detail Name]]))=TRUE,"COVID Funds",Tbl_AppropInput[[#This Row],[Fund Group Name]]))</f>
        <v>Higher Education Operating</v>
      </c>
      <c r="O511" s="13" t="str">
        <f>IF(Tbl_AppropInput[[#This Row],[Fund Detail Code]]="09119",Tbl_AppropInput[[#This Row],[Fund Group Code]],IF(ISNUMBER(SEARCH("covid",Tbl_AppropInput[[#This Row],[Fund Detail Name]]))=TRUE,"99",Tbl_AppropInput[[#This Row],[Fund Group Code]]))</f>
        <v>03</v>
      </c>
      <c r="P511" s="13">
        <f>VLOOKUP(Tbl_AppropInput[[#This Row],[Agency Code]],TblAgencies[],12,FALSE)</f>
        <v>217</v>
      </c>
    </row>
    <row r="512" spans="1:16" ht="15.5" x14ac:dyDescent="0.35">
      <c r="A512" s="10" t="s">
        <v>2583</v>
      </c>
      <c r="B512" s="11" t="s">
        <v>277</v>
      </c>
      <c r="C512" s="12">
        <v>217</v>
      </c>
      <c r="D512" s="11" t="s">
        <v>311</v>
      </c>
      <c r="E512" s="12">
        <v>108</v>
      </c>
      <c r="F512" s="11" t="s">
        <v>1625</v>
      </c>
      <c r="G512" s="11" t="s">
        <v>929</v>
      </c>
      <c r="H512" s="10" t="s">
        <v>1552</v>
      </c>
      <c r="I512" s="11" t="s">
        <v>927</v>
      </c>
      <c r="J512" s="12" t="s">
        <v>1553</v>
      </c>
      <c r="K512" s="11" t="s">
        <v>928</v>
      </c>
      <c r="L512" s="13">
        <v>15850702</v>
      </c>
      <c r="M512" s="13">
        <v>24207402</v>
      </c>
      <c r="N512" s="13" t="str">
        <f>IF(Tbl_AppropInput[[#This Row],[Fund Detail Code]]="09119",Tbl_AppropInput[[#This Row],[Fund Group Name]],IF(ISNUMBER(SEARCH("covid",Tbl_AppropInput[[#This Row],[Fund Detail Name]]))=TRUE,"COVID Funds",Tbl_AppropInput[[#This Row],[Fund Group Name]]))</f>
        <v>General</v>
      </c>
      <c r="O512" s="13" t="str">
        <f>IF(Tbl_AppropInput[[#This Row],[Fund Detail Code]]="09119",Tbl_AppropInput[[#This Row],[Fund Group Code]],IF(ISNUMBER(SEARCH("covid",Tbl_AppropInput[[#This Row],[Fund Detail Name]]))=TRUE,"99",Tbl_AppropInput[[#This Row],[Fund Group Code]]))</f>
        <v>01</v>
      </c>
      <c r="P512" s="13">
        <f>VLOOKUP(Tbl_AppropInput[[#This Row],[Agency Code]],TblAgencies[],12,FALSE)</f>
        <v>217</v>
      </c>
    </row>
    <row r="513" spans="1:16" ht="15.5" x14ac:dyDescent="0.35">
      <c r="A513" s="10" t="s">
        <v>2583</v>
      </c>
      <c r="B513" s="11" t="s">
        <v>277</v>
      </c>
      <c r="C513" s="12">
        <v>217</v>
      </c>
      <c r="D513" s="11" t="s">
        <v>311</v>
      </c>
      <c r="E513" s="12">
        <v>108</v>
      </c>
      <c r="F513" s="11" t="s">
        <v>1625</v>
      </c>
      <c r="G513" s="11" t="s">
        <v>2513</v>
      </c>
      <c r="H513" s="10" t="s">
        <v>1532</v>
      </c>
      <c r="I513" s="11" t="s">
        <v>1053</v>
      </c>
      <c r="J513" s="12" t="s">
        <v>1617</v>
      </c>
      <c r="K513" s="11" t="s">
        <v>1053</v>
      </c>
      <c r="L513" s="13">
        <v>1907471</v>
      </c>
      <c r="M513" s="13">
        <v>1907471</v>
      </c>
      <c r="N513" s="13" t="str">
        <f>IF(Tbl_AppropInput[[#This Row],[Fund Detail Code]]="09119",Tbl_AppropInput[[#This Row],[Fund Group Name]],IF(ISNUMBER(SEARCH("covid",Tbl_AppropInput[[#This Row],[Fund Detail Name]]))=TRUE,"COVID Funds",Tbl_AppropInput[[#This Row],[Fund Group Name]]))</f>
        <v>Higher Education Operating</v>
      </c>
      <c r="O513" s="13" t="str">
        <f>IF(Tbl_AppropInput[[#This Row],[Fund Detail Code]]="09119",Tbl_AppropInput[[#This Row],[Fund Group Code]],IF(ISNUMBER(SEARCH("covid",Tbl_AppropInput[[#This Row],[Fund Detail Name]]))=TRUE,"99",Tbl_AppropInput[[#This Row],[Fund Group Code]]))</f>
        <v>03</v>
      </c>
      <c r="P513" s="13">
        <f>VLOOKUP(Tbl_AppropInput[[#This Row],[Agency Code]],TblAgencies[],12,FALSE)</f>
        <v>217</v>
      </c>
    </row>
    <row r="514" spans="1:16" ht="15.5" x14ac:dyDescent="0.35">
      <c r="A514" s="10" t="s">
        <v>2583</v>
      </c>
      <c r="B514" s="11" t="s">
        <v>277</v>
      </c>
      <c r="C514" s="12">
        <v>217</v>
      </c>
      <c r="D514" s="11" t="s">
        <v>311</v>
      </c>
      <c r="E514" s="12">
        <v>110</v>
      </c>
      <c r="F514" s="11" t="s">
        <v>1630</v>
      </c>
      <c r="G514" s="11" t="s">
        <v>2513</v>
      </c>
      <c r="H514" s="10" t="s">
        <v>1532</v>
      </c>
      <c r="I514" s="11" t="s">
        <v>1053</v>
      </c>
      <c r="J514" s="12" t="s">
        <v>1631</v>
      </c>
      <c r="K514" s="11" t="s">
        <v>1200</v>
      </c>
      <c r="L514" s="13">
        <v>6146920</v>
      </c>
      <c r="M514" s="13">
        <v>6146920</v>
      </c>
      <c r="N514" s="13" t="str">
        <f>IF(Tbl_AppropInput[[#This Row],[Fund Detail Code]]="09119",Tbl_AppropInput[[#This Row],[Fund Group Name]],IF(ISNUMBER(SEARCH("covid",Tbl_AppropInput[[#This Row],[Fund Detail Name]]))=TRUE,"COVID Funds",Tbl_AppropInput[[#This Row],[Fund Group Name]]))</f>
        <v>Higher Education Operating</v>
      </c>
      <c r="O514" s="13" t="str">
        <f>IF(Tbl_AppropInput[[#This Row],[Fund Detail Code]]="09119",Tbl_AppropInput[[#This Row],[Fund Group Code]],IF(ISNUMBER(SEARCH("covid",Tbl_AppropInput[[#This Row],[Fund Detail Name]]))=TRUE,"99",Tbl_AppropInput[[#This Row],[Fund Group Code]]))</f>
        <v>03</v>
      </c>
      <c r="P514" s="13">
        <f>VLOOKUP(Tbl_AppropInput[[#This Row],[Agency Code]],TblAgencies[],12,FALSE)</f>
        <v>217</v>
      </c>
    </row>
    <row r="515" spans="1:16" ht="15.5" x14ac:dyDescent="0.35">
      <c r="A515" s="10" t="s">
        <v>2583</v>
      </c>
      <c r="B515" s="11" t="s">
        <v>277</v>
      </c>
      <c r="C515" s="12">
        <v>217</v>
      </c>
      <c r="D515" s="11" t="s">
        <v>311</v>
      </c>
      <c r="E515" s="12">
        <v>110</v>
      </c>
      <c r="F515" s="11" t="s">
        <v>1630</v>
      </c>
      <c r="G515" s="11" t="s">
        <v>2513</v>
      </c>
      <c r="H515" s="10" t="s">
        <v>1532</v>
      </c>
      <c r="I515" s="11" t="s">
        <v>1053</v>
      </c>
      <c r="J515" s="12" t="s">
        <v>1626</v>
      </c>
      <c r="K515" s="11" t="s">
        <v>1201</v>
      </c>
      <c r="L515" s="13">
        <v>2043390</v>
      </c>
      <c r="M515" s="13">
        <v>2043390</v>
      </c>
      <c r="N515" s="13" t="str">
        <f>IF(Tbl_AppropInput[[#This Row],[Fund Detail Code]]="09119",Tbl_AppropInput[[#This Row],[Fund Group Name]],IF(ISNUMBER(SEARCH("covid",Tbl_AppropInput[[#This Row],[Fund Detail Name]]))=TRUE,"COVID Funds",Tbl_AppropInput[[#This Row],[Fund Group Name]]))</f>
        <v>Higher Education Operating</v>
      </c>
      <c r="O515" s="13" t="str">
        <f>IF(Tbl_AppropInput[[#This Row],[Fund Detail Code]]="09119",Tbl_AppropInput[[#This Row],[Fund Group Code]],IF(ISNUMBER(SEARCH("covid",Tbl_AppropInput[[#This Row],[Fund Detail Name]]))=TRUE,"99",Tbl_AppropInput[[#This Row],[Fund Group Code]]))</f>
        <v>03</v>
      </c>
      <c r="P515" s="13">
        <f>VLOOKUP(Tbl_AppropInput[[#This Row],[Agency Code]],TblAgencies[],12,FALSE)</f>
        <v>217</v>
      </c>
    </row>
    <row r="516" spans="1:16" ht="15.5" x14ac:dyDescent="0.35">
      <c r="A516" s="10" t="s">
        <v>2583</v>
      </c>
      <c r="B516" s="11" t="s">
        <v>277</v>
      </c>
      <c r="C516" s="12">
        <v>217</v>
      </c>
      <c r="D516" s="11" t="s">
        <v>311</v>
      </c>
      <c r="E516" s="12">
        <v>110</v>
      </c>
      <c r="F516" s="11" t="s">
        <v>1630</v>
      </c>
      <c r="G516" s="11" t="s">
        <v>2513</v>
      </c>
      <c r="H516" s="10" t="s">
        <v>1532</v>
      </c>
      <c r="I516" s="11" t="s">
        <v>1053</v>
      </c>
      <c r="J516" s="12" t="s">
        <v>1632</v>
      </c>
      <c r="K516" s="11" t="s">
        <v>1202</v>
      </c>
      <c r="L516" s="13">
        <v>772033</v>
      </c>
      <c r="M516" s="13">
        <v>772033</v>
      </c>
      <c r="N516" s="13" t="str">
        <f>IF(Tbl_AppropInput[[#This Row],[Fund Detail Code]]="09119",Tbl_AppropInput[[#This Row],[Fund Group Name]],IF(ISNUMBER(SEARCH("covid",Tbl_AppropInput[[#This Row],[Fund Detail Name]]))=TRUE,"COVID Funds",Tbl_AppropInput[[#This Row],[Fund Group Name]]))</f>
        <v>Higher Education Operating</v>
      </c>
      <c r="O516" s="13" t="str">
        <f>IF(Tbl_AppropInput[[#This Row],[Fund Detail Code]]="09119",Tbl_AppropInput[[#This Row],[Fund Group Code]],IF(ISNUMBER(SEARCH("covid",Tbl_AppropInput[[#This Row],[Fund Detail Name]]))=TRUE,"99",Tbl_AppropInput[[#This Row],[Fund Group Code]]))</f>
        <v>03</v>
      </c>
      <c r="P516" s="13">
        <f>VLOOKUP(Tbl_AppropInput[[#This Row],[Agency Code]],TblAgencies[],12,FALSE)</f>
        <v>217</v>
      </c>
    </row>
    <row r="517" spans="1:16" ht="15.5" x14ac:dyDescent="0.35">
      <c r="A517" s="10" t="s">
        <v>2583</v>
      </c>
      <c r="B517" s="11" t="s">
        <v>277</v>
      </c>
      <c r="C517" s="12">
        <v>217</v>
      </c>
      <c r="D517" s="11" t="s">
        <v>311</v>
      </c>
      <c r="E517" s="12">
        <v>110</v>
      </c>
      <c r="F517" s="11" t="s">
        <v>1630</v>
      </c>
      <c r="G517" s="11" t="s">
        <v>2513</v>
      </c>
      <c r="H517" s="10" t="s">
        <v>1532</v>
      </c>
      <c r="I517" s="11" t="s">
        <v>1053</v>
      </c>
      <c r="J517" s="12" t="s">
        <v>1656</v>
      </c>
      <c r="K517" s="11" t="s">
        <v>1205</v>
      </c>
      <c r="L517" s="13">
        <v>47694</v>
      </c>
      <c r="M517" s="13">
        <v>47694</v>
      </c>
      <c r="N517" s="13" t="str">
        <f>IF(Tbl_AppropInput[[#This Row],[Fund Detail Code]]="09119",Tbl_AppropInput[[#This Row],[Fund Group Name]],IF(ISNUMBER(SEARCH("covid",Tbl_AppropInput[[#This Row],[Fund Detail Name]]))=TRUE,"COVID Funds",Tbl_AppropInput[[#This Row],[Fund Group Name]]))</f>
        <v>Higher Education Operating</v>
      </c>
      <c r="O517" s="13" t="str">
        <f>IF(Tbl_AppropInput[[#This Row],[Fund Detail Code]]="09119",Tbl_AppropInput[[#This Row],[Fund Group Code]],IF(ISNUMBER(SEARCH("covid",Tbl_AppropInput[[#This Row],[Fund Detail Name]]))=TRUE,"99",Tbl_AppropInput[[#This Row],[Fund Group Code]]))</f>
        <v>03</v>
      </c>
      <c r="P517" s="13">
        <f>VLOOKUP(Tbl_AppropInput[[#This Row],[Agency Code]],TblAgencies[],12,FALSE)</f>
        <v>217</v>
      </c>
    </row>
    <row r="518" spans="1:16" ht="15.5" x14ac:dyDescent="0.35">
      <c r="A518" s="10" t="s">
        <v>2583</v>
      </c>
      <c r="B518" s="11" t="s">
        <v>277</v>
      </c>
      <c r="C518" s="12">
        <v>217</v>
      </c>
      <c r="D518" s="11" t="s">
        <v>311</v>
      </c>
      <c r="E518" s="12">
        <v>199</v>
      </c>
      <c r="F518" s="11" t="s">
        <v>1576</v>
      </c>
      <c r="G518" s="11" t="s">
        <v>929</v>
      </c>
      <c r="H518" s="10" t="s">
        <v>1552</v>
      </c>
      <c r="I518" s="11" t="s">
        <v>927</v>
      </c>
      <c r="J518" s="12" t="s">
        <v>1553</v>
      </c>
      <c r="K518" s="11" t="s">
        <v>928</v>
      </c>
      <c r="L518" s="13">
        <v>12190852</v>
      </c>
      <c r="M518" s="13">
        <v>12190852</v>
      </c>
      <c r="N518" s="13" t="str">
        <f>IF(Tbl_AppropInput[[#This Row],[Fund Detail Code]]="09119",Tbl_AppropInput[[#This Row],[Fund Group Name]],IF(ISNUMBER(SEARCH("covid",Tbl_AppropInput[[#This Row],[Fund Detail Name]]))=TRUE,"COVID Funds",Tbl_AppropInput[[#This Row],[Fund Group Name]]))</f>
        <v>General</v>
      </c>
      <c r="O518" s="13" t="str">
        <f>IF(Tbl_AppropInput[[#This Row],[Fund Detail Code]]="09119",Tbl_AppropInput[[#This Row],[Fund Group Code]],IF(ISNUMBER(SEARCH("covid",Tbl_AppropInput[[#This Row],[Fund Detail Name]]))=TRUE,"99",Tbl_AppropInput[[#This Row],[Fund Group Code]]))</f>
        <v>01</v>
      </c>
      <c r="P518" s="13">
        <f>VLOOKUP(Tbl_AppropInput[[#This Row],[Agency Code]],TblAgencies[],12,FALSE)</f>
        <v>217</v>
      </c>
    </row>
    <row r="519" spans="1:16" ht="15.5" x14ac:dyDescent="0.35">
      <c r="A519" s="10" t="s">
        <v>2583</v>
      </c>
      <c r="B519" s="11" t="s">
        <v>277</v>
      </c>
      <c r="C519" s="12">
        <v>217</v>
      </c>
      <c r="D519" s="11" t="s">
        <v>311</v>
      </c>
      <c r="E519" s="12">
        <v>199</v>
      </c>
      <c r="F519" s="11" t="s">
        <v>1576</v>
      </c>
      <c r="G519" s="11" t="s">
        <v>2513</v>
      </c>
      <c r="H519" s="10" t="s">
        <v>1532</v>
      </c>
      <c r="I519" s="11" t="s">
        <v>1053</v>
      </c>
      <c r="J519" s="12" t="s">
        <v>1617</v>
      </c>
      <c r="K519" s="11" t="s">
        <v>1053</v>
      </c>
      <c r="L519" s="13">
        <v>11074462</v>
      </c>
      <c r="M519" s="13">
        <v>11074462</v>
      </c>
      <c r="N519" s="13" t="str">
        <f>IF(Tbl_AppropInput[[#This Row],[Fund Detail Code]]="09119",Tbl_AppropInput[[#This Row],[Fund Group Name]],IF(ISNUMBER(SEARCH("covid",Tbl_AppropInput[[#This Row],[Fund Detail Name]]))=TRUE,"COVID Funds",Tbl_AppropInput[[#This Row],[Fund Group Name]]))</f>
        <v>Higher Education Operating</v>
      </c>
      <c r="O519" s="13" t="str">
        <f>IF(Tbl_AppropInput[[#This Row],[Fund Detail Code]]="09119",Tbl_AppropInput[[#This Row],[Fund Group Code]],IF(ISNUMBER(SEARCH("covid",Tbl_AppropInput[[#This Row],[Fund Detail Name]]))=TRUE,"99",Tbl_AppropInput[[#This Row],[Fund Group Code]]))</f>
        <v>03</v>
      </c>
      <c r="P519" s="13">
        <f>VLOOKUP(Tbl_AppropInput[[#This Row],[Agency Code]],TblAgencies[],12,FALSE)</f>
        <v>217</v>
      </c>
    </row>
    <row r="520" spans="1:16" ht="15.5" x14ac:dyDescent="0.35">
      <c r="A520" s="10" t="s">
        <v>2583</v>
      </c>
      <c r="B520" s="11" t="s">
        <v>277</v>
      </c>
      <c r="C520" s="12">
        <v>217</v>
      </c>
      <c r="D520" s="11" t="s">
        <v>311</v>
      </c>
      <c r="E520" s="12">
        <v>199</v>
      </c>
      <c r="F520" s="11" t="s">
        <v>1576</v>
      </c>
      <c r="G520" s="11" t="s">
        <v>2513</v>
      </c>
      <c r="H520" s="10" t="s">
        <v>1532</v>
      </c>
      <c r="I520" s="11" t="s">
        <v>1053</v>
      </c>
      <c r="J520" s="12" t="s">
        <v>1618</v>
      </c>
      <c r="K520" s="11" t="s">
        <v>1204</v>
      </c>
      <c r="L520" s="13">
        <v>120000</v>
      </c>
      <c r="M520" s="13">
        <v>120000</v>
      </c>
      <c r="N520" s="13" t="str">
        <f>IF(Tbl_AppropInput[[#This Row],[Fund Detail Code]]="09119",Tbl_AppropInput[[#This Row],[Fund Group Name]],IF(ISNUMBER(SEARCH("covid",Tbl_AppropInput[[#This Row],[Fund Detail Name]]))=TRUE,"COVID Funds",Tbl_AppropInput[[#This Row],[Fund Group Name]]))</f>
        <v>Higher Education Operating</v>
      </c>
      <c r="O520" s="13" t="str">
        <f>IF(Tbl_AppropInput[[#This Row],[Fund Detail Code]]="09119",Tbl_AppropInput[[#This Row],[Fund Group Code]],IF(ISNUMBER(SEARCH("covid",Tbl_AppropInput[[#This Row],[Fund Detail Name]]))=TRUE,"99",Tbl_AppropInput[[#This Row],[Fund Group Code]]))</f>
        <v>03</v>
      </c>
      <c r="P520" s="13">
        <f>VLOOKUP(Tbl_AppropInput[[#This Row],[Agency Code]],TblAgencies[],12,FALSE)</f>
        <v>217</v>
      </c>
    </row>
    <row r="521" spans="1:16" ht="15.5" x14ac:dyDescent="0.35">
      <c r="A521" s="10" t="s">
        <v>2583</v>
      </c>
      <c r="B521" s="11" t="s">
        <v>277</v>
      </c>
      <c r="C521" s="12">
        <v>217</v>
      </c>
      <c r="D521" s="11" t="s">
        <v>311</v>
      </c>
      <c r="E521" s="12">
        <v>809</v>
      </c>
      <c r="F521" s="11" t="s">
        <v>1636</v>
      </c>
      <c r="G521" s="11" t="s">
        <v>2513</v>
      </c>
      <c r="H521" s="10" t="s">
        <v>1532</v>
      </c>
      <c r="I521" s="11" t="s">
        <v>1053</v>
      </c>
      <c r="J521" s="12" t="s">
        <v>1627</v>
      </c>
      <c r="K521" s="11" t="s">
        <v>1203</v>
      </c>
      <c r="L521" s="13">
        <v>64752308</v>
      </c>
      <c r="M521" s="13">
        <v>64752308</v>
      </c>
      <c r="N521" s="13" t="str">
        <f>IF(Tbl_AppropInput[[#This Row],[Fund Detail Code]]="09119",Tbl_AppropInput[[#This Row],[Fund Group Name]],IF(ISNUMBER(SEARCH("covid",Tbl_AppropInput[[#This Row],[Fund Detail Name]]))=TRUE,"COVID Funds",Tbl_AppropInput[[#This Row],[Fund Group Name]]))</f>
        <v>Higher Education Operating</v>
      </c>
      <c r="O521" s="13" t="str">
        <f>IF(Tbl_AppropInput[[#This Row],[Fund Detail Code]]="09119",Tbl_AppropInput[[#This Row],[Fund Group Code]],IF(ISNUMBER(SEARCH("covid",Tbl_AppropInput[[#This Row],[Fund Detail Name]]))=TRUE,"99",Tbl_AppropInput[[#This Row],[Fund Group Code]]))</f>
        <v>03</v>
      </c>
      <c r="P521" s="13">
        <f>VLOOKUP(Tbl_AppropInput[[#This Row],[Agency Code]],TblAgencies[],12,FALSE)</f>
        <v>217</v>
      </c>
    </row>
    <row r="522" spans="1:16" ht="15.5" x14ac:dyDescent="0.35">
      <c r="A522" s="10" t="s">
        <v>2583</v>
      </c>
      <c r="B522" s="11" t="s">
        <v>277</v>
      </c>
      <c r="C522" s="12">
        <v>217</v>
      </c>
      <c r="D522" s="11" t="s">
        <v>311</v>
      </c>
      <c r="E522" s="12">
        <v>809</v>
      </c>
      <c r="F522" s="11" t="s">
        <v>1636</v>
      </c>
      <c r="G522" s="11" t="s">
        <v>2513</v>
      </c>
      <c r="H522" s="10" t="s">
        <v>1532</v>
      </c>
      <c r="I522" s="11" t="s">
        <v>1053</v>
      </c>
      <c r="J522" s="12" t="s">
        <v>1648</v>
      </c>
      <c r="K522" s="11" t="s">
        <v>1223</v>
      </c>
      <c r="L522" s="13">
        <v>25000</v>
      </c>
      <c r="M522" s="13">
        <v>25000</v>
      </c>
      <c r="N522" s="13" t="str">
        <f>IF(Tbl_AppropInput[[#This Row],[Fund Detail Code]]="09119",Tbl_AppropInput[[#This Row],[Fund Group Name]],IF(ISNUMBER(SEARCH("covid",Tbl_AppropInput[[#This Row],[Fund Detail Name]]))=TRUE,"COVID Funds",Tbl_AppropInput[[#This Row],[Fund Group Name]]))</f>
        <v>Higher Education Operating</v>
      </c>
      <c r="O522" s="13" t="str">
        <f>IF(Tbl_AppropInput[[#This Row],[Fund Detail Code]]="09119",Tbl_AppropInput[[#This Row],[Fund Group Code]],IF(ISNUMBER(SEARCH("covid",Tbl_AppropInput[[#This Row],[Fund Detail Name]]))=TRUE,"99",Tbl_AppropInput[[#This Row],[Fund Group Code]]))</f>
        <v>03</v>
      </c>
      <c r="P522" s="13">
        <f>VLOOKUP(Tbl_AppropInput[[#This Row],[Agency Code]],TblAgencies[],12,FALSE)</f>
        <v>217</v>
      </c>
    </row>
    <row r="523" spans="1:16" ht="15.5" x14ac:dyDescent="0.35">
      <c r="A523" s="10" t="s">
        <v>2583</v>
      </c>
      <c r="B523" s="11" t="s">
        <v>277</v>
      </c>
      <c r="C523" s="12">
        <v>217</v>
      </c>
      <c r="D523" s="11" t="s">
        <v>311</v>
      </c>
      <c r="E523" s="12">
        <v>809</v>
      </c>
      <c r="F523" s="11" t="s">
        <v>1636</v>
      </c>
      <c r="G523" s="11" t="s">
        <v>2513</v>
      </c>
      <c r="H523" s="10" t="s">
        <v>1622</v>
      </c>
      <c r="I523" s="11" t="s">
        <v>1180</v>
      </c>
      <c r="J523" s="12" t="s">
        <v>1637</v>
      </c>
      <c r="K523" s="11" t="s">
        <v>1209</v>
      </c>
      <c r="L523" s="13">
        <v>2400000</v>
      </c>
      <c r="M523" s="13">
        <v>2400000</v>
      </c>
      <c r="N523" s="13" t="str">
        <f>IF(Tbl_AppropInput[[#This Row],[Fund Detail Code]]="09119",Tbl_AppropInput[[#This Row],[Fund Group Name]],IF(ISNUMBER(SEARCH("covid",Tbl_AppropInput[[#This Row],[Fund Detail Name]]))=TRUE,"COVID Funds",Tbl_AppropInput[[#This Row],[Fund Group Name]]))</f>
        <v>Debt Service</v>
      </c>
      <c r="O523" s="13" t="str">
        <f>IF(Tbl_AppropInput[[#This Row],[Fund Detail Code]]="09119",Tbl_AppropInput[[#This Row],[Fund Group Code]],IF(ISNUMBER(SEARCH("covid",Tbl_AppropInput[[#This Row],[Fund Detail Name]]))=TRUE,"99",Tbl_AppropInput[[#This Row],[Fund Group Code]]))</f>
        <v>08</v>
      </c>
      <c r="P523" s="13">
        <f>VLOOKUP(Tbl_AppropInput[[#This Row],[Agency Code]],TblAgencies[],12,FALSE)</f>
        <v>217</v>
      </c>
    </row>
    <row r="524" spans="1:16" ht="15.5" x14ac:dyDescent="0.35">
      <c r="A524" s="10" t="s">
        <v>2583</v>
      </c>
      <c r="B524" s="11" t="s">
        <v>277</v>
      </c>
      <c r="C524" s="12">
        <v>217</v>
      </c>
      <c r="D524" s="11" t="s">
        <v>311</v>
      </c>
      <c r="E524" s="12">
        <v>809</v>
      </c>
      <c r="F524" s="11" t="s">
        <v>1636</v>
      </c>
      <c r="G524" s="11" t="s">
        <v>2513</v>
      </c>
      <c r="H524" s="10" t="s">
        <v>1622</v>
      </c>
      <c r="I524" s="11" t="s">
        <v>1180</v>
      </c>
      <c r="J524" s="12" t="s">
        <v>1623</v>
      </c>
      <c r="K524" s="11" t="s">
        <v>1210</v>
      </c>
      <c r="L524" s="13">
        <v>1800000</v>
      </c>
      <c r="M524" s="13">
        <v>1800000</v>
      </c>
      <c r="N524" s="13" t="str">
        <f>IF(Tbl_AppropInput[[#This Row],[Fund Detail Code]]="09119",Tbl_AppropInput[[#This Row],[Fund Group Name]],IF(ISNUMBER(SEARCH("covid",Tbl_AppropInput[[#This Row],[Fund Detail Name]]))=TRUE,"COVID Funds",Tbl_AppropInput[[#This Row],[Fund Group Name]]))</f>
        <v>Debt Service</v>
      </c>
      <c r="O524" s="13" t="str">
        <f>IF(Tbl_AppropInput[[#This Row],[Fund Detail Code]]="09119",Tbl_AppropInput[[#This Row],[Fund Group Code]],IF(ISNUMBER(SEARCH("covid",Tbl_AppropInput[[#This Row],[Fund Detail Name]]))=TRUE,"99",Tbl_AppropInput[[#This Row],[Fund Group Code]]))</f>
        <v>08</v>
      </c>
      <c r="P524" s="13">
        <f>VLOOKUP(Tbl_AppropInput[[#This Row],[Agency Code]],TblAgencies[],12,FALSE)</f>
        <v>217</v>
      </c>
    </row>
    <row r="525" spans="1:16" ht="15.5" x14ac:dyDescent="0.35">
      <c r="A525" s="10" t="s">
        <v>2583</v>
      </c>
      <c r="B525" s="11" t="s">
        <v>277</v>
      </c>
      <c r="C525" s="12">
        <v>215</v>
      </c>
      <c r="D525" s="11" t="s">
        <v>313</v>
      </c>
      <c r="E525" s="12">
        <v>100</v>
      </c>
      <c r="F525" s="11" t="s">
        <v>2597</v>
      </c>
      <c r="G525" s="11" t="s">
        <v>929</v>
      </c>
      <c r="H525" s="10" t="s">
        <v>1552</v>
      </c>
      <c r="I525" s="11" t="s">
        <v>927</v>
      </c>
      <c r="J525" s="12" t="s">
        <v>1553</v>
      </c>
      <c r="K525" s="11" t="s">
        <v>928</v>
      </c>
      <c r="L525" s="13">
        <v>39739855</v>
      </c>
      <c r="M525" s="13">
        <v>39739855</v>
      </c>
      <c r="N525" s="13" t="str">
        <f>IF(Tbl_AppropInput[[#This Row],[Fund Detail Code]]="09119",Tbl_AppropInput[[#This Row],[Fund Group Name]],IF(ISNUMBER(SEARCH("covid",Tbl_AppropInput[[#This Row],[Fund Detail Name]]))=TRUE,"COVID Funds",Tbl_AppropInput[[#This Row],[Fund Group Name]]))</f>
        <v>General</v>
      </c>
      <c r="O525" s="13" t="str">
        <f>IF(Tbl_AppropInput[[#This Row],[Fund Detail Code]]="09119",Tbl_AppropInput[[#This Row],[Fund Group Code]],IF(ISNUMBER(SEARCH("covid",Tbl_AppropInput[[#This Row],[Fund Detail Name]]))=TRUE,"99",Tbl_AppropInput[[#This Row],[Fund Group Code]]))</f>
        <v>01</v>
      </c>
      <c r="P525" s="13">
        <f>VLOOKUP(Tbl_AppropInput[[#This Row],[Agency Code]],TblAgencies[],12,FALSE)</f>
        <v>215</v>
      </c>
    </row>
    <row r="526" spans="1:16" ht="15.5" x14ac:dyDescent="0.35">
      <c r="A526" s="10" t="s">
        <v>2583</v>
      </c>
      <c r="B526" s="11" t="s">
        <v>277</v>
      </c>
      <c r="C526" s="12">
        <v>215</v>
      </c>
      <c r="D526" s="11" t="s">
        <v>313</v>
      </c>
      <c r="E526" s="12">
        <v>100</v>
      </c>
      <c r="F526" s="11" t="s">
        <v>2597</v>
      </c>
      <c r="G526" s="11" t="s">
        <v>2513</v>
      </c>
      <c r="H526" s="10" t="s">
        <v>1532</v>
      </c>
      <c r="I526" s="11" t="s">
        <v>1053</v>
      </c>
      <c r="J526" s="12" t="s">
        <v>1617</v>
      </c>
      <c r="K526" s="11" t="s">
        <v>1053</v>
      </c>
      <c r="L526" s="13">
        <v>52741292</v>
      </c>
      <c r="M526" s="13">
        <v>52741292</v>
      </c>
      <c r="N526" s="13" t="str">
        <f>IF(Tbl_AppropInput[[#This Row],[Fund Detail Code]]="09119",Tbl_AppropInput[[#This Row],[Fund Group Name]],IF(ISNUMBER(SEARCH("covid",Tbl_AppropInput[[#This Row],[Fund Detail Name]]))=TRUE,"COVID Funds",Tbl_AppropInput[[#This Row],[Fund Group Name]]))</f>
        <v>Higher Education Operating</v>
      </c>
      <c r="O526" s="13" t="str">
        <f>IF(Tbl_AppropInput[[#This Row],[Fund Detail Code]]="09119",Tbl_AppropInput[[#This Row],[Fund Group Code]],IF(ISNUMBER(SEARCH("covid",Tbl_AppropInput[[#This Row],[Fund Detail Name]]))=TRUE,"99",Tbl_AppropInput[[#This Row],[Fund Group Code]]))</f>
        <v>03</v>
      </c>
      <c r="P526" s="13">
        <f>VLOOKUP(Tbl_AppropInput[[#This Row],[Agency Code]],TblAgencies[],12,FALSE)</f>
        <v>215</v>
      </c>
    </row>
    <row r="527" spans="1:16" ht="15.5" x14ac:dyDescent="0.35">
      <c r="A527" s="10" t="s">
        <v>2583</v>
      </c>
      <c r="B527" s="11" t="s">
        <v>277</v>
      </c>
      <c r="C527" s="12">
        <v>215</v>
      </c>
      <c r="D527" s="11" t="s">
        <v>313</v>
      </c>
      <c r="E527" s="12">
        <v>108</v>
      </c>
      <c r="F527" s="11" t="s">
        <v>1625</v>
      </c>
      <c r="G527" s="11" t="s">
        <v>929</v>
      </c>
      <c r="H527" s="10" t="s">
        <v>1552</v>
      </c>
      <c r="I527" s="11" t="s">
        <v>927</v>
      </c>
      <c r="J527" s="12" t="s">
        <v>1553</v>
      </c>
      <c r="K527" s="11" t="s">
        <v>928</v>
      </c>
      <c r="L527" s="13">
        <v>4438862</v>
      </c>
      <c r="M527" s="13">
        <v>5965862</v>
      </c>
      <c r="N527" s="13" t="str">
        <f>IF(Tbl_AppropInput[[#This Row],[Fund Detail Code]]="09119",Tbl_AppropInput[[#This Row],[Fund Group Name]],IF(ISNUMBER(SEARCH("covid",Tbl_AppropInput[[#This Row],[Fund Detail Name]]))=TRUE,"COVID Funds",Tbl_AppropInput[[#This Row],[Fund Group Name]]))</f>
        <v>General</v>
      </c>
      <c r="O527" s="13" t="str">
        <f>IF(Tbl_AppropInput[[#This Row],[Fund Detail Code]]="09119",Tbl_AppropInput[[#This Row],[Fund Group Code]],IF(ISNUMBER(SEARCH("covid",Tbl_AppropInput[[#This Row],[Fund Detail Name]]))=TRUE,"99",Tbl_AppropInput[[#This Row],[Fund Group Code]]))</f>
        <v>01</v>
      </c>
      <c r="P527" s="13">
        <f>VLOOKUP(Tbl_AppropInput[[#This Row],[Agency Code]],TblAgencies[],12,FALSE)</f>
        <v>215</v>
      </c>
    </row>
    <row r="528" spans="1:16" ht="15.5" x14ac:dyDescent="0.35">
      <c r="A528" s="10" t="s">
        <v>2583</v>
      </c>
      <c r="B528" s="11" t="s">
        <v>277</v>
      </c>
      <c r="C528" s="12">
        <v>215</v>
      </c>
      <c r="D528" s="11" t="s">
        <v>313</v>
      </c>
      <c r="E528" s="12">
        <v>108</v>
      </c>
      <c r="F528" s="11" t="s">
        <v>1625</v>
      </c>
      <c r="G528" s="11" t="s">
        <v>2513</v>
      </c>
      <c r="H528" s="10" t="s">
        <v>1532</v>
      </c>
      <c r="I528" s="11" t="s">
        <v>1053</v>
      </c>
      <c r="J528" s="12" t="s">
        <v>1617</v>
      </c>
      <c r="K528" s="11" t="s">
        <v>1053</v>
      </c>
      <c r="L528" s="13">
        <v>10200000</v>
      </c>
      <c r="M528" s="13">
        <v>10200000</v>
      </c>
      <c r="N528" s="13" t="str">
        <f>IF(Tbl_AppropInput[[#This Row],[Fund Detail Code]]="09119",Tbl_AppropInput[[#This Row],[Fund Group Name]],IF(ISNUMBER(SEARCH("covid",Tbl_AppropInput[[#This Row],[Fund Detail Name]]))=TRUE,"COVID Funds",Tbl_AppropInput[[#This Row],[Fund Group Name]]))</f>
        <v>Higher Education Operating</v>
      </c>
      <c r="O528" s="13" t="str">
        <f>IF(Tbl_AppropInput[[#This Row],[Fund Detail Code]]="09119",Tbl_AppropInput[[#This Row],[Fund Group Code]],IF(ISNUMBER(SEARCH("covid",Tbl_AppropInput[[#This Row],[Fund Detail Name]]))=TRUE,"99",Tbl_AppropInput[[#This Row],[Fund Group Code]]))</f>
        <v>03</v>
      </c>
      <c r="P528" s="13">
        <f>VLOOKUP(Tbl_AppropInput[[#This Row],[Agency Code]],TblAgencies[],12,FALSE)</f>
        <v>215</v>
      </c>
    </row>
    <row r="529" spans="1:16" ht="15.5" x14ac:dyDescent="0.35">
      <c r="A529" s="10" t="s">
        <v>2583</v>
      </c>
      <c r="B529" s="11" t="s">
        <v>277</v>
      </c>
      <c r="C529" s="12">
        <v>215</v>
      </c>
      <c r="D529" s="11" t="s">
        <v>313</v>
      </c>
      <c r="E529" s="12">
        <v>110</v>
      </c>
      <c r="F529" s="11" t="s">
        <v>1630</v>
      </c>
      <c r="G529" s="11" t="s">
        <v>2513</v>
      </c>
      <c r="H529" s="10" t="s">
        <v>1532</v>
      </c>
      <c r="I529" s="11" t="s">
        <v>1053</v>
      </c>
      <c r="J529" s="12" t="s">
        <v>1631</v>
      </c>
      <c r="K529" s="11" t="s">
        <v>1200</v>
      </c>
      <c r="L529" s="13">
        <v>602137</v>
      </c>
      <c r="M529" s="13">
        <v>602137</v>
      </c>
      <c r="N529" s="13" t="str">
        <f>IF(Tbl_AppropInput[[#This Row],[Fund Detail Code]]="09119",Tbl_AppropInput[[#This Row],[Fund Group Name]],IF(ISNUMBER(SEARCH("covid",Tbl_AppropInput[[#This Row],[Fund Detail Name]]))=TRUE,"COVID Funds",Tbl_AppropInput[[#This Row],[Fund Group Name]]))</f>
        <v>Higher Education Operating</v>
      </c>
      <c r="O529" s="13" t="str">
        <f>IF(Tbl_AppropInput[[#This Row],[Fund Detail Code]]="09119",Tbl_AppropInput[[#This Row],[Fund Group Code]],IF(ISNUMBER(SEARCH("covid",Tbl_AppropInput[[#This Row],[Fund Detail Name]]))=TRUE,"99",Tbl_AppropInput[[#This Row],[Fund Group Code]]))</f>
        <v>03</v>
      </c>
      <c r="P529" s="13">
        <f>VLOOKUP(Tbl_AppropInput[[#This Row],[Agency Code]],TblAgencies[],12,FALSE)</f>
        <v>215</v>
      </c>
    </row>
    <row r="530" spans="1:16" ht="15.5" x14ac:dyDescent="0.35">
      <c r="A530" s="10" t="s">
        <v>2583</v>
      </c>
      <c r="B530" s="11" t="s">
        <v>277</v>
      </c>
      <c r="C530" s="12">
        <v>215</v>
      </c>
      <c r="D530" s="11" t="s">
        <v>313</v>
      </c>
      <c r="E530" s="12">
        <v>110</v>
      </c>
      <c r="F530" s="11" t="s">
        <v>1630</v>
      </c>
      <c r="G530" s="11" t="s">
        <v>2513</v>
      </c>
      <c r="H530" s="10" t="s">
        <v>1532</v>
      </c>
      <c r="I530" s="11" t="s">
        <v>1053</v>
      </c>
      <c r="J530" s="12" t="s">
        <v>1626</v>
      </c>
      <c r="K530" s="11" t="s">
        <v>1201</v>
      </c>
      <c r="L530" s="13">
        <v>150000</v>
      </c>
      <c r="M530" s="13">
        <v>150000</v>
      </c>
      <c r="N530" s="13" t="str">
        <f>IF(Tbl_AppropInput[[#This Row],[Fund Detail Code]]="09119",Tbl_AppropInput[[#This Row],[Fund Group Name]],IF(ISNUMBER(SEARCH("covid",Tbl_AppropInput[[#This Row],[Fund Detail Name]]))=TRUE,"COVID Funds",Tbl_AppropInput[[#This Row],[Fund Group Name]]))</f>
        <v>Higher Education Operating</v>
      </c>
      <c r="O530" s="13" t="str">
        <f>IF(Tbl_AppropInput[[#This Row],[Fund Detail Code]]="09119",Tbl_AppropInput[[#This Row],[Fund Group Code]],IF(ISNUMBER(SEARCH("covid",Tbl_AppropInput[[#This Row],[Fund Detail Name]]))=TRUE,"99",Tbl_AppropInput[[#This Row],[Fund Group Code]]))</f>
        <v>03</v>
      </c>
      <c r="P530" s="13">
        <f>VLOOKUP(Tbl_AppropInput[[#This Row],[Agency Code]],TblAgencies[],12,FALSE)</f>
        <v>215</v>
      </c>
    </row>
    <row r="531" spans="1:16" ht="15.5" x14ac:dyDescent="0.35">
      <c r="A531" s="10" t="s">
        <v>2583</v>
      </c>
      <c r="B531" s="11" t="s">
        <v>277</v>
      </c>
      <c r="C531" s="12">
        <v>215</v>
      </c>
      <c r="D531" s="11" t="s">
        <v>313</v>
      </c>
      <c r="E531" s="12">
        <v>110</v>
      </c>
      <c r="F531" s="11" t="s">
        <v>1630</v>
      </c>
      <c r="G531" s="11" t="s">
        <v>2513</v>
      </c>
      <c r="H531" s="10" t="s">
        <v>1532</v>
      </c>
      <c r="I531" s="11" t="s">
        <v>1053</v>
      </c>
      <c r="J531" s="12" t="s">
        <v>1656</v>
      </c>
      <c r="K531" s="11" t="s">
        <v>1205</v>
      </c>
      <c r="L531" s="13">
        <v>57396</v>
      </c>
      <c r="M531" s="13">
        <v>57396</v>
      </c>
      <c r="N531" s="13" t="str">
        <f>IF(Tbl_AppropInput[[#This Row],[Fund Detail Code]]="09119",Tbl_AppropInput[[#This Row],[Fund Group Name]],IF(ISNUMBER(SEARCH("covid",Tbl_AppropInput[[#This Row],[Fund Detail Name]]))=TRUE,"COVID Funds",Tbl_AppropInput[[#This Row],[Fund Group Name]]))</f>
        <v>Higher Education Operating</v>
      </c>
      <c r="O531" s="13" t="str">
        <f>IF(Tbl_AppropInput[[#This Row],[Fund Detail Code]]="09119",Tbl_AppropInput[[#This Row],[Fund Group Code]],IF(ISNUMBER(SEARCH("covid",Tbl_AppropInput[[#This Row],[Fund Detail Name]]))=TRUE,"99",Tbl_AppropInput[[#This Row],[Fund Group Code]]))</f>
        <v>03</v>
      </c>
      <c r="P531" s="13">
        <f>VLOOKUP(Tbl_AppropInput[[#This Row],[Agency Code]],TblAgencies[],12,FALSE)</f>
        <v>215</v>
      </c>
    </row>
    <row r="532" spans="1:16" ht="15.5" x14ac:dyDescent="0.35">
      <c r="A532" s="10" t="s">
        <v>2583</v>
      </c>
      <c r="B532" s="11" t="s">
        <v>277</v>
      </c>
      <c r="C532" s="12">
        <v>215</v>
      </c>
      <c r="D532" s="11" t="s">
        <v>313</v>
      </c>
      <c r="E532" s="12">
        <v>145</v>
      </c>
      <c r="F532" s="11" t="s">
        <v>1562</v>
      </c>
      <c r="G532" s="11" t="s">
        <v>929</v>
      </c>
      <c r="H532" s="10" t="s">
        <v>1552</v>
      </c>
      <c r="I532" s="11" t="s">
        <v>927</v>
      </c>
      <c r="J532" s="12" t="s">
        <v>1553</v>
      </c>
      <c r="K532" s="11" t="s">
        <v>928</v>
      </c>
      <c r="L532" s="13">
        <v>781117</v>
      </c>
      <c r="M532" s="13">
        <v>781117</v>
      </c>
      <c r="N532" s="13" t="str">
        <f>IF(Tbl_AppropInput[[#This Row],[Fund Detail Code]]="09119",Tbl_AppropInput[[#This Row],[Fund Group Name]],IF(ISNUMBER(SEARCH("covid",Tbl_AppropInput[[#This Row],[Fund Detail Name]]))=TRUE,"COVID Funds",Tbl_AppropInput[[#This Row],[Fund Group Name]]))</f>
        <v>General</v>
      </c>
      <c r="O532" s="13" t="str">
        <f>IF(Tbl_AppropInput[[#This Row],[Fund Detail Code]]="09119",Tbl_AppropInput[[#This Row],[Fund Group Code]],IF(ISNUMBER(SEARCH("covid",Tbl_AppropInput[[#This Row],[Fund Detail Name]]))=TRUE,"99",Tbl_AppropInput[[#This Row],[Fund Group Code]]))</f>
        <v>01</v>
      </c>
      <c r="P532" s="13">
        <f>VLOOKUP(Tbl_AppropInput[[#This Row],[Agency Code]],TblAgencies[],12,FALSE)</f>
        <v>215</v>
      </c>
    </row>
    <row r="533" spans="1:16" ht="15.5" x14ac:dyDescent="0.35">
      <c r="A533" s="10" t="s">
        <v>2583</v>
      </c>
      <c r="B533" s="11" t="s">
        <v>277</v>
      </c>
      <c r="C533" s="12">
        <v>215</v>
      </c>
      <c r="D533" s="11" t="s">
        <v>313</v>
      </c>
      <c r="E533" s="12">
        <v>145</v>
      </c>
      <c r="F533" s="11" t="s">
        <v>1562</v>
      </c>
      <c r="G533" s="11" t="s">
        <v>2513</v>
      </c>
      <c r="H533" s="10" t="s">
        <v>1563</v>
      </c>
      <c r="I533" s="11" t="s">
        <v>932</v>
      </c>
      <c r="J533" s="12" t="s">
        <v>1653</v>
      </c>
      <c r="K533" s="11" t="s">
        <v>2603</v>
      </c>
      <c r="L533" s="13">
        <v>318021</v>
      </c>
      <c r="M533" s="13">
        <v>318021</v>
      </c>
      <c r="N533" s="13" t="str">
        <f>IF(Tbl_AppropInput[[#This Row],[Fund Detail Code]]="09119",Tbl_AppropInput[[#This Row],[Fund Group Name]],IF(ISNUMBER(SEARCH("covid",Tbl_AppropInput[[#This Row],[Fund Detail Name]]))=TRUE,"COVID Funds",Tbl_AppropInput[[#This Row],[Fund Group Name]]))</f>
        <v>Special</v>
      </c>
      <c r="O533" s="13" t="str">
        <f>IF(Tbl_AppropInput[[#This Row],[Fund Detail Code]]="09119",Tbl_AppropInput[[#This Row],[Fund Group Code]],IF(ISNUMBER(SEARCH("covid",Tbl_AppropInput[[#This Row],[Fund Detail Name]]))=TRUE,"99",Tbl_AppropInput[[#This Row],[Fund Group Code]]))</f>
        <v>02</v>
      </c>
      <c r="P533" s="13">
        <f>VLOOKUP(Tbl_AppropInput[[#This Row],[Agency Code]],TblAgencies[],12,FALSE)</f>
        <v>215</v>
      </c>
    </row>
    <row r="534" spans="1:16" ht="15.5" x14ac:dyDescent="0.35">
      <c r="A534" s="10" t="s">
        <v>2583</v>
      </c>
      <c r="B534" s="11" t="s">
        <v>277</v>
      </c>
      <c r="C534" s="12">
        <v>215</v>
      </c>
      <c r="D534" s="11" t="s">
        <v>313</v>
      </c>
      <c r="E534" s="12">
        <v>199</v>
      </c>
      <c r="F534" s="11" t="s">
        <v>1576</v>
      </c>
      <c r="G534" s="11" t="s">
        <v>929</v>
      </c>
      <c r="H534" s="10" t="s">
        <v>1552</v>
      </c>
      <c r="I534" s="11" t="s">
        <v>927</v>
      </c>
      <c r="J534" s="12" t="s">
        <v>1553</v>
      </c>
      <c r="K534" s="11" t="s">
        <v>928</v>
      </c>
      <c r="L534" s="13">
        <v>1250000</v>
      </c>
      <c r="M534" s="13">
        <v>1250000</v>
      </c>
      <c r="N534" s="13" t="str">
        <f>IF(Tbl_AppropInput[[#This Row],[Fund Detail Code]]="09119",Tbl_AppropInput[[#This Row],[Fund Group Name]],IF(ISNUMBER(SEARCH("covid",Tbl_AppropInput[[#This Row],[Fund Detail Name]]))=TRUE,"COVID Funds",Tbl_AppropInput[[#This Row],[Fund Group Name]]))</f>
        <v>General</v>
      </c>
      <c r="O534" s="13" t="str">
        <f>IF(Tbl_AppropInput[[#This Row],[Fund Detail Code]]="09119",Tbl_AppropInput[[#This Row],[Fund Group Code]],IF(ISNUMBER(SEARCH("covid",Tbl_AppropInput[[#This Row],[Fund Detail Name]]))=TRUE,"99",Tbl_AppropInput[[#This Row],[Fund Group Code]]))</f>
        <v>01</v>
      </c>
      <c r="P534" s="13">
        <f>VLOOKUP(Tbl_AppropInput[[#This Row],[Agency Code]],TblAgencies[],12,FALSE)</f>
        <v>215</v>
      </c>
    </row>
    <row r="535" spans="1:16" ht="15.5" x14ac:dyDescent="0.35">
      <c r="A535" s="10" t="s">
        <v>2583</v>
      </c>
      <c r="B535" s="11" t="s">
        <v>277</v>
      </c>
      <c r="C535" s="12">
        <v>215</v>
      </c>
      <c r="D535" s="11" t="s">
        <v>313</v>
      </c>
      <c r="E535" s="12">
        <v>199</v>
      </c>
      <c r="F535" s="11" t="s">
        <v>1576</v>
      </c>
      <c r="G535" s="11" t="s">
        <v>2513</v>
      </c>
      <c r="H535" s="10" t="s">
        <v>1563</v>
      </c>
      <c r="I535" s="11" t="s">
        <v>932</v>
      </c>
      <c r="J535" s="12" t="s">
        <v>1653</v>
      </c>
      <c r="K535" s="11" t="s">
        <v>2603</v>
      </c>
      <c r="L535" s="13">
        <v>450000</v>
      </c>
      <c r="M535" s="13">
        <v>450000</v>
      </c>
      <c r="N535" s="13" t="str">
        <f>IF(Tbl_AppropInput[[#This Row],[Fund Detail Code]]="09119",Tbl_AppropInput[[#This Row],[Fund Group Name]],IF(ISNUMBER(SEARCH("covid",Tbl_AppropInput[[#This Row],[Fund Detail Name]]))=TRUE,"COVID Funds",Tbl_AppropInput[[#This Row],[Fund Group Name]]))</f>
        <v>Special</v>
      </c>
      <c r="O535" s="13" t="str">
        <f>IF(Tbl_AppropInput[[#This Row],[Fund Detail Code]]="09119",Tbl_AppropInput[[#This Row],[Fund Group Code]],IF(ISNUMBER(SEARCH("covid",Tbl_AppropInput[[#This Row],[Fund Detail Name]]))=TRUE,"99",Tbl_AppropInput[[#This Row],[Fund Group Code]]))</f>
        <v>02</v>
      </c>
      <c r="P535" s="13">
        <f>VLOOKUP(Tbl_AppropInput[[#This Row],[Agency Code]],TblAgencies[],12,FALSE)</f>
        <v>215</v>
      </c>
    </row>
    <row r="536" spans="1:16" ht="15.5" x14ac:dyDescent="0.35">
      <c r="A536" s="10" t="s">
        <v>2583</v>
      </c>
      <c r="B536" s="11" t="s">
        <v>277</v>
      </c>
      <c r="C536" s="12">
        <v>215</v>
      </c>
      <c r="D536" s="11" t="s">
        <v>313</v>
      </c>
      <c r="E536" s="12">
        <v>502</v>
      </c>
      <c r="F536" s="11" t="s">
        <v>1655</v>
      </c>
      <c r="G536" s="11" t="s">
        <v>929</v>
      </c>
      <c r="H536" s="10" t="s">
        <v>1552</v>
      </c>
      <c r="I536" s="11" t="s">
        <v>927</v>
      </c>
      <c r="J536" s="12" t="s">
        <v>1553</v>
      </c>
      <c r="K536" s="11" t="s">
        <v>928</v>
      </c>
      <c r="L536" s="13">
        <v>473948</v>
      </c>
      <c r="M536" s="13">
        <v>473948</v>
      </c>
      <c r="N536" s="13" t="str">
        <f>IF(Tbl_AppropInput[[#This Row],[Fund Detail Code]]="09119",Tbl_AppropInput[[#This Row],[Fund Group Name]],IF(ISNUMBER(SEARCH("covid",Tbl_AppropInput[[#This Row],[Fund Detail Name]]))=TRUE,"COVID Funds",Tbl_AppropInput[[#This Row],[Fund Group Name]]))</f>
        <v>General</v>
      </c>
      <c r="O536" s="13" t="str">
        <f>IF(Tbl_AppropInput[[#This Row],[Fund Detail Code]]="09119",Tbl_AppropInput[[#This Row],[Fund Group Code]],IF(ISNUMBER(SEARCH("covid",Tbl_AppropInput[[#This Row],[Fund Detail Name]]))=TRUE,"99",Tbl_AppropInput[[#This Row],[Fund Group Code]]))</f>
        <v>01</v>
      </c>
      <c r="P536" s="13">
        <f>VLOOKUP(Tbl_AppropInput[[#This Row],[Agency Code]],TblAgencies[],12,FALSE)</f>
        <v>215</v>
      </c>
    </row>
    <row r="537" spans="1:16" ht="15.5" x14ac:dyDescent="0.35">
      <c r="A537" s="10" t="s">
        <v>2583</v>
      </c>
      <c r="B537" s="11" t="s">
        <v>277</v>
      </c>
      <c r="C537" s="12">
        <v>215</v>
      </c>
      <c r="D537" s="11" t="s">
        <v>313</v>
      </c>
      <c r="E537" s="12">
        <v>502</v>
      </c>
      <c r="F537" s="11" t="s">
        <v>1655</v>
      </c>
      <c r="G537" s="11" t="s">
        <v>2513</v>
      </c>
      <c r="H537" s="10" t="s">
        <v>1563</v>
      </c>
      <c r="I537" s="11" t="s">
        <v>932</v>
      </c>
      <c r="J537" s="12" t="s">
        <v>1653</v>
      </c>
      <c r="K537" s="11" t="s">
        <v>2603</v>
      </c>
      <c r="L537" s="13">
        <v>53950</v>
      </c>
      <c r="M537" s="13">
        <v>53950</v>
      </c>
      <c r="N537" s="13" t="str">
        <f>IF(Tbl_AppropInput[[#This Row],[Fund Detail Code]]="09119",Tbl_AppropInput[[#This Row],[Fund Group Name]],IF(ISNUMBER(SEARCH("covid",Tbl_AppropInput[[#This Row],[Fund Detail Name]]))=TRUE,"COVID Funds",Tbl_AppropInput[[#This Row],[Fund Group Name]]))</f>
        <v>Special</v>
      </c>
      <c r="O537" s="13" t="str">
        <f>IF(Tbl_AppropInput[[#This Row],[Fund Detail Code]]="09119",Tbl_AppropInput[[#This Row],[Fund Group Code]],IF(ISNUMBER(SEARCH("covid",Tbl_AppropInput[[#This Row],[Fund Detail Name]]))=TRUE,"99",Tbl_AppropInput[[#This Row],[Fund Group Code]]))</f>
        <v>02</v>
      </c>
      <c r="P537" s="13">
        <f>VLOOKUP(Tbl_AppropInput[[#This Row],[Agency Code]],TblAgencies[],12,FALSE)</f>
        <v>215</v>
      </c>
    </row>
    <row r="538" spans="1:16" ht="15.5" x14ac:dyDescent="0.35">
      <c r="A538" s="10" t="s">
        <v>2583</v>
      </c>
      <c r="B538" s="11" t="s">
        <v>277</v>
      </c>
      <c r="C538" s="12">
        <v>215</v>
      </c>
      <c r="D538" s="11" t="s">
        <v>313</v>
      </c>
      <c r="E538" s="12">
        <v>809</v>
      </c>
      <c r="F538" s="11" t="s">
        <v>1636</v>
      </c>
      <c r="G538" s="11" t="s">
        <v>2513</v>
      </c>
      <c r="H538" s="10" t="s">
        <v>1532</v>
      </c>
      <c r="I538" s="11" t="s">
        <v>1053</v>
      </c>
      <c r="J538" s="12" t="s">
        <v>1627</v>
      </c>
      <c r="K538" s="11" t="s">
        <v>1203</v>
      </c>
      <c r="L538" s="13">
        <v>48370600</v>
      </c>
      <c r="M538" s="13">
        <v>48370600</v>
      </c>
      <c r="N538" s="13" t="str">
        <f>IF(Tbl_AppropInput[[#This Row],[Fund Detail Code]]="09119",Tbl_AppropInput[[#This Row],[Fund Group Name]],IF(ISNUMBER(SEARCH("covid",Tbl_AppropInput[[#This Row],[Fund Detail Name]]))=TRUE,"COVID Funds",Tbl_AppropInput[[#This Row],[Fund Group Name]]))</f>
        <v>Higher Education Operating</v>
      </c>
      <c r="O538" s="13" t="str">
        <f>IF(Tbl_AppropInput[[#This Row],[Fund Detail Code]]="09119",Tbl_AppropInput[[#This Row],[Fund Group Code]],IF(ISNUMBER(SEARCH("covid",Tbl_AppropInput[[#This Row],[Fund Detail Name]]))=TRUE,"99",Tbl_AppropInput[[#This Row],[Fund Group Code]]))</f>
        <v>03</v>
      </c>
      <c r="P538" s="13">
        <f>VLOOKUP(Tbl_AppropInput[[#This Row],[Agency Code]],TblAgencies[],12,FALSE)</f>
        <v>215</v>
      </c>
    </row>
    <row r="539" spans="1:16" ht="15.5" x14ac:dyDescent="0.35">
      <c r="A539" s="10" t="s">
        <v>2583</v>
      </c>
      <c r="B539" s="11" t="s">
        <v>277</v>
      </c>
      <c r="C539" s="12">
        <v>215</v>
      </c>
      <c r="D539" s="11" t="s">
        <v>313</v>
      </c>
      <c r="E539" s="12">
        <v>809</v>
      </c>
      <c r="F539" s="11" t="s">
        <v>1636</v>
      </c>
      <c r="G539" s="11" t="s">
        <v>2513</v>
      </c>
      <c r="H539" s="10" t="s">
        <v>1622</v>
      </c>
      <c r="I539" s="11" t="s">
        <v>1180</v>
      </c>
      <c r="J539" s="12" t="s">
        <v>1637</v>
      </c>
      <c r="K539" s="11" t="s">
        <v>1209</v>
      </c>
      <c r="L539" s="13">
        <v>514062</v>
      </c>
      <c r="M539" s="13">
        <v>514062</v>
      </c>
      <c r="N539" s="13" t="str">
        <f>IF(Tbl_AppropInput[[#This Row],[Fund Detail Code]]="09119",Tbl_AppropInput[[#This Row],[Fund Group Name]],IF(ISNUMBER(SEARCH("covid",Tbl_AppropInput[[#This Row],[Fund Detail Name]]))=TRUE,"COVID Funds",Tbl_AppropInput[[#This Row],[Fund Group Name]]))</f>
        <v>Debt Service</v>
      </c>
      <c r="O539" s="13" t="str">
        <f>IF(Tbl_AppropInput[[#This Row],[Fund Detail Code]]="09119",Tbl_AppropInput[[#This Row],[Fund Group Code]],IF(ISNUMBER(SEARCH("covid",Tbl_AppropInput[[#This Row],[Fund Detail Name]]))=TRUE,"99",Tbl_AppropInput[[#This Row],[Fund Group Code]]))</f>
        <v>08</v>
      </c>
      <c r="P539" s="13">
        <f>VLOOKUP(Tbl_AppropInput[[#This Row],[Agency Code]],TblAgencies[],12,FALSE)</f>
        <v>215</v>
      </c>
    </row>
    <row r="540" spans="1:16" ht="15.5" x14ac:dyDescent="0.35">
      <c r="A540" s="10" t="s">
        <v>2583</v>
      </c>
      <c r="B540" s="11" t="s">
        <v>277</v>
      </c>
      <c r="C540" s="12">
        <v>215</v>
      </c>
      <c r="D540" s="11" t="s">
        <v>313</v>
      </c>
      <c r="E540" s="12">
        <v>809</v>
      </c>
      <c r="F540" s="11" t="s">
        <v>1636</v>
      </c>
      <c r="G540" s="11" t="s">
        <v>2513</v>
      </c>
      <c r="H540" s="10" t="s">
        <v>1622</v>
      </c>
      <c r="I540" s="11" t="s">
        <v>1180</v>
      </c>
      <c r="J540" s="12" t="s">
        <v>1623</v>
      </c>
      <c r="K540" s="11" t="s">
        <v>1210</v>
      </c>
      <c r="L540" s="13">
        <v>4924566</v>
      </c>
      <c r="M540" s="13">
        <v>4924566</v>
      </c>
      <c r="N540" s="13" t="str">
        <f>IF(Tbl_AppropInput[[#This Row],[Fund Detail Code]]="09119",Tbl_AppropInput[[#This Row],[Fund Group Name]],IF(ISNUMBER(SEARCH("covid",Tbl_AppropInput[[#This Row],[Fund Detail Name]]))=TRUE,"COVID Funds",Tbl_AppropInput[[#This Row],[Fund Group Name]]))</f>
        <v>Debt Service</v>
      </c>
      <c r="O540" s="13" t="str">
        <f>IF(Tbl_AppropInput[[#This Row],[Fund Detail Code]]="09119",Tbl_AppropInput[[#This Row],[Fund Group Code]],IF(ISNUMBER(SEARCH("covid",Tbl_AppropInput[[#This Row],[Fund Detail Name]]))=TRUE,"99",Tbl_AppropInput[[#This Row],[Fund Group Code]]))</f>
        <v>08</v>
      </c>
      <c r="P540" s="13">
        <f>VLOOKUP(Tbl_AppropInput[[#This Row],[Agency Code]],TblAgencies[],12,FALSE)</f>
        <v>215</v>
      </c>
    </row>
    <row r="541" spans="1:16" ht="15.5" x14ac:dyDescent="0.35">
      <c r="A541" s="10" t="s">
        <v>2583</v>
      </c>
      <c r="B541" s="11" t="s">
        <v>277</v>
      </c>
      <c r="C541" s="12">
        <v>207</v>
      </c>
      <c r="D541" s="11" t="s">
        <v>315</v>
      </c>
      <c r="E541" s="12" t="s">
        <v>956</v>
      </c>
      <c r="F541" s="11" t="s">
        <v>956</v>
      </c>
      <c r="G541" s="11" t="s">
        <v>2513</v>
      </c>
      <c r="H541" s="10" t="s">
        <v>956</v>
      </c>
      <c r="I541" s="11" t="s">
        <v>956</v>
      </c>
      <c r="J541" s="12" t="s">
        <v>956</v>
      </c>
      <c r="K541" s="11" t="s">
        <v>956</v>
      </c>
      <c r="L541" s="13">
        <v>0</v>
      </c>
      <c r="M541" s="13">
        <v>0</v>
      </c>
      <c r="N541" s="13" t="str">
        <f>IF(Tbl_AppropInput[[#This Row],[Fund Detail Code]]="09119",Tbl_AppropInput[[#This Row],[Fund Group Name]],IF(ISNUMBER(SEARCH("covid",Tbl_AppropInput[[#This Row],[Fund Detail Name]]))=TRUE,"COVID Funds",Tbl_AppropInput[[#This Row],[Fund Group Name]]))</f>
        <v/>
      </c>
      <c r="O541" s="13" t="str">
        <f>IF(Tbl_AppropInput[[#This Row],[Fund Detail Code]]="09119",Tbl_AppropInput[[#This Row],[Fund Group Code]],IF(ISNUMBER(SEARCH("covid",Tbl_AppropInput[[#This Row],[Fund Detail Name]]))=TRUE,"99",Tbl_AppropInput[[#This Row],[Fund Group Code]]))</f>
        <v/>
      </c>
      <c r="P541" s="13">
        <f>VLOOKUP(Tbl_AppropInput[[#This Row],[Agency Code]],TblAgencies[],12,FALSE)</f>
        <v>207</v>
      </c>
    </row>
    <row r="542" spans="1:16" ht="15.5" x14ac:dyDescent="0.35">
      <c r="A542" s="10" t="s">
        <v>2583</v>
      </c>
      <c r="B542" s="11" t="s">
        <v>277</v>
      </c>
      <c r="C542" s="12">
        <v>207</v>
      </c>
      <c r="D542" s="11" t="s">
        <v>315</v>
      </c>
      <c r="E542" s="12">
        <v>100</v>
      </c>
      <c r="F542" s="11" t="s">
        <v>2597</v>
      </c>
      <c r="G542" s="11" t="s">
        <v>929</v>
      </c>
      <c r="H542" s="10" t="s">
        <v>1552</v>
      </c>
      <c r="I542" s="11" t="s">
        <v>927</v>
      </c>
      <c r="J542" s="12" t="s">
        <v>1553</v>
      </c>
      <c r="K542" s="11" t="s">
        <v>928</v>
      </c>
      <c r="L542" s="13">
        <v>165262926</v>
      </c>
      <c r="M542" s="13">
        <v>165262926</v>
      </c>
      <c r="N542" s="13" t="str">
        <f>IF(Tbl_AppropInput[[#This Row],[Fund Detail Code]]="09119",Tbl_AppropInput[[#This Row],[Fund Group Name]],IF(ISNUMBER(SEARCH("covid",Tbl_AppropInput[[#This Row],[Fund Detail Name]]))=TRUE,"COVID Funds",Tbl_AppropInput[[#This Row],[Fund Group Name]]))</f>
        <v>General</v>
      </c>
      <c r="O542" s="13" t="str">
        <f>IF(Tbl_AppropInput[[#This Row],[Fund Detail Code]]="09119",Tbl_AppropInput[[#This Row],[Fund Group Code]],IF(ISNUMBER(SEARCH("covid",Tbl_AppropInput[[#This Row],[Fund Detail Name]]))=TRUE,"99",Tbl_AppropInput[[#This Row],[Fund Group Code]]))</f>
        <v>01</v>
      </c>
      <c r="P542" s="13">
        <f>VLOOKUP(Tbl_AppropInput[[#This Row],[Agency Code]],TblAgencies[],12,FALSE)</f>
        <v>207</v>
      </c>
    </row>
    <row r="543" spans="1:16" ht="15.5" x14ac:dyDescent="0.35">
      <c r="A543" s="10" t="s">
        <v>2583</v>
      </c>
      <c r="B543" s="11" t="s">
        <v>277</v>
      </c>
      <c r="C543" s="12">
        <v>207</v>
      </c>
      <c r="D543" s="11" t="s">
        <v>315</v>
      </c>
      <c r="E543" s="12">
        <v>100</v>
      </c>
      <c r="F543" s="11" t="s">
        <v>2597</v>
      </c>
      <c r="G543" s="11" t="s">
        <v>2513</v>
      </c>
      <c r="H543" s="10" t="s">
        <v>1532</v>
      </c>
      <c r="I543" s="11" t="s">
        <v>1053</v>
      </c>
      <c r="J543" s="12" t="s">
        <v>1617</v>
      </c>
      <c r="K543" s="11" t="s">
        <v>1053</v>
      </c>
      <c r="L543" s="13">
        <v>653588177</v>
      </c>
      <c r="M543" s="13">
        <v>657663073</v>
      </c>
      <c r="N543" s="13" t="str">
        <f>IF(Tbl_AppropInput[[#This Row],[Fund Detail Code]]="09119",Tbl_AppropInput[[#This Row],[Fund Group Name]],IF(ISNUMBER(SEARCH("covid",Tbl_AppropInput[[#This Row],[Fund Detail Name]]))=TRUE,"COVID Funds",Tbl_AppropInput[[#This Row],[Fund Group Name]]))</f>
        <v>Higher Education Operating</v>
      </c>
      <c r="O543" s="13" t="str">
        <f>IF(Tbl_AppropInput[[#This Row],[Fund Detail Code]]="09119",Tbl_AppropInput[[#This Row],[Fund Group Code]],IF(ISNUMBER(SEARCH("covid",Tbl_AppropInput[[#This Row],[Fund Detail Name]]))=TRUE,"99",Tbl_AppropInput[[#This Row],[Fund Group Code]]))</f>
        <v>03</v>
      </c>
      <c r="P543" s="13">
        <f>VLOOKUP(Tbl_AppropInput[[#This Row],[Agency Code]],TblAgencies[],12,FALSE)</f>
        <v>207</v>
      </c>
    </row>
    <row r="544" spans="1:16" ht="15.5" x14ac:dyDescent="0.35">
      <c r="A544" s="10" t="s">
        <v>2583</v>
      </c>
      <c r="B544" s="11" t="s">
        <v>277</v>
      </c>
      <c r="C544" s="12">
        <v>207</v>
      </c>
      <c r="D544" s="11" t="s">
        <v>315</v>
      </c>
      <c r="E544" s="12">
        <v>100</v>
      </c>
      <c r="F544" s="11" t="s">
        <v>2597</v>
      </c>
      <c r="G544" s="11" t="s">
        <v>2513</v>
      </c>
      <c r="H544" s="10" t="s">
        <v>1532</v>
      </c>
      <c r="I544" s="11" t="s">
        <v>1053</v>
      </c>
      <c r="J544" s="12" t="s">
        <v>1618</v>
      </c>
      <c r="K544" s="11" t="s">
        <v>1204</v>
      </c>
      <c r="L544" s="13">
        <v>1100000</v>
      </c>
      <c r="M544" s="13">
        <v>1100000</v>
      </c>
      <c r="N544" s="13" t="str">
        <f>IF(Tbl_AppropInput[[#This Row],[Fund Detail Code]]="09119",Tbl_AppropInput[[#This Row],[Fund Group Name]],IF(ISNUMBER(SEARCH("covid",Tbl_AppropInput[[#This Row],[Fund Detail Name]]))=TRUE,"COVID Funds",Tbl_AppropInput[[#This Row],[Fund Group Name]]))</f>
        <v>Higher Education Operating</v>
      </c>
      <c r="O544" s="13" t="str">
        <f>IF(Tbl_AppropInput[[#This Row],[Fund Detail Code]]="09119",Tbl_AppropInput[[#This Row],[Fund Group Code]],IF(ISNUMBER(SEARCH("covid",Tbl_AppropInput[[#This Row],[Fund Detail Name]]))=TRUE,"99",Tbl_AppropInput[[#This Row],[Fund Group Code]]))</f>
        <v>03</v>
      </c>
      <c r="P544" s="13">
        <f>VLOOKUP(Tbl_AppropInput[[#This Row],[Agency Code]],TblAgencies[],12,FALSE)</f>
        <v>207</v>
      </c>
    </row>
    <row r="545" spans="1:16" ht="15.5" x14ac:dyDescent="0.35">
      <c r="A545" s="10" t="s">
        <v>2583</v>
      </c>
      <c r="B545" s="11" t="s">
        <v>277</v>
      </c>
      <c r="C545" s="12">
        <v>207</v>
      </c>
      <c r="D545" s="11" t="s">
        <v>315</v>
      </c>
      <c r="E545" s="12">
        <v>100</v>
      </c>
      <c r="F545" s="11" t="s">
        <v>2597</v>
      </c>
      <c r="G545" s="11" t="s">
        <v>2513</v>
      </c>
      <c r="H545" s="10" t="s">
        <v>1532</v>
      </c>
      <c r="I545" s="11" t="s">
        <v>1053</v>
      </c>
      <c r="J545" s="12" t="s">
        <v>1638</v>
      </c>
      <c r="K545" s="11" t="s">
        <v>1219</v>
      </c>
      <c r="L545" s="13">
        <v>5000000</v>
      </c>
      <c r="M545" s="13">
        <v>5000000</v>
      </c>
      <c r="N545" s="13" t="str">
        <f>IF(Tbl_AppropInput[[#This Row],[Fund Detail Code]]="09119",Tbl_AppropInput[[#This Row],[Fund Group Name]],IF(ISNUMBER(SEARCH("covid",Tbl_AppropInput[[#This Row],[Fund Detail Name]]))=TRUE,"COVID Funds",Tbl_AppropInput[[#This Row],[Fund Group Name]]))</f>
        <v>Higher Education Operating</v>
      </c>
      <c r="O545" s="13" t="str">
        <f>IF(Tbl_AppropInput[[#This Row],[Fund Detail Code]]="09119",Tbl_AppropInput[[#This Row],[Fund Group Code]],IF(ISNUMBER(SEARCH("covid",Tbl_AppropInput[[#This Row],[Fund Detail Name]]))=TRUE,"99",Tbl_AppropInput[[#This Row],[Fund Group Code]]))</f>
        <v>03</v>
      </c>
      <c r="P545" s="13">
        <f>VLOOKUP(Tbl_AppropInput[[#This Row],[Agency Code]],TblAgencies[],12,FALSE)</f>
        <v>207</v>
      </c>
    </row>
    <row r="546" spans="1:16" ht="15.5" x14ac:dyDescent="0.35">
      <c r="A546" s="10" t="s">
        <v>2583</v>
      </c>
      <c r="B546" s="11" t="s">
        <v>277</v>
      </c>
      <c r="C546" s="12">
        <v>207</v>
      </c>
      <c r="D546" s="11" t="s">
        <v>315</v>
      </c>
      <c r="E546" s="12">
        <v>100</v>
      </c>
      <c r="F546" s="11" t="s">
        <v>2597</v>
      </c>
      <c r="G546" s="11" t="s">
        <v>2513</v>
      </c>
      <c r="H546" s="10" t="s">
        <v>1532</v>
      </c>
      <c r="I546" s="11" t="s">
        <v>1053</v>
      </c>
      <c r="J546" s="12" t="s">
        <v>1639</v>
      </c>
      <c r="K546" s="11" t="s">
        <v>2602</v>
      </c>
      <c r="L546" s="13">
        <v>286000</v>
      </c>
      <c r="M546" s="13">
        <v>286000</v>
      </c>
      <c r="N546" s="13" t="str">
        <f>IF(Tbl_AppropInput[[#This Row],[Fund Detail Code]]="09119",Tbl_AppropInput[[#This Row],[Fund Group Name]],IF(ISNUMBER(SEARCH("covid",Tbl_AppropInput[[#This Row],[Fund Detail Name]]))=TRUE,"COVID Funds",Tbl_AppropInput[[#This Row],[Fund Group Name]]))</f>
        <v>Higher Education Operating</v>
      </c>
      <c r="O546" s="13" t="str">
        <f>IF(Tbl_AppropInput[[#This Row],[Fund Detail Code]]="09119",Tbl_AppropInput[[#This Row],[Fund Group Code]],IF(ISNUMBER(SEARCH("covid",Tbl_AppropInput[[#This Row],[Fund Detail Name]]))=TRUE,"99",Tbl_AppropInput[[#This Row],[Fund Group Code]]))</f>
        <v>03</v>
      </c>
      <c r="P546" s="13">
        <f>VLOOKUP(Tbl_AppropInput[[#This Row],[Agency Code]],TblAgencies[],12,FALSE)</f>
        <v>207</v>
      </c>
    </row>
    <row r="547" spans="1:16" ht="15.5" x14ac:dyDescent="0.35">
      <c r="A547" s="10" t="s">
        <v>2583</v>
      </c>
      <c r="B547" s="11" t="s">
        <v>277</v>
      </c>
      <c r="C547" s="12">
        <v>207</v>
      </c>
      <c r="D547" s="11" t="s">
        <v>315</v>
      </c>
      <c r="E547" s="12">
        <v>100</v>
      </c>
      <c r="F547" s="11" t="s">
        <v>2597</v>
      </c>
      <c r="G547" s="11" t="s">
        <v>2513</v>
      </c>
      <c r="H547" s="10" t="s">
        <v>1532</v>
      </c>
      <c r="I547" s="11" t="s">
        <v>1053</v>
      </c>
      <c r="J547" s="12" t="s">
        <v>1621</v>
      </c>
      <c r="K547" s="11" t="s">
        <v>2598</v>
      </c>
      <c r="L547" s="13">
        <v>120000</v>
      </c>
      <c r="M547" s="13">
        <v>120000</v>
      </c>
      <c r="N547" s="13" t="str">
        <f>IF(Tbl_AppropInput[[#This Row],[Fund Detail Code]]="09119",Tbl_AppropInput[[#This Row],[Fund Group Name]],IF(ISNUMBER(SEARCH("covid",Tbl_AppropInput[[#This Row],[Fund Detail Name]]))=TRUE,"COVID Funds",Tbl_AppropInput[[#This Row],[Fund Group Name]]))</f>
        <v>Higher Education Operating</v>
      </c>
      <c r="O547" s="13" t="str">
        <f>IF(Tbl_AppropInput[[#This Row],[Fund Detail Code]]="09119",Tbl_AppropInput[[#This Row],[Fund Group Code]],IF(ISNUMBER(SEARCH("covid",Tbl_AppropInput[[#This Row],[Fund Detail Name]]))=TRUE,"99",Tbl_AppropInput[[#This Row],[Fund Group Code]]))</f>
        <v>03</v>
      </c>
      <c r="P547" s="13">
        <f>VLOOKUP(Tbl_AppropInput[[#This Row],[Agency Code]],TblAgencies[],12,FALSE)</f>
        <v>207</v>
      </c>
    </row>
    <row r="548" spans="1:16" ht="15.5" x14ac:dyDescent="0.35">
      <c r="A548" s="10" t="s">
        <v>2583</v>
      </c>
      <c r="B548" s="11" t="s">
        <v>277</v>
      </c>
      <c r="C548" s="12">
        <v>207</v>
      </c>
      <c r="D548" s="11" t="s">
        <v>315</v>
      </c>
      <c r="E548" s="12">
        <v>100</v>
      </c>
      <c r="F548" s="11" t="s">
        <v>2597</v>
      </c>
      <c r="G548" s="11" t="s">
        <v>2513</v>
      </c>
      <c r="H548" s="10" t="s">
        <v>1622</v>
      </c>
      <c r="I548" s="11" t="s">
        <v>1180</v>
      </c>
      <c r="J548" s="12" t="s">
        <v>1623</v>
      </c>
      <c r="K548" s="11" t="s">
        <v>1210</v>
      </c>
      <c r="L548" s="13">
        <v>2880000</v>
      </c>
      <c r="M548" s="13">
        <v>2880000</v>
      </c>
      <c r="N548" s="13" t="str">
        <f>IF(Tbl_AppropInput[[#This Row],[Fund Detail Code]]="09119",Tbl_AppropInput[[#This Row],[Fund Group Name]],IF(ISNUMBER(SEARCH("covid",Tbl_AppropInput[[#This Row],[Fund Detail Name]]))=TRUE,"COVID Funds",Tbl_AppropInput[[#This Row],[Fund Group Name]]))</f>
        <v>Debt Service</v>
      </c>
      <c r="O548" s="13" t="str">
        <f>IF(Tbl_AppropInput[[#This Row],[Fund Detail Code]]="09119",Tbl_AppropInput[[#This Row],[Fund Group Code]],IF(ISNUMBER(SEARCH("covid",Tbl_AppropInput[[#This Row],[Fund Detail Name]]))=TRUE,"99",Tbl_AppropInput[[#This Row],[Fund Group Code]]))</f>
        <v>08</v>
      </c>
      <c r="P548" s="13">
        <f>VLOOKUP(Tbl_AppropInput[[#This Row],[Agency Code]],TblAgencies[],12,FALSE)</f>
        <v>207</v>
      </c>
    </row>
    <row r="549" spans="1:16" ht="15.5" x14ac:dyDescent="0.35">
      <c r="A549" s="10" t="s">
        <v>2583</v>
      </c>
      <c r="B549" s="11" t="s">
        <v>277</v>
      </c>
      <c r="C549" s="12">
        <v>207</v>
      </c>
      <c r="D549" s="11" t="s">
        <v>315</v>
      </c>
      <c r="E549" s="12">
        <v>108</v>
      </c>
      <c r="F549" s="11" t="s">
        <v>1625</v>
      </c>
      <c r="G549" s="11" t="s">
        <v>929</v>
      </c>
      <c r="H549" s="10" t="s">
        <v>1552</v>
      </c>
      <c r="I549" s="11" t="s">
        <v>927</v>
      </c>
      <c r="J549" s="12" t="s">
        <v>1553</v>
      </c>
      <c r="K549" s="11" t="s">
        <v>928</v>
      </c>
      <c r="L549" s="13">
        <v>13634364</v>
      </c>
      <c r="M549" s="13">
        <v>16353264</v>
      </c>
      <c r="N549" s="13" t="str">
        <f>IF(Tbl_AppropInput[[#This Row],[Fund Detail Code]]="09119",Tbl_AppropInput[[#This Row],[Fund Group Name]],IF(ISNUMBER(SEARCH("covid",Tbl_AppropInput[[#This Row],[Fund Detail Name]]))=TRUE,"COVID Funds",Tbl_AppropInput[[#This Row],[Fund Group Name]]))</f>
        <v>General</v>
      </c>
      <c r="O549" s="13" t="str">
        <f>IF(Tbl_AppropInput[[#This Row],[Fund Detail Code]]="09119",Tbl_AppropInput[[#This Row],[Fund Group Code]],IF(ISNUMBER(SEARCH("covid",Tbl_AppropInput[[#This Row],[Fund Detail Name]]))=TRUE,"99",Tbl_AppropInput[[#This Row],[Fund Group Code]]))</f>
        <v>01</v>
      </c>
      <c r="P549" s="13">
        <f>VLOOKUP(Tbl_AppropInput[[#This Row],[Agency Code]],TblAgencies[],12,FALSE)</f>
        <v>207</v>
      </c>
    </row>
    <row r="550" spans="1:16" ht="15.5" x14ac:dyDescent="0.35">
      <c r="A550" s="10" t="s">
        <v>2583</v>
      </c>
      <c r="B550" s="11" t="s">
        <v>277</v>
      </c>
      <c r="C550" s="12">
        <v>207</v>
      </c>
      <c r="D550" s="11" t="s">
        <v>315</v>
      </c>
      <c r="E550" s="12">
        <v>108</v>
      </c>
      <c r="F550" s="11" t="s">
        <v>1625</v>
      </c>
      <c r="G550" s="11" t="s">
        <v>2513</v>
      </c>
      <c r="H550" s="10" t="s">
        <v>1532</v>
      </c>
      <c r="I550" s="11" t="s">
        <v>1053</v>
      </c>
      <c r="J550" s="12" t="s">
        <v>1640</v>
      </c>
      <c r="K550" s="11" t="s">
        <v>1218</v>
      </c>
      <c r="L550" s="13">
        <v>153718288</v>
      </c>
      <c r="M550" s="13">
        <v>153718288</v>
      </c>
      <c r="N550" s="13" t="str">
        <f>IF(Tbl_AppropInput[[#This Row],[Fund Detail Code]]="09119",Tbl_AppropInput[[#This Row],[Fund Group Name]],IF(ISNUMBER(SEARCH("covid",Tbl_AppropInput[[#This Row],[Fund Detail Name]]))=TRUE,"COVID Funds",Tbl_AppropInput[[#This Row],[Fund Group Name]]))</f>
        <v>Higher Education Operating</v>
      </c>
      <c r="O550" s="13" t="str">
        <f>IF(Tbl_AppropInput[[#This Row],[Fund Detail Code]]="09119",Tbl_AppropInput[[#This Row],[Fund Group Code]],IF(ISNUMBER(SEARCH("covid",Tbl_AppropInput[[#This Row],[Fund Detail Name]]))=TRUE,"99",Tbl_AppropInput[[#This Row],[Fund Group Code]]))</f>
        <v>03</v>
      </c>
      <c r="P550" s="13">
        <f>VLOOKUP(Tbl_AppropInput[[#This Row],[Agency Code]],TblAgencies[],12,FALSE)</f>
        <v>207</v>
      </c>
    </row>
    <row r="551" spans="1:16" ht="15.5" x14ac:dyDescent="0.35">
      <c r="A551" s="10" t="s">
        <v>2583</v>
      </c>
      <c r="B551" s="11" t="s">
        <v>277</v>
      </c>
      <c r="C551" s="12">
        <v>207</v>
      </c>
      <c r="D551" s="11" t="s">
        <v>315</v>
      </c>
      <c r="E551" s="12">
        <v>110</v>
      </c>
      <c r="F551" s="11" t="s">
        <v>1630</v>
      </c>
      <c r="G551" s="11" t="s">
        <v>929</v>
      </c>
      <c r="H551" s="10" t="s">
        <v>1552</v>
      </c>
      <c r="I551" s="11" t="s">
        <v>927</v>
      </c>
      <c r="J551" s="12" t="s">
        <v>1553</v>
      </c>
      <c r="K551" s="11" t="s">
        <v>928</v>
      </c>
      <c r="L551" s="13">
        <v>26806715</v>
      </c>
      <c r="M551" s="13">
        <v>26806715</v>
      </c>
      <c r="N551" s="13" t="str">
        <f>IF(Tbl_AppropInput[[#This Row],[Fund Detail Code]]="09119",Tbl_AppropInput[[#This Row],[Fund Group Name]],IF(ISNUMBER(SEARCH("covid",Tbl_AppropInput[[#This Row],[Fund Detail Name]]))=TRUE,"COVID Funds",Tbl_AppropInput[[#This Row],[Fund Group Name]]))</f>
        <v>General</v>
      </c>
      <c r="O551" s="13" t="str">
        <f>IF(Tbl_AppropInput[[#This Row],[Fund Detail Code]]="09119",Tbl_AppropInput[[#This Row],[Fund Group Code]],IF(ISNUMBER(SEARCH("covid",Tbl_AppropInput[[#This Row],[Fund Detail Name]]))=TRUE,"99",Tbl_AppropInput[[#This Row],[Fund Group Code]]))</f>
        <v>01</v>
      </c>
      <c r="P551" s="13">
        <f>VLOOKUP(Tbl_AppropInput[[#This Row],[Agency Code]],TblAgencies[],12,FALSE)</f>
        <v>207</v>
      </c>
    </row>
    <row r="552" spans="1:16" ht="15.5" x14ac:dyDescent="0.35">
      <c r="A552" s="10" t="s">
        <v>2583</v>
      </c>
      <c r="B552" s="11" t="s">
        <v>277</v>
      </c>
      <c r="C552" s="12">
        <v>207</v>
      </c>
      <c r="D552" s="11" t="s">
        <v>315</v>
      </c>
      <c r="E552" s="12">
        <v>110</v>
      </c>
      <c r="F552" s="11" t="s">
        <v>1630</v>
      </c>
      <c r="G552" s="11" t="s">
        <v>2513</v>
      </c>
      <c r="H552" s="10" t="s">
        <v>1532</v>
      </c>
      <c r="I552" s="11" t="s">
        <v>1053</v>
      </c>
      <c r="J552" s="12" t="s">
        <v>1631</v>
      </c>
      <c r="K552" s="11" t="s">
        <v>1200</v>
      </c>
      <c r="L552" s="13">
        <v>244331012</v>
      </c>
      <c r="M552" s="13">
        <v>244331012</v>
      </c>
      <c r="N552" s="13" t="str">
        <f>IF(Tbl_AppropInput[[#This Row],[Fund Detail Code]]="09119",Tbl_AppropInput[[#This Row],[Fund Group Name]],IF(ISNUMBER(SEARCH("covid",Tbl_AppropInput[[#This Row],[Fund Detail Name]]))=TRUE,"COVID Funds",Tbl_AppropInput[[#This Row],[Fund Group Name]]))</f>
        <v>Higher Education Operating</v>
      </c>
      <c r="O552" s="13" t="str">
        <f>IF(Tbl_AppropInput[[#This Row],[Fund Detail Code]]="09119",Tbl_AppropInput[[#This Row],[Fund Group Code]],IF(ISNUMBER(SEARCH("covid",Tbl_AppropInput[[#This Row],[Fund Detail Name]]))=TRUE,"99",Tbl_AppropInput[[#This Row],[Fund Group Code]]))</f>
        <v>03</v>
      </c>
      <c r="P552" s="13">
        <f>VLOOKUP(Tbl_AppropInput[[#This Row],[Agency Code]],TblAgencies[],12,FALSE)</f>
        <v>207</v>
      </c>
    </row>
    <row r="553" spans="1:16" ht="15.5" x14ac:dyDescent="0.35">
      <c r="A553" s="10" t="s">
        <v>2583</v>
      </c>
      <c r="B553" s="11" t="s">
        <v>277</v>
      </c>
      <c r="C553" s="12">
        <v>207</v>
      </c>
      <c r="D553" s="11" t="s">
        <v>315</v>
      </c>
      <c r="E553" s="12">
        <v>110</v>
      </c>
      <c r="F553" s="11" t="s">
        <v>1630</v>
      </c>
      <c r="G553" s="11" t="s">
        <v>2513</v>
      </c>
      <c r="H553" s="10" t="s">
        <v>1532</v>
      </c>
      <c r="I553" s="11" t="s">
        <v>1053</v>
      </c>
      <c r="J553" s="12" t="s">
        <v>1626</v>
      </c>
      <c r="K553" s="11" t="s">
        <v>1201</v>
      </c>
      <c r="L553" s="13">
        <v>76991105</v>
      </c>
      <c r="M553" s="13">
        <v>76991105</v>
      </c>
      <c r="N553" s="13" t="str">
        <f>IF(Tbl_AppropInput[[#This Row],[Fund Detail Code]]="09119",Tbl_AppropInput[[#This Row],[Fund Group Name]],IF(ISNUMBER(SEARCH("covid",Tbl_AppropInput[[#This Row],[Fund Detail Name]]))=TRUE,"COVID Funds",Tbl_AppropInput[[#This Row],[Fund Group Name]]))</f>
        <v>Higher Education Operating</v>
      </c>
      <c r="O553" s="13" t="str">
        <f>IF(Tbl_AppropInput[[#This Row],[Fund Detail Code]]="09119",Tbl_AppropInput[[#This Row],[Fund Group Code]],IF(ISNUMBER(SEARCH("covid",Tbl_AppropInput[[#This Row],[Fund Detail Name]]))=TRUE,"99",Tbl_AppropInput[[#This Row],[Fund Group Code]]))</f>
        <v>03</v>
      </c>
      <c r="P553" s="13">
        <f>VLOOKUP(Tbl_AppropInput[[#This Row],[Agency Code]],TblAgencies[],12,FALSE)</f>
        <v>207</v>
      </c>
    </row>
    <row r="554" spans="1:16" ht="15.5" x14ac:dyDescent="0.35">
      <c r="A554" s="10" t="s">
        <v>2583</v>
      </c>
      <c r="B554" s="11" t="s">
        <v>277</v>
      </c>
      <c r="C554" s="12">
        <v>207</v>
      </c>
      <c r="D554" s="11" t="s">
        <v>315</v>
      </c>
      <c r="E554" s="12">
        <v>110</v>
      </c>
      <c r="F554" s="11" t="s">
        <v>1630</v>
      </c>
      <c r="G554" s="11" t="s">
        <v>2513</v>
      </c>
      <c r="H554" s="10" t="s">
        <v>1532</v>
      </c>
      <c r="I554" s="11" t="s">
        <v>1053</v>
      </c>
      <c r="J554" s="12" t="s">
        <v>1632</v>
      </c>
      <c r="K554" s="11" t="s">
        <v>1202</v>
      </c>
      <c r="L554" s="13">
        <v>94157626</v>
      </c>
      <c r="M554" s="13">
        <v>94157626</v>
      </c>
      <c r="N554" s="13" t="str">
        <f>IF(Tbl_AppropInput[[#This Row],[Fund Detail Code]]="09119",Tbl_AppropInput[[#This Row],[Fund Group Name]],IF(ISNUMBER(SEARCH("covid",Tbl_AppropInput[[#This Row],[Fund Detail Name]]))=TRUE,"COVID Funds",Tbl_AppropInput[[#This Row],[Fund Group Name]]))</f>
        <v>Higher Education Operating</v>
      </c>
      <c r="O554" s="13" t="str">
        <f>IF(Tbl_AppropInput[[#This Row],[Fund Detail Code]]="09119",Tbl_AppropInput[[#This Row],[Fund Group Code]],IF(ISNUMBER(SEARCH("covid",Tbl_AppropInput[[#This Row],[Fund Detail Name]]))=TRUE,"99",Tbl_AppropInput[[#This Row],[Fund Group Code]]))</f>
        <v>03</v>
      </c>
      <c r="P554" s="13">
        <f>VLOOKUP(Tbl_AppropInput[[#This Row],[Agency Code]],TblAgencies[],12,FALSE)</f>
        <v>207</v>
      </c>
    </row>
    <row r="555" spans="1:16" ht="15.5" x14ac:dyDescent="0.35">
      <c r="A555" s="10" t="s">
        <v>2583</v>
      </c>
      <c r="B555" s="11" t="s">
        <v>277</v>
      </c>
      <c r="C555" s="12">
        <v>207</v>
      </c>
      <c r="D555" s="11" t="s">
        <v>315</v>
      </c>
      <c r="E555" s="12">
        <v>110</v>
      </c>
      <c r="F555" s="11" t="s">
        <v>1630</v>
      </c>
      <c r="G555" s="11" t="s">
        <v>2513</v>
      </c>
      <c r="H555" s="10" t="s">
        <v>1532</v>
      </c>
      <c r="I555" s="11" t="s">
        <v>1053</v>
      </c>
      <c r="J555" s="12" t="s">
        <v>1618</v>
      </c>
      <c r="K555" s="11" t="s">
        <v>1204</v>
      </c>
      <c r="L555" s="13">
        <v>300000</v>
      </c>
      <c r="M555" s="13">
        <v>300000</v>
      </c>
      <c r="N555" s="13" t="str">
        <f>IF(Tbl_AppropInput[[#This Row],[Fund Detail Code]]="09119",Tbl_AppropInput[[#This Row],[Fund Group Name]],IF(ISNUMBER(SEARCH("covid",Tbl_AppropInput[[#This Row],[Fund Detail Name]]))=TRUE,"COVID Funds",Tbl_AppropInput[[#This Row],[Fund Group Name]]))</f>
        <v>Higher Education Operating</v>
      </c>
      <c r="O555" s="13" t="str">
        <f>IF(Tbl_AppropInput[[#This Row],[Fund Detail Code]]="09119",Tbl_AppropInput[[#This Row],[Fund Group Code]],IF(ISNUMBER(SEARCH("covid",Tbl_AppropInput[[#This Row],[Fund Detail Name]]))=TRUE,"99",Tbl_AppropInput[[#This Row],[Fund Group Code]]))</f>
        <v>03</v>
      </c>
      <c r="P555" s="13">
        <f>VLOOKUP(Tbl_AppropInput[[#This Row],[Agency Code]],TblAgencies[],12,FALSE)</f>
        <v>207</v>
      </c>
    </row>
    <row r="556" spans="1:16" ht="15.5" x14ac:dyDescent="0.35">
      <c r="A556" s="10" t="s">
        <v>2583</v>
      </c>
      <c r="B556" s="11" t="s">
        <v>277</v>
      </c>
      <c r="C556" s="12">
        <v>207</v>
      </c>
      <c r="D556" s="11" t="s">
        <v>315</v>
      </c>
      <c r="E556" s="12">
        <v>110</v>
      </c>
      <c r="F556" s="11" t="s">
        <v>1630</v>
      </c>
      <c r="G556" s="11" t="s">
        <v>2513</v>
      </c>
      <c r="H556" s="10" t="s">
        <v>1532</v>
      </c>
      <c r="I556" s="11" t="s">
        <v>1053</v>
      </c>
      <c r="J556" s="12" t="s">
        <v>1641</v>
      </c>
      <c r="K556" s="11" t="s">
        <v>1217</v>
      </c>
      <c r="L556" s="13">
        <v>128469000</v>
      </c>
      <c r="M556" s="13">
        <v>128469000</v>
      </c>
      <c r="N556" s="13" t="str">
        <f>IF(Tbl_AppropInput[[#This Row],[Fund Detail Code]]="09119",Tbl_AppropInput[[#This Row],[Fund Group Name]],IF(ISNUMBER(SEARCH("covid",Tbl_AppropInput[[#This Row],[Fund Detail Name]]))=TRUE,"COVID Funds",Tbl_AppropInput[[#This Row],[Fund Group Name]]))</f>
        <v>Higher Education Operating</v>
      </c>
      <c r="O556" s="13" t="str">
        <f>IF(Tbl_AppropInput[[#This Row],[Fund Detail Code]]="09119",Tbl_AppropInput[[#This Row],[Fund Group Code]],IF(ISNUMBER(SEARCH("covid",Tbl_AppropInput[[#This Row],[Fund Detail Name]]))=TRUE,"99",Tbl_AppropInput[[#This Row],[Fund Group Code]]))</f>
        <v>03</v>
      </c>
      <c r="P556" s="13">
        <f>VLOOKUP(Tbl_AppropInput[[#This Row],[Agency Code]],TblAgencies[],12,FALSE)</f>
        <v>207</v>
      </c>
    </row>
    <row r="557" spans="1:16" ht="15.5" x14ac:dyDescent="0.35">
      <c r="A557" s="10" t="s">
        <v>2583</v>
      </c>
      <c r="B557" s="11" t="s">
        <v>277</v>
      </c>
      <c r="C557" s="12">
        <v>207</v>
      </c>
      <c r="D557" s="11" t="s">
        <v>315</v>
      </c>
      <c r="E557" s="12">
        <v>110</v>
      </c>
      <c r="F557" s="11" t="s">
        <v>1630</v>
      </c>
      <c r="G557" s="11" t="s">
        <v>2513</v>
      </c>
      <c r="H557" s="10" t="s">
        <v>1622</v>
      </c>
      <c r="I557" s="11" t="s">
        <v>1180</v>
      </c>
      <c r="J557" s="12" t="s">
        <v>1623</v>
      </c>
      <c r="K557" s="11" t="s">
        <v>1210</v>
      </c>
      <c r="L557" s="13">
        <v>22810000</v>
      </c>
      <c r="M557" s="13">
        <v>22810000</v>
      </c>
      <c r="N557" s="13" t="str">
        <f>IF(Tbl_AppropInput[[#This Row],[Fund Detail Code]]="09119",Tbl_AppropInput[[#This Row],[Fund Group Name]],IF(ISNUMBER(SEARCH("covid",Tbl_AppropInput[[#This Row],[Fund Detail Name]]))=TRUE,"COVID Funds",Tbl_AppropInput[[#This Row],[Fund Group Name]]))</f>
        <v>Debt Service</v>
      </c>
      <c r="O557" s="13" t="str">
        <f>IF(Tbl_AppropInput[[#This Row],[Fund Detail Code]]="09119",Tbl_AppropInput[[#This Row],[Fund Group Code]],IF(ISNUMBER(SEARCH("covid",Tbl_AppropInput[[#This Row],[Fund Detail Name]]))=TRUE,"99",Tbl_AppropInput[[#This Row],[Fund Group Code]]))</f>
        <v>08</v>
      </c>
      <c r="P557" s="13">
        <f>VLOOKUP(Tbl_AppropInput[[#This Row],[Agency Code]],TblAgencies[],12,FALSE)</f>
        <v>207</v>
      </c>
    </row>
    <row r="558" spans="1:16" ht="15.5" x14ac:dyDescent="0.35">
      <c r="A558" s="10" t="s">
        <v>2583</v>
      </c>
      <c r="B558" s="11" t="s">
        <v>277</v>
      </c>
      <c r="C558" s="12">
        <v>207</v>
      </c>
      <c r="D558" s="11" t="s">
        <v>315</v>
      </c>
      <c r="E558" s="12">
        <v>809</v>
      </c>
      <c r="F558" s="11" t="s">
        <v>1636</v>
      </c>
      <c r="G558" s="11" t="s">
        <v>2513</v>
      </c>
      <c r="H558" s="10" t="s">
        <v>1532</v>
      </c>
      <c r="I558" s="11" t="s">
        <v>1053</v>
      </c>
      <c r="J558" s="12" t="s">
        <v>1627</v>
      </c>
      <c r="K558" s="11" t="s">
        <v>1203</v>
      </c>
      <c r="L558" s="13">
        <v>199592089</v>
      </c>
      <c r="M558" s="13">
        <v>199592089</v>
      </c>
      <c r="N558" s="13" t="str">
        <f>IF(Tbl_AppropInput[[#This Row],[Fund Detail Code]]="09119",Tbl_AppropInput[[#This Row],[Fund Group Name]],IF(ISNUMBER(SEARCH("covid",Tbl_AppropInput[[#This Row],[Fund Detail Name]]))=TRUE,"COVID Funds",Tbl_AppropInput[[#This Row],[Fund Group Name]]))</f>
        <v>Higher Education Operating</v>
      </c>
      <c r="O558" s="13" t="str">
        <f>IF(Tbl_AppropInput[[#This Row],[Fund Detail Code]]="09119",Tbl_AppropInput[[#This Row],[Fund Group Code]],IF(ISNUMBER(SEARCH("covid",Tbl_AppropInput[[#This Row],[Fund Detail Name]]))=TRUE,"99",Tbl_AppropInput[[#This Row],[Fund Group Code]]))</f>
        <v>03</v>
      </c>
      <c r="P558" s="13">
        <f>VLOOKUP(Tbl_AppropInput[[#This Row],[Agency Code]],TblAgencies[],12,FALSE)</f>
        <v>207</v>
      </c>
    </row>
    <row r="559" spans="1:16" ht="15.5" x14ac:dyDescent="0.35">
      <c r="A559" s="10" t="s">
        <v>2583</v>
      </c>
      <c r="B559" s="11" t="s">
        <v>277</v>
      </c>
      <c r="C559" s="12">
        <v>207</v>
      </c>
      <c r="D559" s="11" t="s">
        <v>315</v>
      </c>
      <c r="E559" s="12">
        <v>809</v>
      </c>
      <c r="F559" s="11" t="s">
        <v>1636</v>
      </c>
      <c r="G559" s="11" t="s">
        <v>2513</v>
      </c>
      <c r="H559" s="10" t="s">
        <v>1532</v>
      </c>
      <c r="I559" s="11" t="s">
        <v>1053</v>
      </c>
      <c r="J559" s="12" t="s">
        <v>1618</v>
      </c>
      <c r="K559" s="11" t="s">
        <v>1204</v>
      </c>
      <c r="L559" s="13">
        <v>43000</v>
      </c>
      <c r="M559" s="13">
        <v>43000</v>
      </c>
      <c r="N559" s="13" t="str">
        <f>IF(Tbl_AppropInput[[#This Row],[Fund Detail Code]]="09119",Tbl_AppropInput[[#This Row],[Fund Group Name]],IF(ISNUMBER(SEARCH("covid",Tbl_AppropInput[[#This Row],[Fund Detail Name]]))=TRUE,"COVID Funds",Tbl_AppropInput[[#This Row],[Fund Group Name]]))</f>
        <v>Higher Education Operating</v>
      </c>
      <c r="O559" s="13" t="str">
        <f>IF(Tbl_AppropInput[[#This Row],[Fund Detail Code]]="09119",Tbl_AppropInput[[#This Row],[Fund Group Code]],IF(ISNUMBER(SEARCH("covid",Tbl_AppropInput[[#This Row],[Fund Detail Name]]))=TRUE,"99",Tbl_AppropInput[[#This Row],[Fund Group Code]]))</f>
        <v>03</v>
      </c>
      <c r="P559" s="13">
        <f>VLOOKUP(Tbl_AppropInput[[#This Row],[Agency Code]],TblAgencies[],12,FALSE)</f>
        <v>207</v>
      </c>
    </row>
    <row r="560" spans="1:16" ht="15.5" x14ac:dyDescent="0.35">
      <c r="A560" s="10" t="s">
        <v>2583</v>
      </c>
      <c r="B560" s="11" t="s">
        <v>277</v>
      </c>
      <c r="C560" s="12">
        <v>207</v>
      </c>
      <c r="D560" s="11" t="s">
        <v>315</v>
      </c>
      <c r="E560" s="12">
        <v>809</v>
      </c>
      <c r="F560" s="11" t="s">
        <v>1636</v>
      </c>
      <c r="G560" s="11" t="s">
        <v>2513</v>
      </c>
      <c r="H560" s="10" t="s">
        <v>1532</v>
      </c>
      <c r="I560" s="11" t="s">
        <v>1053</v>
      </c>
      <c r="J560" s="12" t="s">
        <v>1642</v>
      </c>
      <c r="K560" s="11" t="s">
        <v>2601</v>
      </c>
      <c r="L560" s="13">
        <v>182000</v>
      </c>
      <c r="M560" s="13">
        <v>182000</v>
      </c>
      <c r="N560" s="13" t="str">
        <f>IF(Tbl_AppropInput[[#This Row],[Fund Detail Code]]="09119",Tbl_AppropInput[[#This Row],[Fund Group Name]],IF(ISNUMBER(SEARCH("covid",Tbl_AppropInput[[#This Row],[Fund Detail Name]]))=TRUE,"COVID Funds",Tbl_AppropInput[[#This Row],[Fund Group Name]]))</f>
        <v>Higher Education Operating</v>
      </c>
      <c r="O560" s="13" t="str">
        <f>IF(Tbl_AppropInput[[#This Row],[Fund Detail Code]]="09119",Tbl_AppropInput[[#This Row],[Fund Group Code]],IF(ISNUMBER(SEARCH("covid",Tbl_AppropInput[[#This Row],[Fund Detail Name]]))=TRUE,"99",Tbl_AppropInput[[#This Row],[Fund Group Code]]))</f>
        <v>03</v>
      </c>
      <c r="P560" s="13">
        <f>VLOOKUP(Tbl_AppropInput[[#This Row],[Agency Code]],TblAgencies[],12,FALSE)</f>
        <v>207</v>
      </c>
    </row>
    <row r="561" spans="1:16" ht="15.5" x14ac:dyDescent="0.35">
      <c r="A561" s="10" t="s">
        <v>2583</v>
      </c>
      <c r="B561" s="11" t="s">
        <v>277</v>
      </c>
      <c r="C561" s="12">
        <v>207</v>
      </c>
      <c r="D561" s="11" t="s">
        <v>315</v>
      </c>
      <c r="E561" s="12">
        <v>809</v>
      </c>
      <c r="F561" s="11" t="s">
        <v>1636</v>
      </c>
      <c r="G561" s="11" t="s">
        <v>2513</v>
      </c>
      <c r="H561" s="10" t="s">
        <v>1622</v>
      </c>
      <c r="I561" s="11" t="s">
        <v>1180</v>
      </c>
      <c r="J561" s="12" t="s">
        <v>1637</v>
      </c>
      <c r="K561" s="11" t="s">
        <v>1209</v>
      </c>
      <c r="L561" s="13">
        <v>574300</v>
      </c>
      <c r="M561" s="13">
        <v>574300</v>
      </c>
      <c r="N561" s="13" t="str">
        <f>IF(Tbl_AppropInput[[#This Row],[Fund Detail Code]]="09119",Tbl_AppropInput[[#This Row],[Fund Group Name]],IF(ISNUMBER(SEARCH("covid",Tbl_AppropInput[[#This Row],[Fund Detail Name]]))=TRUE,"COVID Funds",Tbl_AppropInput[[#This Row],[Fund Group Name]]))</f>
        <v>Debt Service</v>
      </c>
      <c r="O561" s="13" t="str">
        <f>IF(Tbl_AppropInput[[#This Row],[Fund Detail Code]]="09119",Tbl_AppropInput[[#This Row],[Fund Group Code]],IF(ISNUMBER(SEARCH("covid",Tbl_AppropInput[[#This Row],[Fund Detail Name]]))=TRUE,"99",Tbl_AppropInput[[#This Row],[Fund Group Code]]))</f>
        <v>08</v>
      </c>
      <c r="P561" s="13">
        <f>VLOOKUP(Tbl_AppropInput[[#This Row],[Agency Code]],TblAgencies[],12,FALSE)</f>
        <v>207</v>
      </c>
    </row>
    <row r="562" spans="1:16" ht="15.5" x14ac:dyDescent="0.35">
      <c r="A562" s="10" t="s">
        <v>2583</v>
      </c>
      <c r="B562" s="11" t="s">
        <v>277</v>
      </c>
      <c r="C562" s="12">
        <v>207</v>
      </c>
      <c r="D562" s="11" t="s">
        <v>315</v>
      </c>
      <c r="E562" s="12">
        <v>809</v>
      </c>
      <c r="F562" s="11" t="s">
        <v>1636</v>
      </c>
      <c r="G562" s="11" t="s">
        <v>2513</v>
      </c>
      <c r="H562" s="10" t="s">
        <v>1622</v>
      </c>
      <c r="I562" s="11" t="s">
        <v>1180</v>
      </c>
      <c r="J562" s="12" t="s">
        <v>1623</v>
      </c>
      <c r="K562" s="11" t="s">
        <v>1210</v>
      </c>
      <c r="L562" s="13">
        <v>21283700</v>
      </c>
      <c r="M562" s="13">
        <v>21283700</v>
      </c>
      <c r="N562" s="13" t="str">
        <f>IF(Tbl_AppropInput[[#This Row],[Fund Detail Code]]="09119",Tbl_AppropInput[[#This Row],[Fund Group Name]],IF(ISNUMBER(SEARCH("covid",Tbl_AppropInput[[#This Row],[Fund Detail Name]]))=TRUE,"COVID Funds",Tbl_AppropInput[[#This Row],[Fund Group Name]]))</f>
        <v>Debt Service</v>
      </c>
      <c r="O562" s="13" t="str">
        <f>IF(Tbl_AppropInput[[#This Row],[Fund Detail Code]]="09119",Tbl_AppropInput[[#This Row],[Fund Group Code]],IF(ISNUMBER(SEARCH("covid",Tbl_AppropInput[[#This Row],[Fund Detail Name]]))=TRUE,"99",Tbl_AppropInput[[#This Row],[Fund Group Code]]))</f>
        <v>08</v>
      </c>
      <c r="P562" s="13">
        <f>VLOOKUP(Tbl_AppropInput[[#This Row],[Agency Code]],TblAgencies[],12,FALSE)</f>
        <v>207</v>
      </c>
    </row>
    <row r="563" spans="1:16" ht="15.5" x14ac:dyDescent="0.35">
      <c r="A563" s="10" t="s">
        <v>2583</v>
      </c>
      <c r="B563" s="11" t="s">
        <v>277</v>
      </c>
      <c r="C563" s="12">
        <v>209</v>
      </c>
      <c r="D563" s="11" t="s">
        <v>317</v>
      </c>
      <c r="E563" s="12">
        <v>430</v>
      </c>
      <c r="F563" s="11" t="s">
        <v>1647</v>
      </c>
      <c r="G563" s="11" t="s">
        <v>2513</v>
      </c>
      <c r="H563" s="10" t="s">
        <v>1532</v>
      </c>
      <c r="I563" s="11" t="s">
        <v>1053</v>
      </c>
      <c r="J563" s="12" t="s">
        <v>1641</v>
      </c>
      <c r="K563" s="11" t="s">
        <v>1217</v>
      </c>
      <c r="L563" s="13">
        <v>2314206434</v>
      </c>
      <c r="M563" s="13">
        <v>2411411281</v>
      </c>
      <c r="N563" s="13" t="str">
        <f>IF(Tbl_AppropInput[[#This Row],[Fund Detail Code]]="09119",Tbl_AppropInput[[#This Row],[Fund Group Name]],IF(ISNUMBER(SEARCH("covid",Tbl_AppropInput[[#This Row],[Fund Detail Name]]))=TRUE,"COVID Funds",Tbl_AppropInput[[#This Row],[Fund Group Name]]))</f>
        <v>Higher Education Operating</v>
      </c>
      <c r="O563" s="13" t="str">
        <f>IF(Tbl_AppropInput[[#This Row],[Fund Detail Code]]="09119",Tbl_AppropInput[[#This Row],[Fund Group Code]],IF(ISNUMBER(SEARCH("covid",Tbl_AppropInput[[#This Row],[Fund Detail Name]]))=TRUE,"99",Tbl_AppropInput[[#This Row],[Fund Group Code]]))</f>
        <v>03</v>
      </c>
      <c r="P563" s="13">
        <f>VLOOKUP(Tbl_AppropInput[[#This Row],[Agency Code]],TblAgencies[],12,FALSE)</f>
        <v>209</v>
      </c>
    </row>
    <row r="564" spans="1:16" ht="15.5" x14ac:dyDescent="0.35">
      <c r="A564" s="10" t="s">
        <v>2583</v>
      </c>
      <c r="B564" s="11" t="s">
        <v>277</v>
      </c>
      <c r="C564" s="12">
        <v>209</v>
      </c>
      <c r="D564" s="11" t="s">
        <v>317</v>
      </c>
      <c r="E564" s="12">
        <v>430</v>
      </c>
      <c r="F564" s="11" t="s">
        <v>1647</v>
      </c>
      <c r="G564" s="11" t="s">
        <v>2513</v>
      </c>
      <c r="H564" s="10" t="s">
        <v>1622</v>
      </c>
      <c r="I564" s="11" t="s">
        <v>1180</v>
      </c>
      <c r="J564" s="12" t="s">
        <v>1623</v>
      </c>
      <c r="K564" s="11" t="s">
        <v>1210</v>
      </c>
      <c r="L564" s="13">
        <v>17646465</v>
      </c>
      <c r="M564" s="13">
        <v>17646465</v>
      </c>
      <c r="N564" s="13" t="str">
        <f>IF(Tbl_AppropInput[[#This Row],[Fund Detail Code]]="09119",Tbl_AppropInput[[#This Row],[Fund Group Name]],IF(ISNUMBER(SEARCH("covid",Tbl_AppropInput[[#This Row],[Fund Detail Name]]))=TRUE,"COVID Funds",Tbl_AppropInput[[#This Row],[Fund Group Name]]))</f>
        <v>Debt Service</v>
      </c>
      <c r="O564" s="13" t="str">
        <f>IF(Tbl_AppropInput[[#This Row],[Fund Detail Code]]="09119",Tbl_AppropInput[[#This Row],[Fund Group Code]],IF(ISNUMBER(SEARCH("covid",Tbl_AppropInput[[#This Row],[Fund Detail Name]]))=TRUE,"99",Tbl_AppropInput[[#This Row],[Fund Group Code]]))</f>
        <v>08</v>
      </c>
      <c r="P564" s="13">
        <f>VLOOKUP(Tbl_AppropInput[[#This Row],[Agency Code]],TblAgencies[],12,FALSE)</f>
        <v>209</v>
      </c>
    </row>
    <row r="565" spans="1:16" ht="15.5" x14ac:dyDescent="0.35">
      <c r="A565" s="10" t="s">
        <v>2583</v>
      </c>
      <c r="B565" s="11" t="s">
        <v>277</v>
      </c>
      <c r="C565" s="12">
        <v>246</v>
      </c>
      <c r="D565" s="11" t="s">
        <v>319</v>
      </c>
      <c r="E565" s="12" t="s">
        <v>956</v>
      </c>
      <c r="F565" s="11" t="s">
        <v>956</v>
      </c>
      <c r="G565" s="11" t="s">
        <v>2513</v>
      </c>
      <c r="H565" s="10" t="s">
        <v>956</v>
      </c>
      <c r="I565" s="11" t="s">
        <v>956</v>
      </c>
      <c r="J565" s="12" t="s">
        <v>956</v>
      </c>
      <c r="K565" s="11" t="s">
        <v>956</v>
      </c>
      <c r="L565" s="13">
        <v>0</v>
      </c>
      <c r="M565" s="13">
        <v>0</v>
      </c>
      <c r="N565" s="13" t="str">
        <f>IF(Tbl_AppropInput[[#This Row],[Fund Detail Code]]="09119",Tbl_AppropInput[[#This Row],[Fund Group Name]],IF(ISNUMBER(SEARCH("covid",Tbl_AppropInput[[#This Row],[Fund Detail Name]]))=TRUE,"COVID Funds",Tbl_AppropInput[[#This Row],[Fund Group Name]]))</f>
        <v/>
      </c>
      <c r="O565" s="13" t="str">
        <f>IF(Tbl_AppropInput[[#This Row],[Fund Detail Code]]="09119",Tbl_AppropInput[[#This Row],[Fund Group Code]],IF(ISNUMBER(SEARCH("covid",Tbl_AppropInput[[#This Row],[Fund Detail Name]]))=TRUE,"99",Tbl_AppropInput[[#This Row],[Fund Group Code]]))</f>
        <v/>
      </c>
      <c r="P565" s="13">
        <f>VLOOKUP(Tbl_AppropInput[[#This Row],[Agency Code]],TblAgencies[],12,FALSE)</f>
        <v>246</v>
      </c>
    </row>
    <row r="566" spans="1:16" ht="15.5" x14ac:dyDescent="0.35">
      <c r="A566" s="10" t="s">
        <v>2583</v>
      </c>
      <c r="B566" s="11" t="s">
        <v>277</v>
      </c>
      <c r="C566" s="12">
        <v>246</v>
      </c>
      <c r="D566" s="11" t="s">
        <v>319</v>
      </c>
      <c r="E566" s="12">
        <v>100</v>
      </c>
      <c r="F566" s="11" t="s">
        <v>2597</v>
      </c>
      <c r="G566" s="11" t="s">
        <v>929</v>
      </c>
      <c r="H566" s="10" t="s">
        <v>1552</v>
      </c>
      <c r="I566" s="11" t="s">
        <v>927</v>
      </c>
      <c r="J566" s="12" t="s">
        <v>1553</v>
      </c>
      <c r="K566" s="11" t="s">
        <v>928</v>
      </c>
      <c r="L566" s="13">
        <v>29668614</v>
      </c>
      <c r="M566" s="13">
        <v>27348324</v>
      </c>
      <c r="N566" s="13" t="str">
        <f>IF(Tbl_AppropInput[[#This Row],[Fund Detail Code]]="09119",Tbl_AppropInput[[#This Row],[Fund Group Name]],IF(ISNUMBER(SEARCH("covid",Tbl_AppropInput[[#This Row],[Fund Detail Name]]))=TRUE,"COVID Funds",Tbl_AppropInput[[#This Row],[Fund Group Name]]))</f>
        <v>General</v>
      </c>
      <c r="O566" s="13" t="str">
        <f>IF(Tbl_AppropInput[[#This Row],[Fund Detail Code]]="09119",Tbl_AppropInput[[#This Row],[Fund Group Code]],IF(ISNUMBER(SEARCH("covid",Tbl_AppropInput[[#This Row],[Fund Detail Name]]))=TRUE,"99",Tbl_AppropInput[[#This Row],[Fund Group Code]]))</f>
        <v>01</v>
      </c>
      <c r="P566" s="13">
        <f>VLOOKUP(Tbl_AppropInput[[#This Row],[Agency Code]],TblAgencies[],12,FALSE)</f>
        <v>246</v>
      </c>
    </row>
    <row r="567" spans="1:16" ht="15.5" x14ac:dyDescent="0.35">
      <c r="A567" s="10" t="s">
        <v>2583</v>
      </c>
      <c r="B567" s="11" t="s">
        <v>277</v>
      </c>
      <c r="C567" s="12">
        <v>246</v>
      </c>
      <c r="D567" s="11" t="s">
        <v>319</v>
      </c>
      <c r="E567" s="12">
        <v>100</v>
      </c>
      <c r="F567" s="11" t="s">
        <v>2597</v>
      </c>
      <c r="G567" s="11" t="s">
        <v>2513</v>
      </c>
      <c r="H567" s="10" t="s">
        <v>1532</v>
      </c>
      <c r="I567" s="11" t="s">
        <v>1053</v>
      </c>
      <c r="J567" s="12" t="s">
        <v>1617</v>
      </c>
      <c r="K567" s="11" t="s">
        <v>1053</v>
      </c>
      <c r="L567" s="13">
        <v>12549604</v>
      </c>
      <c r="M567" s="13">
        <v>13063168</v>
      </c>
      <c r="N567" s="13" t="str">
        <f>IF(Tbl_AppropInput[[#This Row],[Fund Detail Code]]="09119",Tbl_AppropInput[[#This Row],[Fund Group Name]],IF(ISNUMBER(SEARCH("covid",Tbl_AppropInput[[#This Row],[Fund Detail Name]]))=TRUE,"COVID Funds",Tbl_AppropInput[[#This Row],[Fund Group Name]]))</f>
        <v>Higher Education Operating</v>
      </c>
      <c r="O567" s="13" t="str">
        <f>IF(Tbl_AppropInput[[#This Row],[Fund Detail Code]]="09119",Tbl_AppropInput[[#This Row],[Fund Group Code]],IF(ISNUMBER(SEARCH("covid",Tbl_AppropInput[[#This Row],[Fund Detail Name]]))=TRUE,"99",Tbl_AppropInput[[#This Row],[Fund Group Code]]))</f>
        <v>03</v>
      </c>
      <c r="P567" s="13">
        <f>VLOOKUP(Tbl_AppropInput[[#This Row],[Agency Code]],TblAgencies[],12,FALSE)</f>
        <v>246</v>
      </c>
    </row>
    <row r="568" spans="1:16" ht="15.5" x14ac:dyDescent="0.35">
      <c r="A568" s="10" t="s">
        <v>2583</v>
      </c>
      <c r="B568" s="11" t="s">
        <v>277</v>
      </c>
      <c r="C568" s="12">
        <v>246</v>
      </c>
      <c r="D568" s="11" t="s">
        <v>319</v>
      </c>
      <c r="E568" s="12">
        <v>100</v>
      </c>
      <c r="F568" s="11" t="s">
        <v>2597</v>
      </c>
      <c r="G568" s="11" t="s">
        <v>2513</v>
      </c>
      <c r="H568" s="10" t="s">
        <v>1532</v>
      </c>
      <c r="I568" s="11" t="s">
        <v>1053</v>
      </c>
      <c r="J568" s="12" t="s">
        <v>1618</v>
      </c>
      <c r="K568" s="11" t="s">
        <v>1204</v>
      </c>
      <c r="L568" s="13">
        <v>137658</v>
      </c>
      <c r="M568" s="13">
        <v>137658</v>
      </c>
      <c r="N568" s="13" t="str">
        <f>IF(Tbl_AppropInput[[#This Row],[Fund Detail Code]]="09119",Tbl_AppropInput[[#This Row],[Fund Group Name]],IF(ISNUMBER(SEARCH("covid",Tbl_AppropInput[[#This Row],[Fund Detail Name]]))=TRUE,"COVID Funds",Tbl_AppropInput[[#This Row],[Fund Group Name]]))</f>
        <v>Higher Education Operating</v>
      </c>
      <c r="O568" s="13" t="str">
        <f>IF(Tbl_AppropInput[[#This Row],[Fund Detail Code]]="09119",Tbl_AppropInput[[#This Row],[Fund Group Code]],IF(ISNUMBER(SEARCH("covid",Tbl_AppropInput[[#This Row],[Fund Detail Name]]))=TRUE,"99",Tbl_AppropInput[[#This Row],[Fund Group Code]]))</f>
        <v>03</v>
      </c>
      <c r="P568" s="13">
        <f>VLOOKUP(Tbl_AppropInput[[#This Row],[Agency Code]],TblAgencies[],12,FALSE)</f>
        <v>246</v>
      </c>
    </row>
    <row r="569" spans="1:16" ht="15.5" x14ac:dyDescent="0.35">
      <c r="A569" s="10" t="s">
        <v>2583</v>
      </c>
      <c r="B569" s="11" t="s">
        <v>277</v>
      </c>
      <c r="C569" s="12">
        <v>246</v>
      </c>
      <c r="D569" s="11" t="s">
        <v>319</v>
      </c>
      <c r="E569" s="12">
        <v>108</v>
      </c>
      <c r="F569" s="11" t="s">
        <v>1625</v>
      </c>
      <c r="G569" s="11" t="s">
        <v>929</v>
      </c>
      <c r="H569" s="10" t="s">
        <v>1552</v>
      </c>
      <c r="I569" s="11" t="s">
        <v>927</v>
      </c>
      <c r="J569" s="12" t="s">
        <v>1553</v>
      </c>
      <c r="K569" s="11" t="s">
        <v>928</v>
      </c>
      <c r="L569" s="13">
        <v>4047235</v>
      </c>
      <c r="M569" s="13">
        <v>5368535</v>
      </c>
      <c r="N569" s="13" t="str">
        <f>IF(Tbl_AppropInput[[#This Row],[Fund Detail Code]]="09119",Tbl_AppropInput[[#This Row],[Fund Group Name]],IF(ISNUMBER(SEARCH("covid",Tbl_AppropInput[[#This Row],[Fund Detail Name]]))=TRUE,"COVID Funds",Tbl_AppropInput[[#This Row],[Fund Group Name]]))</f>
        <v>General</v>
      </c>
      <c r="O569" s="13" t="str">
        <f>IF(Tbl_AppropInput[[#This Row],[Fund Detail Code]]="09119",Tbl_AppropInput[[#This Row],[Fund Group Code]],IF(ISNUMBER(SEARCH("covid",Tbl_AppropInput[[#This Row],[Fund Detail Name]]))=TRUE,"99",Tbl_AppropInput[[#This Row],[Fund Group Code]]))</f>
        <v>01</v>
      </c>
      <c r="P569" s="13">
        <f>VLOOKUP(Tbl_AppropInput[[#This Row],[Agency Code]],TblAgencies[],12,FALSE)</f>
        <v>246</v>
      </c>
    </row>
    <row r="570" spans="1:16" ht="15.5" x14ac:dyDescent="0.35">
      <c r="A570" s="10" t="s">
        <v>2583</v>
      </c>
      <c r="B570" s="11" t="s">
        <v>277</v>
      </c>
      <c r="C570" s="12">
        <v>246</v>
      </c>
      <c r="D570" s="11" t="s">
        <v>319</v>
      </c>
      <c r="E570" s="12">
        <v>108</v>
      </c>
      <c r="F570" s="11" t="s">
        <v>1625</v>
      </c>
      <c r="G570" s="11" t="s">
        <v>2513</v>
      </c>
      <c r="H570" s="10" t="s">
        <v>1532</v>
      </c>
      <c r="I570" s="11" t="s">
        <v>1053</v>
      </c>
      <c r="J570" s="12" t="s">
        <v>1640</v>
      </c>
      <c r="K570" s="11" t="s">
        <v>1218</v>
      </c>
      <c r="L570" s="13">
        <v>50000</v>
      </c>
      <c r="M570" s="13">
        <v>50000</v>
      </c>
      <c r="N570" s="13" t="str">
        <f>IF(Tbl_AppropInput[[#This Row],[Fund Detail Code]]="09119",Tbl_AppropInput[[#This Row],[Fund Group Name]],IF(ISNUMBER(SEARCH("covid",Tbl_AppropInput[[#This Row],[Fund Detail Name]]))=TRUE,"COVID Funds",Tbl_AppropInput[[#This Row],[Fund Group Name]]))</f>
        <v>Higher Education Operating</v>
      </c>
      <c r="O570" s="13" t="str">
        <f>IF(Tbl_AppropInput[[#This Row],[Fund Detail Code]]="09119",Tbl_AppropInput[[#This Row],[Fund Group Code]],IF(ISNUMBER(SEARCH("covid",Tbl_AppropInput[[#This Row],[Fund Detail Name]]))=TRUE,"99",Tbl_AppropInput[[#This Row],[Fund Group Code]]))</f>
        <v>03</v>
      </c>
      <c r="P570" s="13">
        <f>VLOOKUP(Tbl_AppropInput[[#This Row],[Agency Code]],TblAgencies[],12,FALSE)</f>
        <v>246</v>
      </c>
    </row>
    <row r="571" spans="1:16" ht="15.5" x14ac:dyDescent="0.35">
      <c r="A571" s="10" t="s">
        <v>2583</v>
      </c>
      <c r="B571" s="11" t="s">
        <v>277</v>
      </c>
      <c r="C571" s="12">
        <v>246</v>
      </c>
      <c r="D571" s="11" t="s">
        <v>319</v>
      </c>
      <c r="E571" s="12">
        <v>110</v>
      </c>
      <c r="F571" s="11" t="s">
        <v>1630</v>
      </c>
      <c r="G571" s="11" t="s">
        <v>2513</v>
      </c>
      <c r="H571" s="10" t="s">
        <v>1532</v>
      </c>
      <c r="I571" s="11" t="s">
        <v>1053</v>
      </c>
      <c r="J571" s="12" t="s">
        <v>1631</v>
      </c>
      <c r="K571" s="11" t="s">
        <v>1200</v>
      </c>
      <c r="L571" s="13">
        <v>1743587</v>
      </c>
      <c r="M571" s="13">
        <v>1743587</v>
      </c>
      <c r="N571" s="13" t="str">
        <f>IF(Tbl_AppropInput[[#This Row],[Fund Detail Code]]="09119",Tbl_AppropInput[[#This Row],[Fund Group Name]],IF(ISNUMBER(SEARCH("covid",Tbl_AppropInput[[#This Row],[Fund Detail Name]]))=TRUE,"COVID Funds",Tbl_AppropInput[[#This Row],[Fund Group Name]]))</f>
        <v>Higher Education Operating</v>
      </c>
      <c r="O571" s="13" t="str">
        <f>IF(Tbl_AppropInput[[#This Row],[Fund Detail Code]]="09119",Tbl_AppropInput[[#This Row],[Fund Group Code]],IF(ISNUMBER(SEARCH("covid",Tbl_AppropInput[[#This Row],[Fund Detail Name]]))=TRUE,"99",Tbl_AppropInput[[#This Row],[Fund Group Code]]))</f>
        <v>03</v>
      </c>
      <c r="P571" s="13">
        <f>VLOOKUP(Tbl_AppropInput[[#This Row],[Agency Code]],TblAgencies[],12,FALSE)</f>
        <v>246</v>
      </c>
    </row>
    <row r="572" spans="1:16" ht="15.5" x14ac:dyDescent="0.35">
      <c r="A572" s="10" t="s">
        <v>2583</v>
      </c>
      <c r="B572" s="11" t="s">
        <v>277</v>
      </c>
      <c r="C572" s="12">
        <v>246</v>
      </c>
      <c r="D572" s="11" t="s">
        <v>319</v>
      </c>
      <c r="E572" s="12">
        <v>110</v>
      </c>
      <c r="F572" s="11" t="s">
        <v>1630</v>
      </c>
      <c r="G572" s="11" t="s">
        <v>2513</v>
      </c>
      <c r="H572" s="10" t="s">
        <v>1532</v>
      </c>
      <c r="I572" s="11" t="s">
        <v>1053</v>
      </c>
      <c r="J572" s="12" t="s">
        <v>1626</v>
      </c>
      <c r="K572" s="11" t="s">
        <v>1201</v>
      </c>
      <c r="L572" s="13">
        <v>3762827</v>
      </c>
      <c r="M572" s="13">
        <v>3762827</v>
      </c>
      <c r="N572" s="13" t="str">
        <f>IF(Tbl_AppropInput[[#This Row],[Fund Detail Code]]="09119",Tbl_AppropInput[[#This Row],[Fund Group Name]],IF(ISNUMBER(SEARCH("covid",Tbl_AppropInput[[#This Row],[Fund Detail Name]]))=TRUE,"COVID Funds",Tbl_AppropInput[[#This Row],[Fund Group Name]]))</f>
        <v>Higher Education Operating</v>
      </c>
      <c r="O572" s="13" t="str">
        <f>IF(Tbl_AppropInput[[#This Row],[Fund Detail Code]]="09119",Tbl_AppropInput[[#This Row],[Fund Group Code]],IF(ISNUMBER(SEARCH("covid",Tbl_AppropInput[[#This Row],[Fund Detail Name]]))=TRUE,"99",Tbl_AppropInput[[#This Row],[Fund Group Code]]))</f>
        <v>03</v>
      </c>
      <c r="P572" s="13">
        <f>VLOOKUP(Tbl_AppropInput[[#This Row],[Agency Code]],TblAgencies[],12,FALSE)</f>
        <v>246</v>
      </c>
    </row>
    <row r="573" spans="1:16" ht="15.5" x14ac:dyDescent="0.35">
      <c r="A573" s="10" t="s">
        <v>2583</v>
      </c>
      <c r="B573" s="11" t="s">
        <v>277</v>
      </c>
      <c r="C573" s="12">
        <v>246</v>
      </c>
      <c r="D573" s="11" t="s">
        <v>319</v>
      </c>
      <c r="E573" s="12">
        <v>110</v>
      </c>
      <c r="F573" s="11" t="s">
        <v>1630</v>
      </c>
      <c r="G573" s="11" t="s">
        <v>2513</v>
      </c>
      <c r="H573" s="10" t="s">
        <v>1532</v>
      </c>
      <c r="I573" s="11" t="s">
        <v>1053</v>
      </c>
      <c r="J573" s="12" t="s">
        <v>1632</v>
      </c>
      <c r="K573" s="11" t="s">
        <v>1202</v>
      </c>
      <c r="L573" s="13">
        <v>147899</v>
      </c>
      <c r="M573" s="13">
        <v>147899</v>
      </c>
      <c r="N573" s="13" t="str">
        <f>IF(Tbl_AppropInput[[#This Row],[Fund Detail Code]]="09119",Tbl_AppropInput[[#This Row],[Fund Group Name]],IF(ISNUMBER(SEARCH("covid",Tbl_AppropInput[[#This Row],[Fund Detail Name]]))=TRUE,"COVID Funds",Tbl_AppropInput[[#This Row],[Fund Group Name]]))</f>
        <v>Higher Education Operating</v>
      </c>
      <c r="O573" s="13" t="str">
        <f>IF(Tbl_AppropInput[[#This Row],[Fund Detail Code]]="09119",Tbl_AppropInput[[#This Row],[Fund Group Code]],IF(ISNUMBER(SEARCH("covid",Tbl_AppropInput[[#This Row],[Fund Detail Name]]))=TRUE,"99",Tbl_AppropInput[[#This Row],[Fund Group Code]]))</f>
        <v>03</v>
      </c>
      <c r="P573" s="13">
        <f>VLOOKUP(Tbl_AppropInput[[#This Row],[Agency Code]],TblAgencies[],12,FALSE)</f>
        <v>246</v>
      </c>
    </row>
    <row r="574" spans="1:16" ht="15.5" x14ac:dyDescent="0.35">
      <c r="A574" s="10" t="s">
        <v>2583</v>
      </c>
      <c r="B574" s="11" t="s">
        <v>277</v>
      </c>
      <c r="C574" s="12">
        <v>246</v>
      </c>
      <c r="D574" s="11" t="s">
        <v>319</v>
      </c>
      <c r="E574" s="12">
        <v>110</v>
      </c>
      <c r="F574" s="11" t="s">
        <v>1630</v>
      </c>
      <c r="G574" s="11" t="s">
        <v>2513</v>
      </c>
      <c r="H574" s="10" t="s">
        <v>1532</v>
      </c>
      <c r="I574" s="11" t="s">
        <v>1053</v>
      </c>
      <c r="J574" s="12" t="s">
        <v>1618</v>
      </c>
      <c r="K574" s="11" t="s">
        <v>1204</v>
      </c>
      <c r="L574" s="13">
        <v>6500</v>
      </c>
      <c r="M574" s="13">
        <v>6500</v>
      </c>
      <c r="N574" s="13" t="str">
        <f>IF(Tbl_AppropInput[[#This Row],[Fund Detail Code]]="09119",Tbl_AppropInput[[#This Row],[Fund Group Name]],IF(ISNUMBER(SEARCH("covid",Tbl_AppropInput[[#This Row],[Fund Detail Name]]))=TRUE,"COVID Funds",Tbl_AppropInput[[#This Row],[Fund Group Name]]))</f>
        <v>Higher Education Operating</v>
      </c>
      <c r="O574" s="13" t="str">
        <f>IF(Tbl_AppropInput[[#This Row],[Fund Detail Code]]="09119",Tbl_AppropInput[[#This Row],[Fund Group Code]],IF(ISNUMBER(SEARCH("covid",Tbl_AppropInput[[#This Row],[Fund Detail Name]]))=TRUE,"99",Tbl_AppropInput[[#This Row],[Fund Group Code]]))</f>
        <v>03</v>
      </c>
      <c r="P574" s="13">
        <f>VLOOKUP(Tbl_AppropInput[[#This Row],[Agency Code]],TblAgencies[],12,FALSE)</f>
        <v>246</v>
      </c>
    </row>
    <row r="575" spans="1:16" ht="15.5" x14ac:dyDescent="0.35">
      <c r="A575" s="10" t="s">
        <v>2583</v>
      </c>
      <c r="B575" s="11" t="s">
        <v>277</v>
      </c>
      <c r="C575" s="12">
        <v>246</v>
      </c>
      <c r="D575" s="11" t="s">
        <v>319</v>
      </c>
      <c r="E575" s="12">
        <v>110</v>
      </c>
      <c r="F575" s="11" t="s">
        <v>1630</v>
      </c>
      <c r="G575" s="11" t="s">
        <v>2513</v>
      </c>
      <c r="H575" s="10" t="s">
        <v>1532</v>
      </c>
      <c r="I575" s="11" t="s">
        <v>1053</v>
      </c>
      <c r="J575" s="12" t="s">
        <v>1656</v>
      </c>
      <c r="K575" s="11" t="s">
        <v>1205</v>
      </c>
      <c r="L575" s="13">
        <v>2373</v>
      </c>
      <c r="M575" s="13">
        <v>2373</v>
      </c>
      <c r="N575" s="13" t="str">
        <f>IF(Tbl_AppropInput[[#This Row],[Fund Detail Code]]="09119",Tbl_AppropInput[[#This Row],[Fund Group Name]],IF(ISNUMBER(SEARCH("covid",Tbl_AppropInput[[#This Row],[Fund Detail Name]]))=TRUE,"COVID Funds",Tbl_AppropInput[[#This Row],[Fund Group Name]]))</f>
        <v>Higher Education Operating</v>
      </c>
      <c r="O575" s="13" t="str">
        <f>IF(Tbl_AppropInput[[#This Row],[Fund Detail Code]]="09119",Tbl_AppropInput[[#This Row],[Fund Group Code]],IF(ISNUMBER(SEARCH("covid",Tbl_AppropInput[[#This Row],[Fund Detail Name]]))=TRUE,"99",Tbl_AppropInput[[#This Row],[Fund Group Code]]))</f>
        <v>03</v>
      </c>
      <c r="P575" s="13">
        <f>VLOOKUP(Tbl_AppropInput[[#This Row],[Agency Code]],TblAgencies[],12,FALSE)</f>
        <v>246</v>
      </c>
    </row>
    <row r="576" spans="1:16" ht="15.5" x14ac:dyDescent="0.35">
      <c r="A576" s="10" t="s">
        <v>2583</v>
      </c>
      <c r="B576" s="11" t="s">
        <v>277</v>
      </c>
      <c r="C576" s="12">
        <v>246</v>
      </c>
      <c r="D576" s="11" t="s">
        <v>319</v>
      </c>
      <c r="E576" s="12">
        <v>809</v>
      </c>
      <c r="F576" s="11" t="s">
        <v>1636</v>
      </c>
      <c r="G576" s="11" t="s">
        <v>2513</v>
      </c>
      <c r="H576" s="10" t="s">
        <v>1532</v>
      </c>
      <c r="I576" s="11" t="s">
        <v>1053</v>
      </c>
      <c r="J576" s="12" t="s">
        <v>1627</v>
      </c>
      <c r="K576" s="11" t="s">
        <v>1203</v>
      </c>
      <c r="L576" s="13">
        <v>9375581</v>
      </c>
      <c r="M576" s="13">
        <v>9375581</v>
      </c>
      <c r="N576" s="13" t="str">
        <f>IF(Tbl_AppropInput[[#This Row],[Fund Detail Code]]="09119",Tbl_AppropInput[[#This Row],[Fund Group Name]],IF(ISNUMBER(SEARCH("covid",Tbl_AppropInput[[#This Row],[Fund Detail Name]]))=TRUE,"COVID Funds",Tbl_AppropInput[[#This Row],[Fund Group Name]]))</f>
        <v>Higher Education Operating</v>
      </c>
      <c r="O576" s="13" t="str">
        <f>IF(Tbl_AppropInput[[#This Row],[Fund Detail Code]]="09119",Tbl_AppropInput[[#This Row],[Fund Group Code]],IF(ISNUMBER(SEARCH("covid",Tbl_AppropInput[[#This Row],[Fund Detail Name]]))=TRUE,"99",Tbl_AppropInput[[#This Row],[Fund Group Code]]))</f>
        <v>03</v>
      </c>
      <c r="P576" s="13">
        <f>VLOOKUP(Tbl_AppropInput[[#This Row],[Agency Code]],TblAgencies[],12,FALSE)</f>
        <v>246</v>
      </c>
    </row>
    <row r="577" spans="1:16" ht="15.5" x14ac:dyDescent="0.35">
      <c r="A577" s="10" t="s">
        <v>2583</v>
      </c>
      <c r="B577" s="11" t="s">
        <v>277</v>
      </c>
      <c r="C577" s="12">
        <v>246</v>
      </c>
      <c r="D577" s="11" t="s">
        <v>319</v>
      </c>
      <c r="E577" s="12">
        <v>809</v>
      </c>
      <c r="F577" s="11" t="s">
        <v>1636</v>
      </c>
      <c r="G577" s="11" t="s">
        <v>2513</v>
      </c>
      <c r="H577" s="10" t="s">
        <v>1532</v>
      </c>
      <c r="I577" s="11" t="s">
        <v>1053</v>
      </c>
      <c r="J577" s="12" t="s">
        <v>1618</v>
      </c>
      <c r="K577" s="11" t="s">
        <v>1204</v>
      </c>
      <c r="L577" s="13">
        <v>91292</v>
      </c>
      <c r="M577" s="13">
        <v>91292</v>
      </c>
      <c r="N577" s="13" t="str">
        <f>IF(Tbl_AppropInput[[#This Row],[Fund Detail Code]]="09119",Tbl_AppropInput[[#This Row],[Fund Group Name]],IF(ISNUMBER(SEARCH("covid",Tbl_AppropInput[[#This Row],[Fund Detail Name]]))=TRUE,"COVID Funds",Tbl_AppropInput[[#This Row],[Fund Group Name]]))</f>
        <v>Higher Education Operating</v>
      </c>
      <c r="O577" s="13" t="str">
        <f>IF(Tbl_AppropInput[[#This Row],[Fund Detail Code]]="09119",Tbl_AppropInput[[#This Row],[Fund Group Code]],IF(ISNUMBER(SEARCH("covid",Tbl_AppropInput[[#This Row],[Fund Detail Name]]))=TRUE,"99",Tbl_AppropInput[[#This Row],[Fund Group Code]]))</f>
        <v>03</v>
      </c>
      <c r="P577" s="13">
        <f>VLOOKUP(Tbl_AppropInput[[#This Row],[Agency Code]],TblAgencies[],12,FALSE)</f>
        <v>246</v>
      </c>
    </row>
    <row r="578" spans="1:16" ht="15.5" x14ac:dyDescent="0.35">
      <c r="A578" s="10" t="s">
        <v>2583</v>
      </c>
      <c r="B578" s="11" t="s">
        <v>277</v>
      </c>
      <c r="C578" s="12">
        <v>246</v>
      </c>
      <c r="D578" s="11" t="s">
        <v>319</v>
      </c>
      <c r="E578" s="12">
        <v>809</v>
      </c>
      <c r="F578" s="11" t="s">
        <v>1636</v>
      </c>
      <c r="G578" s="11" t="s">
        <v>2513</v>
      </c>
      <c r="H578" s="10" t="s">
        <v>1532</v>
      </c>
      <c r="I578" s="11" t="s">
        <v>1053</v>
      </c>
      <c r="J578" s="12" t="s">
        <v>1642</v>
      </c>
      <c r="K578" s="11" t="s">
        <v>2601</v>
      </c>
      <c r="L578" s="13">
        <v>25500</v>
      </c>
      <c r="M578" s="13">
        <v>25500</v>
      </c>
      <c r="N578" s="13" t="str">
        <f>IF(Tbl_AppropInput[[#This Row],[Fund Detail Code]]="09119",Tbl_AppropInput[[#This Row],[Fund Group Name]],IF(ISNUMBER(SEARCH("covid",Tbl_AppropInput[[#This Row],[Fund Detail Name]]))=TRUE,"COVID Funds",Tbl_AppropInput[[#This Row],[Fund Group Name]]))</f>
        <v>Higher Education Operating</v>
      </c>
      <c r="O578" s="13" t="str">
        <f>IF(Tbl_AppropInput[[#This Row],[Fund Detail Code]]="09119",Tbl_AppropInput[[#This Row],[Fund Group Code]],IF(ISNUMBER(SEARCH("covid",Tbl_AppropInput[[#This Row],[Fund Detail Name]]))=TRUE,"99",Tbl_AppropInput[[#This Row],[Fund Group Code]]))</f>
        <v>03</v>
      </c>
      <c r="P578" s="13">
        <f>VLOOKUP(Tbl_AppropInput[[#This Row],[Agency Code]],TblAgencies[],12,FALSE)</f>
        <v>246</v>
      </c>
    </row>
    <row r="579" spans="1:16" ht="15.5" x14ac:dyDescent="0.35">
      <c r="A579" s="10" t="s">
        <v>2583</v>
      </c>
      <c r="B579" s="11" t="s">
        <v>277</v>
      </c>
      <c r="C579" s="12">
        <v>246</v>
      </c>
      <c r="D579" s="11" t="s">
        <v>319</v>
      </c>
      <c r="E579" s="12">
        <v>809</v>
      </c>
      <c r="F579" s="11" t="s">
        <v>1636</v>
      </c>
      <c r="G579" s="11" t="s">
        <v>2513</v>
      </c>
      <c r="H579" s="10" t="s">
        <v>1622</v>
      </c>
      <c r="I579" s="11" t="s">
        <v>1180</v>
      </c>
      <c r="J579" s="12" t="s">
        <v>1637</v>
      </c>
      <c r="K579" s="11" t="s">
        <v>1209</v>
      </c>
      <c r="L579" s="13">
        <v>600000</v>
      </c>
      <c r="M579" s="13">
        <v>600000</v>
      </c>
      <c r="N579" s="13" t="str">
        <f>IF(Tbl_AppropInput[[#This Row],[Fund Detail Code]]="09119",Tbl_AppropInput[[#This Row],[Fund Group Name]],IF(ISNUMBER(SEARCH("covid",Tbl_AppropInput[[#This Row],[Fund Detail Name]]))=TRUE,"COVID Funds",Tbl_AppropInput[[#This Row],[Fund Group Name]]))</f>
        <v>Debt Service</v>
      </c>
      <c r="O579" s="13" t="str">
        <f>IF(Tbl_AppropInput[[#This Row],[Fund Detail Code]]="09119",Tbl_AppropInput[[#This Row],[Fund Group Code]],IF(ISNUMBER(SEARCH("covid",Tbl_AppropInput[[#This Row],[Fund Detail Name]]))=TRUE,"99",Tbl_AppropInput[[#This Row],[Fund Group Code]]))</f>
        <v>08</v>
      </c>
      <c r="P579" s="13">
        <f>VLOOKUP(Tbl_AppropInput[[#This Row],[Agency Code]],TblAgencies[],12,FALSE)</f>
        <v>246</v>
      </c>
    </row>
    <row r="580" spans="1:16" ht="15.5" x14ac:dyDescent="0.35">
      <c r="A580" s="10" t="s">
        <v>2583</v>
      </c>
      <c r="B580" s="11" t="s">
        <v>277</v>
      </c>
      <c r="C580" s="12">
        <v>246</v>
      </c>
      <c r="D580" s="11" t="s">
        <v>319</v>
      </c>
      <c r="E580" s="12">
        <v>809</v>
      </c>
      <c r="F580" s="11" t="s">
        <v>1636</v>
      </c>
      <c r="G580" s="11" t="s">
        <v>2513</v>
      </c>
      <c r="H580" s="10" t="s">
        <v>1622</v>
      </c>
      <c r="I580" s="11" t="s">
        <v>1180</v>
      </c>
      <c r="J580" s="12" t="s">
        <v>1623</v>
      </c>
      <c r="K580" s="11" t="s">
        <v>1210</v>
      </c>
      <c r="L580" s="13">
        <v>2390000</v>
      </c>
      <c r="M580" s="13">
        <v>2390000</v>
      </c>
      <c r="N580" s="13" t="str">
        <f>IF(Tbl_AppropInput[[#This Row],[Fund Detail Code]]="09119",Tbl_AppropInput[[#This Row],[Fund Group Name]],IF(ISNUMBER(SEARCH("covid",Tbl_AppropInput[[#This Row],[Fund Detail Name]]))=TRUE,"COVID Funds",Tbl_AppropInput[[#This Row],[Fund Group Name]]))</f>
        <v>Debt Service</v>
      </c>
      <c r="O580" s="13" t="str">
        <f>IF(Tbl_AppropInput[[#This Row],[Fund Detail Code]]="09119",Tbl_AppropInput[[#This Row],[Fund Group Code]],IF(ISNUMBER(SEARCH("covid",Tbl_AppropInput[[#This Row],[Fund Detail Name]]))=TRUE,"99",Tbl_AppropInput[[#This Row],[Fund Group Code]]))</f>
        <v>08</v>
      </c>
      <c r="P580" s="13">
        <f>VLOOKUP(Tbl_AppropInput[[#This Row],[Agency Code]],TblAgencies[],12,FALSE)</f>
        <v>246</v>
      </c>
    </row>
    <row r="581" spans="1:16" ht="15.5" x14ac:dyDescent="0.35">
      <c r="A581" s="10" t="s">
        <v>2583</v>
      </c>
      <c r="B581" s="11" t="s">
        <v>277</v>
      </c>
      <c r="C581" s="12">
        <v>236</v>
      </c>
      <c r="D581" s="11" t="s">
        <v>321</v>
      </c>
      <c r="E581" s="12">
        <v>100</v>
      </c>
      <c r="F581" s="11" t="s">
        <v>2597</v>
      </c>
      <c r="G581" s="11" t="s">
        <v>929</v>
      </c>
      <c r="H581" s="10" t="s">
        <v>1552</v>
      </c>
      <c r="I581" s="11" t="s">
        <v>927</v>
      </c>
      <c r="J581" s="12" t="s">
        <v>1553</v>
      </c>
      <c r="K581" s="11" t="s">
        <v>928</v>
      </c>
      <c r="L581" s="13">
        <v>240009158</v>
      </c>
      <c r="M581" s="13">
        <v>240218158</v>
      </c>
      <c r="N581" s="13" t="str">
        <f>IF(Tbl_AppropInput[[#This Row],[Fund Detail Code]]="09119",Tbl_AppropInput[[#This Row],[Fund Group Name]],IF(ISNUMBER(SEARCH("covid",Tbl_AppropInput[[#This Row],[Fund Detail Name]]))=TRUE,"COVID Funds",Tbl_AppropInput[[#This Row],[Fund Group Name]]))</f>
        <v>General</v>
      </c>
      <c r="O581" s="13" t="str">
        <f>IF(Tbl_AppropInput[[#This Row],[Fund Detail Code]]="09119",Tbl_AppropInput[[#This Row],[Fund Group Code]],IF(ISNUMBER(SEARCH("covid",Tbl_AppropInput[[#This Row],[Fund Detail Name]]))=TRUE,"99",Tbl_AppropInput[[#This Row],[Fund Group Code]]))</f>
        <v>01</v>
      </c>
      <c r="P581" s="13">
        <f>VLOOKUP(Tbl_AppropInput[[#This Row],[Agency Code]],TblAgencies[],12,FALSE)</f>
        <v>236</v>
      </c>
    </row>
    <row r="582" spans="1:16" ht="15.5" x14ac:dyDescent="0.35">
      <c r="A582" s="10" t="s">
        <v>2583</v>
      </c>
      <c r="B582" s="11" t="s">
        <v>277</v>
      </c>
      <c r="C582" s="12">
        <v>236</v>
      </c>
      <c r="D582" s="11" t="s">
        <v>321</v>
      </c>
      <c r="E582" s="12">
        <v>100</v>
      </c>
      <c r="F582" s="11" t="s">
        <v>2597</v>
      </c>
      <c r="G582" s="11" t="s">
        <v>2513</v>
      </c>
      <c r="H582" s="10" t="s">
        <v>1532</v>
      </c>
      <c r="I582" s="11" t="s">
        <v>1053</v>
      </c>
      <c r="J582" s="12" t="s">
        <v>1617</v>
      </c>
      <c r="K582" s="11" t="s">
        <v>1053</v>
      </c>
      <c r="L582" s="13">
        <v>476901443</v>
      </c>
      <c r="M582" s="13">
        <v>477111443</v>
      </c>
      <c r="N582" s="13" t="str">
        <f>IF(Tbl_AppropInput[[#This Row],[Fund Detail Code]]="09119",Tbl_AppropInput[[#This Row],[Fund Group Name]],IF(ISNUMBER(SEARCH("covid",Tbl_AppropInput[[#This Row],[Fund Detail Name]]))=TRUE,"COVID Funds",Tbl_AppropInput[[#This Row],[Fund Group Name]]))</f>
        <v>Higher Education Operating</v>
      </c>
      <c r="O582" s="13" t="str">
        <f>IF(Tbl_AppropInput[[#This Row],[Fund Detail Code]]="09119",Tbl_AppropInput[[#This Row],[Fund Group Code]],IF(ISNUMBER(SEARCH("covid",Tbl_AppropInput[[#This Row],[Fund Detail Name]]))=TRUE,"99",Tbl_AppropInput[[#This Row],[Fund Group Code]]))</f>
        <v>03</v>
      </c>
      <c r="P582" s="13">
        <f>VLOOKUP(Tbl_AppropInput[[#This Row],[Agency Code]],TblAgencies[],12,FALSE)</f>
        <v>236</v>
      </c>
    </row>
    <row r="583" spans="1:16" ht="15.5" x14ac:dyDescent="0.35">
      <c r="A583" s="10" t="s">
        <v>2583</v>
      </c>
      <c r="B583" s="11" t="s">
        <v>277</v>
      </c>
      <c r="C583" s="12">
        <v>236</v>
      </c>
      <c r="D583" s="11" t="s">
        <v>321</v>
      </c>
      <c r="E583" s="12">
        <v>100</v>
      </c>
      <c r="F583" s="11" t="s">
        <v>2597</v>
      </c>
      <c r="G583" s="11" t="s">
        <v>2513</v>
      </c>
      <c r="H583" s="10" t="s">
        <v>1532</v>
      </c>
      <c r="I583" s="11" t="s">
        <v>1053</v>
      </c>
      <c r="J583" s="12" t="s">
        <v>1618</v>
      </c>
      <c r="K583" s="11" t="s">
        <v>1204</v>
      </c>
      <c r="L583" s="13">
        <v>700000</v>
      </c>
      <c r="M583" s="13">
        <v>700000</v>
      </c>
      <c r="N583" s="13" t="str">
        <f>IF(Tbl_AppropInput[[#This Row],[Fund Detail Code]]="09119",Tbl_AppropInput[[#This Row],[Fund Group Name]],IF(ISNUMBER(SEARCH("covid",Tbl_AppropInput[[#This Row],[Fund Detail Name]]))=TRUE,"COVID Funds",Tbl_AppropInput[[#This Row],[Fund Group Name]]))</f>
        <v>Higher Education Operating</v>
      </c>
      <c r="O583" s="13" t="str">
        <f>IF(Tbl_AppropInput[[#This Row],[Fund Detail Code]]="09119",Tbl_AppropInput[[#This Row],[Fund Group Code]],IF(ISNUMBER(SEARCH("covid",Tbl_AppropInput[[#This Row],[Fund Detail Name]]))=TRUE,"99",Tbl_AppropInput[[#This Row],[Fund Group Code]]))</f>
        <v>03</v>
      </c>
      <c r="P583" s="13">
        <f>VLOOKUP(Tbl_AppropInput[[#This Row],[Agency Code]],TblAgencies[],12,FALSE)</f>
        <v>236</v>
      </c>
    </row>
    <row r="584" spans="1:16" ht="15.5" x14ac:dyDescent="0.35">
      <c r="A584" s="10" t="s">
        <v>2583</v>
      </c>
      <c r="B584" s="11" t="s">
        <v>277</v>
      </c>
      <c r="C584" s="12">
        <v>236</v>
      </c>
      <c r="D584" s="11" t="s">
        <v>321</v>
      </c>
      <c r="E584" s="12">
        <v>100</v>
      </c>
      <c r="F584" s="11" t="s">
        <v>2597</v>
      </c>
      <c r="G584" s="11" t="s">
        <v>2513</v>
      </c>
      <c r="H584" s="10" t="s">
        <v>1532</v>
      </c>
      <c r="I584" s="11" t="s">
        <v>1053</v>
      </c>
      <c r="J584" s="12" t="s">
        <v>1664</v>
      </c>
      <c r="K584" s="11" t="s">
        <v>2604</v>
      </c>
      <c r="L584" s="13">
        <v>42271</v>
      </c>
      <c r="M584" s="13">
        <v>42271</v>
      </c>
      <c r="N584" s="13" t="str">
        <f>IF(Tbl_AppropInput[[#This Row],[Fund Detail Code]]="09119",Tbl_AppropInput[[#This Row],[Fund Group Name]],IF(ISNUMBER(SEARCH("covid",Tbl_AppropInput[[#This Row],[Fund Detail Name]]))=TRUE,"COVID Funds",Tbl_AppropInput[[#This Row],[Fund Group Name]]))</f>
        <v>Higher Education Operating</v>
      </c>
      <c r="O584" s="13" t="str">
        <f>IF(Tbl_AppropInput[[#This Row],[Fund Detail Code]]="09119",Tbl_AppropInput[[#This Row],[Fund Group Code]],IF(ISNUMBER(SEARCH("covid",Tbl_AppropInput[[#This Row],[Fund Detail Name]]))=TRUE,"99",Tbl_AppropInput[[#This Row],[Fund Group Code]]))</f>
        <v>03</v>
      </c>
      <c r="P584" s="13">
        <f>VLOOKUP(Tbl_AppropInput[[#This Row],[Agency Code]],TblAgencies[],12,FALSE)</f>
        <v>236</v>
      </c>
    </row>
    <row r="585" spans="1:16" ht="15.5" x14ac:dyDescent="0.35">
      <c r="A585" s="10" t="s">
        <v>2583</v>
      </c>
      <c r="B585" s="11" t="s">
        <v>277</v>
      </c>
      <c r="C585" s="12">
        <v>236</v>
      </c>
      <c r="D585" s="11" t="s">
        <v>321</v>
      </c>
      <c r="E585" s="12">
        <v>108</v>
      </c>
      <c r="F585" s="11" t="s">
        <v>1625</v>
      </c>
      <c r="G585" s="11" t="s">
        <v>929</v>
      </c>
      <c r="H585" s="10" t="s">
        <v>1552</v>
      </c>
      <c r="I585" s="11" t="s">
        <v>927</v>
      </c>
      <c r="J585" s="12" t="s">
        <v>1553</v>
      </c>
      <c r="K585" s="11" t="s">
        <v>928</v>
      </c>
      <c r="L585" s="13">
        <v>42365386</v>
      </c>
      <c r="M585" s="13">
        <v>53032286</v>
      </c>
      <c r="N585" s="13" t="str">
        <f>IF(Tbl_AppropInput[[#This Row],[Fund Detail Code]]="09119",Tbl_AppropInput[[#This Row],[Fund Group Name]],IF(ISNUMBER(SEARCH("covid",Tbl_AppropInput[[#This Row],[Fund Detail Name]]))=TRUE,"COVID Funds",Tbl_AppropInput[[#This Row],[Fund Group Name]]))</f>
        <v>General</v>
      </c>
      <c r="O585" s="13" t="str">
        <f>IF(Tbl_AppropInput[[#This Row],[Fund Detail Code]]="09119",Tbl_AppropInput[[#This Row],[Fund Group Code]],IF(ISNUMBER(SEARCH("covid",Tbl_AppropInput[[#This Row],[Fund Detail Name]]))=TRUE,"99",Tbl_AppropInput[[#This Row],[Fund Group Code]]))</f>
        <v>01</v>
      </c>
      <c r="P585" s="13">
        <f>VLOOKUP(Tbl_AppropInput[[#This Row],[Agency Code]],TblAgencies[],12,FALSE)</f>
        <v>236</v>
      </c>
    </row>
    <row r="586" spans="1:16" ht="15.5" x14ac:dyDescent="0.35">
      <c r="A586" s="10" t="s">
        <v>2583</v>
      </c>
      <c r="B586" s="11" t="s">
        <v>277</v>
      </c>
      <c r="C586" s="12">
        <v>236</v>
      </c>
      <c r="D586" s="11" t="s">
        <v>321</v>
      </c>
      <c r="E586" s="12">
        <v>108</v>
      </c>
      <c r="F586" s="11" t="s">
        <v>1625</v>
      </c>
      <c r="G586" s="11" t="s">
        <v>2513</v>
      </c>
      <c r="H586" s="10" t="s">
        <v>1532</v>
      </c>
      <c r="I586" s="11" t="s">
        <v>1053</v>
      </c>
      <c r="J586" s="12" t="s">
        <v>1617</v>
      </c>
      <c r="K586" s="11" t="s">
        <v>1053</v>
      </c>
      <c r="L586" s="13">
        <v>1622082</v>
      </c>
      <c r="M586" s="13">
        <v>1622082</v>
      </c>
      <c r="N586" s="13" t="str">
        <f>IF(Tbl_AppropInput[[#This Row],[Fund Detail Code]]="09119",Tbl_AppropInput[[#This Row],[Fund Group Name]],IF(ISNUMBER(SEARCH("covid",Tbl_AppropInput[[#This Row],[Fund Detail Name]]))=TRUE,"COVID Funds",Tbl_AppropInput[[#This Row],[Fund Group Name]]))</f>
        <v>Higher Education Operating</v>
      </c>
      <c r="O586" s="13" t="str">
        <f>IF(Tbl_AppropInput[[#This Row],[Fund Detail Code]]="09119",Tbl_AppropInput[[#This Row],[Fund Group Code]],IF(ISNUMBER(SEARCH("covid",Tbl_AppropInput[[#This Row],[Fund Detail Name]]))=TRUE,"99",Tbl_AppropInput[[#This Row],[Fund Group Code]]))</f>
        <v>03</v>
      </c>
      <c r="P586" s="13">
        <f>VLOOKUP(Tbl_AppropInput[[#This Row],[Agency Code]],TblAgencies[],12,FALSE)</f>
        <v>236</v>
      </c>
    </row>
    <row r="587" spans="1:16" ht="15.5" x14ac:dyDescent="0.35">
      <c r="A587" s="10" t="s">
        <v>2583</v>
      </c>
      <c r="B587" s="11" t="s">
        <v>277</v>
      </c>
      <c r="C587" s="12">
        <v>236</v>
      </c>
      <c r="D587" s="11" t="s">
        <v>321</v>
      </c>
      <c r="E587" s="12">
        <v>108</v>
      </c>
      <c r="F587" s="11" t="s">
        <v>1625</v>
      </c>
      <c r="G587" s="11" t="s">
        <v>2513</v>
      </c>
      <c r="H587" s="10" t="s">
        <v>1532</v>
      </c>
      <c r="I587" s="11" t="s">
        <v>1053</v>
      </c>
      <c r="J587" s="12" t="s">
        <v>1640</v>
      </c>
      <c r="K587" s="11" t="s">
        <v>1218</v>
      </c>
      <c r="L587" s="13">
        <v>32026507</v>
      </c>
      <c r="M587" s="13">
        <v>32026507</v>
      </c>
      <c r="N587" s="13" t="str">
        <f>IF(Tbl_AppropInput[[#This Row],[Fund Detail Code]]="09119",Tbl_AppropInput[[#This Row],[Fund Group Name]],IF(ISNUMBER(SEARCH("covid",Tbl_AppropInput[[#This Row],[Fund Detail Name]]))=TRUE,"COVID Funds",Tbl_AppropInput[[#This Row],[Fund Group Name]]))</f>
        <v>Higher Education Operating</v>
      </c>
      <c r="O587" s="13" t="str">
        <f>IF(Tbl_AppropInput[[#This Row],[Fund Detail Code]]="09119",Tbl_AppropInput[[#This Row],[Fund Group Code]],IF(ISNUMBER(SEARCH("covid",Tbl_AppropInput[[#This Row],[Fund Detail Name]]))=TRUE,"99",Tbl_AppropInput[[#This Row],[Fund Group Code]]))</f>
        <v>03</v>
      </c>
      <c r="P587" s="13">
        <f>VLOOKUP(Tbl_AppropInput[[#This Row],[Agency Code]],TblAgencies[],12,FALSE)</f>
        <v>236</v>
      </c>
    </row>
    <row r="588" spans="1:16" ht="15.5" x14ac:dyDescent="0.35">
      <c r="A588" s="10" t="s">
        <v>2583</v>
      </c>
      <c r="B588" s="11" t="s">
        <v>277</v>
      </c>
      <c r="C588" s="12">
        <v>236</v>
      </c>
      <c r="D588" s="11" t="s">
        <v>321</v>
      </c>
      <c r="E588" s="12">
        <v>110</v>
      </c>
      <c r="F588" s="11" t="s">
        <v>1630</v>
      </c>
      <c r="G588" s="11" t="s">
        <v>929</v>
      </c>
      <c r="H588" s="10" t="s">
        <v>1552</v>
      </c>
      <c r="I588" s="11" t="s">
        <v>927</v>
      </c>
      <c r="J588" s="12" t="s">
        <v>1553</v>
      </c>
      <c r="K588" s="11" t="s">
        <v>928</v>
      </c>
      <c r="L588" s="13">
        <v>26512500</v>
      </c>
      <c r="M588" s="13">
        <v>21512500</v>
      </c>
      <c r="N588" s="13" t="str">
        <f>IF(Tbl_AppropInput[[#This Row],[Fund Detail Code]]="09119",Tbl_AppropInput[[#This Row],[Fund Group Name]],IF(ISNUMBER(SEARCH("covid",Tbl_AppropInput[[#This Row],[Fund Detail Name]]))=TRUE,"COVID Funds",Tbl_AppropInput[[#This Row],[Fund Group Name]]))</f>
        <v>General</v>
      </c>
      <c r="O588" s="13" t="str">
        <f>IF(Tbl_AppropInput[[#This Row],[Fund Detail Code]]="09119",Tbl_AppropInput[[#This Row],[Fund Group Code]],IF(ISNUMBER(SEARCH("covid",Tbl_AppropInput[[#This Row],[Fund Detail Name]]))=TRUE,"99",Tbl_AppropInput[[#This Row],[Fund Group Code]]))</f>
        <v>01</v>
      </c>
      <c r="P588" s="13">
        <f>VLOOKUP(Tbl_AppropInput[[#This Row],[Agency Code]],TblAgencies[],12,FALSE)</f>
        <v>236</v>
      </c>
    </row>
    <row r="589" spans="1:16" ht="15.5" x14ac:dyDescent="0.35">
      <c r="A589" s="10" t="s">
        <v>2583</v>
      </c>
      <c r="B589" s="11" t="s">
        <v>277</v>
      </c>
      <c r="C589" s="12">
        <v>236</v>
      </c>
      <c r="D589" s="11" t="s">
        <v>321</v>
      </c>
      <c r="E589" s="12">
        <v>110</v>
      </c>
      <c r="F589" s="11" t="s">
        <v>1630</v>
      </c>
      <c r="G589" s="11" t="s">
        <v>2513</v>
      </c>
      <c r="H589" s="10" t="s">
        <v>1532</v>
      </c>
      <c r="I589" s="11" t="s">
        <v>1053</v>
      </c>
      <c r="J589" s="12" t="s">
        <v>1631</v>
      </c>
      <c r="K589" s="11" t="s">
        <v>1200</v>
      </c>
      <c r="L589" s="13">
        <v>178902482</v>
      </c>
      <c r="M589" s="13">
        <v>178902482</v>
      </c>
      <c r="N589" s="13" t="str">
        <f>IF(Tbl_AppropInput[[#This Row],[Fund Detail Code]]="09119",Tbl_AppropInput[[#This Row],[Fund Group Name]],IF(ISNUMBER(SEARCH("covid",Tbl_AppropInput[[#This Row],[Fund Detail Name]]))=TRUE,"COVID Funds",Tbl_AppropInput[[#This Row],[Fund Group Name]]))</f>
        <v>Higher Education Operating</v>
      </c>
      <c r="O589" s="13" t="str">
        <f>IF(Tbl_AppropInput[[#This Row],[Fund Detail Code]]="09119",Tbl_AppropInput[[#This Row],[Fund Group Code]],IF(ISNUMBER(SEARCH("covid",Tbl_AppropInput[[#This Row],[Fund Detail Name]]))=TRUE,"99",Tbl_AppropInput[[#This Row],[Fund Group Code]]))</f>
        <v>03</v>
      </c>
      <c r="P589" s="13">
        <f>VLOOKUP(Tbl_AppropInput[[#This Row],[Agency Code]],TblAgencies[],12,FALSE)</f>
        <v>236</v>
      </c>
    </row>
    <row r="590" spans="1:16" ht="15.5" x14ac:dyDescent="0.35">
      <c r="A590" s="10" t="s">
        <v>2583</v>
      </c>
      <c r="B590" s="11" t="s">
        <v>277</v>
      </c>
      <c r="C590" s="12">
        <v>236</v>
      </c>
      <c r="D590" s="11" t="s">
        <v>321</v>
      </c>
      <c r="E590" s="12">
        <v>110</v>
      </c>
      <c r="F590" s="11" t="s">
        <v>1630</v>
      </c>
      <c r="G590" s="11" t="s">
        <v>2513</v>
      </c>
      <c r="H590" s="10" t="s">
        <v>1532</v>
      </c>
      <c r="I590" s="11" t="s">
        <v>1053</v>
      </c>
      <c r="J590" s="12" t="s">
        <v>1626</v>
      </c>
      <c r="K590" s="11" t="s">
        <v>1201</v>
      </c>
      <c r="L590" s="13">
        <v>61511009</v>
      </c>
      <c r="M590" s="13">
        <v>61511009</v>
      </c>
      <c r="N590" s="13" t="str">
        <f>IF(Tbl_AppropInput[[#This Row],[Fund Detail Code]]="09119",Tbl_AppropInput[[#This Row],[Fund Group Name]],IF(ISNUMBER(SEARCH("covid",Tbl_AppropInput[[#This Row],[Fund Detail Name]]))=TRUE,"COVID Funds",Tbl_AppropInput[[#This Row],[Fund Group Name]]))</f>
        <v>Higher Education Operating</v>
      </c>
      <c r="O590" s="13" t="str">
        <f>IF(Tbl_AppropInput[[#This Row],[Fund Detail Code]]="09119",Tbl_AppropInput[[#This Row],[Fund Group Code]],IF(ISNUMBER(SEARCH("covid",Tbl_AppropInput[[#This Row],[Fund Detail Name]]))=TRUE,"99",Tbl_AppropInput[[#This Row],[Fund Group Code]]))</f>
        <v>03</v>
      </c>
      <c r="P590" s="13">
        <f>VLOOKUP(Tbl_AppropInput[[#This Row],[Agency Code]],TblAgencies[],12,FALSE)</f>
        <v>236</v>
      </c>
    </row>
    <row r="591" spans="1:16" ht="15.5" x14ac:dyDescent="0.35">
      <c r="A591" s="10" t="s">
        <v>2583</v>
      </c>
      <c r="B591" s="11" t="s">
        <v>277</v>
      </c>
      <c r="C591" s="12">
        <v>236</v>
      </c>
      <c r="D591" s="11" t="s">
        <v>321</v>
      </c>
      <c r="E591" s="12">
        <v>110</v>
      </c>
      <c r="F591" s="11" t="s">
        <v>1630</v>
      </c>
      <c r="G591" s="11" t="s">
        <v>2513</v>
      </c>
      <c r="H591" s="10" t="s">
        <v>1532</v>
      </c>
      <c r="I591" s="11" t="s">
        <v>1053</v>
      </c>
      <c r="J591" s="12" t="s">
        <v>1632</v>
      </c>
      <c r="K591" s="11" t="s">
        <v>1202</v>
      </c>
      <c r="L591" s="13">
        <v>51922195</v>
      </c>
      <c r="M591" s="13">
        <v>51922195</v>
      </c>
      <c r="N591" s="13" t="str">
        <f>IF(Tbl_AppropInput[[#This Row],[Fund Detail Code]]="09119",Tbl_AppropInput[[#This Row],[Fund Group Name]],IF(ISNUMBER(SEARCH("covid",Tbl_AppropInput[[#This Row],[Fund Detail Name]]))=TRUE,"COVID Funds",Tbl_AppropInput[[#This Row],[Fund Group Name]]))</f>
        <v>Higher Education Operating</v>
      </c>
      <c r="O591" s="13" t="str">
        <f>IF(Tbl_AppropInput[[#This Row],[Fund Detail Code]]="09119",Tbl_AppropInput[[#This Row],[Fund Group Code]],IF(ISNUMBER(SEARCH("covid",Tbl_AppropInput[[#This Row],[Fund Detail Name]]))=TRUE,"99",Tbl_AppropInput[[#This Row],[Fund Group Code]]))</f>
        <v>03</v>
      </c>
      <c r="P591" s="13">
        <f>VLOOKUP(Tbl_AppropInput[[#This Row],[Agency Code]],TblAgencies[],12,FALSE)</f>
        <v>236</v>
      </c>
    </row>
    <row r="592" spans="1:16" ht="15.5" x14ac:dyDescent="0.35">
      <c r="A592" s="10" t="s">
        <v>2583</v>
      </c>
      <c r="B592" s="11" t="s">
        <v>277</v>
      </c>
      <c r="C592" s="12">
        <v>236</v>
      </c>
      <c r="D592" s="11" t="s">
        <v>321</v>
      </c>
      <c r="E592" s="12">
        <v>110</v>
      </c>
      <c r="F592" s="11" t="s">
        <v>1630</v>
      </c>
      <c r="G592" s="11" t="s">
        <v>2513</v>
      </c>
      <c r="H592" s="10" t="s">
        <v>1532</v>
      </c>
      <c r="I592" s="11" t="s">
        <v>1053</v>
      </c>
      <c r="J592" s="12" t="s">
        <v>1618</v>
      </c>
      <c r="K592" s="11" t="s">
        <v>1204</v>
      </c>
      <c r="L592" s="13">
        <v>1840604</v>
      </c>
      <c r="M592" s="13">
        <v>1840604</v>
      </c>
      <c r="N592" s="13" t="str">
        <f>IF(Tbl_AppropInput[[#This Row],[Fund Detail Code]]="09119",Tbl_AppropInput[[#This Row],[Fund Group Name]],IF(ISNUMBER(SEARCH("covid",Tbl_AppropInput[[#This Row],[Fund Detail Name]]))=TRUE,"COVID Funds",Tbl_AppropInput[[#This Row],[Fund Group Name]]))</f>
        <v>Higher Education Operating</v>
      </c>
      <c r="O592" s="13" t="str">
        <f>IF(Tbl_AppropInput[[#This Row],[Fund Detail Code]]="09119",Tbl_AppropInput[[#This Row],[Fund Group Code]],IF(ISNUMBER(SEARCH("covid",Tbl_AppropInput[[#This Row],[Fund Detail Name]]))=TRUE,"99",Tbl_AppropInput[[#This Row],[Fund Group Code]]))</f>
        <v>03</v>
      </c>
      <c r="P592" s="13">
        <f>VLOOKUP(Tbl_AppropInput[[#This Row],[Agency Code]],TblAgencies[],12,FALSE)</f>
        <v>236</v>
      </c>
    </row>
    <row r="593" spans="1:16" ht="15.5" x14ac:dyDescent="0.35">
      <c r="A593" s="10" t="s">
        <v>2583</v>
      </c>
      <c r="B593" s="11" t="s">
        <v>277</v>
      </c>
      <c r="C593" s="12">
        <v>236</v>
      </c>
      <c r="D593" s="11" t="s">
        <v>321</v>
      </c>
      <c r="E593" s="12">
        <v>110</v>
      </c>
      <c r="F593" s="11" t="s">
        <v>1630</v>
      </c>
      <c r="G593" s="11" t="s">
        <v>2513</v>
      </c>
      <c r="H593" s="10" t="s">
        <v>1532</v>
      </c>
      <c r="I593" s="11" t="s">
        <v>1053</v>
      </c>
      <c r="J593" s="12" t="s">
        <v>1656</v>
      </c>
      <c r="K593" s="11" t="s">
        <v>1205</v>
      </c>
      <c r="L593" s="13">
        <v>3063732</v>
      </c>
      <c r="M593" s="13">
        <v>3063732</v>
      </c>
      <c r="N593" s="13" t="str">
        <f>IF(Tbl_AppropInput[[#This Row],[Fund Detail Code]]="09119",Tbl_AppropInput[[#This Row],[Fund Group Name]],IF(ISNUMBER(SEARCH("covid",Tbl_AppropInput[[#This Row],[Fund Detail Name]]))=TRUE,"COVID Funds",Tbl_AppropInput[[#This Row],[Fund Group Name]]))</f>
        <v>Higher Education Operating</v>
      </c>
      <c r="O593" s="13" t="str">
        <f>IF(Tbl_AppropInput[[#This Row],[Fund Detail Code]]="09119",Tbl_AppropInput[[#This Row],[Fund Group Code]],IF(ISNUMBER(SEARCH("covid",Tbl_AppropInput[[#This Row],[Fund Detail Name]]))=TRUE,"99",Tbl_AppropInput[[#This Row],[Fund Group Code]]))</f>
        <v>03</v>
      </c>
      <c r="P593" s="13">
        <f>VLOOKUP(Tbl_AppropInput[[#This Row],[Agency Code]],TblAgencies[],12,FALSE)</f>
        <v>236</v>
      </c>
    </row>
    <row r="594" spans="1:16" ht="15.5" x14ac:dyDescent="0.35">
      <c r="A594" s="10" t="s">
        <v>2583</v>
      </c>
      <c r="B594" s="11" t="s">
        <v>277</v>
      </c>
      <c r="C594" s="12">
        <v>236</v>
      </c>
      <c r="D594" s="11" t="s">
        <v>321</v>
      </c>
      <c r="E594" s="12">
        <v>110</v>
      </c>
      <c r="F594" s="11" t="s">
        <v>1630</v>
      </c>
      <c r="G594" s="11" t="s">
        <v>2513</v>
      </c>
      <c r="H594" s="10" t="s">
        <v>1622</v>
      </c>
      <c r="I594" s="11" t="s">
        <v>1180</v>
      </c>
      <c r="J594" s="12" t="s">
        <v>1623</v>
      </c>
      <c r="K594" s="11" t="s">
        <v>1210</v>
      </c>
      <c r="L594" s="13">
        <v>20106280</v>
      </c>
      <c r="M594" s="13">
        <v>20106280</v>
      </c>
      <c r="N594" s="13" t="str">
        <f>IF(Tbl_AppropInput[[#This Row],[Fund Detail Code]]="09119",Tbl_AppropInput[[#This Row],[Fund Group Name]],IF(ISNUMBER(SEARCH("covid",Tbl_AppropInput[[#This Row],[Fund Detail Name]]))=TRUE,"COVID Funds",Tbl_AppropInput[[#This Row],[Fund Group Name]]))</f>
        <v>Debt Service</v>
      </c>
      <c r="O594" s="13" t="str">
        <f>IF(Tbl_AppropInput[[#This Row],[Fund Detail Code]]="09119",Tbl_AppropInput[[#This Row],[Fund Group Code]],IF(ISNUMBER(SEARCH("covid",Tbl_AppropInput[[#This Row],[Fund Detail Name]]))=TRUE,"99",Tbl_AppropInput[[#This Row],[Fund Group Code]]))</f>
        <v>08</v>
      </c>
      <c r="P594" s="13">
        <f>VLOOKUP(Tbl_AppropInput[[#This Row],[Agency Code]],TblAgencies[],12,FALSE)</f>
        <v>236</v>
      </c>
    </row>
    <row r="595" spans="1:16" ht="15.5" x14ac:dyDescent="0.35">
      <c r="A595" s="10" t="s">
        <v>2583</v>
      </c>
      <c r="B595" s="11" t="s">
        <v>277</v>
      </c>
      <c r="C595" s="12">
        <v>236</v>
      </c>
      <c r="D595" s="11" t="s">
        <v>321</v>
      </c>
      <c r="E595" s="12">
        <v>199</v>
      </c>
      <c r="F595" s="11" t="s">
        <v>1576</v>
      </c>
      <c r="G595" s="11" t="s">
        <v>2513</v>
      </c>
      <c r="H595" s="10" t="s">
        <v>1532</v>
      </c>
      <c r="I595" s="11" t="s">
        <v>1053</v>
      </c>
      <c r="J595" s="12" t="s">
        <v>1617</v>
      </c>
      <c r="K595" s="11" t="s">
        <v>1053</v>
      </c>
      <c r="L595" s="13">
        <v>45058639</v>
      </c>
      <c r="M595" s="13">
        <v>45058639</v>
      </c>
      <c r="N595" s="13" t="str">
        <f>IF(Tbl_AppropInput[[#This Row],[Fund Detail Code]]="09119",Tbl_AppropInput[[#This Row],[Fund Group Name]],IF(ISNUMBER(SEARCH("covid",Tbl_AppropInput[[#This Row],[Fund Detail Name]]))=TRUE,"COVID Funds",Tbl_AppropInput[[#This Row],[Fund Group Name]]))</f>
        <v>Higher Education Operating</v>
      </c>
      <c r="O595" s="13" t="str">
        <f>IF(Tbl_AppropInput[[#This Row],[Fund Detail Code]]="09119",Tbl_AppropInput[[#This Row],[Fund Group Code]],IF(ISNUMBER(SEARCH("covid",Tbl_AppropInput[[#This Row],[Fund Detail Name]]))=TRUE,"99",Tbl_AppropInput[[#This Row],[Fund Group Code]]))</f>
        <v>03</v>
      </c>
      <c r="P595" s="13">
        <f>VLOOKUP(Tbl_AppropInput[[#This Row],[Agency Code]],TblAgencies[],12,FALSE)</f>
        <v>236</v>
      </c>
    </row>
    <row r="596" spans="1:16" ht="15.5" x14ac:dyDescent="0.35">
      <c r="A596" s="10" t="s">
        <v>2583</v>
      </c>
      <c r="B596" s="11" t="s">
        <v>277</v>
      </c>
      <c r="C596" s="12">
        <v>236</v>
      </c>
      <c r="D596" s="11" t="s">
        <v>321</v>
      </c>
      <c r="E596" s="12">
        <v>430</v>
      </c>
      <c r="F596" s="11" t="s">
        <v>1647</v>
      </c>
      <c r="G596" s="11" t="s">
        <v>2513</v>
      </c>
      <c r="H596" s="10" t="s">
        <v>1532</v>
      </c>
      <c r="I596" s="11" t="s">
        <v>1053</v>
      </c>
      <c r="J596" s="12" t="s">
        <v>1641</v>
      </c>
      <c r="K596" s="11" t="s">
        <v>1217</v>
      </c>
      <c r="L596" s="13">
        <v>32652534</v>
      </c>
      <c r="M596" s="13">
        <v>32652534</v>
      </c>
      <c r="N596" s="13" t="str">
        <f>IF(Tbl_AppropInput[[#This Row],[Fund Detail Code]]="09119",Tbl_AppropInput[[#This Row],[Fund Group Name]],IF(ISNUMBER(SEARCH("covid",Tbl_AppropInput[[#This Row],[Fund Detail Name]]))=TRUE,"COVID Funds",Tbl_AppropInput[[#This Row],[Fund Group Name]]))</f>
        <v>Higher Education Operating</v>
      </c>
      <c r="O596" s="13" t="str">
        <f>IF(Tbl_AppropInput[[#This Row],[Fund Detail Code]]="09119",Tbl_AppropInput[[#This Row],[Fund Group Code]],IF(ISNUMBER(SEARCH("covid",Tbl_AppropInput[[#This Row],[Fund Detail Name]]))=TRUE,"99",Tbl_AppropInput[[#This Row],[Fund Group Code]]))</f>
        <v>03</v>
      </c>
      <c r="P596" s="13">
        <f>VLOOKUP(Tbl_AppropInput[[#This Row],[Agency Code]],TblAgencies[],12,FALSE)</f>
        <v>236</v>
      </c>
    </row>
    <row r="597" spans="1:16" ht="15.5" x14ac:dyDescent="0.35">
      <c r="A597" s="10" t="s">
        <v>2583</v>
      </c>
      <c r="B597" s="11" t="s">
        <v>277</v>
      </c>
      <c r="C597" s="12">
        <v>236</v>
      </c>
      <c r="D597" s="11" t="s">
        <v>321</v>
      </c>
      <c r="E597" s="12">
        <v>809</v>
      </c>
      <c r="F597" s="11" t="s">
        <v>1636</v>
      </c>
      <c r="G597" s="11" t="s">
        <v>2513</v>
      </c>
      <c r="H597" s="10" t="s">
        <v>1532</v>
      </c>
      <c r="I597" s="11" t="s">
        <v>1053</v>
      </c>
      <c r="J597" s="12" t="s">
        <v>1627</v>
      </c>
      <c r="K597" s="11" t="s">
        <v>1203</v>
      </c>
      <c r="L597" s="13">
        <v>141910022</v>
      </c>
      <c r="M597" s="13">
        <v>141910022</v>
      </c>
      <c r="N597" s="13" t="str">
        <f>IF(Tbl_AppropInput[[#This Row],[Fund Detail Code]]="09119",Tbl_AppropInput[[#This Row],[Fund Group Name]],IF(ISNUMBER(SEARCH("covid",Tbl_AppropInput[[#This Row],[Fund Detail Name]]))=TRUE,"COVID Funds",Tbl_AppropInput[[#This Row],[Fund Group Name]]))</f>
        <v>Higher Education Operating</v>
      </c>
      <c r="O597" s="13" t="str">
        <f>IF(Tbl_AppropInput[[#This Row],[Fund Detail Code]]="09119",Tbl_AppropInput[[#This Row],[Fund Group Code]],IF(ISNUMBER(SEARCH("covid",Tbl_AppropInput[[#This Row],[Fund Detail Name]]))=TRUE,"99",Tbl_AppropInput[[#This Row],[Fund Group Code]]))</f>
        <v>03</v>
      </c>
      <c r="P597" s="13">
        <f>VLOOKUP(Tbl_AppropInput[[#This Row],[Agency Code]],TblAgencies[],12,FALSE)</f>
        <v>236</v>
      </c>
    </row>
    <row r="598" spans="1:16" ht="15.5" x14ac:dyDescent="0.35">
      <c r="A598" s="10" t="s">
        <v>2583</v>
      </c>
      <c r="B598" s="11" t="s">
        <v>277</v>
      </c>
      <c r="C598" s="12">
        <v>236</v>
      </c>
      <c r="D598" s="11" t="s">
        <v>321</v>
      </c>
      <c r="E598" s="12">
        <v>809</v>
      </c>
      <c r="F598" s="11" t="s">
        <v>1636</v>
      </c>
      <c r="G598" s="11" t="s">
        <v>2513</v>
      </c>
      <c r="H598" s="10" t="s">
        <v>1532</v>
      </c>
      <c r="I598" s="11" t="s">
        <v>1053</v>
      </c>
      <c r="J598" s="12" t="s">
        <v>1618</v>
      </c>
      <c r="K598" s="11" t="s">
        <v>1204</v>
      </c>
      <c r="L598" s="13">
        <v>400000</v>
      </c>
      <c r="M598" s="13">
        <v>400000</v>
      </c>
      <c r="N598" s="13" t="str">
        <f>IF(Tbl_AppropInput[[#This Row],[Fund Detail Code]]="09119",Tbl_AppropInput[[#This Row],[Fund Group Name]],IF(ISNUMBER(SEARCH("covid",Tbl_AppropInput[[#This Row],[Fund Detail Name]]))=TRUE,"COVID Funds",Tbl_AppropInput[[#This Row],[Fund Group Name]]))</f>
        <v>Higher Education Operating</v>
      </c>
      <c r="O598" s="13" t="str">
        <f>IF(Tbl_AppropInput[[#This Row],[Fund Detail Code]]="09119",Tbl_AppropInput[[#This Row],[Fund Group Code]],IF(ISNUMBER(SEARCH("covid",Tbl_AppropInput[[#This Row],[Fund Detail Name]]))=TRUE,"99",Tbl_AppropInput[[#This Row],[Fund Group Code]]))</f>
        <v>03</v>
      </c>
      <c r="P598" s="13">
        <f>VLOOKUP(Tbl_AppropInput[[#This Row],[Agency Code]],TblAgencies[],12,FALSE)</f>
        <v>236</v>
      </c>
    </row>
    <row r="599" spans="1:16" ht="15.5" x14ac:dyDescent="0.35">
      <c r="A599" s="10" t="s">
        <v>2583</v>
      </c>
      <c r="B599" s="11" t="s">
        <v>277</v>
      </c>
      <c r="C599" s="12">
        <v>236</v>
      </c>
      <c r="D599" s="11" t="s">
        <v>321</v>
      </c>
      <c r="E599" s="12">
        <v>809</v>
      </c>
      <c r="F599" s="11" t="s">
        <v>1636</v>
      </c>
      <c r="G599" s="11" t="s">
        <v>2513</v>
      </c>
      <c r="H599" s="10" t="s">
        <v>1622</v>
      </c>
      <c r="I599" s="11" t="s">
        <v>1180</v>
      </c>
      <c r="J599" s="12" t="s">
        <v>1637</v>
      </c>
      <c r="K599" s="11" t="s">
        <v>1209</v>
      </c>
      <c r="L599" s="13">
        <v>8792710</v>
      </c>
      <c r="M599" s="13">
        <v>8792710</v>
      </c>
      <c r="N599" s="13" t="str">
        <f>IF(Tbl_AppropInput[[#This Row],[Fund Detail Code]]="09119",Tbl_AppropInput[[#This Row],[Fund Group Name]],IF(ISNUMBER(SEARCH("covid",Tbl_AppropInput[[#This Row],[Fund Detail Name]]))=TRUE,"COVID Funds",Tbl_AppropInput[[#This Row],[Fund Group Name]]))</f>
        <v>Debt Service</v>
      </c>
      <c r="O599" s="13" t="str">
        <f>IF(Tbl_AppropInput[[#This Row],[Fund Detail Code]]="09119",Tbl_AppropInput[[#This Row],[Fund Group Code]],IF(ISNUMBER(SEARCH("covid",Tbl_AppropInput[[#This Row],[Fund Detail Name]]))=TRUE,"99",Tbl_AppropInput[[#This Row],[Fund Group Code]]))</f>
        <v>08</v>
      </c>
      <c r="P599" s="13">
        <f>VLOOKUP(Tbl_AppropInput[[#This Row],[Agency Code]],TblAgencies[],12,FALSE)</f>
        <v>236</v>
      </c>
    </row>
    <row r="600" spans="1:16" ht="15.5" x14ac:dyDescent="0.35">
      <c r="A600" s="10" t="s">
        <v>2583</v>
      </c>
      <c r="B600" s="11" t="s">
        <v>277</v>
      </c>
      <c r="C600" s="12">
        <v>236</v>
      </c>
      <c r="D600" s="11" t="s">
        <v>321</v>
      </c>
      <c r="E600" s="12">
        <v>809</v>
      </c>
      <c r="F600" s="11" t="s">
        <v>1636</v>
      </c>
      <c r="G600" s="11" t="s">
        <v>2513</v>
      </c>
      <c r="H600" s="10" t="s">
        <v>1622</v>
      </c>
      <c r="I600" s="11" t="s">
        <v>1180</v>
      </c>
      <c r="J600" s="12" t="s">
        <v>1623</v>
      </c>
      <c r="K600" s="11" t="s">
        <v>1210</v>
      </c>
      <c r="L600" s="13">
        <v>25075170</v>
      </c>
      <c r="M600" s="13">
        <v>25075170</v>
      </c>
      <c r="N600" s="13" t="str">
        <f>IF(Tbl_AppropInput[[#This Row],[Fund Detail Code]]="09119",Tbl_AppropInput[[#This Row],[Fund Group Name]],IF(ISNUMBER(SEARCH("covid",Tbl_AppropInput[[#This Row],[Fund Detail Name]]))=TRUE,"COVID Funds",Tbl_AppropInput[[#This Row],[Fund Group Name]]))</f>
        <v>Debt Service</v>
      </c>
      <c r="O600" s="13" t="str">
        <f>IF(Tbl_AppropInput[[#This Row],[Fund Detail Code]]="09119",Tbl_AppropInput[[#This Row],[Fund Group Code]],IF(ISNUMBER(SEARCH("covid",Tbl_AppropInput[[#This Row],[Fund Detail Name]]))=TRUE,"99",Tbl_AppropInput[[#This Row],[Fund Group Code]]))</f>
        <v>08</v>
      </c>
      <c r="P600" s="13">
        <f>VLOOKUP(Tbl_AppropInput[[#This Row],[Agency Code]],TblAgencies[],12,FALSE)</f>
        <v>236</v>
      </c>
    </row>
    <row r="601" spans="1:16" ht="15.5" x14ac:dyDescent="0.35">
      <c r="A601" s="10" t="s">
        <v>2583</v>
      </c>
      <c r="B601" s="11" t="s">
        <v>277</v>
      </c>
      <c r="C601" s="12">
        <v>260</v>
      </c>
      <c r="D601" s="11" t="s">
        <v>323</v>
      </c>
      <c r="E601" s="12" t="s">
        <v>956</v>
      </c>
      <c r="F601" s="11" t="s">
        <v>956</v>
      </c>
      <c r="G601" s="11" t="s">
        <v>2513</v>
      </c>
      <c r="H601" s="10" t="s">
        <v>956</v>
      </c>
      <c r="I601" s="11" t="s">
        <v>956</v>
      </c>
      <c r="J601" s="12" t="s">
        <v>956</v>
      </c>
      <c r="K601" s="11" t="s">
        <v>956</v>
      </c>
      <c r="L601" s="13">
        <v>0</v>
      </c>
      <c r="M601" s="13">
        <v>0</v>
      </c>
      <c r="N601" s="13" t="str">
        <f>IF(Tbl_AppropInput[[#This Row],[Fund Detail Code]]="09119",Tbl_AppropInput[[#This Row],[Fund Group Name]],IF(ISNUMBER(SEARCH("covid",Tbl_AppropInput[[#This Row],[Fund Detail Name]]))=TRUE,"COVID Funds",Tbl_AppropInput[[#This Row],[Fund Group Name]]))</f>
        <v/>
      </c>
      <c r="O601" s="13" t="str">
        <f>IF(Tbl_AppropInput[[#This Row],[Fund Detail Code]]="09119",Tbl_AppropInput[[#This Row],[Fund Group Code]],IF(ISNUMBER(SEARCH("covid",Tbl_AppropInput[[#This Row],[Fund Detail Name]]))=TRUE,"99",Tbl_AppropInput[[#This Row],[Fund Group Code]]))</f>
        <v/>
      </c>
      <c r="P601" s="13">
        <f>VLOOKUP(Tbl_AppropInput[[#This Row],[Agency Code]],TblAgencies[],12,FALSE)</f>
        <v>260</v>
      </c>
    </row>
    <row r="602" spans="1:16" ht="15.5" x14ac:dyDescent="0.35">
      <c r="A602" s="10" t="s">
        <v>2583</v>
      </c>
      <c r="B602" s="11" t="s">
        <v>277</v>
      </c>
      <c r="C602" s="12">
        <v>260</v>
      </c>
      <c r="D602" s="11" t="s">
        <v>323</v>
      </c>
      <c r="E602" s="12">
        <v>100</v>
      </c>
      <c r="F602" s="11" t="s">
        <v>2597</v>
      </c>
      <c r="G602" s="11" t="s">
        <v>929</v>
      </c>
      <c r="H602" s="10" t="s">
        <v>1552</v>
      </c>
      <c r="I602" s="11" t="s">
        <v>927</v>
      </c>
      <c r="J602" s="12" t="s">
        <v>1553</v>
      </c>
      <c r="K602" s="11" t="s">
        <v>928</v>
      </c>
      <c r="L602" s="13">
        <v>486763559</v>
      </c>
      <c r="M602" s="13">
        <v>488463559</v>
      </c>
      <c r="N602" s="13" t="str">
        <f>IF(Tbl_AppropInput[[#This Row],[Fund Detail Code]]="09119",Tbl_AppropInput[[#This Row],[Fund Group Name]],IF(ISNUMBER(SEARCH("covid",Tbl_AppropInput[[#This Row],[Fund Detail Name]]))=TRUE,"COVID Funds",Tbl_AppropInput[[#This Row],[Fund Group Name]]))</f>
        <v>General</v>
      </c>
      <c r="O602" s="13" t="str">
        <f>IF(Tbl_AppropInput[[#This Row],[Fund Detail Code]]="09119",Tbl_AppropInput[[#This Row],[Fund Group Code]],IF(ISNUMBER(SEARCH("covid",Tbl_AppropInput[[#This Row],[Fund Detail Name]]))=TRUE,"99",Tbl_AppropInput[[#This Row],[Fund Group Code]]))</f>
        <v>01</v>
      </c>
      <c r="P602" s="13">
        <f>VLOOKUP(Tbl_AppropInput[[#This Row],[Agency Code]],TblAgencies[],12,FALSE)</f>
        <v>260</v>
      </c>
    </row>
    <row r="603" spans="1:16" ht="15.5" x14ac:dyDescent="0.35">
      <c r="A603" s="10" t="s">
        <v>2583</v>
      </c>
      <c r="B603" s="11" t="s">
        <v>277</v>
      </c>
      <c r="C603" s="12">
        <v>260</v>
      </c>
      <c r="D603" s="11" t="s">
        <v>323</v>
      </c>
      <c r="E603" s="12">
        <v>100</v>
      </c>
      <c r="F603" s="11" t="s">
        <v>2597</v>
      </c>
      <c r="G603" s="11" t="s">
        <v>2513</v>
      </c>
      <c r="H603" s="10" t="s">
        <v>1532</v>
      </c>
      <c r="I603" s="11" t="s">
        <v>1053</v>
      </c>
      <c r="J603" s="12" t="s">
        <v>1617</v>
      </c>
      <c r="K603" s="11" t="s">
        <v>1053</v>
      </c>
      <c r="L603" s="13">
        <v>526212946</v>
      </c>
      <c r="M603" s="13">
        <v>526212946</v>
      </c>
      <c r="N603" s="13" t="str">
        <f>IF(Tbl_AppropInput[[#This Row],[Fund Detail Code]]="09119",Tbl_AppropInput[[#This Row],[Fund Group Name]],IF(ISNUMBER(SEARCH("covid",Tbl_AppropInput[[#This Row],[Fund Detail Name]]))=TRUE,"COVID Funds",Tbl_AppropInput[[#This Row],[Fund Group Name]]))</f>
        <v>Higher Education Operating</v>
      </c>
      <c r="O603" s="13" t="str">
        <f>IF(Tbl_AppropInput[[#This Row],[Fund Detail Code]]="09119",Tbl_AppropInput[[#This Row],[Fund Group Code]],IF(ISNUMBER(SEARCH("covid",Tbl_AppropInput[[#This Row],[Fund Detail Name]]))=TRUE,"99",Tbl_AppropInput[[#This Row],[Fund Group Code]]))</f>
        <v>03</v>
      </c>
      <c r="P603" s="13">
        <f>VLOOKUP(Tbl_AppropInput[[#This Row],[Agency Code]],TblAgencies[],12,FALSE)</f>
        <v>260</v>
      </c>
    </row>
    <row r="604" spans="1:16" ht="15.5" x14ac:dyDescent="0.35">
      <c r="A604" s="10" t="s">
        <v>2583</v>
      </c>
      <c r="B604" s="11" t="s">
        <v>277</v>
      </c>
      <c r="C604" s="12">
        <v>260</v>
      </c>
      <c r="D604" s="11" t="s">
        <v>323</v>
      </c>
      <c r="E604" s="12">
        <v>100</v>
      </c>
      <c r="F604" s="11" t="s">
        <v>2597</v>
      </c>
      <c r="G604" s="11" t="s">
        <v>2513</v>
      </c>
      <c r="H604" s="10" t="s">
        <v>1532</v>
      </c>
      <c r="I604" s="11" t="s">
        <v>1053</v>
      </c>
      <c r="J604" s="12" t="s">
        <v>1632</v>
      </c>
      <c r="K604" s="11" t="s">
        <v>1202</v>
      </c>
      <c r="L604" s="13">
        <v>10500000</v>
      </c>
      <c r="M604" s="13">
        <v>10500000</v>
      </c>
      <c r="N604" s="13" t="str">
        <f>IF(Tbl_AppropInput[[#This Row],[Fund Detail Code]]="09119",Tbl_AppropInput[[#This Row],[Fund Group Name]],IF(ISNUMBER(SEARCH("covid",Tbl_AppropInput[[#This Row],[Fund Detail Name]]))=TRUE,"COVID Funds",Tbl_AppropInput[[#This Row],[Fund Group Name]]))</f>
        <v>Higher Education Operating</v>
      </c>
      <c r="O604" s="13" t="str">
        <f>IF(Tbl_AppropInput[[#This Row],[Fund Detail Code]]="09119",Tbl_AppropInput[[#This Row],[Fund Group Code]],IF(ISNUMBER(SEARCH("covid",Tbl_AppropInput[[#This Row],[Fund Detail Name]]))=TRUE,"99",Tbl_AppropInput[[#This Row],[Fund Group Code]]))</f>
        <v>03</v>
      </c>
      <c r="P604" s="13">
        <f>VLOOKUP(Tbl_AppropInput[[#This Row],[Agency Code]],TblAgencies[],12,FALSE)</f>
        <v>260</v>
      </c>
    </row>
    <row r="605" spans="1:16" ht="15.5" x14ac:dyDescent="0.35">
      <c r="A605" s="10" t="s">
        <v>2583</v>
      </c>
      <c r="B605" s="11" t="s">
        <v>277</v>
      </c>
      <c r="C605" s="12">
        <v>260</v>
      </c>
      <c r="D605" s="11" t="s">
        <v>323</v>
      </c>
      <c r="E605" s="12">
        <v>100</v>
      </c>
      <c r="F605" s="11" t="s">
        <v>2597</v>
      </c>
      <c r="G605" s="11" t="s">
        <v>2513</v>
      </c>
      <c r="H605" s="10" t="s">
        <v>1532</v>
      </c>
      <c r="I605" s="11" t="s">
        <v>1053</v>
      </c>
      <c r="J605" s="12" t="s">
        <v>1618</v>
      </c>
      <c r="K605" s="11" t="s">
        <v>1204</v>
      </c>
      <c r="L605" s="13">
        <v>4442647</v>
      </c>
      <c r="M605" s="13">
        <v>4442647</v>
      </c>
      <c r="N605" s="13" t="str">
        <f>IF(Tbl_AppropInput[[#This Row],[Fund Detail Code]]="09119",Tbl_AppropInput[[#This Row],[Fund Group Name]],IF(ISNUMBER(SEARCH("covid",Tbl_AppropInput[[#This Row],[Fund Detail Name]]))=TRUE,"COVID Funds",Tbl_AppropInput[[#This Row],[Fund Group Name]]))</f>
        <v>Higher Education Operating</v>
      </c>
      <c r="O605" s="13" t="str">
        <f>IF(Tbl_AppropInput[[#This Row],[Fund Detail Code]]="09119",Tbl_AppropInput[[#This Row],[Fund Group Code]],IF(ISNUMBER(SEARCH("covid",Tbl_AppropInput[[#This Row],[Fund Detail Name]]))=TRUE,"99",Tbl_AppropInput[[#This Row],[Fund Group Code]]))</f>
        <v>03</v>
      </c>
      <c r="P605" s="13">
        <f>VLOOKUP(Tbl_AppropInput[[#This Row],[Agency Code]],TblAgencies[],12,FALSE)</f>
        <v>260</v>
      </c>
    </row>
    <row r="606" spans="1:16" ht="15.5" x14ac:dyDescent="0.35">
      <c r="A606" s="10" t="s">
        <v>2583</v>
      </c>
      <c r="B606" s="11" t="s">
        <v>277</v>
      </c>
      <c r="C606" s="12">
        <v>260</v>
      </c>
      <c r="D606" s="11" t="s">
        <v>323</v>
      </c>
      <c r="E606" s="12">
        <v>100</v>
      </c>
      <c r="F606" s="11" t="s">
        <v>2597</v>
      </c>
      <c r="G606" s="11" t="s">
        <v>2513</v>
      </c>
      <c r="H606" s="10" t="s">
        <v>1532</v>
      </c>
      <c r="I606" s="11" t="s">
        <v>1053</v>
      </c>
      <c r="J606" s="12" t="s">
        <v>1639</v>
      </c>
      <c r="K606" s="11" t="s">
        <v>2602</v>
      </c>
      <c r="L606" s="13">
        <v>50000</v>
      </c>
      <c r="M606" s="13">
        <v>50000</v>
      </c>
      <c r="N606" s="13" t="str">
        <f>IF(Tbl_AppropInput[[#This Row],[Fund Detail Code]]="09119",Tbl_AppropInput[[#This Row],[Fund Group Name]],IF(ISNUMBER(SEARCH("covid",Tbl_AppropInput[[#This Row],[Fund Detail Name]]))=TRUE,"COVID Funds",Tbl_AppropInput[[#This Row],[Fund Group Name]]))</f>
        <v>Higher Education Operating</v>
      </c>
      <c r="O606" s="13" t="str">
        <f>IF(Tbl_AppropInput[[#This Row],[Fund Detail Code]]="09119",Tbl_AppropInput[[#This Row],[Fund Group Code]],IF(ISNUMBER(SEARCH("covid",Tbl_AppropInput[[#This Row],[Fund Detail Name]]))=TRUE,"99",Tbl_AppropInput[[#This Row],[Fund Group Code]]))</f>
        <v>03</v>
      </c>
      <c r="P606" s="13">
        <f>VLOOKUP(Tbl_AppropInput[[#This Row],[Agency Code]],TblAgencies[],12,FALSE)</f>
        <v>260</v>
      </c>
    </row>
    <row r="607" spans="1:16" ht="15.5" x14ac:dyDescent="0.35">
      <c r="A607" s="10" t="s">
        <v>2583</v>
      </c>
      <c r="B607" s="11" t="s">
        <v>277</v>
      </c>
      <c r="C607" s="12">
        <v>260</v>
      </c>
      <c r="D607" s="11" t="s">
        <v>323</v>
      </c>
      <c r="E607" s="12">
        <v>100</v>
      </c>
      <c r="F607" s="11" t="s">
        <v>2597</v>
      </c>
      <c r="G607" s="11" t="s">
        <v>2513</v>
      </c>
      <c r="H607" s="10" t="s">
        <v>1532</v>
      </c>
      <c r="I607" s="11" t="s">
        <v>1053</v>
      </c>
      <c r="J607" s="12" t="s">
        <v>1621</v>
      </c>
      <c r="K607" s="11" t="s">
        <v>2598</v>
      </c>
      <c r="L607" s="13">
        <v>400000</v>
      </c>
      <c r="M607" s="13">
        <v>400000</v>
      </c>
      <c r="N607" s="13" t="str">
        <f>IF(Tbl_AppropInput[[#This Row],[Fund Detail Code]]="09119",Tbl_AppropInput[[#This Row],[Fund Group Name]],IF(ISNUMBER(SEARCH("covid",Tbl_AppropInput[[#This Row],[Fund Detail Name]]))=TRUE,"COVID Funds",Tbl_AppropInput[[#This Row],[Fund Group Name]]))</f>
        <v>Higher Education Operating</v>
      </c>
      <c r="O607" s="13" t="str">
        <f>IF(Tbl_AppropInput[[#This Row],[Fund Detail Code]]="09119",Tbl_AppropInput[[#This Row],[Fund Group Code]],IF(ISNUMBER(SEARCH("covid",Tbl_AppropInput[[#This Row],[Fund Detail Name]]))=TRUE,"99",Tbl_AppropInput[[#This Row],[Fund Group Code]]))</f>
        <v>03</v>
      </c>
      <c r="P607" s="13">
        <f>VLOOKUP(Tbl_AppropInput[[#This Row],[Agency Code]],TblAgencies[],12,FALSE)</f>
        <v>260</v>
      </c>
    </row>
    <row r="608" spans="1:16" ht="15.5" x14ac:dyDescent="0.35">
      <c r="A608" s="10" t="s">
        <v>2583</v>
      </c>
      <c r="B608" s="11" t="s">
        <v>277</v>
      </c>
      <c r="C608" s="12">
        <v>260</v>
      </c>
      <c r="D608" s="11" t="s">
        <v>323</v>
      </c>
      <c r="E608" s="12">
        <v>100</v>
      </c>
      <c r="F608" s="11" t="s">
        <v>2597</v>
      </c>
      <c r="G608" s="11" t="s">
        <v>2513</v>
      </c>
      <c r="H608" s="10" t="s">
        <v>1532</v>
      </c>
      <c r="I608" s="11" t="s">
        <v>1053</v>
      </c>
      <c r="J608" s="12" t="s">
        <v>1648</v>
      </c>
      <c r="K608" s="11" t="s">
        <v>1223</v>
      </c>
      <c r="L608" s="13">
        <v>1453056</v>
      </c>
      <c r="M608" s="13">
        <v>1453056</v>
      </c>
      <c r="N608" s="13" t="str">
        <f>IF(Tbl_AppropInput[[#This Row],[Fund Detail Code]]="09119",Tbl_AppropInput[[#This Row],[Fund Group Name]],IF(ISNUMBER(SEARCH("covid",Tbl_AppropInput[[#This Row],[Fund Detail Name]]))=TRUE,"COVID Funds",Tbl_AppropInput[[#This Row],[Fund Group Name]]))</f>
        <v>Higher Education Operating</v>
      </c>
      <c r="O608" s="13" t="str">
        <f>IF(Tbl_AppropInput[[#This Row],[Fund Detail Code]]="09119",Tbl_AppropInput[[#This Row],[Fund Group Code]],IF(ISNUMBER(SEARCH("covid",Tbl_AppropInput[[#This Row],[Fund Detail Name]]))=TRUE,"99",Tbl_AppropInput[[#This Row],[Fund Group Code]]))</f>
        <v>03</v>
      </c>
      <c r="P608" s="13">
        <f>VLOOKUP(Tbl_AppropInput[[#This Row],[Agency Code]],TblAgencies[],12,FALSE)</f>
        <v>260</v>
      </c>
    </row>
    <row r="609" spans="1:16" ht="15.5" x14ac:dyDescent="0.35">
      <c r="A609" s="10" t="s">
        <v>2583</v>
      </c>
      <c r="B609" s="11" t="s">
        <v>277</v>
      </c>
      <c r="C609" s="12">
        <v>260</v>
      </c>
      <c r="D609" s="11" t="s">
        <v>323</v>
      </c>
      <c r="E609" s="12">
        <v>108</v>
      </c>
      <c r="F609" s="11" t="s">
        <v>1625</v>
      </c>
      <c r="G609" s="11" t="s">
        <v>929</v>
      </c>
      <c r="H609" s="10" t="s">
        <v>1552</v>
      </c>
      <c r="I609" s="11" t="s">
        <v>927</v>
      </c>
      <c r="J609" s="12" t="s">
        <v>1553</v>
      </c>
      <c r="K609" s="11" t="s">
        <v>928</v>
      </c>
      <c r="L609" s="13">
        <v>90957355</v>
      </c>
      <c r="M609" s="13">
        <v>112957355</v>
      </c>
      <c r="N609" s="13" t="str">
        <f>IF(Tbl_AppropInput[[#This Row],[Fund Detail Code]]="09119",Tbl_AppropInput[[#This Row],[Fund Group Name]],IF(ISNUMBER(SEARCH("covid",Tbl_AppropInput[[#This Row],[Fund Detail Name]]))=TRUE,"COVID Funds",Tbl_AppropInput[[#This Row],[Fund Group Name]]))</f>
        <v>General</v>
      </c>
      <c r="O609" s="13" t="str">
        <f>IF(Tbl_AppropInput[[#This Row],[Fund Detail Code]]="09119",Tbl_AppropInput[[#This Row],[Fund Group Code]],IF(ISNUMBER(SEARCH("covid",Tbl_AppropInput[[#This Row],[Fund Detail Name]]))=TRUE,"99",Tbl_AppropInput[[#This Row],[Fund Group Code]]))</f>
        <v>01</v>
      </c>
      <c r="P609" s="13">
        <f>VLOOKUP(Tbl_AppropInput[[#This Row],[Agency Code]],TblAgencies[],12,FALSE)</f>
        <v>260</v>
      </c>
    </row>
    <row r="610" spans="1:16" ht="15.5" x14ac:dyDescent="0.35">
      <c r="A610" s="10" t="s">
        <v>2583</v>
      </c>
      <c r="B610" s="11" t="s">
        <v>277</v>
      </c>
      <c r="C610" s="12">
        <v>260</v>
      </c>
      <c r="D610" s="11" t="s">
        <v>323</v>
      </c>
      <c r="E610" s="12">
        <v>108</v>
      </c>
      <c r="F610" s="11" t="s">
        <v>1625</v>
      </c>
      <c r="G610" s="11" t="s">
        <v>2513</v>
      </c>
      <c r="H610" s="10" t="s">
        <v>1532</v>
      </c>
      <c r="I610" s="11" t="s">
        <v>1053</v>
      </c>
      <c r="J610" s="12" t="s">
        <v>1631</v>
      </c>
      <c r="K610" s="11" t="s">
        <v>1200</v>
      </c>
      <c r="L610" s="13">
        <v>3404275</v>
      </c>
      <c r="M610" s="13">
        <v>3404275</v>
      </c>
      <c r="N610" s="13" t="str">
        <f>IF(Tbl_AppropInput[[#This Row],[Fund Detail Code]]="09119",Tbl_AppropInput[[#This Row],[Fund Group Name]],IF(ISNUMBER(SEARCH("covid",Tbl_AppropInput[[#This Row],[Fund Detail Name]]))=TRUE,"COVID Funds",Tbl_AppropInput[[#This Row],[Fund Group Name]]))</f>
        <v>Higher Education Operating</v>
      </c>
      <c r="O610" s="13" t="str">
        <f>IF(Tbl_AppropInput[[#This Row],[Fund Detail Code]]="09119",Tbl_AppropInput[[#This Row],[Fund Group Code]],IF(ISNUMBER(SEARCH("covid",Tbl_AppropInput[[#This Row],[Fund Detail Name]]))=TRUE,"99",Tbl_AppropInput[[#This Row],[Fund Group Code]]))</f>
        <v>03</v>
      </c>
      <c r="P610" s="13">
        <f>VLOOKUP(Tbl_AppropInput[[#This Row],[Agency Code]],TblAgencies[],12,FALSE)</f>
        <v>260</v>
      </c>
    </row>
    <row r="611" spans="1:16" ht="15.5" x14ac:dyDescent="0.35">
      <c r="A611" s="10" t="s">
        <v>2583</v>
      </c>
      <c r="B611" s="11" t="s">
        <v>277</v>
      </c>
      <c r="C611" s="12">
        <v>260</v>
      </c>
      <c r="D611" s="11" t="s">
        <v>323</v>
      </c>
      <c r="E611" s="12">
        <v>108</v>
      </c>
      <c r="F611" s="11" t="s">
        <v>1625</v>
      </c>
      <c r="G611" s="11" t="s">
        <v>2513</v>
      </c>
      <c r="H611" s="10" t="s">
        <v>1532</v>
      </c>
      <c r="I611" s="11" t="s">
        <v>1053</v>
      </c>
      <c r="J611" s="12" t="s">
        <v>1626</v>
      </c>
      <c r="K611" s="11" t="s">
        <v>1201</v>
      </c>
      <c r="L611" s="13">
        <v>20154077</v>
      </c>
      <c r="M611" s="13">
        <v>20154077</v>
      </c>
      <c r="N611" s="13" t="str">
        <f>IF(Tbl_AppropInput[[#This Row],[Fund Detail Code]]="09119",Tbl_AppropInput[[#This Row],[Fund Group Name]],IF(ISNUMBER(SEARCH("covid",Tbl_AppropInput[[#This Row],[Fund Detail Name]]))=TRUE,"COVID Funds",Tbl_AppropInput[[#This Row],[Fund Group Name]]))</f>
        <v>Higher Education Operating</v>
      </c>
      <c r="O611" s="13" t="str">
        <f>IF(Tbl_AppropInput[[#This Row],[Fund Detail Code]]="09119",Tbl_AppropInput[[#This Row],[Fund Group Code]],IF(ISNUMBER(SEARCH("covid",Tbl_AppropInput[[#This Row],[Fund Detail Name]]))=TRUE,"99",Tbl_AppropInput[[#This Row],[Fund Group Code]]))</f>
        <v>03</v>
      </c>
      <c r="P611" s="13">
        <f>VLOOKUP(Tbl_AppropInput[[#This Row],[Agency Code]],TblAgencies[],12,FALSE)</f>
        <v>260</v>
      </c>
    </row>
    <row r="612" spans="1:16" ht="15.5" x14ac:dyDescent="0.35">
      <c r="A612" s="10" t="s">
        <v>2583</v>
      </c>
      <c r="B612" s="11" t="s">
        <v>277</v>
      </c>
      <c r="C612" s="12">
        <v>260</v>
      </c>
      <c r="D612" s="11" t="s">
        <v>323</v>
      </c>
      <c r="E612" s="12">
        <v>108</v>
      </c>
      <c r="F612" s="11" t="s">
        <v>1625</v>
      </c>
      <c r="G612" s="11" t="s">
        <v>2513</v>
      </c>
      <c r="H612" s="10" t="s">
        <v>1532</v>
      </c>
      <c r="I612" s="11" t="s">
        <v>1053</v>
      </c>
      <c r="J612" s="12" t="s">
        <v>1640</v>
      </c>
      <c r="K612" s="11" t="s">
        <v>1218</v>
      </c>
      <c r="L612" s="13">
        <v>14888954</v>
      </c>
      <c r="M612" s="13">
        <v>14888954</v>
      </c>
      <c r="N612" s="13" t="str">
        <f>IF(Tbl_AppropInput[[#This Row],[Fund Detail Code]]="09119",Tbl_AppropInput[[#This Row],[Fund Group Name]],IF(ISNUMBER(SEARCH("covid",Tbl_AppropInput[[#This Row],[Fund Detail Name]]))=TRUE,"COVID Funds",Tbl_AppropInput[[#This Row],[Fund Group Name]]))</f>
        <v>Higher Education Operating</v>
      </c>
      <c r="O612" s="13" t="str">
        <f>IF(Tbl_AppropInput[[#This Row],[Fund Detail Code]]="09119",Tbl_AppropInput[[#This Row],[Fund Group Code]],IF(ISNUMBER(SEARCH("covid",Tbl_AppropInput[[#This Row],[Fund Detail Name]]))=TRUE,"99",Tbl_AppropInput[[#This Row],[Fund Group Code]]))</f>
        <v>03</v>
      </c>
      <c r="P612" s="13">
        <f>VLOOKUP(Tbl_AppropInput[[#This Row],[Agency Code]],TblAgencies[],12,FALSE)</f>
        <v>260</v>
      </c>
    </row>
    <row r="613" spans="1:16" ht="15.5" x14ac:dyDescent="0.35">
      <c r="A613" s="10" t="s">
        <v>2583</v>
      </c>
      <c r="B613" s="11" t="s">
        <v>277</v>
      </c>
      <c r="C613" s="12">
        <v>260</v>
      </c>
      <c r="D613" s="11" t="s">
        <v>323</v>
      </c>
      <c r="E613" s="12">
        <v>110</v>
      </c>
      <c r="F613" s="11" t="s">
        <v>1630</v>
      </c>
      <c r="G613" s="11" t="s">
        <v>2513</v>
      </c>
      <c r="H613" s="10" t="s">
        <v>1532</v>
      </c>
      <c r="I613" s="11" t="s">
        <v>1053</v>
      </c>
      <c r="J613" s="12" t="s">
        <v>1631</v>
      </c>
      <c r="K613" s="11" t="s">
        <v>1200</v>
      </c>
      <c r="L613" s="13">
        <v>41332753</v>
      </c>
      <c r="M613" s="13">
        <v>41332753</v>
      </c>
      <c r="N613" s="13" t="str">
        <f>IF(Tbl_AppropInput[[#This Row],[Fund Detail Code]]="09119",Tbl_AppropInput[[#This Row],[Fund Group Name]],IF(ISNUMBER(SEARCH("covid",Tbl_AppropInput[[#This Row],[Fund Detail Name]]))=TRUE,"COVID Funds",Tbl_AppropInput[[#This Row],[Fund Group Name]]))</f>
        <v>Higher Education Operating</v>
      </c>
      <c r="O613" s="13" t="str">
        <f>IF(Tbl_AppropInput[[#This Row],[Fund Detail Code]]="09119",Tbl_AppropInput[[#This Row],[Fund Group Code]],IF(ISNUMBER(SEARCH("covid",Tbl_AppropInput[[#This Row],[Fund Detail Name]]))=TRUE,"99",Tbl_AppropInput[[#This Row],[Fund Group Code]]))</f>
        <v>03</v>
      </c>
      <c r="P613" s="13">
        <f>VLOOKUP(Tbl_AppropInput[[#This Row],[Agency Code]],TblAgencies[],12,FALSE)</f>
        <v>260</v>
      </c>
    </row>
    <row r="614" spans="1:16" ht="15.5" x14ac:dyDescent="0.35">
      <c r="A614" s="10" t="s">
        <v>2583</v>
      </c>
      <c r="B614" s="11" t="s">
        <v>277</v>
      </c>
      <c r="C614" s="12">
        <v>260</v>
      </c>
      <c r="D614" s="11" t="s">
        <v>323</v>
      </c>
      <c r="E614" s="12">
        <v>110</v>
      </c>
      <c r="F614" s="11" t="s">
        <v>1630</v>
      </c>
      <c r="G614" s="11" t="s">
        <v>2513</v>
      </c>
      <c r="H614" s="10" t="s">
        <v>1532</v>
      </c>
      <c r="I614" s="11" t="s">
        <v>1053</v>
      </c>
      <c r="J614" s="12" t="s">
        <v>1626</v>
      </c>
      <c r="K614" s="11" t="s">
        <v>1201</v>
      </c>
      <c r="L614" s="13">
        <v>19403291</v>
      </c>
      <c r="M614" s="13">
        <v>19403291</v>
      </c>
      <c r="N614" s="13" t="str">
        <f>IF(Tbl_AppropInput[[#This Row],[Fund Detail Code]]="09119",Tbl_AppropInput[[#This Row],[Fund Group Name]],IF(ISNUMBER(SEARCH("covid",Tbl_AppropInput[[#This Row],[Fund Detail Name]]))=TRUE,"COVID Funds",Tbl_AppropInput[[#This Row],[Fund Group Name]]))</f>
        <v>Higher Education Operating</v>
      </c>
      <c r="O614" s="13" t="str">
        <f>IF(Tbl_AppropInput[[#This Row],[Fund Detail Code]]="09119",Tbl_AppropInput[[#This Row],[Fund Group Code]],IF(ISNUMBER(SEARCH("covid",Tbl_AppropInput[[#This Row],[Fund Detail Name]]))=TRUE,"99",Tbl_AppropInput[[#This Row],[Fund Group Code]]))</f>
        <v>03</v>
      </c>
      <c r="P614" s="13">
        <f>VLOOKUP(Tbl_AppropInput[[#This Row],[Agency Code]],TblAgencies[],12,FALSE)</f>
        <v>260</v>
      </c>
    </row>
    <row r="615" spans="1:16" ht="15.5" x14ac:dyDescent="0.35">
      <c r="A615" s="10" t="s">
        <v>2583</v>
      </c>
      <c r="B615" s="11" t="s">
        <v>277</v>
      </c>
      <c r="C615" s="12">
        <v>260</v>
      </c>
      <c r="D615" s="11" t="s">
        <v>323</v>
      </c>
      <c r="E615" s="12">
        <v>534</v>
      </c>
      <c r="F615" s="11" t="s">
        <v>1681</v>
      </c>
      <c r="G615" s="11" t="s">
        <v>929</v>
      </c>
      <c r="H615" s="10" t="s">
        <v>1552</v>
      </c>
      <c r="I615" s="11" t="s">
        <v>927</v>
      </c>
      <c r="J615" s="12" t="s">
        <v>1553</v>
      </c>
      <c r="K615" s="11" t="s">
        <v>928</v>
      </c>
      <c r="L615" s="13">
        <v>12351314</v>
      </c>
      <c r="M615" s="13">
        <v>12351314</v>
      </c>
      <c r="N615" s="13" t="str">
        <f>IF(Tbl_AppropInput[[#This Row],[Fund Detail Code]]="09119",Tbl_AppropInput[[#This Row],[Fund Group Name]],IF(ISNUMBER(SEARCH("covid",Tbl_AppropInput[[#This Row],[Fund Detail Name]]))=TRUE,"COVID Funds",Tbl_AppropInput[[#This Row],[Fund Group Name]]))</f>
        <v>General</v>
      </c>
      <c r="O615" s="13" t="str">
        <f>IF(Tbl_AppropInput[[#This Row],[Fund Detail Code]]="09119",Tbl_AppropInput[[#This Row],[Fund Group Code]],IF(ISNUMBER(SEARCH("covid",Tbl_AppropInput[[#This Row],[Fund Detail Name]]))=TRUE,"99",Tbl_AppropInput[[#This Row],[Fund Group Code]]))</f>
        <v>01</v>
      </c>
      <c r="P615" s="13">
        <f>VLOOKUP(Tbl_AppropInput[[#This Row],[Agency Code]],TblAgencies[],12,FALSE)</f>
        <v>260</v>
      </c>
    </row>
    <row r="616" spans="1:16" ht="15.5" x14ac:dyDescent="0.35">
      <c r="A616" s="10" t="s">
        <v>2583</v>
      </c>
      <c r="B616" s="11" t="s">
        <v>277</v>
      </c>
      <c r="C616" s="12">
        <v>260</v>
      </c>
      <c r="D616" s="11" t="s">
        <v>323</v>
      </c>
      <c r="E616" s="12">
        <v>534</v>
      </c>
      <c r="F616" s="11" t="s">
        <v>1681</v>
      </c>
      <c r="G616" s="11" t="s">
        <v>2513</v>
      </c>
      <c r="H616" s="10" t="s">
        <v>1532</v>
      </c>
      <c r="I616" s="11" t="s">
        <v>1053</v>
      </c>
      <c r="J616" s="12" t="s">
        <v>1617</v>
      </c>
      <c r="K616" s="11" t="s">
        <v>1053</v>
      </c>
      <c r="L616" s="13">
        <v>21858</v>
      </c>
      <c r="M616" s="13">
        <v>21858</v>
      </c>
      <c r="N616" s="13" t="str">
        <f>IF(Tbl_AppropInput[[#This Row],[Fund Detail Code]]="09119",Tbl_AppropInput[[#This Row],[Fund Group Name]],IF(ISNUMBER(SEARCH("covid",Tbl_AppropInput[[#This Row],[Fund Detail Name]]))=TRUE,"COVID Funds",Tbl_AppropInput[[#This Row],[Fund Group Name]]))</f>
        <v>Higher Education Operating</v>
      </c>
      <c r="O616" s="13" t="str">
        <f>IF(Tbl_AppropInput[[#This Row],[Fund Detail Code]]="09119",Tbl_AppropInput[[#This Row],[Fund Group Code]],IF(ISNUMBER(SEARCH("covid",Tbl_AppropInput[[#This Row],[Fund Detail Name]]))=TRUE,"99",Tbl_AppropInput[[#This Row],[Fund Group Code]]))</f>
        <v>03</v>
      </c>
      <c r="P616" s="13">
        <f>VLOOKUP(Tbl_AppropInput[[#This Row],[Agency Code]],TblAgencies[],12,FALSE)</f>
        <v>260</v>
      </c>
    </row>
    <row r="617" spans="1:16" ht="15.5" x14ac:dyDescent="0.35">
      <c r="A617" s="10" t="s">
        <v>2583</v>
      </c>
      <c r="B617" s="11" t="s">
        <v>277</v>
      </c>
      <c r="C617" s="12">
        <v>260</v>
      </c>
      <c r="D617" s="11" t="s">
        <v>323</v>
      </c>
      <c r="E617" s="12">
        <v>534</v>
      </c>
      <c r="F617" s="11" t="s">
        <v>1681</v>
      </c>
      <c r="G617" s="11" t="s">
        <v>2513</v>
      </c>
      <c r="H617" s="10" t="s">
        <v>1532</v>
      </c>
      <c r="I617" s="11" t="s">
        <v>1053</v>
      </c>
      <c r="J617" s="12" t="s">
        <v>1631</v>
      </c>
      <c r="K617" s="11" t="s">
        <v>1200</v>
      </c>
      <c r="L617" s="13">
        <v>67350629</v>
      </c>
      <c r="M617" s="13">
        <v>67350629</v>
      </c>
      <c r="N617" s="13" t="str">
        <f>IF(Tbl_AppropInput[[#This Row],[Fund Detail Code]]="09119",Tbl_AppropInput[[#This Row],[Fund Group Name]],IF(ISNUMBER(SEARCH("covid",Tbl_AppropInput[[#This Row],[Fund Detail Name]]))=TRUE,"COVID Funds",Tbl_AppropInput[[#This Row],[Fund Group Name]]))</f>
        <v>Higher Education Operating</v>
      </c>
      <c r="O617" s="13" t="str">
        <f>IF(Tbl_AppropInput[[#This Row],[Fund Detail Code]]="09119",Tbl_AppropInput[[#This Row],[Fund Group Code]],IF(ISNUMBER(SEARCH("covid",Tbl_AppropInput[[#This Row],[Fund Detail Name]]))=TRUE,"99",Tbl_AppropInput[[#This Row],[Fund Group Code]]))</f>
        <v>03</v>
      </c>
      <c r="P617" s="13">
        <f>VLOOKUP(Tbl_AppropInput[[#This Row],[Agency Code]],TblAgencies[],12,FALSE)</f>
        <v>260</v>
      </c>
    </row>
    <row r="618" spans="1:16" ht="15.5" x14ac:dyDescent="0.35">
      <c r="A618" s="10" t="s">
        <v>2583</v>
      </c>
      <c r="B618" s="11" t="s">
        <v>277</v>
      </c>
      <c r="C618" s="12">
        <v>260</v>
      </c>
      <c r="D618" s="11" t="s">
        <v>323</v>
      </c>
      <c r="E618" s="12">
        <v>534</v>
      </c>
      <c r="F618" s="11" t="s">
        <v>1681</v>
      </c>
      <c r="G618" s="11" t="s">
        <v>2513</v>
      </c>
      <c r="H618" s="10" t="s">
        <v>1532</v>
      </c>
      <c r="I618" s="11" t="s">
        <v>1053</v>
      </c>
      <c r="J618" s="12" t="s">
        <v>1626</v>
      </c>
      <c r="K618" s="11" t="s">
        <v>1201</v>
      </c>
      <c r="L618" s="13">
        <v>4900000</v>
      </c>
      <c r="M618" s="13">
        <v>4900000</v>
      </c>
      <c r="N618" s="13" t="str">
        <f>IF(Tbl_AppropInput[[#This Row],[Fund Detail Code]]="09119",Tbl_AppropInput[[#This Row],[Fund Group Name]],IF(ISNUMBER(SEARCH("covid",Tbl_AppropInput[[#This Row],[Fund Detail Name]]))=TRUE,"COVID Funds",Tbl_AppropInput[[#This Row],[Fund Group Name]]))</f>
        <v>Higher Education Operating</v>
      </c>
      <c r="O618" s="13" t="str">
        <f>IF(Tbl_AppropInput[[#This Row],[Fund Detail Code]]="09119",Tbl_AppropInput[[#This Row],[Fund Group Code]],IF(ISNUMBER(SEARCH("covid",Tbl_AppropInput[[#This Row],[Fund Detail Name]]))=TRUE,"99",Tbl_AppropInput[[#This Row],[Fund Group Code]]))</f>
        <v>03</v>
      </c>
      <c r="P618" s="13">
        <f>VLOOKUP(Tbl_AppropInput[[#This Row],[Agency Code]],TblAgencies[],12,FALSE)</f>
        <v>260</v>
      </c>
    </row>
    <row r="619" spans="1:16" ht="15.5" x14ac:dyDescent="0.35">
      <c r="A619" s="10" t="s">
        <v>2583</v>
      </c>
      <c r="B619" s="11" t="s">
        <v>277</v>
      </c>
      <c r="C619" s="12">
        <v>260</v>
      </c>
      <c r="D619" s="11" t="s">
        <v>323</v>
      </c>
      <c r="E619" s="12">
        <v>534</v>
      </c>
      <c r="F619" s="11" t="s">
        <v>1681</v>
      </c>
      <c r="G619" s="11" t="s">
        <v>2513</v>
      </c>
      <c r="H619" s="10" t="s">
        <v>1532</v>
      </c>
      <c r="I619" s="11" t="s">
        <v>1053</v>
      </c>
      <c r="J619" s="12" t="s">
        <v>1684</v>
      </c>
      <c r="K619" s="11" t="s">
        <v>1250</v>
      </c>
      <c r="L619" s="13">
        <v>43729169</v>
      </c>
      <c r="M619" s="13">
        <v>43729169</v>
      </c>
      <c r="N619" s="13" t="str">
        <f>IF(Tbl_AppropInput[[#This Row],[Fund Detail Code]]="09119",Tbl_AppropInput[[#This Row],[Fund Group Name]],IF(ISNUMBER(SEARCH("covid",Tbl_AppropInput[[#This Row],[Fund Detail Name]]))=TRUE,"COVID Funds",Tbl_AppropInput[[#This Row],[Fund Group Name]]))</f>
        <v>Higher Education Operating</v>
      </c>
      <c r="O619" s="13" t="str">
        <f>IF(Tbl_AppropInput[[#This Row],[Fund Detail Code]]="09119",Tbl_AppropInput[[#This Row],[Fund Group Code]],IF(ISNUMBER(SEARCH("covid",Tbl_AppropInput[[#This Row],[Fund Detail Name]]))=TRUE,"99",Tbl_AppropInput[[#This Row],[Fund Group Code]]))</f>
        <v>03</v>
      </c>
      <c r="P619" s="13">
        <f>VLOOKUP(Tbl_AppropInput[[#This Row],[Agency Code]],TblAgencies[],12,FALSE)</f>
        <v>260</v>
      </c>
    </row>
    <row r="620" spans="1:16" ht="15.5" x14ac:dyDescent="0.35">
      <c r="A620" s="10" t="s">
        <v>2583</v>
      </c>
      <c r="B620" s="11" t="s">
        <v>277</v>
      </c>
      <c r="C620" s="12">
        <v>260</v>
      </c>
      <c r="D620" s="11" t="s">
        <v>323</v>
      </c>
      <c r="E620" s="12">
        <v>809</v>
      </c>
      <c r="F620" s="11" t="s">
        <v>1636</v>
      </c>
      <c r="G620" s="11" t="s">
        <v>2513</v>
      </c>
      <c r="H620" s="10" t="s">
        <v>1532</v>
      </c>
      <c r="I620" s="11" t="s">
        <v>1053</v>
      </c>
      <c r="J620" s="12" t="s">
        <v>1627</v>
      </c>
      <c r="K620" s="11" t="s">
        <v>1203</v>
      </c>
      <c r="L620" s="13">
        <v>37710554</v>
      </c>
      <c r="M620" s="13">
        <v>37710554</v>
      </c>
      <c r="N620" s="13" t="str">
        <f>IF(Tbl_AppropInput[[#This Row],[Fund Detail Code]]="09119",Tbl_AppropInput[[#This Row],[Fund Group Name]],IF(ISNUMBER(SEARCH("covid",Tbl_AppropInput[[#This Row],[Fund Detail Name]]))=TRUE,"COVID Funds",Tbl_AppropInput[[#This Row],[Fund Group Name]]))</f>
        <v>Higher Education Operating</v>
      </c>
      <c r="O620" s="13" t="str">
        <f>IF(Tbl_AppropInput[[#This Row],[Fund Detail Code]]="09119",Tbl_AppropInput[[#This Row],[Fund Group Code]],IF(ISNUMBER(SEARCH("covid",Tbl_AppropInput[[#This Row],[Fund Detail Name]]))=TRUE,"99",Tbl_AppropInput[[#This Row],[Fund Group Code]]))</f>
        <v>03</v>
      </c>
      <c r="P620" s="13">
        <f>VLOOKUP(Tbl_AppropInput[[#This Row],[Agency Code]],TblAgencies[],12,FALSE)</f>
        <v>260</v>
      </c>
    </row>
    <row r="621" spans="1:16" ht="15.5" x14ac:dyDescent="0.35">
      <c r="A621" s="10" t="s">
        <v>2583</v>
      </c>
      <c r="B621" s="11" t="s">
        <v>277</v>
      </c>
      <c r="C621" s="12">
        <v>260</v>
      </c>
      <c r="D621" s="11" t="s">
        <v>323</v>
      </c>
      <c r="E621" s="12">
        <v>809</v>
      </c>
      <c r="F621" s="11" t="s">
        <v>1636</v>
      </c>
      <c r="G621" s="11" t="s">
        <v>2513</v>
      </c>
      <c r="H621" s="10" t="s">
        <v>1622</v>
      </c>
      <c r="I621" s="11" t="s">
        <v>1180</v>
      </c>
      <c r="J621" s="12" t="s">
        <v>1623</v>
      </c>
      <c r="K621" s="11" t="s">
        <v>1210</v>
      </c>
      <c r="L621" s="13">
        <v>16110763</v>
      </c>
      <c r="M621" s="13">
        <v>16110763</v>
      </c>
      <c r="N621" s="13" t="str">
        <f>IF(Tbl_AppropInput[[#This Row],[Fund Detail Code]]="09119",Tbl_AppropInput[[#This Row],[Fund Group Name]],IF(ISNUMBER(SEARCH("covid",Tbl_AppropInput[[#This Row],[Fund Detail Name]]))=TRUE,"COVID Funds",Tbl_AppropInput[[#This Row],[Fund Group Name]]))</f>
        <v>Debt Service</v>
      </c>
      <c r="O621" s="13" t="str">
        <f>IF(Tbl_AppropInput[[#This Row],[Fund Detail Code]]="09119",Tbl_AppropInput[[#This Row],[Fund Group Code]],IF(ISNUMBER(SEARCH("covid",Tbl_AppropInput[[#This Row],[Fund Detail Name]]))=TRUE,"99",Tbl_AppropInput[[#This Row],[Fund Group Code]]))</f>
        <v>08</v>
      </c>
      <c r="P621" s="13">
        <f>VLOOKUP(Tbl_AppropInput[[#This Row],[Agency Code]],TblAgencies[],12,FALSE)</f>
        <v>260</v>
      </c>
    </row>
    <row r="622" spans="1:16" ht="15.5" x14ac:dyDescent="0.35">
      <c r="A622" s="10" t="s">
        <v>2583</v>
      </c>
      <c r="B622" s="11" t="s">
        <v>277</v>
      </c>
      <c r="C622" s="12">
        <v>211</v>
      </c>
      <c r="D622" s="11" t="s">
        <v>325</v>
      </c>
      <c r="E622" s="12">
        <v>100</v>
      </c>
      <c r="F622" s="11" t="s">
        <v>2597</v>
      </c>
      <c r="G622" s="11" t="s">
        <v>929</v>
      </c>
      <c r="H622" s="10" t="s">
        <v>1552</v>
      </c>
      <c r="I622" s="11" t="s">
        <v>927</v>
      </c>
      <c r="J622" s="12" t="s">
        <v>1553</v>
      </c>
      <c r="K622" s="11" t="s">
        <v>928</v>
      </c>
      <c r="L622" s="13">
        <v>20809176</v>
      </c>
      <c r="M622" s="13">
        <v>20269276</v>
      </c>
      <c r="N622" s="13" t="str">
        <f>IF(Tbl_AppropInput[[#This Row],[Fund Detail Code]]="09119",Tbl_AppropInput[[#This Row],[Fund Group Name]],IF(ISNUMBER(SEARCH("covid",Tbl_AppropInput[[#This Row],[Fund Detail Name]]))=TRUE,"COVID Funds",Tbl_AppropInput[[#This Row],[Fund Group Name]]))</f>
        <v>General</v>
      </c>
      <c r="O622" s="13" t="str">
        <f>IF(Tbl_AppropInput[[#This Row],[Fund Detail Code]]="09119",Tbl_AppropInput[[#This Row],[Fund Group Code]],IF(ISNUMBER(SEARCH("covid",Tbl_AppropInput[[#This Row],[Fund Detail Name]]))=TRUE,"99",Tbl_AppropInput[[#This Row],[Fund Group Code]]))</f>
        <v>01</v>
      </c>
      <c r="P622" s="13">
        <f>VLOOKUP(Tbl_AppropInput[[#This Row],[Agency Code]],TblAgencies[],12,FALSE)</f>
        <v>211</v>
      </c>
    </row>
    <row r="623" spans="1:16" ht="15.5" x14ac:dyDescent="0.35">
      <c r="A623" s="10" t="s">
        <v>2583</v>
      </c>
      <c r="B623" s="11" t="s">
        <v>277</v>
      </c>
      <c r="C623" s="12">
        <v>211</v>
      </c>
      <c r="D623" s="11" t="s">
        <v>325</v>
      </c>
      <c r="E623" s="12">
        <v>100</v>
      </c>
      <c r="F623" s="11" t="s">
        <v>2597</v>
      </c>
      <c r="G623" s="11" t="s">
        <v>2513</v>
      </c>
      <c r="H623" s="10" t="s">
        <v>1532</v>
      </c>
      <c r="I623" s="11" t="s">
        <v>1053</v>
      </c>
      <c r="J623" s="12" t="s">
        <v>1617</v>
      </c>
      <c r="K623" s="11" t="s">
        <v>1053</v>
      </c>
      <c r="L623" s="13">
        <v>36227989</v>
      </c>
      <c r="M623" s="13">
        <v>36056329</v>
      </c>
      <c r="N623" s="13" t="str">
        <f>IF(Tbl_AppropInput[[#This Row],[Fund Detail Code]]="09119",Tbl_AppropInput[[#This Row],[Fund Group Name]],IF(ISNUMBER(SEARCH("covid",Tbl_AppropInput[[#This Row],[Fund Detail Name]]))=TRUE,"COVID Funds",Tbl_AppropInput[[#This Row],[Fund Group Name]]))</f>
        <v>Higher Education Operating</v>
      </c>
      <c r="O623" s="13" t="str">
        <f>IF(Tbl_AppropInput[[#This Row],[Fund Detail Code]]="09119",Tbl_AppropInput[[#This Row],[Fund Group Code]],IF(ISNUMBER(SEARCH("covid",Tbl_AppropInput[[#This Row],[Fund Detail Name]]))=TRUE,"99",Tbl_AppropInput[[#This Row],[Fund Group Code]]))</f>
        <v>03</v>
      </c>
      <c r="P623" s="13">
        <f>VLOOKUP(Tbl_AppropInput[[#This Row],[Agency Code]],TblAgencies[],12,FALSE)</f>
        <v>211</v>
      </c>
    </row>
    <row r="624" spans="1:16" ht="15.5" x14ac:dyDescent="0.35">
      <c r="A624" s="10" t="s">
        <v>2583</v>
      </c>
      <c r="B624" s="11" t="s">
        <v>277</v>
      </c>
      <c r="C624" s="12">
        <v>211</v>
      </c>
      <c r="D624" s="11" t="s">
        <v>325</v>
      </c>
      <c r="E624" s="12">
        <v>100</v>
      </c>
      <c r="F624" s="11" t="s">
        <v>2597</v>
      </c>
      <c r="G624" s="11" t="s">
        <v>2513</v>
      </c>
      <c r="H624" s="10" t="s">
        <v>1622</v>
      </c>
      <c r="I624" s="11" t="s">
        <v>1180</v>
      </c>
      <c r="J624" s="12" t="s">
        <v>1623</v>
      </c>
      <c r="K624" s="11" t="s">
        <v>1210</v>
      </c>
      <c r="L624" s="13">
        <v>400000</v>
      </c>
      <c r="M624" s="13">
        <v>400000</v>
      </c>
      <c r="N624" s="13" t="str">
        <f>IF(Tbl_AppropInput[[#This Row],[Fund Detail Code]]="09119",Tbl_AppropInput[[#This Row],[Fund Group Name]],IF(ISNUMBER(SEARCH("covid",Tbl_AppropInput[[#This Row],[Fund Detail Name]]))=TRUE,"COVID Funds",Tbl_AppropInput[[#This Row],[Fund Group Name]]))</f>
        <v>Debt Service</v>
      </c>
      <c r="O624" s="13" t="str">
        <f>IF(Tbl_AppropInput[[#This Row],[Fund Detail Code]]="09119",Tbl_AppropInput[[#This Row],[Fund Group Code]],IF(ISNUMBER(SEARCH("covid",Tbl_AppropInput[[#This Row],[Fund Detail Name]]))=TRUE,"99",Tbl_AppropInput[[#This Row],[Fund Group Code]]))</f>
        <v>08</v>
      </c>
      <c r="P624" s="13">
        <f>VLOOKUP(Tbl_AppropInput[[#This Row],[Agency Code]],TblAgencies[],12,FALSE)</f>
        <v>211</v>
      </c>
    </row>
    <row r="625" spans="1:16" ht="15.5" x14ac:dyDescent="0.35">
      <c r="A625" s="10" t="s">
        <v>2583</v>
      </c>
      <c r="B625" s="11" t="s">
        <v>277</v>
      </c>
      <c r="C625" s="12">
        <v>211</v>
      </c>
      <c r="D625" s="11" t="s">
        <v>325</v>
      </c>
      <c r="E625" s="12">
        <v>108</v>
      </c>
      <c r="F625" s="11" t="s">
        <v>1625</v>
      </c>
      <c r="G625" s="11" t="s">
        <v>929</v>
      </c>
      <c r="H625" s="10" t="s">
        <v>1552</v>
      </c>
      <c r="I625" s="11" t="s">
        <v>927</v>
      </c>
      <c r="J625" s="12" t="s">
        <v>1553</v>
      </c>
      <c r="K625" s="11" t="s">
        <v>928</v>
      </c>
      <c r="L625" s="13">
        <v>1187018</v>
      </c>
      <c r="M625" s="13">
        <v>1418318</v>
      </c>
      <c r="N625" s="13" t="str">
        <f>IF(Tbl_AppropInput[[#This Row],[Fund Detail Code]]="09119",Tbl_AppropInput[[#This Row],[Fund Group Name]],IF(ISNUMBER(SEARCH("covid",Tbl_AppropInput[[#This Row],[Fund Detail Name]]))=TRUE,"COVID Funds",Tbl_AppropInput[[#This Row],[Fund Group Name]]))</f>
        <v>General</v>
      </c>
      <c r="O625" s="13" t="str">
        <f>IF(Tbl_AppropInput[[#This Row],[Fund Detail Code]]="09119",Tbl_AppropInput[[#This Row],[Fund Group Code]],IF(ISNUMBER(SEARCH("covid",Tbl_AppropInput[[#This Row],[Fund Detail Name]]))=TRUE,"99",Tbl_AppropInput[[#This Row],[Fund Group Code]]))</f>
        <v>01</v>
      </c>
      <c r="P625" s="13">
        <f>VLOOKUP(Tbl_AppropInput[[#This Row],[Agency Code]],TblAgencies[],12,FALSE)</f>
        <v>211</v>
      </c>
    </row>
    <row r="626" spans="1:16" ht="15.5" x14ac:dyDescent="0.35">
      <c r="A626" s="10" t="s">
        <v>2583</v>
      </c>
      <c r="B626" s="11" t="s">
        <v>277</v>
      </c>
      <c r="C626" s="12">
        <v>211</v>
      </c>
      <c r="D626" s="11" t="s">
        <v>325</v>
      </c>
      <c r="E626" s="12">
        <v>108</v>
      </c>
      <c r="F626" s="11" t="s">
        <v>1625</v>
      </c>
      <c r="G626" s="11" t="s">
        <v>2513</v>
      </c>
      <c r="H626" s="10" t="s">
        <v>1532</v>
      </c>
      <c r="I626" s="11" t="s">
        <v>1053</v>
      </c>
      <c r="J626" s="12" t="s">
        <v>1617</v>
      </c>
      <c r="K626" s="11" t="s">
        <v>1053</v>
      </c>
      <c r="L626" s="13">
        <v>4600000</v>
      </c>
      <c r="M626" s="13">
        <v>4600000</v>
      </c>
      <c r="N626" s="13" t="str">
        <f>IF(Tbl_AppropInput[[#This Row],[Fund Detail Code]]="09119",Tbl_AppropInput[[#This Row],[Fund Group Name]],IF(ISNUMBER(SEARCH("covid",Tbl_AppropInput[[#This Row],[Fund Detail Name]]))=TRUE,"COVID Funds",Tbl_AppropInput[[#This Row],[Fund Group Name]]))</f>
        <v>Higher Education Operating</v>
      </c>
      <c r="O626" s="13" t="str">
        <f>IF(Tbl_AppropInput[[#This Row],[Fund Detail Code]]="09119",Tbl_AppropInput[[#This Row],[Fund Group Code]],IF(ISNUMBER(SEARCH("covid",Tbl_AppropInput[[#This Row],[Fund Detail Name]]))=TRUE,"99",Tbl_AppropInput[[#This Row],[Fund Group Code]]))</f>
        <v>03</v>
      </c>
      <c r="P626" s="13">
        <f>VLOOKUP(Tbl_AppropInput[[#This Row],[Agency Code]],TblAgencies[],12,FALSE)</f>
        <v>211</v>
      </c>
    </row>
    <row r="627" spans="1:16" ht="15.5" x14ac:dyDescent="0.35">
      <c r="A627" s="10" t="s">
        <v>2583</v>
      </c>
      <c r="B627" s="11" t="s">
        <v>277</v>
      </c>
      <c r="C627" s="12">
        <v>211</v>
      </c>
      <c r="D627" s="11" t="s">
        <v>325</v>
      </c>
      <c r="E627" s="12">
        <v>110</v>
      </c>
      <c r="F627" s="11" t="s">
        <v>1630</v>
      </c>
      <c r="G627" s="11" t="s">
        <v>2513</v>
      </c>
      <c r="H627" s="10" t="s">
        <v>1532</v>
      </c>
      <c r="I627" s="11" t="s">
        <v>1053</v>
      </c>
      <c r="J627" s="12" t="s">
        <v>1631</v>
      </c>
      <c r="K627" s="11" t="s">
        <v>1200</v>
      </c>
      <c r="L627" s="13">
        <v>200000</v>
      </c>
      <c r="M627" s="13">
        <v>200000</v>
      </c>
      <c r="N627" s="13" t="str">
        <f>IF(Tbl_AppropInput[[#This Row],[Fund Detail Code]]="09119",Tbl_AppropInput[[#This Row],[Fund Group Name]],IF(ISNUMBER(SEARCH("covid",Tbl_AppropInput[[#This Row],[Fund Detail Name]]))=TRUE,"COVID Funds",Tbl_AppropInput[[#This Row],[Fund Group Name]]))</f>
        <v>Higher Education Operating</v>
      </c>
      <c r="O627" s="13" t="str">
        <f>IF(Tbl_AppropInput[[#This Row],[Fund Detail Code]]="09119",Tbl_AppropInput[[#This Row],[Fund Group Code]],IF(ISNUMBER(SEARCH("covid",Tbl_AppropInput[[#This Row],[Fund Detail Name]]))=TRUE,"99",Tbl_AppropInput[[#This Row],[Fund Group Code]]))</f>
        <v>03</v>
      </c>
      <c r="P627" s="13">
        <f>VLOOKUP(Tbl_AppropInput[[#This Row],[Agency Code]],TblAgencies[],12,FALSE)</f>
        <v>211</v>
      </c>
    </row>
    <row r="628" spans="1:16" ht="15.5" x14ac:dyDescent="0.35">
      <c r="A628" s="10" t="s">
        <v>2583</v>
      </c>
      <c r="B628" s="11" t="s">
        <v>277</v>
      </c>
      <c r="C628" s="12">
        <v>211</v>
      </c>
      <c r="D628" s="11" t="s">
        <v>325</v>
      </c>
      <c r="E628" s="12">
        <v>110</v>
      </c>
      <c r="F628" s="11" t="s">
        <v>1630</v>
      </c>
      <c r="G628" s="11" t="s">
        <v>2513</v>
      </c>
      <c r="H628" s="10" t="s">
        <v>1532</v>
      </c>
      <c r="I628" s="11" t="s">
        <v>1053</v>
      </c>
      <c r="J628" s="12" t="s">
        <v>1626</v>
      </c>
      <c r="K628" s="11" t="s">
        <v>1201</v>
      </c>
      <c r="L628" s="13">
        <v>244898</v>
      </c>
      <c r="M628" s="13">
        <v>244898</v>
      </c>
      <c r="N628" s="13" t="str">
        <f>IF(Tbl_AppropInput[[#This Row],[Fund Detail Code]]="09119",Tbl_AppropInput[[#This Row],[Fund Group Name]],IF(ISNUMBER(SEARCH("covid",Tbl_AppropInput[[#This Row],[Fund Detail Name]]))=TRUE,"COVID Funds",Tbl_AppropInput[[#This Row],[Fund Group Name]]))</f>
        <v>Higher Education Operating</v>
      </c>
      <c r="O628" s="13" t="str">
        <f>IF(Tbl_AppropInput[[#This Row],[Fund Detail Code]]="09119",Tbl_AppropInput[[#This Row],[Fund Group Code]],IF(ISNUMBER(SEARCH("covid",Tbl_AppropInput[[#This Row],[Fund Detail Name]]))=TRUE,"99",Tbl_AppropInput[[#This Row],[Fund Group Code]]))</f>
        <v>03</v>
      </c>
      <c r="P628" s="13">
        <f>VLOOKUP(Tbl_AppropInput[[#This Row],[Agency Code]],TblAgencies[],12,FALSE)</f>
        <v>211</v>
      </c>
    </row>
    <row r="629" spans="1:16" ht="15.5" x14ac:dyDescent="0.35">
      <c r="A629" s="10" t="s">
        <v>2583</v>
      </c>
      <c r="B629" s="11" t="s">
        <v>277</v>
      </c>
      <c r="C629" s="12">
        <v>211</v>
      </c>
      <c r="D629" s="11" t="s">
        <v>325</v>
      </c>
      <c r="E629" s="12">
        <v>110</v>
      </c>
      <c r="F629" s="11" t="s">
        <v>1630</v>
      </c>
      <c r="G629" s="11" t="s">
        <v>2513</v>
      </c>
      <c r="H629" s="10" t="s">
        <v>1532</v>
      </c>
      <c r="I629" s="11" t="s">
        <v>1053</v>
      </c>
      <c r="J629" s="12" t="s">
        <v>1632</v>
      </c>
      <c r="K629" s="11" t="s">
        <v>1202</v>
      </c>
      <c r="L629" s="13">
        <v>75000</v>
      </c>
      <c r="M629" s="13">
        <v>75000</v>
      </c>
      <c r="N629" s="13" t="str">
        <f>IF(Tbl_AppropInput[[#This Row],[Fund Detail Code]]="09119",Tbl_AppropInput[[#This Row],[Fund Group Name]],IF(ISNUMBER(SEARCH("covid",Tbl_AppropInput[[#This Row],[Fund Detail Name]]))=TRUE,"COVID Funds",Tbl_AppropInput[[#This Row],[Fund Group Name]]))</f>
        <v>Higher Education Operating</v>
      </c>
      <c r="O629" s="13" t="str">
        <f>IF(Tbl_AppropInput[[#This Row],[Fund Detail Code]]="09119",Tbl_AppropInput[[#This Row],[Fund Group Code]],IF(ISNUMBER(SEARCH("covid",Tbl_AppropInput[[#This Row],[Fund Detail Name]]))=TRUE,"99",Tbl_AppropInput[[#This Row],[Fund Group Code]]))</f>
        <v>03</v>
      </c>
      <c r="P629" s="13">
        <f>VLOOKUP(Tbl_AppropInput[[#This Row],[Agency Code]],TblAgencies[],12,FALSE)</f>
        <v>211</v>
      </c>
    </row>
    <row r="630" spans="1:16" ht="15.5" x14ac:dyDescent="0.35">
      <c r="A630" s="10" t="s">
        <v>2583</v>
      </c>
      <c r="B630" s="11" t="s">
        <v>277</v>
      </c>
      <c r="C630" s="12">
        <v>211</v>
      </c>
      <c r="D630" s="11" t="s">
        <v>325</v>
      </c>
      <c r="E630" s="12">
        <v>110</v>
      </c>
      <c r="F630" s="11" t="s">
        <v>1630</v>
      </c>
      <c r="G630" s="11" t="s">
        <v>2513</v>
      </c>
      <c r="H630" s="10" t="s">
        <v>1532</v>
      </c>
      <c r="I630" s="11" t="s">
        <v>1053</v>
      </c>
      <c r="J630" s="12" t="s">
        <v>1618</v>
      </c>
      <c r="K630" s="11" t="s">
        <v>1204</v>
      </c>
      <c r="L630" s="13">
        <v>25000</v>
      </c>
      <c r="M630" s="13">
        <v>25000</v>
      </c>
      <c r="N630" s="13" t="str">
        <f>IF(Tbl_AppropInput[[#This Row],[Fund Detail Code]]="09119",Tbl_AppropInput[[#This Row],[Fund Group Name]],IF(ISNUMBER(SEARCH("covid",Tbl_AppropInput[[#This Row],[Fund Detail Name]]))=TRUE,"COVID Funds",Tbl_AppropInput[[#This Row],[Fund Group Name]]))</f>
        <v>Higher Education Operating</v>
      </c>
      <c r="O630" s="13" t="str">
        <f>IF(Tbl_AppropInput[[#This Row],[Fund Detail Code]]="09119",Tbl_AppropInput[[#This Row],[Fund Group Code]],IF(ISNUMBER(SEARCH("covid",Tbl_AppropInput[[#This Row],[Fund Detail Name]]))=TRUE,"99",Tbl_AppropInput[[#This Row],[Fund Group Code]]))</f>
        <v>03</v>
      </c>
      <c r="P630" s="13">
        <f>VLOOKUP(Tbl_AppropInput[[#This Row],[Agency Code]],TblAgencies[],12,FALSE)</f>
        <v>211</v>
      </c>
    </row>
    <row r="631" spans="1:16" ht="15.5" x14ac:dyDescent="0.35">
      <c r="A631" s="10" t="s">
        <v>2583</v>
      </c>
      <c r="B631" s="11" t="s">
        <v>277</v>
      </c>
      <c r="C631" s="12">
        <v>211</v>
      </c>
      <c r="D631" s="11" t="s">
        <v>325</v>
      </c>
      <c r="E631" s="12">
        <v>110</v>
      </c>
      <c r="F631" s="11" t="s">
        <v>1630</v>
      </c>
      <c r="G631" s="11" t="s">
        <v>2513</v>
      </c>
      <c r="H631" s="10" t="s">
        <v>1532</v>
      </c>
      <c r="I631" s="11" t="s">
        <v>1053</v>
      </c>
      <c r="J631" s="12" t="s">
        <v>1656</v>
      </c>
      <c r="K631" s="11" t="s">
        <v>1205</v>
      </c>
      <c r="L631" s="13">
        <v>200000</v>
      </c>
      <c r="M631" s="13">
        <v>200000</v>
      </c>
      <c r="N631" s="13" t="str">
        <f>IF(Tbl_AppropInput[[#This Row],[Fund Detail Code]]="09119",Tbl_AppropInput[[#This Row],[Fund Group Name]],IF(ISNUMBER(SEARCH("covid",Tbl_AppropInput[[#This Row],[Fund Detail Name]]))=TRUE,"COVID Funds",Tbl_AppropInput[[#This Row],[Fund Group Name]]))</f>
        <v>Higher Education Operating</v>
      </c>
      <c r="O631" s="13" t="str">
        <f>IF(Tbl_AppropInput[[#This Row],[Fund Detail Code]]="09119",Tbl_AppropInput[[#This Row],[Fund Group Code]],IF(ISNUMBER(SEARCH("covid",Tbl_AppropInput[[#This Row],[Fund Detail Name]]))=TRUE,"99",Tbl_AppropInput[[#This Row],[Fund Group Code]]))</f>
        <v>03</v>
      </c>
      <c r="P631" s="13">
        <f>VLOOKUP(Tbl_AppropInput[[#This Row],[Agency Code]],TblAgencies[],12,FALSE)</f>
        <v>211</v>
      </c>
    </row>
    <row r="632" spans="1:16" ht="15.5" x14ac:dyDescent="0.35">
      <c r="A632" s="10" t="s">
        <v>2583</v>
      </c>
      <c r="B632" s="11" t="s">
        <v>277</v>
      </c>
      <c r="C632" s="12">
        <v>211</v>
      </c>
      <c r="D632" s="11" t="s">
        <v>325</v>
      </c>
      <c r="E632" s="12">
        <v>110</v>
      </c>
      <c r="F632" s="11" t="s">
        <v>1630</v>
      </c>
      <c r="G632" s="11" t="s">
        <v>2513</v>
      </c>
      <c r="H632" s="10" t="s">
        <v>1532</v>
      </c>
      <c r="I632" s="11" t="s">
        <v>1053</v>
      </c>
      <c r="J632" s="12" t="s">
        <v>1633</v>
      </c>
      <c r="K632" s="11" t="s">
        <v>1206</v>
      </c>
      <c r="L632" s="13">
        <v>20000</v>
      </c>
      <c r="M632" s="13">
        <v>20000</v>
      </c>
      <c r="N632" s="13" t="str">
        <f>IF(Tbl_AppropInput[[#This Row],[Fund Detail Code]]="09119",Tbl_AppropInput[[#This Row],[Fund Group Name]],IF(ISNUMBER(SEARCH("covid",Tbl_AppropInput[[#This Row],[Fund Detail Name]]))=TRUE,"COVID Funds",Tbl_AppropInput[[#This Row],[Fund Group Name]]))</f>
        <v>Higher Education Operating</v>
      </c>
      <c r="O632" s="13" t="str">
        <f>IF(Tbl_AppropInput[[#This Row],[Fund Detail Code]]="09119",Tbl_AppropInput[[#This Row],[Fund Group Code]],IF(ISNUMBER(SEARCH("covid",Tbl_AppropInput[[#This Row],[Fund Detail Name]]))=TRUE,"99",Tbl_AppropInput[[#This Row],[Fund Group Code]]))</f>
        <v>03</v>
      </c>
      <c r="P632" s="13">
        <f>VLOOKUP(Tbl_AppropInput[[#This Row],[Agency Code]],TblAgencies[],12,FALSE)</f>
        <v>211</v>
      </c>
    </row>
    <row r="633" spans="1:16" ht="15.5" x14ac:dyDescent="0.35">
      <c r="A633" s="10" t="s">
        <v>2583</v>
      </c>
      <c r="B633" s="11" t="s">
        <v>277</v>
      </c>
      <c r="C633" s="12">
        <v>211</v>
      </c>
      <c r="D633" s="11" t="s">
        <v>325</v>
      </c>
      <c r="E633" s="12">
        <v>110</v>
      </c>
      <c r="F633" s="11" t="s">
        <v>1630</v>
      </c>
      <c r="G633" s="11" t="s">
        <v>2513</v>
      </c>
      <c r="H633" s="10" t="s">
        <v>1532</v>
      </c>
      <c r="I633" s="11" t="s">
        <v>1053</v>
      </c>
      <c r="J633" s="12" t="s">
        <v>1639</v>
      </c>
      <c r="K633" s="11" t="s">
        <v>2602</v>
      </c>
      <c r="L633" s="13">
        <v>15000</v>
      </c>
      <c r="M633" s="13">
        <v>15000</v>
      </c>
      <c r="N633" s="13" t="str">
        <f>IF(Tbl_AppropInput[[#This Row],[Fund Detail Code]]="09119",Tbl_AppropInput[[#This Row],[Fund Group Name]],IF(ISNUMBER(SEARCH("covid",Tbl_AppropInput[[#This Row],[Fund Detail Name]]))=TRUE,"COVID Funds",Tbl_AppropInput[[#This Row],[Fund Group Name]]))</f>
        <v>Higher Education Operating</v>
      </c>
      <c r="O633" s="13" t="str">
        <f>IF(Tbl_AppropInput[[#This Row],[Fund Detail Code]]="09119",Tbl_AppropInput[[#This Row],[Fund Group Code]],IF(ISNUMBER(SEARCH("covid",Tbl_AppropInput[[#This Row],[Fund Detail Name]]))=TRUE,"99",Tbl_AppropInput[[#This Row],[Fund Group Code]]))</f>
        <v>03</v>
      </c>
      <c r="P633" s="13">
        <f>VLOOKUP(Tbl_AppropInput[[#This Row],[Agency Code]],TblAgencies[],12,FALSE)</f>
        <v>211</v>
      </c>
    </row>
    <row r="634" spans="1:16" ht="15.5" x14ac:dyDescent="0.35">
      <c r="A634" s="10" t="s">
        <v>2583</v>
      </c>
      <c r="B634" s="11" t="s">
        <v>277</v>
      </c>
      <c r="C634" s="12">
        <v>211</v>
      </c>
      <c r="D634" s="11" t="s">
        <v>325</v>
      </c>
      <c r="E634" s="12">
        <v>110</v>
      </c>
      <c r="F634" s="11" t="s">
        <v>1630</v>
      </c>
      <c r="G634" s="11" t="s">
        <v>2513</v>
      </c>
      <c r="H634" s="10" t="s">
        <v>1532</v>
      </c>
      <c r="I634" s="11" t="s">
        <v>1053</v>
      </c>
      <c r="J634" s="12" t="s">
        <v>1642</v>
      </c>
      <c r="K634" s="11" t="s">
        <v>2601</v>
      </c>
      <c r="L634" s="13">
        <v>45000</v>
      </c>
      <c r="M634" s="13">
        <v>45000</v>
      </c>
      <c r="N634" s="13" t="str">
        <f>IF(Tbl_AppropInput[[#This Row],[Fund Detail Code]]="09119",Tbl_AppropInput[[#This Row],[Fund Group Name]],IF(ISNUMBER(SEARCH("covid",Tbl_AppropInput[[#This Row],[Fund Detail Name]]))=TRUE,"COVID Funds",Tbl_AppropInput[[#This Row],[Fund Group Name]]))</f>
        <v>Higher Education Operating</v>
      </c>
      <c r="O634" s="13" t="str">
        <f>IF(Tbl_AppropInput[[#This Row],[Fund Detail Code]]="09119",Tbl_AppropInput[[#This Row],[Fund Group Code]],IF(ISNUMBER(SEARCH("covid",Tbl_AppropInput[[#This Row],[Fund Detail Name]]))=TRUE,"99",Tbl_AppropInput[[#This Row],[Fund Group Code]]))</f>
        <v>03</v>
      </c>
      <c r="P634" s="13">
        <f>VLOOKUP(Tbl_AppropInput[[#This Row],[Agency Code]],TblAgencies[],12,FALSE)</f>
        <v>211</v>
      </c>
    </row>
    <row r="635" spans="1:16" ht="15.5" x14ac:dyDescent="0.35">
      <c r="A635" s="10" t="s">
        <v>2583</v>
      </c>
      <c r="B635" s="11" t="s">
        <v>277</v>
      </c>
      <c r="C635" s="12">
        <v>211</v>
      </c>
      <c r="D635" s="11" t="s">
        <v>325</v>
      </c>
      <c r="E635" s="12">
        <v>110</v>
      </c>
      <c r="F635" s="11" t="s">
        <v>1630</v>
      </c>
      <c r="G635" s="11" t="s">
        <v>2513</v>
      </c>
      <c r="H635" s="10" t="s">
        <v>1532</v>
      </c>
      <c r="I635" s="11" t="s">
        <v>1053</v>
      </c>
      <c r="J635" s="12" t="s">
        <v>1648</v>
      </c>
      <c r="K635" s="11" t="s">
        <v>1223</v>
      </c>
      <c r="L635" s="13">
        <v>70000</v>
      </c>
      <c r="M635" s="13">
        <v>70000</v>
      </c>
      <c r="N635" s="13" t="str">
        <f>IF(Tbl_AppropInput[[#This Row],[Fund Detail Code]]="09119",Tbl_AppropInput[[#This Row],[Fund Group Name]],IF(ISNUMBER(SEARCH("covid",Tbl_AppropInput[[#This Row],[Fund Detail Name]]))=TRUE,"COVID Funds",Tbl_AppropInput[[#This Row],[Fund Group Name]]))</f>
        <v>Higher Education Operating</v>
      </c>
      <c r="O635" s="13" t="str">
        <f>IF(Tbl_AppropInput[[#This Row],[Fund Detail Code]]="09119",Tbl_AppropInput[[#This Row],[Fund Group Code]],IF(ISNUMBER(SEARCH("covid",Tbl_AppropInput[[#This Row],[Fund Detail Name]]))=TRUE,"99",Tbl_AppropInput[[#This Row],[Fund Group Code]]))</f>
        <v>03</v>
      </c>
      <c r="P635" s="13">
        <f>VLOOKUP(Tbl_AppropInput[[#This Row],[Agency Code]],TblAgencies[],12,FALSE)</f>
        <v>211</v>
      </c>
    </row>
    <row r="636" spans="1:16" ht="15.5" x14ac:dyDescent="0.35">
      <c r="A636" s="10" t="s">
        <v>2583</v>
      </c>
      <c r="B636" s="11" t="s">
        <v>277</v>
      </c>
      <c r="C636" s="12">
        <v>211</v>
      </c>
      <c r="D636" s="11" t="s">
        <v>325</v>
      </c>
      <c r="E636" s="12">
        <v>113</v>
      </c>
      <c r="F636" s="11" t="s">
        <v>1222</v>
      </c>
      <c r="G636" s="11" t="s">
        <v>929</v>
      </c>
      <c r="H636" s="10" t="s">
        <v>1552</v>
      </c>
      <c r="I636" s="11" t="s">
        <v>927</v>
      </c>
      <c r="J636" s="12" t="s">
        <v>1553</v>
      </c>
      <c r="K636" s="11" t="s">
        <v>928</v>
      </c>
      <c r="L636" s="13">
        <v>6275771</v>
      </c>
      <c r="M636" s="13">
        <v>5859671</v>
      </c>
      <c r="N636" s="13" t="str">
        <f>IF(Tbl_AppropInput[[#This Row],[Fund Detail Code]]="09119",Tbl_AppropInput[[#This Row],[Fund Group Name]],IF(ISNUMBER(SEARCH("covid",Tbl_AppropInput[[#This Row],[Fund Detail Name]]))=TRUE,"COVID Funds",Tbl_AppropInput[[#This Row],[Fund Group Name]]))</f>
        <v>General</v>
      </c>
      <c r="O636" s="13" t="str">
        <f>IF(Tbl_AppropInput[[#This Row],[Fund Detail Code]]="09119",Tbl_AppropInput[[#This Row],[Fund Group Code]],IF(ISNUMBER(SEARCH("covid",Tbl_AppropInput[[#This Row],[Fund Detail Name]]))=TRUE,"99",Tbl_AppropInput[[#This Row],[Fund Group Code]]))</f>
        <v>01</v>
      </c>
      <c r="P636" s="13">
        <f>VLOOKUP(Tbl_AppropInput[[#This Row],[Agency Code]],TblAgencies[],12,FALSE)</f>
        <v>211</v>
      </c>
    </row>
    <row r="637" spans="1:16" ht="15.5" x14ac:dyDescent="0.35">
      <c r="A637" s="10" t="s">
        <v>2583</v>
      </c>
      <c r="B637" s="11" t="s">
        <v>277</v>
      </c>
      <c r="C637" s="12">
        <v>211</v>
      </c>
      <c r="D637" s="11" t="s">
        <v>325</v>
      </c>
      <c r="E637" s="12">
        <v>113</v>
      </c>
      <c r="F637" s="11" t="s">
        <v>1222</v>
      </c>
      <c r="G637" s="11" t="s">
        <v>2513</v>
      </c>
      <c r="H637" s="10" t="s">
        <v>1532</v>
      </c>
      <c r="I637" s="11" t="s">
        <v>1053</v>
      </c>
      <c r="J637" s="12" t="s">
        <v>1617</v>
      </c>
      <c r="K637" s="11" t="s">
        <v>1053</v>
      </c>
      <c r="L637" s="13">
        <v>370787</v>
      </c>
      <c r="M637" s="13">
        <v>341887</v>
      </c>
      <c r="N637" s="13" t="str">
        <f>IF(Tbl_AppropInput[[#This Row],[Fund Detail Code]]="09119",Tbl_AppropInput[[#This Row],[Fund Group Name]],IF(ISNUMBER(SEARCH("covid",Tbl_AppropInput[[#This Row],[Fund Detail Name]]))=TRUE,"COVID Funds",Tbl_AppropInput[[#This Row],[Fund Group Name]]))</f>
        <v>Higher Education Operating</v>
      </c>
      <c r="O637" s="13" t="str">
        <f>IF(Tbl_AppropInput[[#This Row],[Fund Detail Code]]="09119",Tbl_AppropInput[[#This Row],[Fund Group Code]],IF(ISNUMBER(SEARCH("covid",Tbl_AppropInput[[#This Row],[Fund Detail Name]]))=TRUE,"99",Tbl_AppropInput[[#This Row],[Fund Group Code]]))</f>
        <v>03</v>
      </c>
      <c r="P637" s="13">
        <f>VLOOKUP(Tbl_AppropInput[[#This Row],[Agency Code]],TblAgencies[],12,FALSE)</f>
        <v>211</v>
      </c>
    </row>
    <row r="638" spans="1:16" ht="15.5" x14ac:dyDescent="0.35">
      <c r="A638" s="10" t="s">
        <v>2583</v>
      </c>
      <c r="B638" s="11" t="s">
        <v>277</v>
      </c>
      <c r="C638" s="12">
        <v>211</v>
      </c>
      <c r="D638" s="11" t="s">
        <v>325</v>
      </c>
      <c r="E638" s="12">
        <v>113</v>
      </c>
      <c r="F638" s="11" t="s">
        <v>1222</v>
      </c>
      <c r="G638" s="11" t="s">
        <v>2513</v>
      </c>
      <c r="H638" s="10" t="s">
        <v>1532</v>
      </c>
      <c r="I638" s="11" t="s">
        <v>1053</v>
      </c>
      <c r="J638" s="12" t="s">
        <v>1645</v>
      </c>
      <c r="K638" s="11" t="s">
        <v>1222</v>
      </c>
      <c r="L638" s="13">
        <v>4562604</v>
      </c>
      <c r="M638" s="13">
        <v>4562604</v>
      </c>
      <c r="N638" s="13" t="str">
        <f>IF(Tbl_AppropInput[[#This Row],[Fund Detail Code]]="09119",Tbl_AppropInput[[#This Row],[Fund Group Name]],IF(ISNUMBER(SEARCH("covid",Tbl_AppropInput[[#This Row],[Fund Detail Name]]))=TRUE,"COVID Funds",Tbl_AppropInput[[#This Row],[Fund Group Name]]))</f>
        <v>Higher Education Operating</v>
      </c>
      <c r="O638" s="13" t="str">
        <f>IF(Tbl_AppropInput[[#This Row],[Fund Detail Code]]="09119",Tbl_AppropInput[[#This Row],[Fund Group Code]],IF(ISNUMBER(SEARCH("covid",Tbl_AppropInput[[#This Row],[Fund Detail Name]]))=TRUE,"99",Tbl_AppropInput[[#This Row],[Fund Group Code]]))</f>
        <v>03</v>
      </c>
      <c r="P638" s="13">
        <f>VLOOKUP(Tbl_AppropInput[[#This Row],[Agency Code]],TblAgencies[],12,FALSE)</f>
        <v>211</v>
      </c>
    </row>
    <row r="639" spans="1:16" ht="15.5" x14ac:dyDescent="0.35">
      <c r="A639" s="10" t="s">
        <v>2583</v>
      </c>
      <c r="B639" s="11" t="s">
        <v>277</v>
      </c>
      <c r="C639" s="12">
        <v>211</v>
      </c>
      <c r="D639" s="11" t="s">
        <v>325</v>
      </c>
      <c r="E639" s="12">
        <v>809</v>
      </c>
      <c r="F639" s="11" t="s">
        <v>1636</v>
      </c>
      <c r="G639" s="11" t="s">
        <v>2513</v>
      </c>
      <c r="H639" s="10" t="s">
        <v>1532</v>
      </c>
      <c r="I639" s="11" t="s">
        <v>1053</v>
      </c>
      <c r="J639" s="12" t="s">
        <v>1627</v>
      </c>
      <c r="K639" s="11" t="s">
        <v>1203</v>
      </c>
      <c r="L639" s="13">
        <v>27920510</v>
      </c>
      <c r="M639" s="13">
        <v>27920510</v>
      </c>
      <c r="N639" s="13" t="str">
        <f>IF(Tbl_AppropInput[[#This Row],[Fund Detail Code]]="09119",Tbl_AppropInput[[#This Row],[Fund Group Name]],IF(ISNUMBER(SEARCH("covid",Tbl_AppropInput[[#This Row],[Fund Detail Name]]))=TRUE,"COVID Funds",Tbl_AppropInput[[#This Row],[Fund Group Name]]))</f>
        <v>Higher Education Operating</v>
      </c>
      <c r="O639" s="13" t="str">
        <f>IF(Tbl_AppropInput[[#This Row],[Fund Detail Code]]="09119",Tbl_AppropInput[[#This Row],[Fund Group Code]],IF(ISNUMBER(SEARCH("covid",Tbl_AppropInput[[#This Row],[Fund Detail Name]]))=TRUE,"99",Tbl_AppropInput[[#This Row],[Fund Group Code]]))</f>
        <v>03</v>
      </c>
      <c r="P639" s="13">
        <f>VLOOKUP(Tbl_AppropInput[[#This Row],[Agency Code]],TblAgencies[],12,FALSE)</f>
        <v>211</v>
      </c>
    </row>
    <row r="640" spans="1:16" ht="15.5" x14ac:dyDescent="0.35">
      <c r="A640" s="10" t="s">
        <v>2583</v>
      </c>
      <c r="B640" s="11" t="s">
        <v>277</v>
      </c>
      <c r="C640" s="12">
        <v>211</v>
      </c>
      <c r="D640" s="11" t="s">
        <v>325</v>
      </c>
      <c r="E640" s="12">
        <v>809</v>
      </c>
      <c r="F640" s="11" t="s">
        <v>1636</v>
      </c>
      <c r="G640" s="11" t="s">
        <v>2513</v>
      </c>
      <c r="H640" s="10" t="s">
        <v>1622</v>
      </c>
      <c r="I640" s="11" t="s">
        <v>1180</v>
      </c>
      <c r="J640" s="12" t="s">
        <v>1637</v>
      </c>
      <c r="K640" s="11" t="s">
        <v>1209</v>
      </c>
      <c r="L640" s="13">
        <v>891000</v>
      </c>
      <c r="M640" s="13">
        <v>891000</v>
      </c>
      <c r="N640" s="13" t="str">
        <f>IF(Tbl_AppropInput[[#This Row],[Fund Detail Code]]="09119",Tbl_AppropInput[[#This Row],[Fund Group Name]],IF(ISNUMBER(SEARCH("covid",Tbl_AppropInput[[#This Row],[Fund Detail Name]]))=TRUE,"COVID Funds",Tbl_AppropInput[[#This Row],[Fund Group Name]]))</f>
        <v>Debt Service</v>
      </c>
      <c r="O640" s="13" t="str">
        <f>IF(Tbl_AppropInput[[#This Row],[Fund Detail Code]]="09119",Tbl_AppropInput[[#This Row],[Fund Group Code]],IF(ISNUMBER(SEARCH("covid",Tbl_AppropInput[[#This Row],[Fund Detail Name]]))=TRUE,"99",Tbl_AppropInput[[#This Row],[Fund Group Code]]))</f>
        <v>08</v>
      </c>
      <c r="P640" s="13">
        <f>VLOOKUP(Tbl_AppropInput[[#This Row],[Agency Code]],TblAgencies[],12,FALSE)</f>
        <v>211</v>
      </c>
    </row>
    <row r="641" spans="1:16" ht="15.5" x14ac:dyDescent="0.35">
      <c r="A641" s="10" t="s">
        <v>2583</v>
      </c>
      <c r="B641" s="11" t="s">
        <v>277</v>
      </c>
      <c r="C641" s="12">
        <v>211</v>
      </c>
      <c r="D641" s="11" t="s">
        <v>325</v>
      </c>
      <c r="E641" s="12">
        <v>809</v>
      </c>
      <c r="F641" s="11" t="s">
        <v>1636</v>
      </c>
      <c r="G641" s="11" t="s">
        <v>2513</v>
      </c>
      <c r="H641" s="10" t="s">
        <v>1622</v>
      </c>
      <c r="I641" s="11" t="s">
        <v>1180</v>
      </c>
      <c r="J641" s="12" t="s">
        <v>1623</v>
      </c>
      <c r="K641" s="11" t="s">
        <v>1210</v>
      </c>
      <c r="L641" s="13">
        <v>1607000</v>
      </c>
      <c r="M641" s="13">
        <v>1607000</v>
      </c>
      <c r="N641" s="13" t="str">
        <f>IF(Tbl_AppropInput[[#This Row],[Fund Detail Code]]="09119",Tbl_AppropInput[[#This Row],[Fund Group Name]],IF(ISNUMBER(SEARCH("covid",Tbl_AppropInput[[#This Row],[Fund Detail Name]]))=TRUE,"COVID Funds",Tbl_AppropInput[[#This Row],[Fund Group Name]]))</f>
        <v>Debt Service</v>
      </c>
      <c r="O641" s="13" t="str">
        <f>IF(Tbl_AppropInput[[#This Row],[Fund Detail Code]]="09119",Tbl_AppropInput[[#This Row],[Fund Group Code]],IF(ISNUMBER(SEARCH("covid",Tbl_AppropInput[[#This Row],[Fund Detail Name]]))=TRUE,"99",Tbl_AppropInput[[#This Row],[Fund Group Code]]))</f>
        <v>08</v>
      </c>
      <c r="P641" s="13">
        <f>VLOOKUP(Tbl_AppropInput[[#This Row],[Agency Code]],TblAgencies[],12,FALSE)</f>
        <v>211</v>
      </c>
    </row>
    <row r="642" spans="1:16" ht="15.5" x14ac:dyDescent="0.35">
      <c r="A642" s="10" t="s">
        <v>2583</v>
      </c>
      <c r="B642" s="11" t="s">
        <v>277</v>
      </c>
      <c r="C642" s="12">
        <v>208</v>
      </c>
      <c r="D642" s="11" t="s">
        <v>327</v>
      </c>
      <c r="E642" s="12">
        <v>100</v>
      </c>
      <c r="F642" s="11" t="s">
        <v>2597</v>
      </c>
      <c r="G642" s="11" t="s">
        <v>929</v>
      </c>
      <c r="H642" s="10" t="s">
        <v>1552</v>
      </c>
      <c r="I642" s="11" t="s">
        <v>927</v>
      </c>
      <c r="J642" s="12" t="s">
        <v>1553</v>
      </c>
      <c r="K642" s="11" t="s">
        <v>928</v>
      </c>
      <c r="L642" s="13">
        <v>211354059</v>
      </c>
      <c r="M642" s="13">
        <v>211803059</v>
      </c>
      <c r="N642" s="13" t="str">
        <f>IF(Tbl_AppropInput[[#This Row],[Fund Detail Code]]="09119",Tbl_AppropInput[[#This Row],[Fund Group Name]],IF(ISNUMBER(SEARCH("covid",Tbl_AppropInput[[#This Row],[Fund Detail Name]]))=TRUE,"COVID Funds",Tbl_AppropInput[[#This Row],[Fund Group Name]]))</f>
        <v>General</v>
      </c>
      <c r="O642" s="13" t="str">
        <f>IF(Tbl_AppropInput[[#This Row],[Fund Detail Code]]="09119",Tbl_AppropInput[[#This Row],[Fund Group Code]],IF(ISNUMBER(SEARCH("covid",Tbl_AppropInput[[#This Row],[Fund Detail Name]]))=TRUE,"99",Tbl_AppropInput[[#This Row],[Fund Group Code]]))</f>
        <v>01</v>
      </c>
      <c r="P642" s="13">
        <f>VLOOKUP(Tbl_AppropInput[[#This Row],[Agency Code]],TblAgencies[],12,FALSE)</f>
        <v>208</v>
      </c>
    </row>
    <row r="643" spans="1:16" ht="15.5" x14ac:dyDescent="0.35">
      <c r="A643" s="10" t="s">
        <v>2583</v>
      </c>
      <c r="B643" s="11" t="s">
        <v>277</v>
      </c>
      <c r="C643" s="12">
        <v>208</v>
      </c>
      <c r="D643" s="11" t="s">
        <v>327</v>
      </c>
      <c r="E643" s="12">
        <v>100</v>
      </c>
      <c r="F643" s="11" t="s">
        <v>2597</v>
      </c>
      <c r="G643" s="11" t="s">
        <v>2513</v>
      </c>
      <c r="H643" s="10" t="s">
        <v>1532</v>
      </c>
      <c r="I643" s="11" t="s">
        <v>1053</v>
      </c>
      <c r="J643" s="12" t="s">
        <v>1617</v>
      </c>
      <c r="K643" s="11" t="s">
        <v>1053</v>
      </c>
      <c r="L643" s="13">
        <v>659130813</v>
      </c>
      <c r="M643" s="13">
        <v>659864813</v>
      </c>
      <c r="N643" s="13" t="str">
        <f>IF(Tbl_AppropInput[[#This Row],[Fund Detail Code]]="09119",Tbl_AppropInput[[#This Row],[Fund Group Name]],IF(ISNUMBER(SEARCH("covid",Tbl_AppropInput[[#This Row],[Fund Detail Name]]))=TRUE,"COVID Funds",Tbl_AppropInput[[#This Row],[Fund Group Name]]))</f>
        <v>Higher Education Operating</v>
      </c>
      <c r="O643" s="13" t="str">
        <f>IF(Tbl_AppropInput[[#This Row],[Fund Detail Code]]="09119",Tbl_AppropInput[[#This Row],[Fund Group Code]],IF(ISNUMBER(SEARCH("covid",Tbl_AppropInput[[#This Row],[Fund Detail Name]]))=TRUE,"99",Tbl_AppropInput[[#This Row],[Fund Group Code]]))</f>
        <v>03</v>
      </c>
      <c r="P643" s="13">
        <f>VLOOKUP(Tbl_AppropInput[[#This Row],[Agency Code]],TblAgencies[],12,FALSE)</f>
        <v>208</v>
      </c>
    </row>
    <row r="644" spans="1:16" ht="15.5" x14ac:dyDescent="0.35">
      <c r="A644" s="10" t="s">
        <v>2583</v>
      </c>
      <c r="B644" s="11" t="s">
        <v>277</v>
      </c>
      <c r="C644" s="12">
        <v>208</v>
      </c>
      <c r="D644" s="11" t="s">
        <v>327</v>
      </c>
      <c r="E644" s="12">
        <v>100</v>
      </c>
      <c r="F644" s="11" t="s">
        <v>2597</v>
      </c>
      <c r="G644" s="11" t="s">
        <v>2513</v>
      </c>
      <c r="H644" s="10" t="s">
        <v>1532</v>
      </c>
      <c r="I644" s="11" t="s">
        <v>1053</v>
      </c>
      <c r="J644" s="12" t="s">
        <v>1626</v>
      </c>
      <c r="K644" s="11" t="s">
        <v>1201</v>
      </c>
      <c r="L644" s="13">
        <v>18272695</v>
      </c>
      <c r="M644" s="13">
        <v>18272695</v>
      </c>
      <c r="N644" s="13" t="str">
        <f>IF(Tbl_AppropInput[[#This Row],[Fund Detail Code]]="09119",Tbl_AppropInput[[#This Row],[Fund Group Name]],IF(ISNUMBER(SEARCH("covid",Tbl_AppropInput[[#This Row],[Fund Detail Name]]))=TRUE,"COVID Funds",Tbl_AppropInput[[#This Row],[Fund Group Name]]))</f>
        <v>Higher Education Operating</v>
      </c>
      <c r="O644" s="13" t="str">
        <f>IF(Tbl_AppropInput[[#This Row],[Fund Detail Code]]="09119",Tbl_AppropInput[[#This Row],[Fund Group Code]],IF(ISNUMBER(SEARCH("covid",Tbl_AppropInput[[#This Row],[Fund Detail Name]]))=TRUE,"99",Tbl_AppropInput[[#This Row],[Fund Group Code]]))</f>
        <v>03</v>
      </c>
      <c r="P644" s="13">
        <f>VLOOKUP(Tbl_AppropInput[[#This Row],[Agency Code]],TblAgencies[],12,FALSE)</f>
        <v>208</v>
      </c>
    </row>
    <row r="645" spans="1:16" ht="15.5" x14ac:dyDescent="0.35">
      <c r="A645" s="10" t="s">
        <v>2583</v>
      </c>
      <c r="B645" s="11" t="s">
        <v>277</v>
      </c>
      <c r="C645" s="12">
        <v>208</v>
      </c>
      <c r="D645" s="11" t="s">
        <v>327</v>
      </c>
      <c r="E645" s="12">
        <v>100</v>
      </c>
      <c r="F645" s="11" t="s">
        <v>2597</v>
      </c>
      <c r="G645" s="11" t="s">
        <v>2513</v>
      </c>
      <c r="H645" s="10" t="s">
        <v>1532</v>
      </c>
      <c r="I645" s="11" t="s">
        <v>1053</v>
      </c>
      <c r="J645" s="12" t="s">
        <v>1618</v>
      </c>
      <c r="K645" s="11" t="s">
        <v>1204</v>
      </c>
      <c r="L645" s="13">
        <v>416279</v>
      </c>
      <c r="M645" s="13">
        <v>416279</v>
      </c>
      <c r="N645" s="13" t="str">
        <f>IF(Tbl_AppropInput[[#This Row],[Fund Detail Code]]="09119",Tbl_AppropInput[[#This Row],[Fund Group Name]],IF(ISNUMBER(SEARCH("covid",Tbl_AppropInput[[#This Row],[Fund Detail Name]]))=TRUE,"COVID Funds",Tbl_AppropInput[[#This Row],[Fund Group Name]]))</f>
        <v>Higher Education Operating</v>
      </c>
      <c r="O645" s="13" t="str">
        <f>IF(Tbl_AppropInput[[#This Row],[Fund Detail Code]]="09119",Tbl_AppropInput[[#This Row],[Fund Group Code]],IF(ISNUMBER(SEARCH("covid",Tbl_AppropInput[[#This Row],[Fund Detail Name]]))=TRUE,"99",Tbl_AppropInput[[#This Row],[Fund Group Code]]))</f>
        <v>03</v>
      </c>
      <c r="P645" s="13">
        <f>VLOOKUP(Tbl_AppropInput[[#This Row],[Agency Code]],TblAgencies[],12,FALSE)</f>
        <v>208</v>
      </c>
    </row>
    <row r="646" spans="1:16" ht="15.5" x14ac:dyDescent="0.35">
      <c r="A646" s="10" t="s">
        <v>2583</v>
      </c>
      <c r="B646" s="11" t="s">
        <v>277</v>
      </c>
      <c r="C646" s="12">
        <v>208</v>
      </c>
      <c r="D646" s="11" t="s">
        <v>327</v>
      </c>
      <c r="E646" s="12">
        <v>100</v>
      </c>
      <c r="F646" s="11" t="s">
        <v>2597</v>
      </c>
      <c r="G646" s="11" t="s">
        <v>2513</v>
      </c>
      <c r="H646" s="10" t="s">
        <v>1532</v>
      </c>
      <c r="I646" s="11" t="s">
        <v>1053</v>
      </c>
      <c r="J646" s="12" t="s">
        <v>1621</v>
      </c>
      <c r="K646" s="11" t="s">
        <v>2598</v>
      </c>
      <c r="L646" s="13">
        <v>388965</v>
      </c>
      <c r="M646" s="13">
        <v>388965</v>
      </c>
      <c r="N646" s="13" t="str">
        <f>IF(Tbl_AppropInput[[#This Row],[Fund Detail Code]]="09119",Tbl_AppropInput[[#This Row],[Fund Group Name]],IF(ISNUMBER(SEARCH("covid",Tbl_AppropInput[[#This Row],[Fund Detail Name]]))=TRUE,"COVID Funds",Tbl_AppropInput[[#This Row],[Fund Group Name]]))</f>
        <v>Higher Education Operating</v>
      </c>
      <c r="O646" s="13" t="str">
        <f>IF(Tbl_AppropInput[[#This Row],[Fund Detail Code]]="09119",Tbl_AppropInput[[#This Row],[Fund Group Code]],IF(ISNUMBER(SEARCH("covid",Tbl_AppropInput[[#This Row],[Fund Detail Name]]))=TRUE,"99",Tbl_AppropInput[[#This Row],[Fund Group Code]]))</f>
        <v>03</v>
      </c>
      <c r="P646" s="13">
        <f>VLOOKUP(Tbl_AppropInput[[#This Row],[Agency Code]],TblAgencies[],12,FALSE)</f>
        <v>208</v>
      </c>
    </row>
    <row r="647" spans="1:16" ht="15.5" x14ac:dyDescent="0.35">
      <c r="A647" s="10" t="s">
        <v>2583</v>
      </c>
      <c r="B647" s="11" t="s">
        <v>277</v>
      </c>
      <c r="C647" s="12">
        <v>208</v>
      </c>
      <c r="D647" s="11" t="s">
        <v>327</v>
      </c>
      <c r="E647" s="12">
        <v>100</v>
      </c>
      <c r="F647" s="11" t="s">
        <v>2597</v>
      </c>
      <c r="G647" s="11" t="s">
        <v>2513</v>
      </c>
      <c r="H647" s="10" t="s">
        <v>1532</v>
      </c>
      <c r="I647" s="11" t="s">
        <v>1053</v>
      </c>
      <c r="J647" s="12" t="s">
        <v>1642</v>
      </c>
      <c r="K647" s="11" t="s">
        <v>2601</v>
      </c>
      <c r="L647" s="13">
        <v>243172</v>
      </c>
      <c r="M647" s="13">
        <v>243172</v>
      </c>
      <c r="N647" s="13" t="str">
        <f>IF(Tbl_AppropInput[[#This Row],[Fund Detail Code]]="09119",Tbl_AppropInput[[#This Row],[Fund Group Name]],IF(ISNUMBER(SEARCH("covid",Tbl_AppropInput[[#This Row],[Fund Detail Name]]))=TRUE,"COVID Funds",Tbl_AppropInput[[#This Row],[Fund Group Name]]))</f>
        <v>Higher Education Operating</v>
      </c>
      <c r="O647" s="13" t="str">
        <f>IF(Tbl_AppropInput[[#This Row],[Fund Detail Code]]="09119",Tbl_AppropInput[[#This Row],[Fund Group Code]],IF(ISNUMBER(SEARCH("covid",Tbl_AppropInput[[#This Row],[Fund Detail Name]]))=TRUE,"99",Tbl_AppropInput[[#This Row],[Fund Group Code]]))</f>
        <v>03</v>
      </c>
      <c r="P647" s="13">
        <f>VLOOKUP(Tbl_AppropInput[[#This Row],[Agency Code]],TblAgencies[],12,FALSE)</f>
        <v>208</v>
      </c>
    </row>
    <row r="648" spans="1:16" ht="15.5" x14ac:dyDescent="0.35">
      <c r="A648" s="10" t="s">
        <v>2583</v>
      </c>
      <c r="B648" s="11" t="s">
        <v>277</v>
      </c>
      <c r="C648" s="12">
        <v>208</v>
      </c>
      <c r="D648" s="11" t="s">
        <v>327</v>
      </c>
      <c r="E648" s="12">
        <v>108</v>
      </c>
      <c r="F648" s="11" t="s">
        <v>1625</v>
      </c>
      <c r="G648" s="11" t="s">
        <v>929</v>
      </c>
      <c r="H648" s="10" t="s">
        <v>1552</v>
      </c>
      <c r="I648" s="11" t="s">
        <v>927</v>
      </c>
      <c r="J648" s="12" t="s">
        <v>1553</v>
      </c>
      <c r="K648" s="11" t="s">
        <v>928</v>
      </c>
      <c r="L648" s="13">
        <v>26591936</v>
      </c>
      <c r="M648" s="13">
        <v>32673136</v>
      </c>
      <c r="N648" s="13" t="str">
        <f>IF(Tbl_AppropInput[[#This Row],[Fund Detail Code]]="09119",Tbl_AppropInput[[#This Row],[Fund Group Name]],IF(ISNUMBER(SEARCH("covid",Tbl_AppropInput[[#This Row],[Fund Detail Name]]))=TRUE,"COVID Funds",Tbl_AppropInput[[#This Row],[Fund Group Name]]))</f>
        <v>General</v>
      </c>
      <c r="O648" s="13" t="str">
        <f>IF(Tbl_AppropInput[[#This Row],[Fund Detail Code]]="09119",Tbl_AppropInput[[#This Row],[Fund Group Code]],IF(ISNUMBER(SEARCH("covid",Tbl_AppropInput[[#This Row],[Fund Detail Name]]))=TRUE,"99",Tbl_AppropInput[[#This Row],[Fund Group Code]]))</f>
        <v>01</v>
      </c>
      <c r="P648" s="13">
        <f>VLOOKUP(Tbl_AppropInput[[#This Row],[Agency Code]],TblAgencies[],12,FALSE)</f>
        <v>208</v>
      </c>
    </row>
    <row r="649" spans="1:16" ht="15.5" x14ac:dyDescent="0.35">
      <c r="A649" s="10" t="s">
        <v>2583</v>
      </c>
      <c r="B649" s="11" t="s">
        <v>277</v>
      </c>
      <c r="C649" s="12">
        <v>208</v>
      </c>
      <c r="D649" s="11" t="s">
        <v>327</v>
      </c>
      <c r="E649" s="12">
        <v>108</v>
      </c>
      <c r="F649" s="11" t="s">
        <v>1625</v>
      </c>
      <c r="G649" s="11" t="s">
        <v>2513</v>
      </c>
      <c r="H649" s="10" t="s">
        <v>1532</v>
      </c>
      <c r="I649" s="11" t="s">
        <v>1053</v>
      </c>
      <c r="J649" s="12" t="s">
        <v>1617</v>
      </c>
      <c r="K649" s="11" t="s">
        <v>1053</v>
      </c>
      <c r="L649" s="13">
        <v>13328858</v>
      </c>
      <c r="M649" s="13">
        <v>13328858</v>
      </c>
      <c r="N649" s="13" t="str">
        <f>IF(Tbl_AppropInput[[#This Row],[Fund Detail Code]]="09119",Tbl_AppropInput[[#This Row],[Fund Group Name]],IF(ISNUMBER(SEARCH("covid",Tbl_AppropInput[[#This Row],[Fund Detail Name]]))=TRUE,"COVID Funds",Tbl_AppropInput[[#This Row],[Fund Group Name]]))</f>
        <v>Higher Education Operating</v>
      </c>
      <c r="O649" s="13" t="str">
        <f>IF(Tbl_AppropInput[[#This Row],[Fund Detail Code]]="09119",Tbl_AppropInput[[#This Row],[Fund Group Code]],IF(ISNUMBER(SEARCH("covid",Tbl_AppropInput[[#This Row],[Fund Detail Name]]))=TRUE,"99",Tbl_AppropInput[[#This Row],[Fund Group Code]]))</f>
        <v>03</v>
      </c>
      <c r="P649" s="13">
        <f>VLOOKUP(Tbl_AppropInput[[#This Row],[Agency Code]],TblAgencies[],12,FALSE)</f>
        <v>208</v>
      </c>
    </row>
    <row r="650" spans="1:16" ht="15.5" x14ac:dyDescent="0.35">
      <c r="A650" s="10" t="s">
        <v>2583</v>
      </c>
      <c r="B650" s="11" t="s">
        <v>277</v>
      </c>
      <c r="C650" s="12">
        <v>208</v>
      </c>
      <c r="D650" s="11" t="s">
        <v>327</v>
      </c>
      <c r="E650" s="12">
        <v>108</v>
      </c>
      <c r="F650" s="11" t="s">
        <v>1625</v>
      </c>
      <c r="G650" s="11" t="s">
        <v>2513</v>
      </c>
      <c r="H650" s="10" t="s">
        <v>1532</v>
      </c>
      <c r="I650" s="11" t="s">
        <v>1053</v>
      </c>
      <c r="J650" s="12" t="s">
        <v>1626</v>
      </c>
      <c r="K650" s="11" t="s">
        <v>1201</v>
      </c>
      <c r="L650" s="13">
        <v>100000</v>
      </c>
      <c r="M650" s="13">
        <v>100000</v>
      </c>
      <c r="N650" s="13" t="str">
        <f>IF(Tbl_AppropInput[[#This Row],[Fund Detail Code]]="09119",Tbl_AppropInput[[#This Row],[Fund Group Name]],IF(ISNUMBER(SEARCH("covid",Tbl_AppropInput[[#This Row],[Fund Detail Name]]))=TRUE,"COVID Funds",Tbl_AppropInput[[#This Row],[Fund Group Name]]))</f>
        <v>Higher Education Operating</v>
      </c>
      <c r="O650" s="13" t="str">
        <f>IF(Tbl_AppropInput[[#This Row],[Fund Detail Code]]="09119",Tbl_AppropInput[[#This Row],[Fund Group Code]],IF(ISNUMBER(SEARCH("covid",Tbl_AppropInput[[#This Row],[Fund Detail Name]]))=TRUE,"99",Tbl_AppropInput[[#This Row],[Fund Group Code]]))</f>
        <v>03</v>
      </c>
      <c r="P650" s="13">
        <f>VLOOKUP(Tbl_AppropInput[[#This Row],[Agency Code]],TblAgencies[],12,FALSE)</f>
        <v>208</v>
      </c>
    </row>
    <row r="651" spans="1:16" ht="15.5" x14ac:dyDescent="0.35">
      <c r="A651" s="10" t="s">
        <v>2583</v>
      </c>
      <c r="B651" s="11" t="s">
        <v>277</v>
      </c>
      <c r="C651" s="12">
        <v>208</v>
      </c>
      <c r="D651" s="11" t="s">
        <v>327</v>
      </c>
      <c r="E651" s="12">
        <v>110</v>
      </c>
      <c r="F651" s="11" t="s">
        <v>1630</v>
      </c>
      <c r="G651" s="11" t="s">
        <v>929</v>
      </c>
      <c r="H651" s="10" t="s">
        <v>1552</v>
      </c>
      <c r="I651" s="11" t="s">
        <v>927</v>
      </c>
      <c r="J651" s="12" t="s">
        <v>1553</v>
      </c>
      <c r="K651" s="11" t="s">
        <v>928</v>
      </c>
      <c r="L651" s="13">
        <v>9388544</v>
      </c>
      <c r="M651" s="13">
        <v>9388544</v>
      </c>
      <c r="N651" s="13" t="str">
        <f>IF(Tbl_AppropInput[[#This Row],[Fund Detail Code]]="09119",Tbl_AppropInput[[#This Row],[Fund Group Name]],IF(ISNUMBER(SEARCH("covid",Tbl_AppropInput[[#This Row],[Fund Detail Name]]))=TRUE,"COVID Funds",Tbl_AppropInput[[#This Row],[Fund Group Name]]))</f>
        <v>General</v>
      </c>
      <c r="O651" s="13" t="str">
        <f>IF(Tbl_AppropInput[[#This Row],[Fund Detail Code]]="09119",Tbl_AppropInput[[#This Row],[Fund Group Code]],IF(ISNUMBER(SEARCH("covid",Tbl_AppropInput[[#This Row],[Fund Detail Name]]))=TRUE,"99",Tbl_AppropInput[[#This Row],[Fund Group Code]]))</f>
        <v>01</v>
      </c>
      <c r="P651" s="13">
        <f>VLOOKUP(Tbl_AppropInput[[#This Row],[Agency Code]],TblAgencies[],12,FALSE)</f>
        <v>208</v>
      </c>
    </row>
    <row r="652" spans="1:16" ht="15.5" x14ac:dyDescent="0.35">
      <c r="A652" s="10" t="s">
        <v>2583</v>
      </c>
      <c r="B652" s="11" t="s">
        <v>277</v>
      </c>
      <c r="C652" s="12">
        <v>208</v>
      </c>
      <c r="D652" s="11" t="s">
        <v>327</v>
      </c>
      <c r="E652" s="12">
        <v>110</v>
      </c>
      <c r="F652" s="11" t="s">
        <v>1630</v>
      </c>
      <c r="G652" s="11" t="s">
        <v>2513</v>
      </c>
      <c r="H652" s="10" t="s">
        <v>1532</v>
      </c>
      <c r="I652" s="11" t="s">
        <v>1053</v>
      </c>
      <c r="J652" s="12" t="s">
        <v>1631</v>
      </c>
      <c r="K652" s="11" t="s">
        <v>1200</v>
      </c>
      <c r="L652" s="13">
        <v>194413880</v>
      </c>
      <c r="M652" s="13">
        <v>194413880</v>
      </c>
      <c r="N652" s="13" t="str">
        <f>IF(Tbl_AppropInput[[#This Row],[Fund Detail Code]]="09119",Tbl_AppropInput[[#This Row],[Fund Group Name]],IF(ISNUMBER(SEARCH("covid",Tbl_AppropInput[[#This Row],[Fund Detail Name]]))=TRUE,"COVID Funds",Tbl_AppropInput[[#This Row],[Fund Group Name]]))</f>
        <v>Higher Education Operating</v>
      </c>
      <c r="O652" s="13" t="str">
        <f>IF(Tbl_AppropInput[[#This Row],[Fund Detail Code]]="09119",Tbl_AppropInput[[#This Row],[Fund Group Code]],IF(ISNUMBER(SEARCH("covid",Tbl_AppropInput[[#This Row],[Fund Detail Name]]))=TRUE,"99",Tbl_AppropInput[[#This Row],[Fund Group Code]]))</f>
        <v>03</v>
      </c>
      <c r="P652" s="13">
        <f>VLOOKUP(Tbl_AppropInput[[#This Row],[Agency Code]],TblAgencies[],12,FALSE)</f>
        <v>208</v>
      </c>
    </row>
    <row r="653" spans="1:16" ht="15.5" x14ac:dyDescent="0.35">
      <c r="A653" s="10" t="s">
        <v>2583</v>
      </c>
      <c r="B653" s="11" t="s">
        <v>277</v>
      </c>
      <c r="C653" s="12">
        <v>208</v>
      </c>
      <c r="D653" s="11" t="s">
        <v>327</v>
      </c>
      <c r="E653" s="12">
        <v>110</v>
      </c>
      <c r="F653" s="11" t="s">
        <v>1630</v>
      </c>
      <c r="G653" s="11" t="s">
        <v>2513</v>
      </c>
      <c r="H653" s="10" t="s">
        <v>1532</v>
      </c>
      <c r="I653" s="11" t="s">
        <v>1053</v>
      </c>
      <c r="J653" s="12" t="s">
        <v>1626</v>
      </c>
      <c r="K653" s="11" t="s">
        <v>1201</v>
      </c>
      <c r="L653" s="13">
        <v>117272753</v>
      </c>
      <c r="M653" s="13">
        <v>117272753</v>
      </c>
      <c r="N653" s="13" t="str">
        <f>IF(Tbl_AppropInput[[#This Row],[Fund Detail Code]]="09119",Tbl_AppropInput[[#This Row],[Fund Group Name]],IF(ISNUMBER(SEARCH("covid",Tbl_AppropInput[[#This Row],[Fund Detail Name]]))=TRUE,"COVID Funds",Tbl_AppropInput[[#This Row],[Fund Group Name]]))</f>
        <v>Higher Education Operating</v>
      </c>
      <c r="O653" s="13" t="str">
        <f>IF(Tbl_AppropInput[[#This Row],[Fund Detail Code]]="09119",Tbl_AppropInput[[#This Row],[Fund Group Code]],IF(ISNUMBER(SEARCH("covid",Tbl_AppropInput[[#This Row],[Fund Detail Name]]))=TRUE,"99",Tbl_AppropInput[[#This Row],[Fund Group Code]]))</f>
        <v>03</v>
      </c>
      <c r="P653" s="13">
        <f>VLOOKUP(Tbl_AppropInput[[#This Row],[Agency Code]],TblAgencies[],12,FALSE)</f>
        <v>208</v>
      </c>
    </row>
    <row r="654" spans="1:16" ht="15.5" x14ac:dyDescent="0.35">
      <c r="A654" s="10" t="s">
        <v>2583</v>
      </c>
      <c r="B654" s="11" t="s">
        <v>277</v>
      </c>
      <c r="C654" s="12">
        <v>208</v>
      </c>
      <c r="D654" s="11" t="s">
        <v>327</v>
      </c>
      <c r="E654" s="12">
        <v>110</v>
      </c>
      <c r="F654" s="11" t="s">
        <v>1630</v>
      </c>
      <c r="G654" s="11" t="s">
        <v>2513</v>
      </c>
      <c r="H654" s="10" t="s">
        <v>1532</v>
      </c>
      <c r="I654" s="11" t="s">
        <v>1053</v>
      </c>
      <c r="J654" s="12" t="s">
        <v>1632</v>
      </c>
      <c r="K654" s="11" t="s">
        <v>1202</v>
      </c>
      <c r="L654" s="13">
        <v>68512330</v>
      </c>
      <c r="M654" s="13">
        <v>68512330</v>
      </c>
      <c r="N654" s="13" t="str">
        <f>IF(Tbl_AppropInput[[#This Row],[Fund Detail Code]]="09119",Tbl_AppropInput[[#This Row],[Fund Group Name]],IF(ISNUMBER(SEARCH("covid",Tbl_AppropInput[[#This Row],[Fund Detail Name]]))=TRUE,"COVID Funds",Tbl_AppropInput[[#This Row],[Fund Group Name]]))</f>
        <v>Higher Education Operating</v>
      </c>
      <c r="O654" s="13" t="str">
        <f>IF(Tbl_AppropInput[[#This Row],[Fund Detail Code]]="09119",Tbl_AppropInput[[#This Row],[Fund Group Code]],IF(ISNUMBER(SEARCH("covid",Tbl_AppropInput[[#This Row],[Fund Detail Name]]))=TRUE,"99",Tbl_AppropInput[[#This Row],[Fund Group Code]]))</f>
        <v>03</v>
      </c>
      <c r="P654" s="13">
        <f>VLOOKUP(Tbl_AppropInput[[#This Row],[Agency Code]],TblAgencies[],12,FALSE)</f>
        <v>208</v>
      </c>
    </row>
    <row r="655" spans="1:16" ht="15.5" x14ac:dyDescent="0.35">
      <c r="A655" s="10" t="s">
        <v>2583</v>
      </c>
      <c r="B655" s="11" t="s">
        <v>277</v>
      </c>
      <c r="C655" s="12">
        <v>208</v>
      </c>
      <c r="D655" s="11" t="s">
        <v>327</v>
      </c>
      <c r="E655" s="12">
        <v>110</v>
      </c>
      <c r="F655" s="11" t="s">
        <v>1630</v>
      </c>
      <c r="G655" s="11" t="s">
        <v>2513</v>
      </c>
      <c r="H655" s="10" t="s">
        <v>1532</v>
      </c>
      <c r="I655" s="11" t="s">
        <v>1053</v>
      </c>
      <c r="J655" s="12" t="s">
        <v>1618</v>
      </c>
      <c r="K655" s="11" t="s">
        <v>1204</v>
      </c>
      <c r="L655" s="13">
        <v>450000</v>
      </c>
      <c r="M655" s="13">
        <v>450000</v>
      </c>
      <c r="N655" s="13" t="str">
        <f>IF(Tbl_AppropInput[[#This Row],[Fund Detail Code]]="09119",Tbl_AppropInput[[#This Row],[Fund Group Name]],IF(ISNUMBER(SEARCH("covid",Tbl_AppropInput[[#This Row],[Fund Detail Name]]))=TRUE,"COVID Funds",Tbl_AppropInput[[#This Row],[Fund Group Name]]))</f>
        <v>Higher Education Operating</v>
      </c>
      <c r="O655" s="13" t="str">
        <f>IF(Tbl_AppropInput[[#This Row],[Fund Detail Code]]="09119",Tbl_AppropInput[[#This Row],[Fund Group Code]],IF(ISNUMBER(SEARCH("covid",Tbl_AppropInput[[#This Row],[Fund Detail Name]]))=TRUE,"99",Tbl_AppropInput[[#This Row],[Fund Group Code]]))</f>
        <v>03</v>
      </c>
      <c r="P655" s="13">
        <f>VLOOKUP(Tbl_AppropInput[[#This Row],[Agency Code]],TblAgencies[],12,FALSE)</f>
        <v>208</v>
      </c>
    </row>
    <row r="656" spans="1:16" ht="15.5" x14ac:dyDescent="0.35">
      <c r="A656" s="10" t="s">
        <v>2583</v>
      </c>
      <c r="B656" s="11" t="s">
        <v>277</v>
      </c>
      <c r="C656" s="12">
        <v>208</v>
      </c>
      <c r="D656" s="11" t="s">
        <v>327</v>
      </c>
      <c r="E656" s="12">
        <v>110</v>
      </c>
      <c r="F656" s="11" t="s">
        <v>1630</v>
      </c>
      <c r="G656" s="11" t="s">
        <v>2513</v>
      </c>
      <c r="H656" s="10" t="s">
        <v>1532</v>
      </c>
      <c r="I656" s="11" t="s">
        <v>1053</v>
      </c>
      <c r="J656" s="12" t="s">
        <v>1656</v>
      </c>
      <c r="K656" s="11" t="s">
        <v>1205</v>
      </c>
      <c r="L656" s="13">
        <v>2000000</v>
      </c>
      <c r="M656" s="13">
        <v>2000000</v>
      </c>
      <c r="N656" s="13" t="str">
        <f>IF(Tbl_AppropInput[[#This Row],[Fund Detail Code]]="09119",Tbl_AppropInput[[#This Row],[Fund Group Name]],IF(ISNUMBER(SEARCH("covid",Tbl_AppropInput[[#This Row],[Fund Detail Name]]))=TRUE,"COVID Funds",Tbl_AppropInput[[#This Row],[Fund Group Name]]))</f>
        <v>Higher Education Operating</v>
      </c>
      <c r="O656" s="13" t="str">
        <f>IF(Tbl_AppropInput[[#This Row],[Fund Detail Code]]="09119",Tbl_AppropInput[[#This Row],[Fund Group Code]],IF(ISNUMBER(SEARCH("covid",Tbl_AppropInput[[#This Row],[Fund Detail Name]]))=TRUE,"99",Tbl_AppropInput[[#This Row],[Fund Group Code]]))</f>
        <v>03</v>
      </c>
      <c r="P656" s="13">
        <f>VLOOKUP(Tbl_AppropInput[[#This Row],[Agency Code]],TblAgencies[],12,FALSE)</f>
        <v>208</v>
      </c>
    </row>
    <row r="657" spans="1:16" ht="15.5" x14ac:dyDescent="0.35">
      <c r="A657" s="10" t="s">
        <v>2583</v>
      </c>
      <c r="B657" s="11" t="s">
        <v>277</v>
      </c>
      <c r="C657" s="12">
        <v>208</v>
      </c>
      <c r="D657" s="11" t="s">
        <v>327</v>
      </c>
      <c r="E657" s="12">
        <v>113</v>
      </c>
      <c r="F657" s="11" t="s">
        <v>1222</v>
      </c>
      <c r="G657" s="11" t="s">
        <v>929</v>
      </c>
      <c r="H657" s="10" t="s">
        <v>1552</v>
      </c>
      <c r="I657" s="11" t="s">
        <v>927</v>
      </c>
      <c r="J657" s="12" t="s">
        <v>1553</v>
      </c>
      <c r="K657" s="11" t="s">
        <v>928</v>
      </c>
      <c r="L657" s="13">
        <v>3278212</v>
      </c>
      <c r="M657" s="13">
        <v>3649074</v>
      </c>
      <c r="N657" s="13" t="str">
        <f>IF(Tbl_AppropInput[[#This Row],[Fund Detail Code]]="09119",Tbl_AppropInput[[#This Row],[Fund Group Name]],IF(ISNUMBER(SEARCH("covid",Tbl_AppropInput[[#This Row],[Fund Detail Name]]))=TRUE,"COVID Funds",Tbl_AppropInput[[#This Row],[Fund Group Name]]))</f>
        <v>General</v>
      </c>
      <c r="O657" s="13" t="str">
        <f>IF(Tbl_AppropInput[[#This Row],[Fund Detail Code]]="09119",Tbl_AppropInput[[#This Row],[Fund Group Code]],IF(ISNUMBER(SEARCH("covid",Tbl_AppropInput[[#This Row],[Fund Detail Name]]))=TRUE,"99",Tbl_AppropInput[[#This Row],[Fund Group Code]]))</f>
        <v>01</v>
      </c>
      <c r="P657" s="13">
        <f>VLOOKUP(Tbl_AppropInput[[#This Row],[Agency Code]],TblAgencies[],12,FALSE)</f>
        <v>208</v>
      </c>
    </row>
    <row r="658" spans="1:16" ht="15.5" x14ac:dyDescent="0.35">
      <c r="A658" s="10" t="s">
        <v>2583</v>
      </c>
      <c r="B658" s="11" t="s">
        <v>277</v>
      </c>
      <c r="C658" s="12">
        <v>208</v>
      </c>
      <c r="D658" s="11" t="s">
        <v>327</v>
      </c>
      <c r="E658" s="12">
        <v>809</v>
      </c>
      <c r="F658" s="11" t="s">
        <v>1636</v>
      </c>
      <c r="G658" s="11" t="s">
        <v>2513</v>
      </c>
      <c r="H658" s="10" t="s">
        <v>1532</v>
      </c>
      <c r="I658" s="11" t="s">
        <v>1053</v>
      </c>
      <c r="J658" s="12" t="s">
        <v>1627</v>
      </c>
      <c r="K658" s="11" t="s">
        <v>1203</v>
      </c>
      <c r="L658" s="13">
        <v>302320577</v>
      </c>
      <c r="M658" s="13">
        <v>302320577</v>
      </c>
      <c r="N658" s="13" t="str">
        <f>IF(Tbl_AppropInput[[#This Row],[Fund Detail Code]]="09119",Tbl_AppropInput[[#This Row],[Fund Group Name]],IF(ISNUMBER(SEARCH("covid",Tbl_AppropInput[[#This Row],[Fund Detail Name]]))=TRUE,"COVID Funds",Tbl_AppropInput[[#This Row],[Fund Group Name]]))</f>
        <v>Higher Education Operating</v>
      </c>
      <c r="O658" s="13" t="str">
        <f>IF(Tbl_AppropInput[[#This Row],[Fund Detail Code]]="09119",Tbl_AppropInput[[#This Row],[Fund Group Code]],IF(ISNUMBER(SEARCH("covid",Tbl_AppropInput[[#This Row],[Fund Detail Name]]))=TRUE,"99",Tbl_AppropInput[[#This Row],[Fund Group Code]]))</f>
        <v>03</v>
      </c>
      <c r="P658" s="13">
        <f>VLOOKUP(Tbl_AppropInput[[#This Row],[Agency Code]],TblAgencies[],12,FALSE)</f>
        <v>208</v>
      </c>
    </row>
    <row r="659" spans="1:16" ht="15.5" x14ac:dyDescent="0.35">
      <c r="A659" s="10" t="s">
        <v>2583</v>
      </c>
      <c r="B659" s="11" t="s">
        <v>277</v>
      </c>
      <c r="C659" s="12">
        <v>208</v>
      </c>
      <c r="D659" s="11" t="s">
        <v>327</v>
      </c>
      <c r="E659" s="12">
        <v>809</v>
      </c>
      <c r="F659" s="11" t="s">
        <v>1636</v>
      </c>
      <c r="G659" s="11" t="s">
        <v>2513</v>
      </c>
      <c r="H659" s="10" t="s">
        <v>1532</v>
      </c>
      <c r="I659" s="11" t="s">
        <v>1053</v>
      </c>
      <c r="J659" s="12" t="s">
        <v>1618</v>
      </c>
      <c r="K659" s="11" t="s">
        <v>1204</v>
      </c>
      <c r="L659" s="13">
        <v>450000</v>
      </c>
      <c r="M659" s="13">
        <v>450000</v>
      </c>
      <c r="N659" s="13" t="str">
        <f>IF(Tbl_AppropInput[[#This Row],[Fund Detail Code]]="09119",Tbl_AppropInput[[#This Row],[Fund Group Name]],IF(ISNUMBER(SEARCH("covid",Tbl_AppropInput[[#This Row],[Fund Detail Name]]))=TRUE,"COVID Funds",Tbl_AppropInput[[#This Row],[Fund Group Name]]))</f>
        <v>Higher Education Operating</v>
      </c>
      <c r="O659" s="13" t="str">
        <f>IF(Tbl_AppropInput[[#This Row],[Fund Detail Code]]="09119",Tbl_AppropInput[[#This Row],[Fund Group Code]],IF(ISNUMBER(SEARCH("covid",Tbl_AppropInput[[#This Row],[Fund Detail Name]]))=TRUE,"99",Tbl_AppropInput[[#This Row],[Fund Group Code]]))</f>
        <v>03</v>
      </c>
      <c r="P659" s="13">
        <f>VLOOKUP(Tbl_AppropInput[[#This Row],[Agency Code]],TblAgencies[],12,FALSE)</f>
        <v>208</v>
      </c>
    </row>
    <row r="660" spans="1:16" ht="15.5" x14ac:dyDescent="0.35">
      <c r="A660" s="10" t="s">
        <v>2583</v>
      </c>
      <c r="B660" s="11" t="s">
        <v>277</v>
      </c>
      <c r="C660" s="12">
        <v>208</v>
      </c>
      <c r="D660" s="11" t="s">
        <v>327</v>
      </c>
      <c r="E660" s="12">
        <v>809</v>
      </c>
      <c r="F660" s="11" t="s">
        <v>1636</v>
      </c>
      <c r="G660" s="11" t="s">
        <v>2513</v>
      </c>
      <c r="H660" s="10" t="s">
        <v>1622</v>
      </c>
      <c r="I660" s="11" t="s">
        <v>1180</v>
      </c>
      <c r="J660" s="12" t="s">
        <v>1637</v>
      </c>
      <c r="K660" s="11" t="s">
        <v>1209</v>
      </c>
      <c r="L660" s="13">
        <v>2412646</v>
      </c>
      <c r="M660" s="13">
        <v>2412646</v>
      </c>
      <c r="N660" s="13" t="str">
        <f>IF(Tbl_AppropInput[[#This Row],[Fund Detail Code]]="09119",Tbl_AppropInput[[#This Row],[Fund Group Name]],IF(ISNUMBER(SEARCH("covid",Tbl_AppropInput[[#This Row],[Fund Detail Name]]))=TRUE,"COVID Funds",Tbl_AppropInput[[#This Row],[Fund Group Name]]))</f>
        <v>Debt Service</v>
      </c>
      <c r="O660" s="13" t="str">
        <f>IF(Tbl_AppropInput[[#This Row],[Fund Detail Code]]="09119",Tbl_AppropInput[[#This Row],[Fund Group Code]],IF(ISNUMBER(SEARCH("covid",Tbl_AppropInput[[#This Row],[Fund Detail Name]]))=TRUE,"99",Tbl_AppropInput[[#This Row],[Fund Group Code]]))</f>
        <v>08</v>
      </c>
      <c r="P660" s="13">
        <f>VLOOKUP(Tbl_AppropInput[[#This Row],[Agency Code]],TblAgencies[],12,FALSE)</f>
        <v>208</v>
      </c>
    </row>
    <row r="661" spans="1:16" ht="15.5" x14ac:dyDescent="0.35">
      <c r="A661" s="10" t="s">
        <v>2583</v>
      </c>
      <c r="B661" s="11" t="s">
        <v>277</v>
      </c>
      <c r="C661" s="12">
        <v>208</v>
      </c>
      <c r="D661" s="11" t="s">
        <v>327</v>
      </c>
      <c r="E661" s="12">
        <v>809</v>
      </c>
      <c r="F661" s="11" t="s">
        <v>1636</v>
      </c>
      <c r="G661" s="11" t="s">
        <v>2513</v>
      </c>
      <c r="H661" s="10" t="s">
        <v>1622</v>
      </c>
      <c r="I661" s="11" t="s">
        <v>1180</v>
      </c>
      <c r="J661" s="12" t="s">
        <v>1623</v>
      </c>
      <c r="K661" s="11" t="s">
        <v>1210</v>
      </c>
      <c r="L661" s="13">
        <v>7937854</v>
      </c>
      <c r="M661" s="13">
        <v>7937854</v>
      </c>
      <c r="N661" s="13" t="str">
        <f>IF(Tbl_AppropInput[[#This Row],[Fund Detail Code]]="09119",Tbl_AppropInput[[#This Row],[Fund Group Name]],IF(ISNUMBER(SEARCH("covid",Tbl_AppropInput[[#This Row],[Fund Detail Name]]))=TRUE,"COVID Funds",Tbl_AppropInput[[#This Row],[Fund Group Name]]))</f>
        <v>Debt Service</v>
      </c>
      <c r="O661" s="13" t="str">
        <f>IF(Tbl_AppropInput[[#This Row],[Fund Detail Code]]="09119",Tbl_AppropInput[[#This Row],[Fund Group Code]],IF(ISNUMBER(SEARCH("covid",Tbl_AppropInput[[#This Row],[Fund Detail Name]]))=TRUE,"99",Tbl_AppropInput[[#This Row],[Fund Group Code]]))</f>
        <v>08</v>
      </c>
      <c r="P661" s="13">
        <f>VLOOKUP(Tbl_AppropInput[[#This Row],[Agency Code]],TblAgencies[],12,FALSE)</f>
        <v>208</v>
      </c>
    </row>
    <row r="662" spans="1:16" ht="15.5" x14ac:dyDescent="0.35">
      <c r="A662" s="10" t="s">
        <v>2583</v>
      </c>
      <c r="B662" s="11" t="s">
        <v>277</v>
      </c>
      <c r="C662" s="12">
        <v>229</v>
      </c>
      <c r="D662" s="11" t="s">
        <v>329</v>
      </c>
      <c r="E662" s="12">
        <v>100</v>
      </c>
      <c r="F662" s="11" t="s">
        <v>2597</v>
      </c>
      <c r="G662" s="11" t="s">
        <v>929</v>
      </c>
      <c r="H662" s="10" t="s">
        <v>1552</v>
      </c>
      <c r="I662" s="11" t="s">
        <v>927</v>
      </c>
      <c r="J662" s="12" t="s">
        <v>1553</v>
      </c>
      <c r="K662" s="11" t="s">
        <v>928</v>
      </c>
      <c r="L662" s="13">
        <v>82626439</v>
      </c>
      <c r="M662" s="13">
        <v>81757439</v>
      </c>
      <c r="N662" s="13" t="str">
        <f>IF(Tbl_AppropInput[[#This Row],[Fund Detail Code]]="09119",Tbl_AppropInput[[#This Row],[Fund Group Name]],IF(ISNUMBER(SEARCH("covid",Tbl_AppropInput[[#This Row],[Fund Detail Name]]))=TRUE,"COVID Funds",Tbl_AppropInput[[#This Row],[Fund Group Name]]))</f>
        <v>General</v>
      </c>
      <c r="O662" s="13" t="str">
        <f>IF(Tbl_AppropInput[[#This Row],[Fund Detail Code]]="09119",Tbl_AppropInput[[#This Row],[Fund Group Code]],IF(ISNUMBER(SEARCH("covid",Tbl_AppropInput[[#This Row],[Fund Detail Name]]))=TRUE,"99",Tbl_AppropInput[[#This Row],[Fund Group Code]]))</f>
        <v>01</v>
      </c>
      <c r="P662" s="13">
        <f>VLOOKUP(Tbl_AppropInput[[#This Row],[Agency Code]],TblAgencies[],12,FALSE)</f>
        <v>229</v>
      </c>
    </row>
    <row r="663" spans="1:16" ht="15.5" x14ac:dyDescent="0.35">
      <c r="A663" s="10" t="s">
        <v>2583</v>
      </c>
      <c r="B663" s="11" t="s">
        <v>277</v>
      </c>
      <c r="C663" s="12">
        <v>229</v>
      </c>
      <c r="D663" s="11" t="s">
        <v>329</v>
      </c>
      <c r="E663" s="12">
        <v>100</v>
      </c>
      <c r="F663" s="11" t="s">
        <v>2597</v>
      </c>
      <c r="G663" s="11" t="s">
        <v>2513</v>
      </c>
      <c r="H663" s="10" t="s">
        <v>1532</v>
      </c>
      <c r="I663" s="11" t="s">
        <v>1053</v>
      </c>
      <c r="J663" s="12" t="s">
        <v>1617</v>
      </c>
      <c r="K663" s="11" t="s">
        <v>1053</v>
      </c>
      <c r="L663" s="13">
        <v>3939182</v>
      </c>
      <c r="M663" s="13">
        <v>3944182</v>
      </c>
      <c r="N663" s="13" t="str">
        <f>IF(Tbl_AppropInput[[#This Row],[Fund Detail Code]]="09119",Tbl_AppropInput[[#This Row],[Fund Group Name]],IF(ISNUMBER(SEARCH("covid",Tbl_AppropInput[[#This Row],[Fund Detail Name]]))=TRUE,"COVID Funds",Tbl_AppropInput[[#This Row],[Fund Group Name]]))</f>
        <v>Higher Education Operating</v>
      </c>
      <c r="O663" s="13" t="str">
        <f>IF(Tbl_AppropInput[[#This Row],[Fund Detail Code]]="09119",Tbl_AppropInput[[#This Row],[Fund Group Code]],IF(ISNUMBER(SEARCH("covid",Tbl_AppropInput[[#This Row],[Fund Detail Name]]))=TRUE,"99",Tbl_AppropInput[[#This Row],[Fund Group Code]]))</f>
        <v>03</v>
      </c>
      <c r="P663" s="13">
        <f>VLOOKUP(Tbl_AppropInput[[#This Row],[Agency Code]],TblAgencies[],12,FALSE)</f>
        <v>229</v>
      </c>
    </row>
    <row r="664" spans="1:16" ht="15.5" x14ac:dyDescent="0.35">
      <c r="A664" s="10" t="s">
        <v>2583</v>
      </c>
      <c r="B664" s="11" t="s">
        <v>277</v>
      </c>
      <c r="C664" s="12">
        <v>229</v>
      </c>
      <c r="D664" s="11" t="s">
        <v>329</v>
      </c>
      <c r="E664" s="12">
        <v>100</v>
      </c>
      <c r="F664" s="11" t="s">
        <v>2597</v>
      </c>
      <c r="G664" s="11" t="s">
        <v>2513</v>
      </c>
      <c r="H664" s="10" t="s">
        <v>1532</v>
      </c>
      <c r="I664" s="11" t="s">
        <v>1053</v>
      </c>
      <c r="J664" s="12" t="s">
        <v>1631</v>
      </c>
      <c r="K664" s="11" t="s">
        <v>1200</v>
      </c>
      <c r="L664" s="13">
        <v>15348665</v>
      </c>
      <c r="M664" s="13">
        <v>15348665</v>
      </c>
      <c r="N664" s="13" t="str">
        <f>IF(Tbl_AppropInput[[#This Row],[Fund Detail Code]]="09119",Tbl_AppropInput[[#This Row],[Fund Group Name]],IF(ISNUMBER(SEARCH("covid",Tbl_AppropInput[[#This Row],[Fund Detail Name]]))=TRUE,"COVID Funds",Tbl_AppropInput[[#This Row],[Fund Group Name]]))</f>
        <v>Higher Education Operating</v>
      </c>
      <c r="O664" s="13" t="str">
        <f>IF(Tbl_AppropInput[[#This Row],[Fund Detail Code]]="09119",Tbl_AppropInput[[#This Row],[Fund Group Code]],IF(ISNUMBER(SEARCH("covid",Tbl_AppropInput[[#This Row],[Fund Detail Name]]))=TRUE,"99",Tbl_AppropInput[[#This Row],[Fund Group Code]]))</f>
        <v>03</v>
      </c>
      <c r="P664" s="13">
        <f>VLOOKUP(Tbl_AppropInput[[#This Row],[Agency Code]],TblAgencies[],12,FALSE)</f>
        <v>229</v>
      </c>
    </row>
    <row r="665" spans="1:16" ht="15.5" x14ac:dyDescent="0.35">
      <c r="A665" s="10" t="s">
        <v>2583</v>
      </c>
      <c r="B665" s="11" t="s">
        <v>277</v>
      </c>
      <c r="C665" s="12">
        <v>212</v>
      </c>
      <c r="D665" s="11" t="s">
        <v>331</v>
      </c>
      <c r="E665" s="12">
        <v>100</v>
      </c>
      <c r="F665" s="11" t="s">
        <v>2597</v>
      </c>
      <c r="G665" s="11" t="s">
        <v>929</v>
      </c>
      <c r="H665" s="10" t="s">
        <v>1552</v>
      </c>
      <c r="I665" s="11" t="s">
        <v>927</v>
      </c>
      <c r="J665" s="12" t="s">
        <v>1553</v>
      </c>
      <c r="K665" s="11" t="s">
        <v>928</v>
      </c>
      <c r="L665" s="13">
        <v>61636894</v>
      </c>
      <c r="M665" s="13">
        <v>62777316</v>
      </c>
      <c r="N665" s="13" t="str">
        <f>IF(Tbl_AppropInput[[#This Row],[Fund Detail Code]]="09119",Tbl_AppropInput[[#This Row],[Fund Group Name]],IF(ISNUMBER(SEARCH("covid",Tbl_AppropInput[[#This Row],[Fund Detail Name]]))=TRUE,"COVID Funds",Tbl_AppropInput[[#This Row],[Fund Group Name]]))</f>
        <v>General</v>
      </c>
      <c r="O665" s="13" t="str">
        <f>IF(Tbl_AppropInput[[#This Row],[Fund Detail Code]]="09119",Tbl_AppropInput[[#This Row],[Fund Group Code]],IF(ISNUMBER(SEARCH("covid",Tbl_AppropInput[[#This Row],[Fund Detail Name]]))=TRUE,"99",Tbl_AppropInput[[#This Row],[Fund Group Code]]))</f>
        <v>01</v>
      </c>
      <c r="P665" s="13">
        <f>VLOOKUP(Tbl_AppropInput[[#This Row],[Agency Code]],TblAgencies[],12,FALSE)</f>
        <v>212</v>
      </c>
    </row>
    <row r="666" spans="1:16" ht="15.5" x14ac:dyDescent="0.35">
      <c r="A666" s="10" t="s">
        <v>2583</v>
      </c>
      <c r="B666" s="11" t="s">
        <v>277</v>
      </c>
      <c r="C666" s="12">
        <v>212</v>
      </c>
      <c r="D666" s="11" t="s">
        <v>331</v>
      </c>
      <c r="E666" s="12">
        <v>100</v>
      </c>
      <c r="F666" s="11" t="s">
        <v>2597</v>
      </c>
      <c r="G666" s="11" t="s">
        <v>2513</v>
      </c>
      <c r="H666" s="10" t="s">
        <v>1532</v>
      </c>
      <c r="I666" s="11" t="s">
        <v>1053</v>
      </c>
      <c r="J666" s="12" t="s">
        <v>1617</v>
      </c>
      <c r="K666" s="11" t="s">
        <v>1053</v>
      </c>
      <c r="L666" s="13">
        <v>36313528</v>
      </c>
      <c r="M666" s="13">
        <v>36313528</v>
      </c>
      <c r="N666" s="13" t="str">
        <f>IF(Tbl_AppropInput[[#This Row],[Fund Detail Code]]="09119",Tbl_AppropInput[[#This Row],[Fund Group Name]],IF(ISNUMBER(SEARCH("covid",Tbl_AppropInput[[#This Row],[Fund Detail Name]]))=TRUE,"COVID Funds",Tbl_AppropInput[[#This Row],[Fund Group Name]]))</f>
        <v>Higher Education Operating</v>
      </c>
      <c r="O666" s="13" t="str">
        <f>IF(Tbl_AppropInput[[#This Row],[Fund Detail Code]]="09119",Tbl_AppropInput[[#This Row],[Fund Group Code]],IF(ISNUMBER(SEARCH("covid",Tbl_AppropInput[[#This Row],[Fund Detail Name]]))=TRUE,"99",Tbl_AppropInput[[#This Row],[Fund Group Code]]))</f>
        <v>03</v>
      </c>
      <c r="P666" s="13">
        <f>VLOOKUP(Tbl_AppropInput[[#This Row],[Agency Code]],TblAgencies[],12,FALSE)</f>
        <v>212</v>
      </c>
    </row>
    <row r="667" spans="1:16" ht="15.5" x14ac:dyDescent="0.35">
      <c r="A667" s="10" t="s">
        <v>2583</v>
      </c>
      <c r="B667" s="11" t="s">
        <v>277</v>
      </c>
      <c r="C667" s="12">
        <v>212</v>
      </c>
      <c r="D667" s="11" t="s">
        <v>331</v>
      </c>
      <c r="E667" s="12">
        <v>100</v>
      </c>
      <c r="F667" s="11" t="s">
        <v>2597</v>
      </c>
      <c r="G667" s="11" t="s">
        <v>2513</v>
      </c>
      <c r="H667" s="10" t="s">
        <v>1532</v>
      </c>
      <c r="I667" s="11" t="s">
        <v>1053</v>
      </c>
      <c r="J667" s="12" t="s">
        <v>1631</v>
      </c>
      <c r="K667" s="11" t="s">
        <v>1200</v>
      </c>
      <c r="L667" s="13">
        <v>0</v>
      </c>
      <c r="M667" s="13">
        <v>0</v>
      </c>
      <c r="N667" s="13" t="str">
        <f>IF(Tbl_AppropInput[[#This Row],[Fund Detail Code]]="09119",Tbl_AppropInput[[#This Row],[Fund Group Name]],IF(ISNUMBER(SEARCH("covid",Tbl_AppropInput[[#This Row],[Fund Detail Name]]))=TRUE,"COVID Funds",Tbl_AppropInput[[#This Row],[Fund Group Name]]))</f>
        <v>Higher Education Operating</v>
      </c>
      <c r="O667" s="13" t="str">
        <f>IF(Tbl_AppropInput[[#This Row],[Fund Detail Code]]="09119",Tbl_AppropInput[[#This Row],[Fund Group Code]],IF(ISNUMBER(SEARCH("covid",Tbl_AppropInput[[#This Row],[Fund Detail Name]]))=TRUE,"99",Tbl_AppropInput[[#This Row],[Fund Group Code]]))</f>
        <v>03</v>
      </c>
      <c r="P667" s="13">
        <f>VLOOKUP(Tbl_AppropInput[[#This Row],[Agency Code]],TblAgencies[],12,FALSE)</f>
        <v>212</v>
      </c>
    </row>
    <row r="668" spans="1:16" ht="15.5" x14ac:dyDescent="0.35">
      <c r="A668" s="10" t="s">
        <v>2583</v>
      </c>
      <c r="B668" s="11" t="s">
        <v>277</v>
      </c>
      <c r="C668" s="12">
        <v>212</v>
      </c>
      <c r="D668" s="11" t="s">
        <v>331</v>
      </c>
      <c r="E668" s="12">
        <v>100</v>
      </c>
      <c r="F668" s="11" t="s">
        <v>2597</v>
      </c>
      <c r="G668" s="11" t="s">
        <v>2513</v>
      </c>
      <c r="H668" s="10" t="s">
        <v>1532</v>
      </c>
      <c r="I668" s="11" t="s">
        <v>1053</v>
      </c>
      <c r="J668" s="12" t="s">
        <v>1618</v>
      </c>
      <c r="K668" s="11" t="s">
        <v>1204</v>
      </c>
      <c r="L668" s="13">
        <v>262992</v>
      </c>
      <c r="M668" s="13">
        <v>262992</v>
      </c>
      <c r="N668" s="13" t="str">
        <f>IF(Tbl_AppropInput[[#This Row],[Fund Detail Code]]="09119",Tbl_AppropInput[[#This Row],[Fund Group Name]],IF(ISNUMBER(SEARCH("covid",Tbl_AppropInput[[#This Row],[Fund Detail Name]]))=TRUE,"COVID Funds",Tbl_AppropInput[[#This Row],[Fund Group Name]]))</f>
        <v>Higher Education Operating</v>
      </c>
      <c r="O668" s="13" t="str">
        <f>IF(Tbl_AppropInput[[#This Row],[Fund Detail Code]]="09119",Tbl_AppropInput[[#This Row],[Fund Group Code]],IF(ISNUMBER(SEARCH("covid",Tbl_AppropInput[[#This Row],[Fund Detail Name]]))=TRUE,"99",Tbl_AppropInput[[#This Row],[Fund Group Code]]))</f>
        <v>03</v>
      </c>
      <c r="P668" s="13">
        <f>VLOOKUP(Tbl_AppropInput[[#This Row],[Agency Code]],TblAgencies[],12,FALSE)</f>
        <v>212</v>
      </c>
    </row>
    <row r="669" spans="1:16" ht="15.5" x14ac:dyDescent="0.35">
      <c r="A669" s="10" t="s">
        <v>2583</v>
      </c>
      <c r="B669" s="11" t="s">
        <v>277</v>
      </c>
      <c r="C669" s="12">
        <v>212</v>
      </c>
      <c r="D669" s="11" t="s">
        <v>331</v>
      </c>
      <c r="E669" s="12">
        <v>100</v>
      </c>
      <c r="F669" s="11" t="s">
        <v>2597</v>
      </c>
      <c r="G669" s="11" t="s">
        <v>2513</v>
      </c>
      <c r="H669" s="10" t="s">
        <v>1532</v>
      </c>
      <c r="I669" s="11" t="s">
        <v>1053</v>
      </c>
      <c r="J669" s="12" t="s">
        <v>1649</v>
      </c>
      <c r="K669" s="11" t="s">
        <v>1224</v>
      </c>
      <c r="L669" s="13">
        <v>3790639</v>
      </c>
      <c r="M669" s="13">
        <v>3790639</v>
      </c>
      <c r="N669" s="13" t="str">
        <f>IF(Tbl_AppropInput[[#This Row],[Fund Detail Code]]="09119",Tbl_AppropInput[[#This Row],[Fund Group Name]],IF(ISNUMBER(SEARCH("covid",Tbl_AppropInput[[#This Row],[Fund Detail Name]]))=TRUE,"COVID Funds",Tbl_AppropInput[[#This Row],[Fund Group Name]]))</f>
        <v>Higher Education Operating</v>
      </c>
      <c r="O669" s="13" t="str">
        <f>IF(Tbl_AppropInput[[#This Row],[Fund Detail Code]]="09119",Tbl_AppropInput[[#This Row],[Fund Group Code]],IF(ISNUMBER(SEARCH("covid",Tbl_AppropInput[[#This Row],[Fund Detail Name]]))=TRUE,"99",Tbl_AppropInput[[#This Row],[Fund Group Code]]))</f>
        <v>03</v>
      </c>
      <c r="P669" s="13">
        <f>VLOOKUP(Tbl_AppropInput[[#This Row],[Agency Code]],TblAgencies[],12,FALSE)</f>
        <v>212</v>
      </c>
    </row>
    <row r="670" spans="1:16" ht="15.5" x14ac:dyDescent="0.35">
      <c r="A670" s="10" t="s">
        <v>2583</v>
      </c>
      <c r="B670" s="11" t="s">
        <v>277</v>
      </c>
      <c r="C670" s="12">
        <v>212</v>
      </c>
      <c r="D670" s="11" t="s">
        <v>331</v>
      </c>
      <c r="E670" s="12">
        <v>100</v>
      </c>
      <c r="F670" s="11" t="s">
        <v>2597</v>
      </c>
      <c r="G670" s="11" t="s">
        <v>2513</v>
      </c>
      <c r="H670" s="10" t="s">
        <v>1532</v>
      </c>
      <c r="I670" s="11" t="s">
        <v>1053</v>
      </c>
      <c r="J670" s="12" t="s">
        <v>1648</v>
      </c>
      <c r="K670" s="11" t="s">
        <v>1223</v>
      </c>
      <c r="L670" s="13">
        <v>146000</v>
      </c>
      <c r="M670" s="13">
        <v>146000</v>
      </c>
      <c r="N670" s="13" t="str">
        <f>IF(Tbl_AppropInput[[#This Row],[Fund Detail Code]]="09119",Tbl_AppropInput[[#This Row],[Fund Group Name]],IF(ISNUMBER(SEARCH("covid",Tbl_AppropInput[[#This Row],[Fund Detail Name]]))=TRUE,"COVID Funds",Tbl_AppropInput[[#This Row],[Fund Group Name]]))</f>
        <v>Higher Education Operating</v>
      </c>
      <c r="O670" s="13" t="str">
        <f>IF(Tbl_AppropInput[[#This Row],[Fund Detail Code]]="09119",Tbl_AppropInput[[#This Row],[Fund Group Code]],IF(ISNUMBER(SEARCH("covid",Tbl_AppropInput[[#This Row],[Fund Detail Name]]))=TRUE,"99",Tbl_AppropInput[[#This Row],[Fund Group Code]]))</f>
        <v>03</v>
      </c>
      <c r="P670" s="13">
        <f>VLOOKUP(Tbl_AppropInput[[#This Row],[Agency Code]],TblAgencies[],12,FALSE)</f>
        <v>212</v>
      </c>
    </row>
    <row r="671" spans="1:16" ht="15.5" x14ac:dyDescent="0.35">
      <c r="A671" s="10" t="s">
        <v>2583</v>
      </c>
      <c r="B671" s="11" t="s">
        <v>277</v>
      </c>
      <c r="C671" s="12">
        <v>212</v>
      </c>
      <c r="D671" s="11" t="s">
        <v>331</v>
      </c>
      <c r="E671" s="12">
        <v>100</v>
      </c>
      <c r="F671" s="11" t="s">
        <v>2597</v>
      </c>
      <c r="G671" s="11" t="s">
        <v>2513</v>
      </c>
      <c r="H671" s="10" t="s">
        <v>1532</v>
      </c>
      <c r="I671" s="11" t="s">
        <v>1053</v>
      </c>
      <c r="J671" s="12" t="s">
        <v>1650</v>
      </c>
      <c r="K671" s="11" t="s">
        <v>1208</v>
      </c>
      <c r="L671" s="13">
        <v>251881</v>
      </c>
      <c r="M671" s="13">
        <v>251881</v>
      </c>
      <c r="N671" s="13" t="str">
        <f>IF(Tbl_AppropInput[[#This Row],[Fund Detail Code]]="09119",Tbl_AppropInput[[#This Row],[Fund Group Name]],IF(ISNUMBER(SEARCH("covid",Tbl_AppropInput[[#This Row],[Fund Detail Name]]))=TRUE,"COVID Funds",Tbl_AppropInput[[#This Row],[Fund Group Name]]))</f>
        <v>Higher Education Operating</v>
      </c>
      <c r="O671" s="13" t="str">
        <f>IF(Tbl_AppropInput[[#This Row],[Fund Detail Code]]="09119",Tbl_AppropInput[[#This Row],[Fund Group Code]],IF(ISNUMBER(SEARCH("covid",Tbl_AppropInput[[#This Row],[Fund Detail Name]]))=TRUE,"99",Tbl_AppropInput[[#This Row],[Fund Group Code]]))</f>
        <v>03</v>
      </c>
      <c r="P671" s="13">
        <f>VLOOKUP(Tbl_AppropInput[[#This Row],[Agency Code]],TblAgencies[],12,FALSE)</f>
        <v>212</v>
      </c>
    </row>
    <row r="672" spans="1:16" ht="15.5" x14ac:dyDescent="0.35">
      <c r="A672" s="10" t="s">
        <v>2583</v>
      </c>
      <c r="B672" s="11" t="s">
        <v>277</v>
      </c>
      <c r="C672" s="12">
        <v>212</v>
      </c>
      <c r="D672" s="11" t="s">
        <v>331</v>
      </c>
      <c r="E672" s="12">
        <v>108</v>
      </c>
      <c r="F672" s="11" t="s">
        <v>1625</v>
      </c>
      <c r="G672" s="11" t="s">
        <v>929</v>
      </c>
      <c r="H672" s="10" t="s">
        <v>1552</v>
      </c>
      <c r="I672" s="11" t="s">
        <v>927</v>
      </c>
      <c r="J672" s="12" t="s">
        <v>1553</v>
      </c>
      <c r="K672" s="11" t="s">
        <v>928</v>
      </c>
      <c r="L672" s="13">
        <v>18763821</v>
      </c>
      <c r="M672" s="13">
        <v>22297221</v>
      </c>
      <c r="N672" s="13" t="str">
        <f>IF(Tbl_AppropInput[[#This Row],[Fund Detail Code]]="09119",Tbl_AppropInput[[#This Row],[Fund Group Name]],IF(ISNUMBER(SEARCH("covid",Tbl_AppropInput[[#This Row],[Fund Detail Name]]))=TRUE,"COVID Funds",Tbl_AppropInput[[#This Row],[Fund Group Name]]))</f>
        <v>General</v>
      </c>
      <c r="O672" s="13" t="str">
        <f>IF(Tbl_AppropInput[[#This Row],[Fund Detail Code]]="09119",Tbl_AppropInput[[#This Row],[Fund Group Code]],IF(ISNUMBER(SEARCH("covid",Tbl_AppropInput[[#This Row],[Fund Detail Name]]))=TRUE,"99",Tbl_AppropInput[[#This Row],[Fund Group Code]]))</f>
        <v>01</v>
      </c>
      <c r="P672" s="13">
        <f>VLOOKUP(Tbl_AppropInput[[#This Row],[Agency Code]],TblAgencies[],12,FALSE)</f>
        <v>212</v>
      </c>
    </row>
    <row r="673" spans="1:16" ht="15.5" x14ac:dyDescent="0.35">
      <c r="A673" s="10" t="s">
        <v>2583</v>
      </c>
      <c r="B673" s="11" t="s">
        <v>277</v>
      </c>
      <c r="C673" s="12">
        <v>212</v>
      </c>
      <c r="D673" s="11" t="s">
        <v>331</v>
      </c>
      <c r="E673" s="12">
        <v>108</v>
      </c>
      <c r="F673" s="11" t="s">
        <v>1625</v>
      </c>
      <c r="G673" s="11" t="s">
        <v>2513</v>
      </c>
      <c r="H673" s="10" t="s">
        <v>1532</v>
      </c>
      <c r="I673" s="11" t="s">
        <v>1053</v>
      </c>
      <c r="J673" s="12" t="s">
        <v>1617</v>
      </c>
      <c r="K673" s="11" t="s">
        <v>1053</v>
      </c>
      <c r="L673" s="13">
        <v>6580617</v>
      </c>
      <c r="M673" s="13">
        <v>6580617</v>
      </c>
      <c r="N673" s="13" t="str">
        <f>IF(Tbl_AppropInput[[#This Row],[Fund Detail Code]]="09119",Tbl_AppropInput[[#This Row],[Fund Group Name]],IF(ISNUMBER(SEARCH("covid",Tbl_AppropInput[[#This Row],[Fund Detail Name]]))=TRUE,"COVID Funds",Tbl_AppropInput[[#This Row],[Fund Group Name]]))</f>
        <v>Higher Education Operating</v>
      </c>
      <c r="O673" s="13" t="str">
        <f>IF(Tbl_AppropInput[[#This Row],[Fund Detail Code]]="09119",Tbl_AppropInput[[#This Row],[Fund Group Code]],IF(ISNUMBER(SEARCH("covid",Tbl_AppropInput[[#This Row],[Fund Detail Name]]))=TRUE,"99",Tbl_AppropInput[[#This Row],[Fund Group Code]]))</f>
        <v>03</v>
      </c>
      <c r="P673" s="13">
        <f>VLOOKUP(Tbl_AppropInput[[#This Row],[Agency Code]],TblAgencies[],12,FALSE)</f>
        <v>212</v>
      </c>
    </row>
    <row r="674" spans="1:16" ht="15.5" x14ac:dyDescent="0.35">
      <c r="A674" s="10" t="s">
        <v>2583</v>
      </c>
      <c r="B674" s="11" t="s">
        <v>277</v>
      </c>
      <c r="C674" s="12">
        <v>212</v>
      </c>
      <c r="D674" s="11" t="s">
        <v>331</v>
      </c>
      <c r="E674" s="12">
        <v>108</v>
      </c>
      <c r="F674" s="11" t="s">
        <v>1625</v>
      </c>
      <c r="G674" s="11" t="s">
        <v>2513</v>
      </c>
      <c r="H674" s="10" t="s">
        <v>1532</v>
      </c>
      <c r="I674" s="11" t="s">
        <v>1053</v>
      </c>
      <c r="J674" s="12" t="s">
        <v>1640</v>
      </c>
      <c r="K674" s="11" t="s">
        <v>1218</v>
      </c>
      <c r="L674" s="13">
        <v>16410</v>
      </c>
      <c r="M674" s="13">
        <v>16410</v>
      </c>
      <c r="N674" s="13" t="str">
        <f>IF(Tbl_AppropInput[[#This Row],[Fund Detail Code]]="09119",Tbl_AppropInput[[#This Row],[Fund Group Name]],IF(ISNUMBER(SEARCH("covid",Tbl_AppropInput[[#This Row],[Fund Detail Name]]))=TRUE,"COVID Funds",Tbl_AppropInput[[#This Row],[Fund Group Name]]))</f>
        <v>Higher Education Operating</v>
      </c>
      <c r="O674" s="13" t="str">
        <f>IF(Tbl_AppropInput[[#This Row],[Fund Detail Code]]="09119",Tbl_AppropInput[[#This Row],[Fund Group Code]],IF(ISNUMBER(SEARCH("covid",Tbl_AppropInput[[#This Row],[Fund Detail Name]]))=TRUE,"99",Tbl_AppropInput[[#This Row],[Fund Group Code]]))</f>
        <v>03</v>
      </c>
      <c r="P674" s="13">
        <f>VLOOKUP(Tbl_AppropInput[[#This Row],[Agency Code]],TblAgencies[],12,FALSE)</f>
        <v>212</v>
      </c>
    </row>
    <row r="675" spans="1:16" ht="15.5" x14ac:dyDescent="0.35">
      <c r="A675" s="10" t="s">
        <v>2583</v>
      </c>
      <c r="B675" s="11" t="s">
        <v>277</v>
      </c>
      <c r="C675" s="12">
        <v>212</v>
      </c>
      <c r="D675" s="11" t="s">
        <v>331</v>
      </c>
      <c r="E675" s="12">
        <v>110</v>
      </c>
      <c r="F675" s="11" t="s">
        <v>1630</v>
      </c>
      <c r="G675" s="11" t="s">
        <v>2513</v>
      </c>
      <c r="H675" s="10" t="s">
        <v>1532</v>
      </c>
      <c r="I675" s="11" t="s">
        <v>1053</v>
      </c>
      <c r="J675" s="12" t="s">
        <v>1631</v>
      </c>
      <c r="K675" s="11" t="s">
        <v>1200</v>
      </c>
      <c r="L675" s="13">
        <v>33970765</v>
      </c>
      <c r="M675" s="13">
        <v>33970765</v>
      </c>
      <c r="N675" s="13" t="str">
        <f>IF(Tbl_AppropInput[[#This Row],[Fund Detail Code]]="09119",Tbl_AppropInput[[#This Row],[Fund Group Name]],IF(ISNUMBER(SEARCH("covid",Tbl_AppropInput[[#This Row],[Fund Detail Name]]))=TRUE,"COVID Funds",Tbl_AppropInput[[#This Row],[Fund Group Name]]))</f>
        <v>Higher Education Operating</v>
      </c>
      <c r="O675" s="13" t="str">
        <f>IF(Tbl_AppropInput[[#This Row],[Fund Detail Code]]="09119",Tbl_AppropInput[[#This Row],[Fund Group Code]],IF(ISNUMBER(SEARCH("covid",Tbl_AppropInput[[#This Row],[Fund Detail Name]]))=TRUE,"99",Tbl_AppropInput[[#This Row],[Fund Group Code]]))</f>
        <v>03</v>
      </c>
      <c r="P675" s="13">
        <f>VLOOKUP(Tbl_AppropInput[[#This Row],[Agency Code]],TblAgencies[],12,FALSE)</f>
        <v>212</v>
      </c>
    </row>
    <row r="676" spans="1:16" ht="15.5" x14ac:dyDescent="0.35">
      <c r="A676" s="10" t="s">
        <v>2583</v>
      </c>
      <c r="B676" s="11" t="s">
        <v>277</v>
      </c>
      <c r="C676" s="12">
        <v>212</v>
      </c>
      <c r="D676" s="11" t="s">
        <v>331</v>
      </c>
      <c r="E676" s="12">
        <v>110</v>
      </c>
      <c r="F676" s="11" t="s">
        <v>1630</v>
      </c>
      <c r="G676" s="11" t="s">
        <v>2513</v>
      </c>
      <c r="H676" s="10" t="s">
        <v>1532</v>
      </c>
      <c r="I676" s="11" t="s">
        <v>1053</v>
      </c>
      <c r="J676" s="12" t="s">
        <v>1626</v>
      </c>
      <c r="K676" s="11" t="s">
        <v>1201</v>
      </c>
      <c r="L676" s="13">
        <v>970050</v>
      </c>
      <c r="M676" s="13">
        <v>970050</v>
      </c>
      <c r="N676" s="13" t="str">
        <f>IF(Tbl_AppropInput[[#This Row],[Fund Detail Code]]="09119",Tbl_AppropInput[[#This Row],[Fund Group Name]],IF(ISNUMBER(SEARCH("covid",Tbl_AppropInput[[#This Row],[Fund Detail Name]]))=TRUE,"COVID Funds",Tbl_AppropInput[[#This Row],[Fund Group Name]]))</f>
        <v>Higher Education Operating</v>
      </c>
      <c r="O676" s="13" t="str">
        <f>IF(Tbl_AppropInput[[#This Row],[Fund Detail Code]]="09119",Tbl_AppropInput[[#This Row],[Fund Group Code]],IF(ISNUMBER(SEARCH("covid",Tbl_AppropInput[[#This Row],[Fund Detail Name]]))=TRUE,"99",Tbl_AppropInput[[#This Row],[Fund Group Code]]))</f>
        <v>03</v>
      </c>
      <c r="P676" s="13">
        <f>VLOOKUP(Tbl_AppropInput[[#This Row],[Agency Code]],TblAgencies[],12,FALSE)</f>
        <v>212</v>
      </c>
    </row>
    <row r="677" spans="1:16" ht="15.5" x14ac:dyDescent="0.35">
      <c r="A677" s="10" t="s">
        <v>2583</v>
      </c>
      <c r="B677" s="11" t="s">
        <v>277</v>
      </c>
      <c r="C677" s="12">
        <v>212</v>
      </c>
      <c r="D677" s="11" t="s">
        <v>331</v>
      </c>
      <c r="E677" s="12">
        <v>110</v>
      </c>
      <c r="F677" s="11" t="s">
        <v>1630</v>
      </c>
      <c r="G677" s="11" t="s">
        <v>2513</v>
      </c>
      <c r="H677" s="10" t="s">
        <v>1532</v>
      </c>
      <c r="I677" s="11" t="s">
        <v>1053</v>
      </c>
      <c r="J677" s="12" t="s">
        <v>1632</v>
      </c>
      <c r="K677" s="11" t="s">
        <v>1202</v>
      </c>
      <c r="L677" s="13">
        <v>339546</v>
      </c>
      <c r="M677" s="13">
        <v>339546</v>
      </c>
      <c r="N677" s="13" t="str">
        <f>IF(Tbl_AppropInput[[#This Row],[Fund Detail Code]]="09119",Tbl_AppropInput[[#This Row],[Fund Group Name]],IF(ISNUMBER(SEARCH("covid",Tbl_AppropInput[[#This Row],[Fund Detail Name]]))=TRUE,"COVID Funds",Tbl_AppropInput[[#This Row],[Fund Group Name]]))</f>
        <v>Higher Education Operating</v>
      </c>
      <c r="O677" s="13" t="str">
        <f>IF(Tbl_AppropInput[[#This Row],[Fund Detail Code]]="09119",Tbl_AppropInput[[#This Row],[Fund Group Code]],IF(ISNUMBER(SEARCH("covid",Tbl_AppropInput[[#This Row],[Fund Detail Name]]))=TRUE,"99",Tbl_AppropInput[[#This Row],[Fund Group Code]]))</f>
        <v>03</v>
      </c>
      <c r="P677" s="13">
        <f>VLOOKUP(Tbl_AppropInput[[#This Row],[Agency Code]],TblAgencies[],12,FALSE)</f>
        <v>212</v>
      </c>
    </row>
    <row r="678" spans="1:16" ht="15.5" x14ac:dyDescent="0.35">
      <c r="A678" s="10" t="s">
        <v>2583</v>
      </c>
      <c r="B678" s="11" t="s">
        <v>277</v>
      </c>
      <c r="C678" s="12">
        <v>212</v>
      </c>
      <c r="D678" s="11" t="s">
        <v>331</v>
      </c>
      <c r="E678" s="12">
        <v>110</v>
      </c>
      <c r="F678" s="11" t="s">
        <v>1630</v>
      </c>
      <c r="G678" s="11" t="s">
        <v>2513</v>
      </c>
      <c r="H678" s="10" t="s">
        <v>1532</v>
      </c>
      <c r="I678" s="11" t="s">
        <v>1053</v>
      </c>
      <c r="J678" s="12" t="s">
        <v>1618</v>
      </c>
      <c r="K678" s="11" t="s">
        <v>1204</v>
      </c>
      <c r="L678" s="13">
        <v>357800</v>
      </c>
      <c r="M678" s="13">
        <v>357800</v>
      </c>
      <c r="N678" s="13" t="str">
        <f>IF(Tbl_AppropInput[[#This Row],[Fund Detail Code]]="09119",Tbl_AppropInput[[#This Row],[Fund Group Name]],IF(ISNUMBER(SEARCH("covid",Tbl_AppropInput[[#This Row],[Fund Detail Name]]))=TRUE,"COVID Funds",Tbl_AppropInput[[#This Row],[Fund Group Name]]))</f>
        <v>Higher Education Operating</v>
      </c>
      <c r="O678" s="13" t="str">
        <f>IF(Tbl_AppropInput[[#This Row],[Fund Detail Code]]="09119",Tbl_AppropInput[[#This Row],[Fund Group Code]],IF(ISNUMBER(SEARCH("covid",Tbl_AppropInput[[#This Row],[Fund Detail Name]]))=TRUE,"99",Tbl_AppropInput[[#This Row],[Fund Group Code]]))</f>
        <v>03</v>
      </c>
      <c r="P678" s="13">
        <f>VLOOKUP(Tbl_AppropInput[[#This Row],[Agency Code]],TblAgencies[],12,FALSE)</f>
        <v>212</v>
      </c>
    </row>
    <row r="679" spans="1:16" ht="15.5" x14ac:dyDescent="0.35">
      <c r="A679" s="10" t="s">
        <v>2583</v>
      </c>
      <c r="B679" s="11" t="s">
        <v>277</v>
      </c>
      <c r="C679" s="12">
        <v>212</v>
      </c>
      <c r="D679" s="11" t="s">
        <v>331</v>
      </c>
      <c r="E679" s="12">
        <v>809</v>
      </c>
      <c r="F679" s="11" t="s">
        <v>1636</v>
      </c>
      <c r="G679" s="11" t="s">
        <v>2513</v>
      </c>
      <c r="H679" s="10" t="s">
        <v>1532</v>
      </c>
      <c r="I679" s="11" t="s">
        <v>1053</v>
      </c>
      <c r="J679" s="12" t="s">
        <v>1627</v>
      </c>
      <c r="K679" s="11" t="s">
        <v>1203</v>
      </c>
      <c r="L679" s="13">
        <v>37606461</v>
      </c>
      <c r="M679" s="13">
        <v>37606461</v>
      </c>
      <c r="N679" s="13" t="str">
        <f>IF(Tbl_AppropInput[[#This Row],[Fund Detail Code]]="09119",Tbl_AppropInput[[#This Row],[Fund Group Name]],IF(ISNUMBER(SEARCH("covid",Tbl_AppropInput[[#This Row],[Fund Detail Name]]))=TRUE,"COVID Funds",Tbl_AppropInput[[#This Row],[Fund Group Name]]))</f>
        <v>Higher Education Operating</v>
      </c>
      <c r="O679" s="13" t="str">
        <f>IF(Tbl_AppropInput[[#This Row],[Fund Detail Code]]="09119",Tbl_AppropInput[[#This Row],[Fund Group Code]],IF(ISNUMBER(SEARCH("covid",Tbl_AppropInput[[#This Row],[Fund Detail Name]]))=TRUE,"99",Tbl_AppropInput[[#This Row],[Fund Group Code]]))</f>
        <v>03</v>
      </c>
      <c r="P679" s="13">
        <f>VLOOKUP(Tbl_AppropInput[[#This Row],[Agency Code]],TblAgencies[],12,FALSE)</f>
        <v>212</v>
      </c>
    </row>
    <row r="680" spans="1:16" ht="15.5" x14ac:dyDescent="0.35">
      <c r="A680" s="10" t="s">
        <v>2583</v>
      </c>
      <c r="B680" s="11" t="s">
        <v>277</v>
      </c>
      <c r="C680" s="12">
        <v>212</v>
      </c>
      <c r="D680" s="11" t="s">
        <v>331</v>
      </c>
      <c r="E680" s="12">
        <v>809</v>
      </c>
      <c r="F680" s="11" t="s">
        <v>1636</v>
      </c>
      <c r="G680" s="11" t="s">
        <v>2513</v>
      </c>
      <c r="H680" s="10" t="s">
        <v>1532</v>
      </c>
      <c r="I680" s="11" t="s">
        <v>1053</v>
      </c>
      <c r="J680" s="12" t="s">
        <v>1618</v>
      </c>
      <c r="K680" s="11" t="s">
        <v>1204</v>
      </c>
      <c r="L680" s="13">
        <v>276788</v>
      </c>
      <c r="M680" s="13">
        <v>276788</v>
      </c>
      <c r="N680" s="13" t="str">
        <f>IF(Tbl_AppropInput[[#This Row],[Fund Detail Code]]="09119",Tbl_AppropInput[[#This Row],[Fund Group Name]],IF(ISNUMBER(SEARCH("covid",Tbl_AppropInput[[#This Row],[Fund Detail Name]]))=TRUE,"COVID Funds",Tbl_AppropInput[[#This Row],[Fund Group Name]]))</f>
        <v>Higher Education Operating</v>
      </c>
      <c r="O680" s="13" t="str">
        <f>IF(Tbl_AppropInput[[#This Row],[Fund Detail Code]]="09119",Tbl_AppropInput[[#This Row],[Fund Group Code]],IF(ISNUMBER(SEARCH("covid",Tbl_AppropInput[[#This Row],[Fund Detail Name]]))=TRUE,"99",Tbl_AppropInput[[#This Row],[Fund Group Code]]))</f>
        <v>03</v>
      </c>
      <c r="P680" s="13">
        <f>VLOOKUP(Tbl_AppropInput[[#This Row],[Agency Code]],TblAgencies[],12,FALSE)</f>
        <v>212</v>
      </c>
    </row>
    <row r="681" spans="1:16" ht="15.5" x14ac:dyDescent="0.35">
      <c r="A681" s="10" t="s">
        <v>2583</v>
      </c>
      <c r="B681" s="11" t="s">
        <v>277</v>
      </c>
      <c r="C681" s="12">
        <v>212</v>
      </c>
      <c r="D681" s="11" t="s">
        <v>331</v>
      </c>
      <c r="E681" s="12">
        <v>809</v>
      </c>
      <c r="F681" s="11" t="s">
        <v>1636</v>
      </c>
      <c r="G681" s="11" t="s">
        <v>2513</v>
      </c>
      <c r="H681" s="10" t="s">
        <v>1622</v>
      </c>
      <c r="I681" s="11" t="s">
        <v>1180</v>
      </c>
      <c r="J681" s="12" t="s">
        <v>1637</v>
      </c>
      <c r="K681" s="11" t="s">
        <v>1209</v>
      </c>
      <c r="L681" s="13">
        <v>9521485</v>
      </c>
      <c r="M681" s="13">
        <v>9521485</v>
      </c>
      <c r="N681" s="13" t="str">
        <f>IF(Tbl_AppropInput[[#This Row],[Fund Detail Code]]="09119",Tbl_AppropInput[[#This Row],[Fund Group Name]],IF(ISNUMBER(SEARCH("covid",Tbl_AppropInput[[#This Row],[Fund Detail Name]]))=TRUE,"COVID Funds",Tbl_AppropInput[[#This Row],[Fund Group Name]]))</f>
        <v>Debt Service</v>
      </c>
      <c r="O681" s="13" t="str">
        <f>IF(Tbl_AppropInput[[#This Row],[Fund Detail Code]]="09119",Tbl_AppropInput[[#This Row],[Fund Group Code]],IF(ISNUMBER(SEARCH("covid",Tbl_AppropInput[[#This Row],[Fund Detail Name]]))=TRUE,"99",Tbl_AppropInput[[#This Row],[Fund Group Code]]))</f>
        <v>08</v>
      </c>
      <c r="P681" s="13">
        <f>VLOOKUP(Tbl_AppropInput[[#This Row],[Agency Code]],TblAgencies[],12,FALSE)</f>
        <v>212</v>
      </c>
    </row>
    <row r="682" spans="1:16" ht="15.5" x14ac:dyDescent="0.35">
      <c r="A682" s="10" t="s">
        <v>2583</v>
      </c>
      <c r="B682" s="11" t="s">
        <v>277</v>
      </c>
      <c r="C682" s="12">
        <v>212</v>
      </c>
      <c r="D682" s="11" t="s">
        <v>331</v>
      </c>
      <c r="E682" s="12">
        <v>809</v>
      </c>
      <c r="F682" s="11" t="s">
        <v>1636</v>
      </c>
      <c r="G682" s="11" t="s">
        <v>2513</v>
      </c>
      <c r="H682" s="10" t="s">
        <v>1622</v>
      </c>
      <c r="I682" s="11" t="s">
        <v>1180</v>
      </c>
      <c r="J682" s="12" t="s">
        <v>1623</v>
      </c>
      <c r="K682" s="11" t="s">
        <v>1210</v>
      </c>
      <c r="L682" s="13">
        <v>811060</v>
      </c>
      <c r="M682" s="13">
        <v>811060</v>
      </c>
      <c r="N682" s="13" t="str">
        <f>IF(Tbl_AppropInput[[#This Row],[Fund Detail Code]]="09119",Tbl_AppropInput[[#This Row],[Fund Group Name]],IF(ISNUMBER(SEARCH("covid",Tbl_AppropInput[[#This Row],[Fund Detail Name]]))=TRUE,"COVID Funds",Tbl_AppropInput[[#This Row],[Fund Group Name]]))</f>
        <v>Debt Service</v>
      </c>
      <c r="O682" s="13" t="str">
        <f>IF(Tbl_AppropInput[[#This Row],[Fund Detail Code]]="09119",Tbl_AppropInput[[#This Row],[Fund Group Code]],IF(ISNUMBER(SEARCH("covid",Tbl_AppropInput[[#This Row],[Fund Detail Name]]))=TRUE,"99",Tbl_AppropInput[[#This Row],[Fund Group Code]]))</f>
        <v>08</v>
      </c>
      <c r="P682" s="13">
        <f>VLOOKUP(Tbl_AppropInput[[#This Row],[Agency Code]],TblAgencies[],12,FALSE)</f>
        <v>212</v>
      </c>
    </row>
    <row r="683" spans="1:16" ht="15.5" x14ac:dyDescent="0.35">
      <c r="A683" s="10" t="s">
        <v>2583</v>
      </c>
      <c r="B683" s="11" t="s">
        <v>277</v>
      </c>
      <c r="C683" s="12">
        <v>234</v>
      </c>
      <c r="D683" s="11" t="s">
        <v>333</v>
      </c>
      <c r="E683" s="12" t="s">
        <v>956</v>
      </c>
      <c r="F683" s="11" t="s">
        <v>956</v>
      </c>
      <c r="G683" s="11" t="s">
        <v>2513</v>
      </c>
      <c r="H683" s="10" t="s">
        <v>956</v>
      </c>
      <c r="I683" s="11" t="s">
        <v>956</v>
      </c>
      <c r="J683" s="12" t="s">
        <v>956</v>
      </c>
      <c r="K683" s="11" t="s">
        <v>956</v>
      </c>
      <c r="L683" s="13">
        <v>0</v>
      </c>
      <c r="M683" s="13">
        <v>0</v>
      </c>
      <c r="N683" s="13" t="str">
        <f>IF(Tbl_AppropInput[[#This Row],[Fund Detail Code]]="09119",Tbl_AppropInput[[#This Row],[Fund Group Name]],IF(ISNUMBER(SEARCH("covid",Tbl_AppropInput[[#This Row],[Fund Detail Name]]))=TRUE,"COVID Funds",Tbl_AppropInput[[#This Row],[Fund Group Name]]))</f>
        <v/>
      </c>
      <c r="O683" s="13" t="str">
        <f>IF(Tbl_AppropInput[[#This Row],[Fund Detail Code]]="09119",Tbl_AppropInput[[#This Row],[Fund Group Code]],IF(ISNUMBER(SEARCH("covid",Tbl_AppropInput[[#This Row],[Fund Detail Name]]))=TRUE,"99",Tbl_AppropInput[[#This Row],[Fund Group Code]]))</f>
        <v/>
      </c>
      <c r="P683" s="13">
        <f>VLOOKUP(Tbl_AppropInput[[#This Row],[Agency Code]],TblAgencies[],12,FALSE)</f>
        <v>234</v>
      </c>
    </row>
    <row r="684" spans="1:16" ht="15.5" x14ac:dyDescent="0.35">
      <c r="A684" s="10" t="s">
        <v>2583</v>
      </c>
      <c r="B684" s="11" t="s">
        <v>277</v>
      </c>
      <c r="C684" s="12">
        <v>234</v>
      </c>
      <c r="D684" s="11" t="s">
        <v>333</v>
      </c>
      <c r="E684" s="12">
        <v>100</v>
      </c>
      <c r="F684" s="11" t="s">
        <v>2597</v>
      </c>
      <c r="G684" s="11" t="s">
        <v>929</v>
      </c>
      <c r="H684" s="10" t="s">
        <v>1552</v>
      </c>
      <c r="I684" s="11" t="s">
        <v>927</v>
      </c>
      <c r="J684" s="12" t="s">
        <v>1553</v>
      </c>
      <c r="K684" s="11" t="s">
        <v>928</v>
      </c>
      <c r="L684" s="13">
        <v>7310969</v>
      </c>
      <c r="M684" s="13">
        <v>7310969</v>
      </c>
      <c r="N684" s="13" t="str">
        <f>IF(Tbl_AppropInput[[#This Row],[Fund Detail Code]]="09119",Tbl_AppropInput[[#This Row],[Fund Group Name]],IF(ISNUMBER(SEARCH("covid",Tbl_AppropInput[[#This Row],[Fund Detail Name]]))=TRUE,"COVID Funds",Tbl_AppropInput[[#This Row],[Fund Group Name]]))</f>
        <v>General</v>
      </c>
      <c r="O684" s="13" t="str">
        <f>IF(Tbl_AppropInput[[#This Row],[Fund Detail Code]]="09119",Tbl_AppropInput[[#This Row],[Fund Group Code]],IF(ISNUMBER(SEARCH("covid",Tbl_AppropInput[[#This Row],[Fund Detail Name]]))=TRUE,"99",Tbl_AppropInput[[#This Row],[Fund Group Code]]))</f>
        <v>01</v>
      </c>
      <c r="P684" s="13">
        <f>VLOOKUP(Tbl_AppropInput[[#This Row],[Agency Code]],TblAgencies[],12,FALSE)</f>
        <v>234</v>
      </c>
    </row>
    <row r="685" spans="1:16" ht="15.5" x14ac:dyDescent="0.35">
      <c r="A685" s="10" t="s">
        <v>2583</v>
      </c>
      <c r="B685" s="11" t="s">
        <v>277</v>
      </c>
      <c r="C685" s="12">
        <v>234</v>
      </c>
      <c r="D685" s="11" t="s">
        <v>333</v>
      </c>
      <c r="E685" s="12">
        <v>100</v>
      </c>
      <c r="F685" s="11" t="s">
        <v>2597</v>
      </c>
      <c r="G685" s="11" t="s">
        <v>2513</v>
      </c>
      <c r="H685" s="10" t="s">
        <v>1532</v>
      </c>
      <c r="I685" s="11" t="s">
        <v>1053</v>
      </c>
      <c r="J685" s="12" t="s">
        <v>1617</v>
      </c>
      <c r="K685" s="11" t="s">
        <v>1053</v>
      </c>
      <c r="L685" s="13">
        <v>253771</v>
      </c>
      <c r="M685" s="13">
        <v>253771</v>
      </c>
      <c r="N685" s="13" t="str">
        <f>IF(Tbl_AppropInput[[#This Row],[Fund Detail Code]]="09119",Tbl_AppropInput[[#This Row],[Fund Group Name]],IF(ISNUMBER(SEARCH("covid",Tbl_AppropInput[[#This Row],[Fund Detail Name]]))=TRUE,"COVID Funds",Tbl_AppropInput[[#This Row],[Fund Group Name]]))</f>
        <v>Higher Education Operating</v>
      </c>
      <c r="O685" s="13" t="str">
        <f>IF(Tbl_AppropInput[[#This Row],[Fund Detail Code]]="09119",Tbl_AppropInput[[#This Row],[Fund Group Code]],IF(ISNUMBER(SEARCH("covid",Tbl_AppropInput[[#This Row],[Fund Detail Name]]))=TRUE,"99",Tbl_AppropInput[[#This Row],[Fund Group Code]]))</f>
        <v>03</v>
      </c>
      <c r="P685" s="13">
        <f>VLOOKUP(Tbl_AppropInput[[#This Row],[Agency Code]],TblAgencies[],12,FALSE)</f>
        <v>234</v>
      </c>
    </row>
    <row r="686" spans="1:16" ht="15.5" x14ac:dyDescent="0.35">
      <c r="A686" s="10" t="s">
        <v>2583</v>
      </c>
      <c r="B686" s="11" t="s">
        <v>277</v>
      </c>
      <c r="C686" s="12">
        <v>234</v>
      </c>
      <c r="D686" s="11" t="s">
        <v>333</v>
      </c>
      <c r="E686" s="12">
        <v>100</v>
      </c>
      <c r="F686" s="11" t="s">
        <v>2597</v>
      </c>
      <c r="G686" s="11" t="s">
        <v>2513</v>
      </c>
      <c r="H686" s="10" t="s">
        <v>1532</v>
      </c>
      <c r="I686" s="11" t="s">
        <v>1053</v>
      </c>
      <c r="J686" s="12" t="s">
        <v>1631</v>
      </c>
      <c r="K686" s="11" t="s">
        <v>1200</v>
      </c>
      <c r="L686" s="13">
        <v>6825458</v>
      </c>
      <c r="M686" s="13">
        <v>6825458</v>
      </c>
      <c r="N686" s="13" t="str">
        <f>IF(Tbl_AppropInput[[#This Row],[Fund Detail Code]]="09119",Tbl_AppropInput[[#This Row],[Fund Group Name]],IF(ISNUMBER(SEARCH("covid",Tbl_AppropInput[[#This Row],[Fund Detail Name]]))=TRUE,"COVID Funds",Tbl_AppropInput[[#This Row],[Fund Group Name]]))</f>
        <v>Higher Education Operating</v>
      </c>
      <c r="O686" s="13" t="str">
        <f>IF(Tbl_AppropInput[[#This Row],[Fund Detail Code]]="09119",Tbl_AppropInput[[#This Row],[Fund Group Code]],IF(ISNUMBER(SEARCH("covid",Tbl_AppropInput[[#This Row],[Fund Detail Name]]))=TRUE,"99",Tbl_AppropInput[[#This Row],[Fund Group Code]]))</f>
        <v>03</v>
      </c>
      <c r="P686" s="13">
        <f>VLOOKUP(Tbl_AppropInput[[#This Row],[Agency Code]],TblAgencies[],12,FALSE)</f>
        <v>234</v>
      </c>
    </row>
    <row r="687" spans="1:16" ht="15.5" x14ac:dyDescent="0.35">
      <c r="A687" s="10" t="s">
        <v>2583</v>
      </c>
      <c r="B687" s="11" t="s">
        <v>277</v>
      </c>
      <c r="C687" s="12">
        <v>239</v>
      </c>
      <c r="D687" s="11" t="s">
        <v>335</v>
      </c>
      <c r="E687" s="12">
        <v>145</v>
      </c>
      <c r="F687" s="11" t="s">
        <v>1562</v>
      </c>
      <c r="G687" s="11" t="s">
        <v>929</v>
      </c>
      <c r="H687" s="10" t="s">
        <v>1552</v>
      </c>
      <c r="I687" s="11" t="s">
        <v>927</v>
      </c>
      <c r="J687" s="12" t="s">
        <v>1553</v>
      </c>
      <c r="K687" s="11" t="s">
        <v>928</v>
      </c>
      <c r="L687" s="13">
        <v>2701670</v>
      </c>
      <c r="M687" s="13">
        <v>2681085</v>
      </c>
      <c r="N687" s="13" t="str">
        <f>IF(Tbl_AppropInput[[#This Row],[Fund Detail Code]]="09119",Tbl_AppropInput[[#This Row],[Fund Group Name]],IF(ISNUMBER(SEARCH("covid",Tbl_AppropInput[[#This Row],[Fund Detail Name]]))=TRUE,"COVID Funds",Tbl_AppropInput[[#This Row],[Fund Group Name]]))</f>
        <v>General</v>
      </c>
      <c r="O687" s="13" t="str">
        <f>IF(Tbl_AppropInput[[#This Row],[Fund Detail Code]]="09119",Tbl_AppropInput[[#This Row],[Fund Group Code]],IF(ISNUMBER(SEARCH("covid",Tbl_AppropInput[[#This Row],[Fund Detail Name]]))=TRUE,"99",Tbl_AppropInput[[#This Row],[Fund Group Code]]))</f>
        <v>01</v>
      </c>
      <c r="P687" s="13">
        <f>VLOOKUP(Tbl_AppropInput[[#This Row],[Agency Code]],TblAgencies[],12,FALSE)</f>
        <v>239</v>
      </c>
    </row>
    <row r="688" spans="1:16" ht="15.5" x14ac:dyDescent="0.35">
      <c r="A688" s="10" t="s">
        <v>2583</v>
      </c>
      <c r="B688" s="11" t="s">
        <v>277</v>
      </c>
      <c r="C688" s="12">
        <v>239</v>
      </c>
      <c r="D688" s="11" t="s">
        <v>335</v>
      </c>
      <c r="E688" s="12">
        <v>145</v>
      </c>
      <c r="F688" s="11" t="s">
        <v>1562</v>
      </c>
      <c r="G688" s="11" t="s">
        <v>2513</v>
      </c>
      <c r="H688" s="10" t="s">
        <v>1563</v>
      </c>
      <c r="I688" s="11" t="s">
        <v>932</v>
      </c>
      <c r="J688" s="12" t="s">
        <v>1669</v>
      </c>
      <c r="K688" s="11" t="s">
        <v>2605</v>
      </c>
      <c r="L688" s="13">
        <v>780535</v>
      </c>
      <c r="M688" s="13">
        <v>780535</v>
      </c>
      <c r="N688" s="13" t="str">
        <f>IF(Tbl_AppropInput[[#This Row],[Fund Detail Code]]="09119",Tbl_AppropInput[[#This Row],[Fund Group Name]],IF(ISNUMBER(SEARCH("covid",Tbl_AppropInput[[#This Row],[Fund Detail Name]]))=TRUE,"COVID Funds",Tbl_AppropInput[[#This Row],[Fund Group Name]]))</f>
        <v>Special</v>
      </c>
      <c r="O688" s="13" t="str">
        <f>IF(Tbl_AppropInput[[#This Row],[Fund Detail Code]]="09119",Tbl_AppropInput[[#This Row],[Fund Group Code]],IF(ISNUMBER(SEARCH("covid",Tbl_AppropInput[[#This Row],[Fund Detail Name]]))=TRUE,"99",Tbl_AppropInput[[#This Row],[Fund Group Code]]))</f>
        <v>02</v>
      </c>
      <c r="P688" s="13">
        <f>VLOOKUP(Tbl_AppropInput[[#This Row],[Agency Code]],TblAgencies[],12,FALSE)</f>
        <v>239</v>
      </c>
    </row>
    <row r="689" spans="1:16" ht="15.5" x14ac:dyDescent="0.35">
      <c r="A689" s="10" t="s">
        <v>2583</v>
      </c>
      <c r="B689" s="11" t="s">
        <v>277</v>
      </c>
      <c r="C689" s="12">
        <v>417</v>
      </c>
      <c r="D689" s="11" t="s">
        <v>337</v>
      </c>
      <c r="E689" s="12">
        <v>145</v>
      </c>
      <c r="F689" s="11" t="s">
        <v>1562</v>
      </c>
      <c r="G689" s="11" t="s">
        <v>929</v>
      </c>
      <c r="H689" s="10" t="s">
        <v>1552</v>
      </c>
      <c r="I689" s="11" t="s">
        <v>927</v>
      </c>
      <c r="J689" s="12" t="s">
        <v>1553</v>
      </c>
      <c r="K689" s="11" t="s">
        <v>928</v>
      </c>
      <c r="L689" s="13">
        <v>968492</v>
      </c>
      <c r="M689" s="13">
        <v>1018492</v>
      </c>
      <c r="N689" s="13" t="str">
        <f>IF(Tbl_AppropInput[[#This Row],[Fund Detail Code]]="09119",Tbl_AppropInput[[#This Row],[Fund Group Name]],IF(ISNUMBER(SEARCH("covid",Tbl_AppropInput[[#This Row],[Fund Detail Name]]))=TRUE,"COVID Funds",Tbl_AppropInput[[#This Row],[Fund Group Name]]))</f>
        <v>General</v>
      </c>
      <c r="O689" s="13" t="str">
        <f>IF(Tbl_AppropInput[[#This Row],[Fund Detail Code]]="09119",Tbl_AppropInput[[#This Row],[Fund Group Code]],IF(ISNUMBER(SEARCH("covid",Tbl_AppropInput[[#This Row],[Fund Detail Name]]))=TRUE,"99",Tbl_AppropInput[[#This Row],[Fund Group Code]]))</f>
        <v>01</v>
      </c>
      <c r="P689" s="13">
        <f>VLOOKUP(Tbl_AppropInput[[#This Row],[Agency Code]],TblAgencies[],12,FALSE)</f>
        <v>417</v>
      </c>
    </row>
    <row r="690" spans="1:16" ht="15.5" x14ac:dyDescent="0.35">
      <c r="A690" s="10" t="s">
        <v>2583</v>
      </c>
      <c r="B690" s="11" t="s">
        <v>277</v>
      </c>
      <c r="C690" s="12">
        <v>417</v>
      </c>
      <c r="D690" s="11" t="s">
        <v>337</v>
      </c>
      <c r="E690" s="12">
        <v>145</v>
      </c>
      <c r="F690" s="11" t="s">
        <v>1562</v>
      </c>
      <c r="G690" s="11" t="s">
        <v>2513</v>
      </c>
      <c r="H690" s="10" t="s">
        <v>1563</v>
      </c>
      <c r="I690" s="11" t="s">
        <v>932</v>
      </c>
      <c r="J690" s="12" t="s">
        <v>1686</v>
      </c>
      <c r="K690" s="11" t="s">
        <v>1330</v>
      </c>
      <c r="L690" s="13">
        <v>220037</v>
      </c>
      <c r="M690" s="13">
        <v>220037</v>
      </c>
      <c r="N690" s="13" t="str">
        <f>IF(Tbl_AppropInput[[#This Row],[Fund Detail Code]]="09119",Tbl_AppropInput[[#This Row],[Fund Group Name]],IF(ISNUMBER(SEARCH("covid",Tbl_AppropInput[[#This Row],[Fund Detail Name]]))=TRUE,"COVID Funds",Tbl_AppropInput[[#This Row],[Fund Group Name]]))</f>
        <v>Special</v>
      </c>
      <c r="O690" s="13" t="str">
        <f>IF(Tbl_AppropInput[[#This Row],[Fund Detail Code]]="09119",Tbl_AppropInput[[#This Row],[Fund Group Code]],IF(ISNUMBER(SEARCH("covid",Tbl_AppropInput[[#This Row],[Fund Detail Name]]))=TRUE,"99",Tbl_AppropInput[[#This Row],[Fund Group Code]]))</f>
        <v>02</v>
      </c>
      <c r="P690" s="13">
        <f>VLOOKUP(Tbl_AppropInput[[#This Row],[Agency Code]],TblAgencies[],12,FALSE)</f>
        <v>417</v>
      </c>
    </row>
    <row r="691" spans="1:16" ht="15.5" x14ac:dyDescent="0.35">
      <c r="A691" s="10" t="s">
        <v>2583</v>
      </c>
      <c r="B691" s="11" t="s">
        <v>277</v>
      </c>
      <c r="C691" s="12">
        <v>425</v>
      </c>
      <c r="D691" s="11" t="s">
        <v>339</v>
      </c>
      <c r="E691" s="12" t="s">
        <v>956</v>
      </c>
      <c r="F691" s="11" t="s">
        <v>956</v>
      </c>
      <c r="G691" s="11" t="s">
        <v>2513</v>
      </c>
      <c r="H691" s="10" t="s">
        <v>956</v>
      </c>
      <c r="I691" s="11" t="s">
        <v>956</v>
      </c>
      <c r="J691" s="12" t="s">
        <v>956</v>
      </c>
      <c r="K691" s="11" t="s">
        <v>956</v>
      </c>
      <c r="L691" s="13">
        <v>0</v>
      </c>
      <c r="M691" s="13">
        <v>0</v>
      </c>
      <c r="N691" s="13" t="str">
        <f>IF(Tbl_AppropInput[[#This Row],[Fund Detail Code]]="09119",Tbl_AppropInput[[#This Row],[Fund Group Name]],IF(ISNUMBER(SEARCH("covid",Tbl_AppropInput[[#This Row],[Fund Detail Name]]))=TRUE,"COVID Funds",Tbl_AppropInput[[#This Row],[Fund Group Name]]))</f>
        <v/>
      </c>
      <c r="O691" s="13" t="str">
        <f>IF(Tbl_AppropInput[[#This Row],[Fund Detail Code]]="09119",Tbl_AppropInput[[#This Row],[Fund Group Code]],IF(ISNUMBER(SEARCH("covid",Tbl_AppropInput[[#This Row],[Fund Detail Name]]))=TRUE,"99",Tbl_AppropInput[[#This Row],[Fund Group Code]]))</f>
        <v/>
      </c>
      <c r="P691" s="13">
        <f>VLOOKUP(Tbl_AppropInput[[#This Row],[Agency Code]],TblAgencies[],12,FALSE)</f>
        <v>425</v>
      </c>
    </row>
    <row r="692" spans="1:16" ht="15.5" x14ac:dyDescent="0.35">
      <c r="A692" s="10" t="s">
        <v>2583</v>
      </c>
      <c r="B692" s="11" t="s">
        <v>277</v>
      </c>
      <c r="C692" s="12">
        <v>425</v>
      </c>
      <c r="D692" s="11" t="s">
        <v>339</v>
      </c>
      <c r="E692" s="12">
        <v>145</v>
      </c>
      <c r="F692" s="11" t="s">
        <v>1562</v>
      </c>
      <c r="G692" s="11" t="s">
        <v>929</v>
      </c>
      <c r="H692" s="10" t="s">
        <v>1552</v>
      </c>
      <c r="I692" s="11" t="s">
        <v>927</v>
      </c>
      <c r="J692" s="12" t="s">
        <v>1553</v>
      </c>
      <c r="K692" s="11" t="s">
        <v>928</v>
      </c>
      <c r="L692" s="13">
        <v>12434085</v>
      </c>
      <c r="M692" s="13">
        <v>12656308</v>
      </c>
      <c r="N692" s="13" t="str">
        <f>IF(Tbl_AppropInput[[#This Row],[Fund Detail Code]]="09119",Tbl_AppropInput[[#This Row],[Fund Group Name]],IF(ISNUMBER(SEARCH("covid",Tbl_AppropInput[[#This Row],[Fund Detail Name]]))=TRUE,"COVID Funds",Tbl_AppropInput[[#This Row],[Fund Group Name]]))</f>
        <v>General</v>
      </c>
      <c r="O692" s="13" t="str">
        <f>IF(Tbl_AppropInput[[#This Row],[Fund Detail Code]]="09119",Tbl_AppropInput[[#This Row],[Fund Group Code]],IF(ISNUMBER(SEARCH("covid",Tbl_AppropInput[[#This Row],[Fund Detail Name]]))=TRUE,"99",Tbl_AppropInput[[#This Row],[Fund Group Code]]))</f>
        <v>01</v>
      </c>
      <c r="P692" s="13">
        <f>VLOOKUP(Tbl_AppropInput[[#This Row],[Agency Code]],TblAgencies[],12,FALSE)</f>
        <v>425</v>
      </c>
    </row>
    <row r="693" spans="1:16" ht="15.5" x14ac:dyDescent="0.35">
      <c r="A693" s="10" t="s">
        <v>2583</v>
      </c>
      <c r="B693" s="11" t="s">
        <v>277</v>
      </c>
      <c r="C693" s="12">
        <v>425</v>
      </c>
      <c r="D693" s="11" t="s">
        <v>339</v>
      </c>
      <c r="E693" s="12">
        <v>145</v>
      </c>
      <c r="F693" s="11" t="s">
        <v>1562</v>
      </c>
      <c r="G693" s="11" t="s">
        <v>2513</v>
      </c>
      <c r="H693" s="10" t="s">
        <v>1563</v>
      </c>
      <c r="I693" s="11" t="s">
        <v>932</v>
      </c>
      <c r="J693" s="12" t="s">
        <v>1687</v>
      </c>
      <c r="K693" s="11" t="s">
        <v>2606</v>
      </c>
      <c r="L693" s="13">
        <v>9144876</v>
      </c>
      <c r="M693" s="13">
        <v>9144876</v>
      </c>
      <c r="N693" s="13" t="str">
        <f>IF(Tbl_AppropInput[[#This Row],[Fund Detail Code]]="09119",Tbl_AppropInput[[#This Row],[Fund Group Name]],IF(ISNUMBER(SEARCH("covid",Tbl_AppropInput[[#This Row],[Fund Detail Name]]))=TRUE,"COVID Funds",Tbl_AppropInput[[#This Row],[Fund Group Name]]))</f>
        <v>Special</v>
      </c>
      <c r="O693" s="13" t="str">
        <f>IF(Tbl_AppropInput[[#This Row],[Fund Detail Code]]="09119",Tbl_AppropInput[[#This Row],[Fund Group Code]],IF(ISNUMBER(SEARCH("covid",Tbl_AppropInput[[#This Row],[Fund Detail Name]]))=TRUE,"99",Tbl_AppropInput[[#This Row],[Fund Group Code]]))</f>
        <v>02</v>
      </c>
      <c r="P693" s="13">
        <f>VLOOKUP(Tbl_AppropInput[[#This Row],[Agency Code]],TblAgencies[],12,FALSE)</f>
        <v>425</v>
      </c>
    </row>
    <row r="694" spans="1:16" ht="15.5" x14ac:dyDescent="0.35">
      <c r="A694" s="10" t="s">
        <v>2583</v>
      </c>
      <c r="B694" s="11" t="s">
        <v>277</v>
      </c>
      <c r="C694" s="12">
        <v>400</v>
      </c>
      <c r="D694" s="11" t="s">
        <v>341</v>
      </c>
      <c r="E694" s="12" t="s">
        <v>956</v>
      </c>
      <c r="F694" s="11" t="s">
        <v>956</v>
      </c>
      <c r="G694" s="11" t="s">
        <v>2513</v>
      </c>
      <c r="H694" s="10" t="s">
        <v>956</v>
      </c>
      <c r="I694" s="11" t="s">
        <v>956</v>
      </c>
      <c r="J694" s="12" t="s">
        <v>956</v>
      </c>
      <c r="K694" s="11" t="s">
        <v>956</v>
      </c>
      <c r="L694" s="13">
        <v>0</v>
      </c>
      <c r="M694" s="13">
        <v>0</v>
      </c>
      <c r="N694" s="13" t="str">
        <f>IF(Tbl_AppropInput[[#This Row],[Fund Detail Code]]="09119",Tbl_AppropInput[[#This Row],[Fund Group Name]],IF(ISNUMBER(SEARCH("covid",Tbl_AppropInput[[#This Row],[Fund Detail Name]]))=TRUE,"COVID Funds",Tbl_AppropInput[[#This Row],[Fund Group Name]]))</f>
        <v/>
      </c>
      <c r="O694" s="13" t="str">
        <f>IF(Tbl_AppropInput[[#This Row],[Fund Detail Code]]="09119",Tbl_AppropInput[[#This Row],[Fund Group Code]],IF(ISNUMBER(SEARCH("covid",Tbl_AppropInput[[#This Row],[Fund Detail Name]]))=TRUE,"99",Tbl_AppropInput[[#This Row],[Fund Group Code]]))</f>
        <v/>
      </c>
      <c r="P694" s="13">
        <f>VLOOKUP(Tbl_AppropInput[[#This Row],[Agency Code]],TblAgencies[],12,FALSE)</f>
        <v>400</v>
      </c>
    </row>
    <row r="695" spans="1:16" ht="15.5" x14ac:dyDescent="0.35">
      <c r="A695" s="10" t="s">
        <v>2583</v>
      </c>
      <c r="B695" s="11" t="s">
        <v>277</v>
      </c>
      <c r="C695" s="12">
        <v>400</v>
      </c>
      <c r="D695" s="11" t="s">
        <v>341</v>
      </c>
      <c r="E695" s="12">
        <v>502</v>
      </c>
      <c r="F695" s="11" t="s">
        <v>1655</v>
      </c>
      <c r="G695" s="11" t="s">
        <v>929</v>
      </c>
      <c r="H695" s="10" t="s">
        <v>1552</v>
      </c>
      <c r="I695" s="11" t="s">
        <v>927</v>
      </c>
      <c r="J695" s="12" t="s">
        <v>1553</v>
      </c>
      <c r="K695" s="11" t="s">
        <v>928</v>
      </c>
      <c r="L695" s="13">
        <v>7000000</v>
      </c>
      <c r="M695" s="13">
        <v>0</v>
      </c>
      <c r="N695" s="13" t="str">
        <f>IF(Tbl_AppropInput[[#This Row],[Fund Detail Code]]="09119",Tbl_AppropInput[[#This Row],[Fund Group Name]],IF(ISNUMBER(SEARCH("covid",Tbl_AppropInput[[#This Row],[Fund Detail Name]]))=TRUE,"COVID Funds",Tbl_AppropInput[[#This Row],[Fund Group Name]]))</f>
        <v>General</v>
      </c>
      <c r="O695" s="13" t="str">
        <f>IF(Tbl_AppropInput[[#This Row],[Fund Detail Code]]="09119",Tbl_AppropInput[[#This Row],[Fund Group Code]],IF(ISNUMBER(SEARCH("covid",Tbl_AppropInput[[#This Row],[Fund Detail Name]]))=TRUE,"99",Tbl_AppropInput[[#This Row],[Fund Group Code]]))</f>
        <v>01</v>
      </c>
      <c r="P695" s="13">
        <f>VLOOKUP(Tbl_AppropInput[[#This Row],[Agency Code]],TblAgencies[],12,FALSE)</f>
        <v>400</v>
      </c>
    </row>
    <row r="696" spans="1:16" ht="15.5" x14ac:dyDescent="0.35">
      <c r="A696" s="10" t="s">
        <v>2583</v>
      </c>
      <c r="B696" s="11" t="s">
        <v>277</v>
      </c>
      <c r="C696" s="12">
        <v>202</v>
      </c>
      <c r="D696" s="11" t="s">
        <v>343</v>
      </c>
      <c r="E696" s="12" t="s">
        <v>956</v>
      </c>
      <c r="F696" s="11" t="s">
        <v>956</v>
      </c>
      <c r="G696" s="11" t="s">
        <v>2513</v>
      </c>
      <c r="H696" s="10" t="s">
        <v>956</v>
      </c>
      <c r="I696" s="11" t="s">
        <v>956</v>
      </c>
      <c r="J696" s="12" t="s">
        <v>956</v>
      </c>
      <c r="K696" s="11" t="s">
        <v>956</v>
      </c>
      <c r="L696" s="13">
        <v>0</v>
      </c>
      <c r="M696" s="13">
        <v>0</v>
      </c>
      <c r="N696" s="13" t="str">
        <f>IF(Tbl_AppropInput[[#This Row],[Fund Detail Code]]="09119",Tbl_AppropInput[[#This Row],[Fund Group Name]],IF(ISNUMBER(SEARCH("covid",Tbl_AppropInput[[#This Row],[Fund Detail Name]]))=TRUE,"COVID Funds",Tbl_AppropInput[[#This Row],[Fund Group Name]]))</f>
        <v/>
      </c>
      <c r="O696" s="13" t="str">
        <f>IF(Tbl_AppropInput[[#This Row],[Fund Detail Code]]="09119",Tbl_AppropInput[[#This Row],[Fund Group Code]],IF(ISNUMBER(SEARCH("covid",Tbl_AppropInput[[#This Row],[Fund Detail Name]]))=TRUE,"99",Tbl_AppropInput[[#This Row],[Fund Group Code]]))</f>
        <v/>
      </c>
      <c r="P696" s="13">
        <f>VLOOKUP(Tbl_AppropInput[[#This Row],[Agency Code]],TblAgencies[],12,FALSE)</f>
        <v>202</v>
      </c>
    </row>
    <row r="697" spans="1:16" ht="15.5" x14ac:dyDescent="0.35">
      <c r="A697" s="10" t="s">
        <v>2583</v>
      </c>
      <c r="B697" s="11" t="s">
        <v>277</v>
      </c>
      <c r="C697" s="12">
        <v>202</v>
      </c>
      <c r="D697" s="11" t="s">
        <v>343</v>
      </c>
      <c r="E697" s="12">
        <v>137</v>
      </c>
      <c r="F697" s="11" t="s">
        <v>1610</v>
      </c>
      <c r="G697" s="11" t="s">
        <v>929</v>
      </c>
      <c r="H697" s="10" t="s">
        <v>1552</v>
      </c>
      <c r="I697" s="11" t="s">
        <v>927</v>
      </c>
      <c r="J697" s="12" t="s">
        <v>1553</v>
      </c>
      <c r="K697" s="11" t="s">
        <v>928</v>
      </c>
      <c r="L697" s="13">
        <v>3970955</v>
      </c>
      <c r="M697" s="13">
        <v>4006290</v>
      </c>
      <c r="N697" s="13" t="str">
        <f>IF(Tbl_AppropInput[[#This Row],[Fund Detail Code]]="09119",Tbl_AppropInput[[#This Row],[Fund Group Name]],IF(ISNUMBER(SEARCH("covid",Tbl_AppropInput[[#This Row],[Fund Detail Name]]))=TRUE,"COVID Funds",Tbl_AppropInput[[#This Row],[Fund Group Name]]))</f>
        <v>General</v>
      </c>
      <c r="O697" s="13" t="str">
        <f>IF(Tbl_AppropInput[[#This Row],[Fund Detail Code]]="09119",Tbl_AppropInput[[#This Row],[Fund Group Code]],IF(ISNUMBER(SEARCH("covid",Tbl_AppropInput[[#This Row],[Fund Detail Name]]))=TRUE,"99",Tbl_AppropInput[[#This Row],[Fund Group Code]]))</f>
        <v>01</v>
      </c>
      <c r="P697" s="13">
        <f>VLOOKUP(Tbl_AppropInput[[#This Row],[Agency Code]],TblAgencies[],12,FALSE)</f>
        <v>202</v>
      </c>
    </row>
    <row r="698" spans="1:16" ht="15.5" x14ac:dyDescent="0.35">
      <c r="A698" s="10" t="s">
        <v>2583</v>
      </c>
      <c r="B698" s="11" t="s">
        <v>277</v>
      </c>
      <c r="C698" s="12">
        <v>202</v>
      </c>
      <c r="D698" s="11" t="s">
        <v>343</v>
      </c>
      <c r="E698" s="12">
        <v>137</v>
      </c>
      <c r="F698" s="11" t="s">
        <v>1610</v>
      </c>
      <c r="G698" s="11" t="s">
        <v>2513</v>
      </c>
      <c r="H698" s="10" t="s">
        <v>1563</v>
      </c>
      <c r="I698" s="11" t="s">
        <v>932</v>
      </c>
      <c r="J698" s="12" t="s">
        <v>1611</v>
      </c>
      <c r="K698" s="11" t="s">
        <v>2607</v>
      </c>
      <c r="L698" s="13">
        <v>3418110</v>
      </c>
      <c r="M698" s="13">
        <v>3418110</v>
      </c>
      <c r="N698" s="13" t="str">
        <f>IF(Tbl_AppropInput[[#This Row],[Fund Detail Code]]="09119",Tbl_AppropInput[[#This Row],[Fund Group Name]],IF(ISNUMBER(SEARCH("covid",Tbl_AppropInput[[#This Row],[Fund Detail Name]]))=TRUE,"COVID Funds",Tbl_AppropInput[[#This Row],[Fund Group Name]]))</f>
        <v>Special</v>
      </c>
      <c r="O698" s="13" t="str">
        <f>IF(Tbl_AppropInput[[#This Row],[Fund Detail Code]]="09119",Tbl_AppropInput[[#This Row],[Fund Group Code]],IF(ISNUMBER(SEARCH("covid",Tbl_AppropInput[[#This Row],[Fund Detail Name]]))=TRUE,"99",Tbl_AppropInput[[#This Row],[Fund Group Code]]))</f>
        <v>02</v>
      </c>
      <c r="P698" s="13">
        <f>VLOOKUP(Tbl_AppropInput[[#This Row],[Agency Code]],TblAgencies[],12,FALSE)</f>
        <v>202</v>
      </c>
    </row>
    <row r="699" spans="1:16" ht="15.5" x14ac:dyDescent="0.35">
      <c r="A699" s="10" t="s">
        <v>2583</v>
      </c>
      <c r="B699" s="11" t="s">
        <v>277</v>
      </c>
      <c r="C699" s="12">
        <v>202</v>
      </c>
      <c r="D699" s="11" t="s">
        <v>343</v>
      </c>
      <c r="E699" s="12">
        <v>137</v>
      </c>
      <c r="F699" s="11" t="s">
        <v>1610</v>
      </c>
      <c r="G699" s="11" t="s">
        <v>2513</v>
      </c>
      <c r="H699" s="10" t="s">
        <v>1519</v>
      </c>
      <c r="I699" s="11" t="s">
        <v>930</v>
      </c>
      <c r="J699" s="12" t="s">
        <v>1570</v>
      </c>
      <c r="K699" s="11" t="s">
        <v>930</v>
      </c>
      <c r="L699" s="13">
        <v>330457</v>
      </c>
      <c r="M699" s="13">
        <v>330457</v>
      </c>
      <c r="N699" s="13" t="str">
        <f>IF(Tbl_AppropInput[[#This Row],[Fund Detail Code]]="09119",Tbl_AppropInput[[#This Row],[Fund Group Name]],IF(ISNUMBER(SEARCH("covid",Tbl_AppropInput[[#This Row],[Fund Detail Name]]))=TRUE,"COVID Funds",Tbl_AppropInput[[#This Row],[Fund Group Name]]))</f>
        <v>Federal Trust</v>
      </c>
      <c r="O699" s="13" t="str">
        <f>IF(Tbl_AppropInput[[#This Row],[Fund Detail Code]]="09119",Tbl_AppropInput[[#This Row],[Fund Group Code]],IF(ISNUMBER(SEARCH("covid",Tbl_AppropInput[[#This Row],[Fund Detail Name]]))=TRUE,"99",Tbl_AppropInput[[#This Row],[Fund Group Code]]))</f>
        <v>10</v>
      </c>
      <c r="P699" s="13">
        <f>VLOOKUP(Tbl_AppropInput[[#This Row],[Agency Code]],TblAgencies[],12,FALSE)</f>
        <v>202</v>
      </c>
    </row>
    <row r="700" spans="1:16" ht="15.5" x14ac:dyDescent="0.35">
      <c r="A700" s="10" t="s">
        <v>2583</v>
      </c>
      <c r="B700" s="11" t="s">
        <v>277</v>
      </c>
      <c r="C700" s="12">
        <v>202</v>
      </c>
      <c r="D700" s="11" t="s">
        <v>343</v>
      </c>
      <c r="E700" s="12">
        <v>142</v>
      </c>
      <c r="F700" s="11" t="s">
        <v>1613</v>
      </c>
      <c r="G700" s="11" t="s">
        <v>929</v>
      </c>
      <c r="H700" s="10" t="s">
        <v>1552</v>
      </c>
      <c r="I700" s="11" t="s">
        <v>927</v>
      </c>
      <c r="J700" s="12" t="s">
        <v>1553</v>
      </c>
      <c r="K700" s="11" t="s">
        <v>928</v>
      </c>
      <c r="L700" s="13">
        <v>3504863</v>
      </c>
      <c r="M700" s="13">
        <v>3530025</v>
      </c>
      <c r="N700" s="13" t="str">
        <f>IF(Tbl_AppropInput[[#This Row],[Fund Detail Code]]="09119",Tbl_AppropInput[[#This Row],[Fund Group Name]],IF(ISNUMBER(SEARCH("covid",Tbl_AppropInput[[#This Row],[Fund Detail Name]]))=TRUE,"COVID Funds",Tbl_AppropInput[[#This Row],[Fund Group Name]]))</f>
        <v>General</v>
      </c>
      <c r="O700" s="13" t="str">
        <f>IF(Tbl_AppropInput[[#This Row],[Fund Detail Code]]="09119",Tbl_AppropInput[[#This Row],[Fund Group Code]],IF(ISNUMBER(SEARCH("covid",Tbl_AppropInput[[#This Row],[Fund Detail Name]]))=TRUE,"99",Tbl_AppropInput[[#This Row],[Fund Group Code]]))</f>
        <v>01</v>
      </c>
      <c r="P700" s="13">
        <f>VLOOKUP(Tbl_AppropInput[[#This Row],[Agency Code]],TblAgencies[],12,FALSE)</f>
        <v>202</v>
      </c>
    </row>
    <row r="701" spans="1:16" ht="15.5" x14ac:dyDescent="0.35">
      <c r="A701" s="10" t="s">
        <v>2583</v>
      </c>
      <c r="B701" s="11" t="s">
        <v>277</v>
      </c>
      <c r="C701" s="12">
        <v>202</v>
      </c>
      <c r="D701" s="11" t="s">
        <v>343</v>
      </c>
      <c r="E701" s="12">
        <v>142</v>
      </c>
      <c r="F701" s="11" t="s">
        <v>1613</v>
      </c>
      <c r="G701" s="11" t="s">
        <v>2513</v>
      </c>
      <c r="H701" s="10" t="s">
        <v>1563</v>
      </c>
      <c r="I701" s="11" t="s">
        <v>932</v>
      </c>
      <c r="J701" s="12" t="s">
        <v>1611</v>
      </c>
      <c r="K701" s="11" t="s">
        <v>2607</v>
      </c>
      <c r="L701" s="13">
        <v>289602</v>
      </c>
      <c r="M701" s="13">
        <v>289602</v>
      </c>
      <c r="N701" s="13" t="str">
        <f>IF(Tbl_AppropInput[[#This Row],[Fund Detail Code]]="09119",Tbl_AppropInput[[#This Row],[Fund Group Name]],IF(ISNUMBER(SEARCH("covid",Tbl_AppropInput[[#This Row],[Fund Detail Name]]))=TRUE,"COVID Funds",Tbl_AppropInput[[#This Row],[Fund Group Name]]))</f>
        <v>Special</v>
      </c>
      <c r="O701" s="13" t="str">
        <f>IF(Tbl_AppropInput[[#This Row],[Fund Detail Code]]="09119",Tbl_AppropInput[[#This Row],[Fund Group Code]],IF(ISNUMBER(SEARCH("covid",Tbl_AppropInput[[#This Row],[Fund Detail Name]]))=TRUE,"99",Tbl_AppropInput[[#This Row],[Fund Group Code]]))</f>
        <v>02</v>
      </c>
      <c r="P701" s="13">
        <f>VLOOKUP(Tbl_AppropInput[[#This Row],[Agency Code]],TblAgencies[],12,FALSE)</f>
        <v>202</v>
      </c>
    </row>
    <row r="702" spans="1:16" ht="15.5" x14ac:dyDescent="0.35">
      <c r="A702" s="10" t="s">
        <v>2583</v>
      </c>
      <c r="B702" s="11" t="s">
        <v>277</v>
      </c>
      <c r="C702" s="12">
        <v>202</v>
      </c>
      <c r="D702" s="11" t="s">
        <v>343</v>
      </c>
      <c r="E702" s="12">
        <v>142</v>
      </c>
      <c r="F702" s="11" t="s">
        <v>1613</v>
      </c>
      <c r="G702" s="11" t="s">
        <v>2513</v>
      </c>
      <c r="H702" s="10" t="s">
        <v>1519</v>
      </c>
      <c r="I702" s="11" t="s">
        <v>930</v>
      </c>
      <c r="J702" s="12" t="s">
        <v>1570</v>
      </c>
      <c r="K702" s="11" t="s">
        <v>930</v>
      </c>
      <c r="L702" s="13">
        <v>3200184</v>
      </c>
      <c r="M702" s="13">
        <v>3200184</v>
      </c>
      <c r="N702" s="13" t="str">
        <f>IF(Tbl_AppropInput[[#This Row],[Fund Detail Code]]="09119",Tbl_AppropInput[[#This Row],[Fund Group Name]],IF(ISNUMBER(SEARCH("covid",Tbl_AppropInput[[#This Row],[Fund Detail Name]]))=TRUE,"COVID Funds",Tbl_AppropInput[[#This Row],[Fund Group Name]]))</f>
        <v>Federal Trust</v>
      </c>
      <c r="O702" s="13" t="str">
        <f>IF(Tbl_AppropInput[[#This Row],[Fund Detail Code]]="09119",Tbl_AppropInput[[#This Row],[Fund Group Code]],IF(ISNUMBER(SEARCH("covid",Tbl_AppropInput[[#This Row],[Fund Detail Name]]))=TRUE,"99",Tbl_AppropInput[[#This Row],[Fund Group Code]]))</f>
        <v>10</v>
      </c>
      <c r="P702" s="13">
        <f>VLOOKUP(Tbl_AppropInput[[#This Row],[Agency Code]],TblAgencies[],12,FALSE)</f>
        <v>202</v>
      </c>
    </row>
    <row r="703" spans="1:16" ht="15.5" x14ac:dyDescent="0.35">
      <c r="A703" s="10" t="s">
        <v>2583</v>
      </c>
      <c r="B703" s="11" t="s">
        <v>277</v>
      </c>
      <c r="C703" s="12">
        <v>202</v>
      </c>
      <c r="D703" s="11" t="s">
        <v>343</v>
      </c>
      <c r="E703" s="12">
        <v>142</v>
      </c>
      <c r="F703" s="11" t="s">
        <v>1613</v>
      </c>
      <c r="G703" s="11" t="s">
        <v>2513</v>
      </c>
      <c r="H703" s="10" t="s">
        <v>1516</v>
      </c>
      <c r="I703" s="11" t="s">
        <v>948</v>
      </c>
      <c r="J703" s="12" t="s">
        <v>1614</v>
      </c>
      <c r="K703" s="11" t="s">
        <v>2608</v>
      </c>
      <c r="L703" s="13">
        <v>0</v>
      </c>
      <c r="M703" s="13">
        <v>0</v>
      </c>
      <c r="N703" s="13" t="str">
        <f>IF(Tbl_AppropInput[[#This Row],[Fund Detail Code]]="09119",Tbl_AppropInput[[#This Row],[Fund Group Name]],IF(ISNUMBER(SEARCH("covid",Tbl_AppropInput[[#This Row],[Fund Detail Name]]))=TRUE,"COVID Funds",Tbl_AppropInput[[#This Row],[Fund Group Name]]))</f>
        <v>COVID Funds</v>
      </c>
      <c r="O703" s="13" t="str">
        <f>IF(Tbl_AppropInput[[#This Row],[Fund Detail Code]]="09119",Tbl_AppropInput[[#This Row],[Fund Group Code]],IF(ISNUMBER(SEARCH("covid",Tbl_AppropInput[[#This Row],[Fund Detail Name]]))=TRUE,"99",Tbl_AppropInput[[#This Row],[Fund Group Code]]))</f>
        <v>99</v>
      </c>
      <c r="P703" s="13">
        <f>VLOOKUP(Tbl_AppropInput[[#This Row],[Agency Code]],TblAgencies[],12,FALSE)</f>
        <v>202</v>
      </c>
    </row>
    <row r="704" spans="1:16" ht="15.5" x14ac:dyDescent="0.35">
      <c r="A704" s="10" t="s">
        <v>2583</v>
      </c>
      <c r="B704" s="11" t="s">
        <v>277</v>
      </c>
      <c r="C704" s="12">
        <v>202</v>
      </c>
      <c r="D704" s="11" t="s">
        <v>343</v>
      </c>
      <c r="E704" s="12">
        <v>143</v>
      </c>
      <c r="F704" s="11" t="s">
        <v>1568</v>
      </c>
      <c r="G704" s="11" t="s">
        <v>929</v>
      </c>
      <c r="H704" s="10" t="s">
        <v>1552</v>
      </c>
      <c r="I704" s="11" t="s">
        <v>927</v>
      </c>
      <c r="J704" s="12" t="s">
        <v>1553</v>
      </c>
      <c r="K704" s="11" t="s">
        <v>928</v>
      </c>
      <c r="L704" s="13">
        <v>21083584</v>
      </c>
      <c r="M704" s="13">
        <v>20733584</v>
      </c>
      <c r="N704" s="13" t="str">
        <f>IF(Tbl_AppropInput[[#This Row],[Fund Detail Code]]="09119",Tbl_AppropInput[[#This Row],[Fund Group Name]],IF(ISNUMBER(SEARCH("covid",Tbl_AppropInput[[#This Row],[Fund Detail Name]]))=TRUE,"COVID Funds",Tbl_AppropInput[[#This Row],[Fund Group Name]]))</f>
        <v>General</v>
      </c>
      <c r="O704" s="13" t="str">
        <f>IF(Tbl_AppropInput[[#This Row],[Fund Detail Code]]="09119",Tbl_AppropInput[[#This Row],[Fund Group Code]],IF(ISNUMBER(SEARCH("covid",Tbl_AppropInput[[#This Row],[Fund Detail Name]]))=TRUE,"99",Tbl_AppropInput[[#This Row],[Fund Group Code]]))</f>
        <v>01</v>
      </c>
      <c r="P704" s="13">
        <f>VLOOKUP(Tbl_AppropInput[[#This Row],[Agency Code]],TblAgencies[],12,FALSE)</f>
        <v>202</v>
      </c>
    </row>
    <row r="705" spans="1:16" ht="15.5" x14ac:dyDescent="0.35">
      <c r="A705" s="10" t="s">
        <v>2583</v>
      </c>
      <c r="B705" s="11" t="s">
        <v>277</v>
      </c>
      <c r="C705" s="12">
        <v>202</v>
      </c>
      <c r="D705" s="11" t="s">
        <v>343</v>
      </c>
      <c r="E705" s="12">
        <v>199</v>
      </c>
      <c r="F705" s="11" t="s">
        <v>1576</v>
      </c>
      <c r="G705" s="11" t="s">
        <v>929</v>
      </c>
      <c r="H705" s="10" t="s">
        <v>1552</v>
      </c>
      <c r="I705" s="11" t="s">
        <v>927</v>
      </c>
      <c r="J705" s="12" t="s">
        <v>1553</v>
      </c>
      <c r="K705" s="11" t="s">
        <v>928</v>
      </c>
      <c r="L705" s="13">
        <v>8625880</v>
      </c>
      <c r="M705" s="13">
        <v>8625880</v>
      </c>
      <c r="N705" s="13" t="str">
        <f>IF(Tbl_AppropInput[[#This Row],[Fund Detail Code]]="09119",Tbl_AppropInput[[#This Row],[Fund Group Name]],IF(ISNUMBER(SEARCH("covid",Tbl_AppropInput[[#This Row],[Fund Detail Name]]))=TRUE,"COVID Funds",Tbl_AppropInput[[#This Row],[Fund Group Name]]))</f>
        <v>General</v>
      </c>
      <c r="O705" s="13" t="str">
        <f>IF(Tbl_AppropInput[[#This Row],[Fund Detail Code]]="09119",Tbl_AppropInput[[#This Row],[Fund Group Code]],IF(ISNUMBER(SEARCH("covid",Tbl_AppropInput[[#This Row],[Fund Detail Name]]))=TRUE,"99",Tbl_AppropInput[[#This Row],[Fund Group Code]]))</f>
        <v>01</v>
      </c>
      <c r="P705" s="13">
        <f>VLOOKUP(Tbl_AppropInput[[#This Row],[Agency Code]],TblAgencies[],12,FALSE)</f>
        <v>202</v>
      </c>
    </row>
    <row r="706" spans="1:16" ht="15.5" x14ac:dyDescent="0.35">
      <c r="A706" s="10" t="s">
        <v>2583</v>
      </c>
      <c r="B706" s="11" t="s">
        <v>277</v>
      </c>
      <c r="C706" s="12">
        <v>202</v>
      </c>
      <c r="D706" s="11" t="s">
        <v>343</v>
      </c>
      <c r="E706" s="12">
        <v>199</v>
      </c>
      <c r="F706" s="11" t="s">
        <v>1576</v>
      </c>
      <c r="G706" s="11" t="s">
        <v>2513</v>
      </c>
      <c r="H706" s="10" t="s">
        <v>1563</v>
      </c>
      <c r="I706" s="11" t="s">
        <v>932</v>
      </c>
      <c r="J706" s="12" t="s">
        <v>1611</v>
      </c>
      <c r="K706" s="11" t="s">
        <v>2607</v>
      </c>
      <c r="L706" s="13">
        <v>1041670</v>
      </c>
      <c r="M706" s="13">
        <v>1041670</v>
      </c>
      <c r="N706" s="13" t="str">
        <f>IF(Tbl_AppropInput[[#This Row],[Fund Detail Code]]="09119",Tbl_AppropInput[[#This Row],[Fund Group Name]],IF(ISNUMBER(SEARCH("covid",Tbl_AppropInput[[#This Row],[Fund Detail Name]]))=TRUE,"COVID Funds",Tbl_AppropInput[[#This Row],[Fund Group Name]]))</f>
        <v>Special</v>
      </c>
      <c r="O706" s="13" t="str">
        <f>IF(Tbl_AppropInput[[#This Row],[Fund Detail Code]]="09119",Tbl_AppropInput[[#This Row],[Fund Group Code]],IF(ISNUMBER(SEARCH("covid",Tbl_AppropInput[[#This Row],[Fund Detail Name]]))=TRUE,"99",Tbl_AppropInput[[#This Row],[Fund Group Code]]))</f>
        <v>02</v>
      </c>
      <c r="P706" s="13">
        <f>VLOOKUP(Tbl_AppropInput[[#This Row],[Agency Code]],TblAgencies[],12,FALSE)</f>
        <v>202</v>
      </c>
    </row>
    <row r="707" spans="1:16" ht="15.5" x14ac:dyDescent="0.35">
      <c r="A707" s="10" t="s">
        <v>2583</v>
      </c>
      <c r="B707" s="11" t="s">
        <v>277</v>
      </c>
      <c r="C707" s="12">
        <v>202</v>
      </c>
      <c r="D707" s="11" t="s">
        <v>343</v>
      </c>
      <c r="E707" s="12">
        <v>199</v>
      </c>
      <c r="F707" s="11" t="s">
        <v>1576</v>
      </c>
      <c r="G707" s="11" t="s">
        <v>2513</v>
      </c>
      <c r="H707" s="10" t="s">
        <v>1519</v>
      </c>
      <c r="I707" s="11" t="s">
        <v>930</v>
      </c>
      <c r="J707" s="12" t="s">
        <v>1570</v>
      </c>
      <c r="K707" s="11" t="s">
        <v>930</v>
      </c>
      <c r="L707" s="13">
        <v>1043090</v>
      </c>
      <c r="M707" s="13">
        <v>1043090</v>
      </c>
      <c r="N707" s="13" t="str">
        <f>IF(Tbl_AppropInput[[#This Row],[Fund Detail Code]]="09119",Tbl_AppropInput[[#This Row],[Fund Group Name]],IF(ISNUMBER(SEARCH("covid",Tbl_AppropInput[[#This Row],[Fund Detail Name]]))=TRUE,"COVID Funds",Tbl_AppropInput[[#This Row],[Fund Group Name]]))</f>
        <v>Federal Trust</v>
      </c>
      <c r="O707" s="13" t="str">
        <f>IF(Tbl_AppropInput[[#This Row],[Fund Detail Code]]="09119",Tbl_AppropInput[[#This Row],[Fund Group Code]],IF(ISNUMBER(SEARCH("covid",Tbl_AppropInput[[#This Row],[Fund Detail Name]]))=TRUE,"99",Tbl_AppropInput[[#This Row],[Fund Group Code]]))</f>
        <v>10</v>
      </c>
      <c r="P707" s="13">
        <f>VLOOKUP(Tbl_AppropInput[[#This Row],[Agency Code]],TblAgencies[],12,FALSE)</f>
        <v>202</v>
      </c>
    </row>
    <row r="708" spans="1:16" ht="15.5" x14ac:dyDescent="0.35">
      <c r="A708" s="10" t="s">
        <v>2583</v>
      </c>
      <c r="B708" s="11" t="s">
        <v>277</v>
      </c>
      <c r="C708" s="12">
        <v>146</v>
      </c>
      <c r="D708" s="11" t="s">
        <v>345</v>
      </c>
      <c r="E708" s="12" t="s">
        <v>956</v>
      </c>
      <c r="F708" s="11" t="s">
        <v>956</v>
      </c>
      <c r="G708" s="11" t="s">
        <v>2513</v>
      </c>
      <c r="H708" s="10" t="s">
        <v>956</v>
      </c>
      <c r="I708" s="11" t="s">
        <v>956</v>
      </c>
      <c r="J708" s="12" t="s">
        <v>956</v>
      </c>
      <c r="K708" s="11" t="s">
        <v>956</v>
      </c>
      <c r="L708" s="13">
        <v>0</v>
      </c>
      <c r="M708" s="13">
        <v>0</v>
      </c>
      <c r="N708" s="13" t="str">
        <f>IF(Tbl_AppropInput[[#This Row],[Fund Detail Code]]="09119",Tbl_AppropInput[[#This Row],[Fund Group Name]],IF(ISNUMBER(SEARCH("covid",Tbl_AppropInput[[#This Row],[Fund Detail Name]]))=TRUE,"COVID Funds",Tbl_AppropInput[[#This Row],[Fund Group Name]]))</f>
        <v/>
      </c>
      <c r="O708" s="13" t="str">
        <f>IF(Tbl_AppropInput[[#This Row],[Fund Detail Code]]="09119",Tbl_AppropInput[[#This Row],[Fund Group Code]],IF(ISNUMBER(SEARCH("covid",Tbl_AppropInput[[#This Row],[Fund Detail Name]]))=TRUE,"99",Tbl_AppropInput[[#This Row],[Fund Group Code]]))</f>
        <v/>
      </c>
      <c r="P708" s="13">
        <f>VLOOKUP(Tbl_AppropInput[[#This Row],[Agency Code]],TblAgencies[],12,FALSE)</f>
        <v>146</v>
      </c>
    </row>
    <row r="709" spans="1:16" ht="15.5" x14ac:dyDescent="0.35">
      <c r="A709" s="10" t="s">
        <v>2583</v>
      </c>
      <c r="B709" s="11" t="s">
        <v>277</v>
      </c>
      <c r="C709" s="12">
        <v>146</v>
      </c>
      <c r="D709" s="11" t="s">
        <v>345</v>
      </c>
      <c r="E709" s="12">
        <v>145</v>
      </c>
      <c r="F709" s="11" t="s">
        <v>1562</v>
      </c>
      <c r="G709" s="11" t="s">
        <v>929</v>
      </c>
      <c r="H709" s="10" t="s">
        <v>1552</v>
      </c>
      <c r="I709" s="11" t="s">
        <v>927</v>
      </c>
      <c r="J709" s="12" t="s">
        <v>1553</v>
      </c>
      <c r="K709" s="11" t="s">
        <v>928</v>
      </c>
      <c r="L709" s="13">
        <v>6255446</v>
      </c>
      <c r="M709" s="13">
        <v>6255446</v>
      </c>
      <c r="N709" s="13" t="str">
        <f>IF(Tbl_AppropInput[[#This Row],[Fund Detail Code]]="09119",Tbl_AppropInput[[#This Row],[Fund Group Name]],IF(ISNUMBER(SEARCH("covid",Tbl_AppropInput[[#This Row],[Fund Detail Name]]))=TRUE,"COVID Funds",Tbl_AppropInput[[#This Row],[Fund Group Name]]))</f>
        <v>General</v>
      </c>
      <c r="O709" s="13" t="str">
        <f>IF(Tbl_AppropInput[[#This Row],[Fund Detail Code]]="09119",Tbl_AppropInput[[#This Row],[Fund Group Code]],IF(ISNUMBER(SEARCH("covid",Tbl_AppropInput[[#This Row],[Fund Detail Name]]))=TRUE,"99",Tbl_AppropInput[[#This Row],[Fund Group Code]]))</f>
        <v>01</v>
      </c>
      <c r="P709" s="13">
        <f>VLOOKUP(Tbl_AppropInput[[#This Row],[Agency Code]],TblAgencies[],12,FALSE)</f>
        <v>146</v>
      </c>
    </row>
    <row r="710" spans="1:16" ht="15.5" x14ac:dyDescent="0.35">
      <c r="A710" s="10" t="s">
        <v>2583</v>
      </c>
      <c r="B710" s="11" t="s">
        <v>277</v>
      </c>
      <c r="C710" s="12">
        <v>146</v>
      </c>
      <c r="D710" s="11" t="s">
        <v>345</v>
      </c>
      <c r="E710" s="12">
        <v>145</v>
      </c>
      <c r="F710" s="11" t="s">
        <v>1562</v>
      </c>
      <c r="G710" s="11" t="s">
        <v>2513</v>
      </c>
      <c r="H710" s="10" t="s">
        <v>1563</v>
      </c>
      <c r="I710" s="11" t="s">
        <v>932</v>
      </c>
      <c r="J710" s="12" t="s">
        <v>1564</v>
      </c>
      <c r="K710" s="11" t="s">
        <v>2609</v>
      </c>
      <c r="L710" s="13">
        <v>5336950</v>
      </c>
      <c r="M710" s="13">
        <v>5336950</v>
      </c>
      <c r="N710" s="13" t="str">
        <f>IF(Tbl_AppropInput[[#This Row],[Fund Detail Code]]="09119",Tbl_AppropInput[[#This Row],[Fund Group Name]],IF(ISNUMBER(SEARCH("covid",Tbl_AppropInput[[#This Row],[Fund Detail Name]]))=TRUE,"COVID Funds",Tbl_AppropInput[[#This Row],[Fund Group Name]]))</f>
        <v>Special</v>
      </c>
      <c r="O710" s="13" t="str">
        <f>IF(Tbl_AppropInput[[#This Row],[Fund Detail Code]]="09119",Tbl_AppropInput[[#This Row],[Fund Group Code]],IF(ISNUMBER(SEARCH("covid",Tbl_AppropInput[[#This Row],[Fund Detail Name]]))=TRUE,"99",Tbl_AppropInput[[#This Row],[Fund Group Code]]))</f>
        <v>02</v>
      </c>
      <c r="P710" s="13">
        <f>VLOOKUP(Tbl_AppropInput[[#This Row],[Agency Code]],TblAgencies[],12,FALSE)</f>
        <v>146</v>
      </c>
    </row>
    <row r="711" spans="1:16" ht="15.5" x14ac:dyDescent="0.35">
      <c r="A711" s="10" t="s">
        <v>2583</v>
      </c>
      <c r="B711" s="11" t="s">
        <v>277</v>
      </c>
      <c r="C711" s="12">
        <v>146</v>
      </c>
      <c r="D711" s="11" t="s">
        <v>345</v>
      </c>
      <c r="E711" s="12">
        <v>145</v>
      </c>
      <c r="F711" s="11" t="s">
        <v>1562</v>
      </c>
      <c r="G711" s="11" t="s">
        <v>2513</v>
      </c>
      <c r="H711" s="10" t="s">
        <v>1519</v>
      </c>
      <c r="I711" s="11" t="s">
        <v>930</v>
      </c>
      <c r="J711" s="12" t="s">
        <v>1570</v>
      </c>
      <c r="K711" s="11" t="s">
        <v>930</v>
      </c>
      <c r="L711" s="13">
        <v>250000</v>
      </c>
      <c r="M711" s="13">
        <v>250000</v>
      </c>
      <c r="N711" s="13" t="str">
        <f>IF(Tbl_AppropInput[[#This Row],[Fund Detail Code]]="09119",Tbl_AppropInput[[#This Row],[Fund Group Name]],IF(ISNUMBER(SEARCH("covid",Tbl_AppropInput[[#This Row],[Fund Detail Name]]))=TRUE,"COVID Funds",Tbl_AppropInput[[#This Row],[Fund Group Name]]))</f>
        <v>Federal Trust</v>
      </c>
      <c r="O711" s="13" t="str">
        <f>IF(Tbl_AppropInput[[#This Row],[Fund Detail Code]]="09119",Tbl_AppropInput[[#This Row],[Fund Group Code]],IF(ISNUMBER(SEARCH("covid",Tbl_AppropInput[[#This Row],[Fund Detail Name]]))=TRUE,"99",Tbl_AppropInput[[#This Row],[Fund Group Code]]))</f>
        <v>10</v>
      </c>
      <c r="P711" s="13">
        <f>VLOOKUP(Tbl_AppropInput[[#This Row],[Agency Code]],TblAgencies[],12,FALSE)</f>
        <v>146</v>
      </c>
    </row>
    <row r="712" spans="1:16" ht="15.5" x14ac:dyDescent="0.35">
      <c r="A712" s="10" t="s">
        <v>2583</v>
      </c>
      <c r="B712" s="11" t="s">
        <v>277</v>
      </c>
      <c r="C712" s="12">
        <v>148</v>
      </c>
      <c r="D712" s="11" t="s">
        <v>347</v>
      </c>
      <c r="E712" s="12">
        <v>143</v>
      </c>
      <c r="F712" s="11" t="s">
        <v>1568</v>
      </c>
      <c r="G712" s="11" t="s">
        <v>929</v>
      </c>
      <c r="H712" s="10" t="s">
        <v>1552</v>
      </c>
      <c r="I712" s="11" t="s">
        <v>927</v>
      </c>
      <c r="J712" s="12" t="s">
        <v>1553</v>
      </c>
      <c r="K712" s="11" t="s">
        <v>928</v>
      </c>
      <c r="L712" s="13">
        <v>4585237</v>
      </c>
      <c r="M712" s="13">
        <v>4585237</v>
      </c>
      <c r="N712" s="13" t="str">
        <f>IF(Tbl_AppropInput[[#This Row],[Fund Detail Code]]="09119",Tbl_AppropInput[[#This Row],[Fund Group Name]],IF(ISNUMBER(SEARCH("covid",Tbl_AppropInput[[#This Row],[Fund Detail Name]]))=TRUE,"COVID Funds",Tbl_AppropInput[[#This Row],[Fund Group Name]]))</f>
        <v>General</v>
      </c>
      <c r="O712" s="13" t="str">
        <f>IF(Tbl_AppropInput[[#This Row],[Fund Detail Code]]="09119",Tbl_AppropInput[[#This Row],[Fund Group Code]],IF(ISNUMBER(SEARCH("covid",Tbl_AppropInput[[#This Row],[Fund Detail Name]]))=TRUE,"99",Tbl_AppropInput[[#This Row],[Fund Group Code]]))</f>
        <v>01</v>
      </c>
      <c r="P712" s="13">
        <f>VLOOKUP(Tbl_AppropInput[[#This Row],[Agency Code]],TblAgencies[],12,FALSE)</f>
        <v>148</v>
      </c>
    </row>
    <row r="713" spans="1:16" ht="15.5" x14ac:dyDescent="0.35">
      <c r="A713" s="10" t="s">
        <v>2583</v>
      </c>
      <c r="B713" s="11" t="s">
        <v>277</v>
      </c>
      <c r="C713" s="12">
        <v>148</v>
      </c>
      <c r="D713" s="11" t="s">
        <v>347</v>
      </c>
      <c r="E713" s="12">
        <v>143</v>
      </c>
      <c r="F713" s="11" t="s">
        <v>1568</v>
      </c>
      <c r="G713" s="11" t="s">
        <v>2513</v>
      </c>
      <c r="H713" s="10" t="s">
        <v>1539</v>
      </c>
      <c r="I713" s="11" t="s">
        <v>941</v>
      </c>
      <c r="J713" s="12" t="s">
        <v>1569</v>
      </c>
      <c r="K713" s="11" t="s">
        <v>1019</v>
      </c>
      <c r="L713" s="13">
        <v>11000</v>
      </c>
      <c r="M713" s="13">
        <v>11000</v>
      </c>
      <c r="N713" s="13" t="str">
        <f>IF(Tbl_AppropInput[[#This Row],[Fund Detail Code]]="09119",Tbl_AppropInput[[#This Row],[Fund Group Name]],IF(ISNUMBER(SEARCH("covid",Tbl_AppropInput[[#This Row],[Fund Detail Name]]))=TRUE,"COVID Funds",Tbl_AppropInput[[#This Row],[Fund Group Name]]))</f>
        <v>Dedicated Special Revenue</v>
      </c>
      <c r="O713" s="13" t="str">
        <f>IF(Tbl_AppropInput[[#This Row],[Fund Detail Code]]="09119",Tbl_AppropInput[[#This Row],[Fund Group Code]],IF(ISNUMBER(SEARCH("covid",Tbl_AppropInput[[#This Row],[Fund Detail Name]]))=TRUE,"99",Tbl_AppropInput[[#This Row],[Fund Group Code]]))</f>
        <v>09</v>
      </c>
      <c r="P713" s="13">
        <f>VLOOKUP(Tbl_AppropInput[[#This Row],[Agency Code]],TblAgencies[],12,FALSE)</f>
        <v>148</v>
      </c>
    </row>
    <row r="714" spans="1:16" ht="15.5" x14ac:dyDescent="0.35">
      <c r="A714" s="10" t="s">
        <v>2583</v>
      </c>
      <c r="B714" s="11" t="s">
        <v>277</v>
      </c>
      <c r="C714" s="12">
        <v>148</v>
      </c>
      <c r="D714" s="11" t="s">
        <v>347</v>
      </c>
      <c r="E714" s="12">
        <v>143</v>
      </c>
      <c r="F714" s="11" t="s">
        <v>1568</v>
      </c>
      <c r="G714" s="11" t="s">
        <v>2513</v>
      </c>
      <c r="H714" s="10" t="s">
        <v>1519</v>
      </c>
      <c r="I714" s="11" t="s">
        <v>930</v>
      </c>
      <c r="J714" s="12" t="s">
        <v>1570</v>
      </c>
      <c r="K714" s="11" t="s">
        <v>930</v>
      </c>
      <c r="L714" s="13">
        <v>640675</v>
      </c>
      <c r="M714" s="13">
        <v>640675</v>
      </c>
      <c r="N714" s="13" t="str">
        <f>IF(Tbl_AppropInput[[#This Row],[Fund Detail Code]]="09119",Tbl_AppropInput[[#This Row],[Fund Group Name]],IF(ISNUMBER(SEARCH("covid",Tbl_AppropInput[[#This Row],[Fund Detail Name]]))=TRUE,"COVID Funds",Tbl_AppropInput[[#This Row],[Fund Group Name]]))</f>
        <v>Federal Trust</v>
      </c>
      <c r="O714" s="13" t="str">
        <f>IF(Tbl_AppropInput[[#This Row],[Fund Detail Code]]="09119",Tbl_AppropInput[[#This Row],[Fund Group Code]],IF(ISNUMBER(SEARCH("covid",Tbl_AppropInput[[#This Row],[Fund Detail Name]]))=TRUE,"99",Tbl_AppropInput[[#This Row],[Fund Group Code]]))</f>
        <v>10</v>
      </c>
      <c r="P714" s="13">
        <f>VLOOKUP(Tbl_AppropInput[[#This Row],[Agency Code]],TblAgencies[],12,FALSE)</f>
        <v>148</v>
      </c>
    </row>
    <row r="715" spans="1:16" ht="15.5" x14ac:dyDescent="0.35">
      <c r="A715" s="10" t="s">
        <v>2583</v>
      </c>
      <c r="B715" s="11" t="s">
        <v>277</v>
      </c>
      <c r="C715" s="12">
        <v>148</v>
      </c>
      <c r="D715" s="11" t="s">
        <v>347</v>
      </c>
      <c r="E715" s="12">
        <v>145</v>
      </c>
      <c r="F715" s="11" t="s">
        <v>1562</v>
      </c>
      <c r="G715" s="11" t="s">
        <v>929</v>
      </c>
      <c r="H715" s="10" t="s">
        <v>1552</v>
      </c>
      <c r="I715" s="11" t="s">
        <v>927</v>
      </c>
      <c r="J715" s="12" t="s">
        <v>1553</v>
      </c>
      <c r="K715" s="11" t="s">
        <v>928</v>
      </c>
      <c r="L715" s="13">
        <v>743650</v>
      </c>
      <c r="M715" s="13">
        <v>743650</v>
      </c>
      <c r="N715" s="13" t="str">
        <f>IF(Tbl_AppropInput[[#This Row],[Fund Detail Code]]="09119",Tbl_AppropInput[[#This Row],[Fund Group Name]],IF(ISNUMBER(SEARCH("covid",Tbl_AppropInput[[#This Row],[Fund Detail Name]]))=TRUE,"COVID Funds",Tbl_AppropInput[[#This Row],[Fund Group Name]]))</f>
        <v>General</v>
      </c>
      <c r="O715" s="13" t="str">
        <f>IF(Tbl_AppropInput[[#This Row],[Fund Detail Code]]="09119",Tbl_AppropInput[[#This Row],[Fund Group Code]],IF(ISNUMBER(SEARCH("covid",Tbl_AppropInput[[#This Row],[Fund Detail Name]]))=TRUE,"99",Tbl_AppropInput[[#This Row],[Fund Group Code]]))</f>
        <v>01</v>
      </c>
      <c r="P715" s="13">
        <f>VLOOKUP(Tbl_AppropInput[[#This Row],[Agency Code]],TblAgencies[],12,FALSE)</f>
        <v>148</v>
      </c>
    </row>
    <row r="716" spans="1:16" ht="15.5" x14ac:dyDescent="0.35">
      <c r="A716" s="10" t="s">
        <v>2583</v>
      </c>
      <c r="B716" s="11" t="s">
        <v>277</v>
      </c>
      <c r="C716" s="12">
        <v>148</v>
      </c>
      <c r="D716" s="11" t="s">
        <v>347</v>
      </c>
      <c r="E716" s="12">
        <v>145</v>
      </c>
      <c r="F716" s="11" t="s">
        <v>1562</v>
      </c>
      <c r="G716" s="11" t="s">
        <v>2513</v>
      </c>
      <c r="H716" s="10" t="s">
        <v>1519</v>
      </c>
      <c r="I716" s="11" t="s">
        <v>930</v>
      </c>
      <c r="J716" s="12" t="s">
        <v>1570</v>
      </c>
      <c r="K716" s="11" t="s">
        <v>930</v>
      </c>
      <c r="L716" s="13">
        <v>105104</v>
      </c>
      <c r="M716" s="13">
        <v>105104</v>
      </c>
      <c r="N716" s="13" t="str">
        <f>IF(Tbl_AppropInput[[#This Row],[Fund Detail Code]]="09119",Tbl_AppropInput[[#This Row],[Fund Group Name]],IF(ISNUMBER(SEARCH("covid",Tbl_AppropInput[[#This Row],[Fund Detail Name]]))=TRUE,"COVID Funds",Tbl_AppropInput[[#This Row],[Fund Group Name]]))</f>
        <v>Federal Trust</v>
      </c>
      <c r="O716" s="13" t="str">
        <f>IF(Tbl_AppropInput[[#This Row],[Fund Detail Code]]="09119",Tbl_AppropInput[[#This Row],[Fund Group Code]],IF(ISNUMBER(SEARCH("covid",Tbl_AppropInput[[#This Row],[Fund Detail Name]]))=TRUE,"99",Tbl_AppropInput[[#This Row],[Fund Group Code]]))</f>
        <v>10</v>
      </c>
      <c r="P716" s="13">
        <f>VLOOKUP(Tbl_AppropInput[[#This Row],[Agency Code]],TblAgencies[],12,FALSE)</f>
        <v>148</v>
      </c>
    </row>
    <row r="717" spans="1:16" ht="15.5" x14ac:dyDescent="0.35">
      <c r="A717" s="10" t="s">
        <v>2583</v>
      </c>
      <c r="B717" s="11" t="s">
        <v>277</v>
      </c>
      <c r="C717" s="12">
        <v>238</v>
      </c>
      <c r="D717" s="11" t="s">
        <v>349</v>
      </c>
      <c r="E717" s="12">
        <v>145</v>
      </c>
      <c r="F717" s="11" t="s">
        <v>1562</v>
      </c>
      <c r="G717" s="11" t="s">
        <v>929</v>
      </c>
      <c r="H717" s="10" t="s">
        <v>1552</v>
      </c>
      <c r="I717" s="11" t="s">
        <v>927</v>
      </c>
      <c r="J717" s="12" t="s">
        <v>1553</v>
      </c>
      <c r="K717" s="11" t="s">
        <v>928</v>
      </c>
      <c r="L717" s="13">
        <v>13333920</v>
      </c>
      <c r="M717" s="13">
        <v>12195032</v>
      </c>
      <c r="N717" s="13" t="str">
        <f>IF(Tbl_AppropInput[[#This Row],[Fund Detail Code]]="09119",Tbl_AppropInput[[#This Row],[Fund Group Name]],IF(ISNUMBER(SEARCH("covid",Tbl_AppropInput[[#This Row],[Fund Detail Name]]))=TRUE,"COVID Funds",Tbl_AppropInput[[#This Row],[Fund Group Name]]))</f>
        <v>General</v>
      </c>
      <c r="O717" s="13" t="str">
        <f>IF(Tbl_AppropInput[[#This Row],[Fund Detail Code]]="09119",Tbl_AppropInput[[#This Row],[Fund Group Code]],IF(ISNUMBER(SEARCH("covid",Tbl_AppropInput[[#This Row],[Fund Detail Name]]))=TRUE,"99",Tbl_AppropInput[[#This Row],[Fund Group Code]]))</f>
        <v>01</v>
      </c>
      <c r="P717" s="13">
        <f>VLOOKUP(Tbl_AppropInput[[#This Row],[Agency Code]],TblAgencies[],12,FALSE)</f>
        <v>238</v>
      </c>
    </row>
    <row r="718" spans="1:16" ht="15.5" x14ac:dyDescent="0.35">
      <c r="A718" s="10" t="s">
        <v>2583</v>
      </c>
      <c r="B718" s="11" t="s">
        <v>277</v>
      </c>
      <c r="C718" s="12">
        <v>238</v>
      </c>
      <c r="D718" s="11" t="s">
        <v>349</v>
      </c>
      <c r="E718" s="12">
        <v>145</v>
      </c>
      <c r="F718" s="11" t="s">
        <v>1562</v>
      </c>
      <c r="G718" s="11" t="s">
        <v>2513</v>
      </c>
      <c r="H718" s="10" t="s">
        <v>1563</v>
      </c>
      <c r="I718" s="11" t="s">
        <v>932</v>
      </c>
      <c r="J718" s="12" t="s">
        <v>1665</v>
      </c>
      <c r="K718" s="11" t="s">
        <v>2610</v>
      </c>
      <c r="L718" s="13">
        <v>6452595</v>
      </c>
      <c r="M718" s="13">
        <v>6452595</v>
      </c>
      <c r="N718" s="13" t="str">
        <f>IF(Tbl_AppropInput[[#This Row],[Fund Detail Code]]="09119",Tbl_AppropInput[[#This Row],[Fund Group Name]],IF(ISNUMBER(SEARCH("covid",Tbl_AppropInput[[#This Row],[Fund Detail Name]]))=TRUE,"COVID Funds",Tbl_AppropInput[[#This Row],[Fund Group Name]]))</f>
        <v>Special</v>
      </c>
      <c r="O718" s="13" t="str">
        <f>IF(Tbl_AppropInput[[#This Row],[Fund Detail Code]]="09119",Tbl_AppropInput[[#This Row],[Fund Group Code]],IF(ISNUMBER(SEARCH("covid",Tbl_AppropInput[[#This Row],[Fund Detail Name]]))=TRUE,"99",Tbl_AppropInput[[#This Row],[Fund Group Code]]))</f>
        <v>02</v>
      </c>
      <c r="P718" s="13">
        <f>VLOOKUP(Tbl_AppropInput[[#This Row],[Agency Code]],TblAgencies[],12,FALSE)</f>
        <v>238</v>
      </c>
    </row>
    <row r="719" spans="1:16" ht="15.5" x14ac:dyDescent="0.35">
      <c r="A719" s="10" t="s">
        <v>2583</v>
      </c>
      <c r="B719" s="11" t="s">
        <v>277</v>
      </c>
      <c r="C719" s="12">
        <v>238</v>
      </c>
      <c r="D719" s="11" t="s">
        <v>349</v>
      </c>
      <c r="E719" s="12">
        <v>145</v>
      </c>
      <c r="F719" s="11" t="s">
        <v>1562</v>
      </c>
      <c r="G719" s="11" t="s">
        <v>2513</v>
      </c>
      <c r="H719" s="10" t="s">
        <v>1666</v>
      </c>
      <c r="I719" s="11" t="s">
        <v>981</v>
      </c>
      <c r="J719" s="12" t="s">
        <v>1667</v>
      </c>
      <c r="K719" s="11" t="s">
        <v>2611</v>
      </c>
      <c r="L719" s="13">
        <v>7479910</v>
      </c>
      <c r="M719" s="13">
        <v>7479910</v>
      </c>
      <c r="N719" s="13" t="str">
        <f>IF(Tbl_AppropInput[[#This Row],[Fund Detail Code]]="09119",Tbl_AppropInput[[#This Row],[Fund Group Name]],IF(ISNUMBER(SEARCH("covid",Tbl_AppropInput[[#This Row],[Fund Detail Name]]))=TRUE,"COVID Funds",Tbl_AppropInput[[#This Row],[Fund Group Name]]))</f>
        <v>Enterprise</v>
      </c>
      <c r="O719" s="13" t="str">
        <f>IF(Tbl_AppropInput[[#This Row],[Fund Detail Code]]="09119",Tbl_AppropInput[[#This Row],[Fund Group Code]],IF(ISNUMBER(SEARCH("covid",Tbl_AppropInput[[#This Row],[Fund Detail Name]]))=TRUE,"99",Tbl_AppropInput[[#This Row],[Fund Group Code]]))</f>
        <v>05</v>
      </c>
      <c r="P719" s="13">
        <f>VLOOKUP(Tbl_AppropInput[[#This Row],[Agency Code]],TblAgencies[],12,FALSE)</f>
        <v>238</v>
      </c>
    </row>
    <row r="720" spans="1:16" ht="15.5" x14ac:dyDescent="0.35">
      <c r="A720" s="10" t="s">
        <v>2583</v>
      </c>
      <c r="B720" s="11" t="s">
        <v>277</v>
      </c>
      <c r="C720" s="12">
        <v>238</v>
      </c>
      <c r="D720" s="11" t="s">
        <v>349</v>
      </c>
      <c r="E720" s="12">
        <v>145</v>
      </c>
      <c r="F720" s="11" t="s">
        <v>1562</v>
      </c>
      <c r="G720" s="11" t="s">
        <v>2513</v>
      </c>
      <c r="H720" s="10" t="s">
        <v>1539</v>
      </c>
      <c r="I720" s="11" t="s">
        <v>941</v>
      </c>
      <c r="J720" s="12" t="s">
        <v>1668</v>
      </c>
      <c r="K720" s="11" t="s">
        <v>2612</v>
      </c>
      <c r="L720" s="13">
        <v>18708569</v>
      </c>
      <c r="M720" s="13">
        <v>18708569</v>
      </c>
      <c r="N720" s="13" t="str">
        <f>IF(Tbl_AppropInput[[#This Row],[Fund Detail Code]]="09119",Tbl_AppropInput[[#This Row],[Fund Group Name]],IF(ISNUMBER(SEARCH("covid",Tbl_AppropInput[[#This Row],[Fund Detail Name]]))=TRUE,"COVID Funds",Tbl_AppropInput[[#This Row],[Fund Group Name]]))</f>
        <v>Dedicated Special Revenue</v>
      </c>
      <c r="O720" s="13" t="str">
        <f>IF(Tbl_AppropInput[[#This Row],[Fund Detail Code]]="09119",Tbl_AppropInput[[#This Row],[Fund Group Code]],IF(ISNUMBER(SEARCH("covid",Tbl_AppropInput[[#This Row],[Fund Detail Name]]))=TRUE,"99",Tbl_AppropInput[[#This Row],[Fund Group Code]]))</f>
        <v>09</v>
      </c>
      <c r="P720" s="13">
        <f>VLOOKUP(Tbl_AppropInput[[#This Row],[Agency Code]],TblAgencies[],12,FALSE)</f>
        <v>238</v>
      </c>
    </row>
    <row r="721" spans="1:16" ht="15.5" x14ac:dyDescent="0.35">
      <c r="A721" s="10" t="s">
        <v>2583</v>
      </c>
      <c r="B721" s="11" t="s">
        <v>277</v>
      </c>
      <c r="C721" s="12">
        <v>238</v>
      </c>
      <c r="D721" s="11" t="s">
        <v>349</v>
      </c>
      <c r="E721" s="12">
        <v>145</v>
      </c>
      <c r="F721" s="11" t="s">
        <v>1562</v>
      </c>
      <c r="G721" s="11" t="s">
        <v>2513</v>
      </c>
      <c r="H721" s="10" t="s">
        <v>1519</v>
      </c>
      <c r="I721" s="11" t="s">
        <v>930</v>
      </c>
      <c r="J721" s="12" t="s">
        <v>1570</v>
      </c>
      <c r="K721" s="11" t="s">
        <v>930</v>
      </c>
      <c r="L721" s="13">
        <v>250000</v>
      </c>
      <c r="M721" s="13">
        <v>250000</v>
      </c>
      <c r="N721" s="13" t="str">
        <f>IF(Tbl_AppropInput[[#This Row],[Fund Detail Code]]="09119",Tbl_AppropInput[[#This Row],[Fund Group Name]],IF(ISNUMBER(SEARCH("covid",Tbl_AppropInput[[#This Row],[Fund Detail Name]]))=TRUE,"COVID Funds",Tbl_AppropInput[[#This Row],[Fund Group Name]]))</f>
        <v>Federal Trust</v>
      </c>
      <c r="O721" s="13" t="str">
        <f>IF(Tbl_AppropInput[[#This Row],[Fund Detail Code]]="09119",Tbl_AppropInput[[#This Row],[Fund Group Code]],IF(ISNUMBER(SEARCH("covid",Tbl_AppropInput[[#This Row],[Fund Detail Name]]))=TRUE,"99",Tbl_AppropInput[[#This Row],[Fund Group Code]]))</f>
        <v>10</v>
      </c>
      <c r="P721" s="13">
        <f>VLOOKUP(Tbl_AppropInput[[#This Row],[Agency Code]],TblAgencies[],12,FALSE)</f>
        <v>238</v>
      </c>
    </row>
    <row r="722" spans="1:16" ht="15.5" x14ac:dyDescent="0.35">
      <c r="A722" s="10" t="s">
        <v>2583</v>
      </c>
      <c r="B722" s="11" t="s">
        <v>277</v>
      </c>
      <c r="C722" s="12">
        <v>274</v>
      </c>
      <c r="D722" s="11" t="s">
        <v>351</v>
      </c>
      <c r="E722" s="12">
        <v>110</v>
      </c>
      <c r="F722" s="11" t="s">
        <v>1630</v>
      </c>
      <c r="G722" s="11" t="s">
        <v>929</v>
      </c>
      <c r="H722" s="10" t="s">
        <v>1552</v>
      </c>
      <c r="I722" s="11" t="s">
        <v>927</v>
      </c>
      <c r="J722" s="12" t="s">
        <v>1553</v>
      </c>
      <c r="K722" s="11" t="s">
        <v>928</v>
      </c>
      <c r="L722" s="13">
        <v>35735995</v>
      </c>
      <c r="M722" s="13">
        <v>35835995</v>
      </c>
      <c r="N722" s="13" t="str">
        <f>IF(Tbl_AppropInput[[#This Row],[Fund Detail Code]]="09119",Tbl_AppropInput[[#This Row],[Fund Group Name]],IF(ISNUMBER(SEARCH("covid",Tbl_AppropInput[[#This Row],[Fund Detail Name]]))=TRUE,"COVID Funds",Tbl_AppropInput[[#This Row],[Fund Group Name]]))</f>
        <v>General</v>
      </c>
      <c r="O722" s="13" t="str">
        <f>IF(Tbl_AppropInput[[#This Row],[Fund Detail Code]]="09119",Tbl_AppropInput[[#This Row],[Fund Group Code]],IF(ISNUMBER(SEARCH("covid",Tbl_AppropInput[[#This Row],[Fund Detail Name]]))=TRUE,"99",Tbl_AppropInput[[#This Row],[Fund Group Code]]))</f>
        <v>01</v>
      </c>
      <c r="P722" s="13">
        <f>VLOOKUP(Tbl_AppropInput[[#This Row],[Agency Code]],TblAgencies[],12,FALSE)</f>
        <v>274</v>
      </c>
    </row>
    <row r="723" spans="1:16" ht="15.5" x14ac:dyDescent="0.35">
      <c r="A723" s="10" t="s">
        <v>2583</v>
      </c>
      <c r="B723" s="11" t="s">
        <v>277</v>
      </c>
      <c r="C723" s="12">
        <v>938</v>
      </c>
      <c r="D723" s="11" t="s">
        <v>353</v>
      </c>
      <c r="E723" s="12">
        <v>199</v>
      </c>
      <c r="F723" s="11" t="s">
        <v>1576</v>
      </c>
      <c r="G723" s="11" t="s">
        <v>929</v>
      </c>
      <c r="H723" s="10" t="s">
        <v>1552</v>
      </c>
      <c r="I723" s="11" t="s">
        <v>927</v>
      </c>
      <c r="J723" s="12" t="s">
        <v>1553</v>
      </c>
      <c r="K723" s="11" t="s">
        <v>928</v>
      </c>
      <c r="L723" s="13">
        <v>3949405</v>
      </c>
      <c r="M723" s="13">
        <v>2949405</v>
      </c>
      <c r="N723" s="13" t="str">
        <f>IF(Tbl_AppropInput[[#This Row],[Fund Detail Code]]="09119",Tbl_AppropInput[[#This Row],[Fund Group Name]],IF(ISNUMBER(SEARCH("covid",Tbl_AppropInput[[#This Row],[Fund Detail Name]]))=TRUE,"COVID Funds",Tbl_AppropInput[[#This Row],[Fund Group Name]]))</f>
        <v>General</v>
      </c>
      <c r="O723" s="13" t="str">
        <f>IF(Tbl_AppropInput[[#This Row],[Fund Detail Code]]="09119",Tbl_AppropInput[[#This Row],[Fund Group Code]],IF(ISNUMBER(SEARCH("covid",Tbl_AppropInput[[#This Row],[Fund Detail Name]]))=TRUE,"99",Tbl_AppropInput[[#This Row],[Fund Group Code]]))</f>
        <v>01</v>
      </c>
      <c r="P723" s="13">
        <f>VLOOKUP(Tbl_AppropInput[[#This Row],[Agency Code]],TblAgencies[],12,FALSE)</f>
        <v>938</v>
      </c>
    </row>
    <row r="724" spans="1:16" ht="15.5" x14ac:dyDescent="0.35">
      <c r="A724" s="10" t="s">
        <v>2583</v>
      </c>
      <c r="B724" s="11" t="s">
        <v>277</v>
      </c>
      <c r="C724" s="12">
        <v>938</v>
      </c>
      <c r="D724" s="11" t="s">
        <v>353</v>
      </c>
      <c r="E724" s="12">
        <v>199</v>
      </c>
      <c r="F724" s="11" t="s">
        <v>1576</v>
      </c>
      <c r="G724" s="11" t="s">
        <v>2513</v>
      </c>
      <c r="H724" s="10" t="s">
        <v>1563</v>
      </c>
      <c r="I724" s="11" t="s">
        <v>932</v>
      </c>
      <c r="J724" s="12" t="s">
        <v>1689</v>
      </c>
      <c r="K724" s="11" t="s">
        <v>2613</v>
      </c>
      <c r="L724" s="13">
        <v>1553122</v>
      </c>
      <c r="M724" s="13">
        <v>1553122</v>
      </c>
      <c r="N724" s="13" t="str">
        <f>IF(Tbl_AppropInput[[#This Row],[Fund Detail Code]]="09119",Tbl_AppropInput[[#This Row],[Fund Group Name]],IF(ISNUMBER(SEARCH("covid",Tbl_AppropInput[[#This Row],[Fund Detail Name]]))=TRUE,"COVID Funds",Tbl_AppropInput[[#This Row],[Fund Group Name]]))</f>
        <v>Special</v>
      </c>
      <c r="O724" s="13" t="str">
        <f>IF(Tbl_AppropInput[[#This Row],[Fund Detail Code]]="09119",Tbl_AppropInput[[#This Row],[Fund Group Code]],IF(ISNUMBER(SEARCH("covid",Tbl_AppropInput[[#This Row],[Fund Detail Name]]))=TRUE,"99",Tbl_AppropInput[[#This Row],[Fund Group Code]]))</f>
        <v>02</v>
      </c>
      <c r="P724" s="13">
        <f>VLOOKUP(Tbl_AppropInput[[#This Row],[Agency Code]],TblAgencies[],12,FALSE)</f>
        <v>938</v>
      </c>
    </row>
    <row r="725" spans="1:16" ht="15.5" x14ac:dyDescent="0.35">
      <c r="A725" s="10" t="s">
        <v>2583</v>
      </c>
      <c r="B725" s="11" t="s">
        <v>277</v>
      </c>
      <c r="C725" s="12">
        <v>885</v>
      </c>
      <c r="D725" s="11" t="s">
        <v>355</v>
      </c>
      <c r="E725" s="12">
        <v>534</v>
      </c>
      <c r="F725" s="11" t="s">
        <v>1681</v>
      </c>
      <c r="G725" s="11" t="s">
        <v>929</v>
      </c>
      <c r="H725" s="10" t="s">
        <v>1552</v>
      </c>
      <c r="I725" s="11" t="s">
        <v>927</v>
      </c>
      <c r="J725" s="12" t="s">
        <v>1553</v>
      </c>
      <c r="K725" s="11" t="s">
        <v>928</v>
      </c>
      <c r="L725" s="13">
        <v>7323958</v>
      </c>
      <c r="M725" s="13">
        <v>7323958</v>
      </c>
      <c r="N725" s="13" t="str">
        <f>IF(Tbl_AppropInput[[#This Row],[Fund Detail Code]]="09119",Tbl_AppropInput[[#This Row],[Fund Group Name]],IF(ISNUMBER(SEARCH("covid",Tbl_AppropInput[[#This Row],[Fund Detail Name]]))=TRUE,"COVID Funds",Tbl_AppropInput[[#This Row],[Fund Group Name]]))</f>
        <v>General</v>
      </c>
      <c r="O725" s="13" t="str">
        <f>IF(Tbl_AppropInput[[#This Row],[Fund Detail Code]]="09119",Tbl_AppropInput[[#This Row],[Fund Group Code]],IF(ISNUMBER(SEARCH("covid",Tbl_AppropInput[[#This Row],[Fund Detail Name]]))=TRUE,"99",Tbl_AppropInput[[#This Row],[Fund Group Code]]))</f>
        <v>01</v>
      </c>
      <c r="P725" s="13">
        <f>VLOOKUP(Tbl_AppropInput[[#This Row],[Agency Code]],TblAgencies[],12,FALSE)</f>
        <v>885</v>
      </c>
    </row>
    <row r="726" spans="1:16" ht="15.5" x14ac:dyDescent="0.35">
      <c r="A726" s="10" t="s">
        <v>2583</v>
      </c>
      <c r="B726" s="11" t="s">
        <v>277</v>
      </c>
      <c r="C726" s="12">
        <v>935</v>
      </c>
      <c r="D726" s="11" t="s">
        <v>357</v>
      </c>
      <c r="E726" s="12">
        <v>199</v>
      </c>
      <c r="F726" s="11" t="s">
        <v>1576</v>
      </c>
      <c r="G726" s="11" t="s">
        <v>929</v>
      </c>
      <c r="H726" s="10" t="s">
        <v>1552</v>
      </c>
      <c r="I726" s="11" t="s">
        <v>927</v>
      </c>
      <c r="J726" s="12" t="s">
        <v>1553</v>
      </c>
      <c r="K726" s="11" t="s">
        <v>928</v>
      </c>
      <c r="L726" s="13">
        <v>2230854</v>
      </c>
      <c r="M726" s="13">
        <v>2071068</v>
      </c>
      <c r="N726" s="13" t="str">
        <f>IF(Tbl_AppropInput[[#This Row],[Fund Detail Code]]="09119",Tbl_AppropInput[[#This Row],[Fund Group Name]],IF(ISNUMBER(SEARCH("covid",Tbl_AppropInput[[#This Row],[Fund Detail Name]]))=TRUE,"COVID Funds",Tbl_AppropInput[[#This Row],[Fund Group Name]]))</f>
        <v>General</v>
      </c>
      <c r="O726" s="13" t="str">
        <f>IF(Tbl_AppropInput[[#This Row],[Fund Detail Code]]="09119",Tbl_AppropInput[[#This Row],[Fund Group Code]],IF(ISNUMBER(SEARCH("covid",Tbl_AppropInput[[#This Row],[Fund Detail Name]]))=TRUE,"99",Tbl_AppropInput[[#This Row],[Fund Group Code]]))</f>
        <v>01</v>
      </c>
      <c r="P726" s="13">
        <f>VLOOKUP(Tbl_AppropInput[[#This Row],[Agency Code]],TblAgencies[],12,FALSE)</f>
        <v>935</v>
      </c>
    </row>
    <row r="727" spans="1:16" ht="15.5" x14ac:dyDescent="0.35">
      <c r="A727" s="10" t="s">
        <v>2583</v>
      </c>
      <c r="B727" s="11" t="s">
        <v>277</v>
      </c>
      <c r="C727" s="12">
        <v>937</v>
      </c>
      <c r="D727" s="11" t="s">
        <v>359</v>
      </c>
      <c r="E727" s="12">
        <v>199</v>
      </c>
      <c r="F727" s="11" t="s">
        <v>1576</v>
      </c>
      <c r="G727" s="11" t="s">
        <v>929</v>
      </c>
      <c r="H727" s="10" t="s">
        <v>1552</v>
      </c>
      <c r="I727" s="11" t="s">
        <v>927</v>
      </c>
      <c r="J727" s="12" t="s">
        <v>1553</v>
      </c>
      <c r="K727" s="11" t="s">
        <v>928</v>
      </c>
      <c r="L727" s="13">
        <v>5171617</v>
      </c>
      <c r="M727" s="13">
        <v>4716617</v>
      </c>
      <c r="N727" s="13" t="str">
        <f>IF(Tbl_AppropInput[[#This Row],[Fund Detail Code]]="09119",Tbl_AppropInput[[#This Row],[Fund Group Name]],IF(ISNUMBER(SEARCH("covid",Tbl_AppropInput[[#This Row],[Fund Detail Name]]))=TRUE,"COVID Funds",Tbl_AppropInput[[#This Row],[Fund Group Name]]))</f>
        <v>General</v>
      </c>
      <c r="O727" s="13" t="str">
        <f>IF(Tbl_AppropInput[[#This Row],[Fund Detail Code]]="09119",Tbl_AppropInput[[#This Row],[Fund Group Code]],IF(ISNUMBER(SEARCH("covid",Tbl_AppropInput[[#This Row],[Fund Detail Name]]))=TRUE,"99",Tbl_AppropInput[[#This Row],[Fund Group Code]]))</f>
        <v>01</v>
      </c>
      <c r="P727" s="13">
        <f>VLOOKUP(Tbl_AppropInput[[#This Row],[Agency Code]],TblAgencies[],12,FALSE)</f>
        <v>937</v>
      </c>
    </row>
    <row r="728" spans="1:16" ht="15.5" x14ac:dyDescent="0.35">
      <c r="A728" s="10" t="s">
        <v>2583</v>
      </c>
      <c r="B728" s="11" t="s">
        <v>277</v>
      </c>
      <c r="C728" s="12">
        <v>937</v>
      </c>
      <c r="D728" s="11" t="s">
        <v>359</v>
      </c>
      <c r="E728" s="12">
        <v>199</v>
      </c>
      <c r="F728" s="11" t="s">
        <v>1576</v>
      </c>
      <c r="G728" s="11" t="s">
        <v>2513</v>
      </c>
      <c r="H728" s="10" t="s">
        <v>1563</v>
      </c>
      <c r="I728" s="11" t="s">
        <v>932</v>
      </c>
      <c r="J728" s="12" t="s">
        <v>1688</v>
      </c>
      <c r="K728" s="11" t="s">
        <v>2614</v>
      </c>
      <c r="L728" s="13">
        <v>4206725</v>
      </c>
      <c r="M728" s="13">
        <v>4206725</v>
      </c>
      <c r="N728" s="13" t="str">
        <f>IF(Tbl_AppropInput[[#This Row],[Fund Detail Code]]="09119",Tbl_AppropInput[[#This Row],[Fund Group Name]],IF(ISNUMBER(SEARCH("covid",Tbl_AppropInput[[#This Row],[Fund Detail Name]]))=TRUE,"COVID Funds",Tbl_AppropInput[[#This Row],[Fund Group Name]]))</f>
        <v>Special</v>
      </c>
      <c r="O728" s="13" t="str">
        <f>IF(Tbl_AppropInput[[#This Row],[Fund Detail Code]]="09119",Tbl_AppropInput[[#This Row],[Fund Group Code]],IF(ISNUMBER(SEARCH("covid",Tbl_AppropInput[[#This Row],[Fund Detail Name]]))=TRUE,"99",Tbl_AppropInput[[#This Row],[Fund Group Code]]))</f>
        <v>02</v>
      </c>
      <c r="P728" s="13">
        <f>VLOOKUP(Tbl_AppropInput[[#This Row],[Agency Code]],TblAgencies[],12,FALSE)</f>
        <v>937</v>
      </c>
    </row>
    <row r="729" spans="1:16" ht="15.5" x14ac:dyDescent="0.35">
      <c r="A729" s="10" t="s">
        <v>2583</v>
      </c>
      <c r="B729" s="11" t="s">
        <v>277</v>
      </c>
      <c r="C729" s="12">
        <v>948</v>
      </c>
      <c r="D729" s="11" t="s">
        <v>361</v>
      </c>
      <c r="E729" s="12">
        <v>199</v>
      </c>
      <c r="F729" s="11" t="s">
        <v>1576</v>
      </c>
      <c r="G729" s="11" t="s">
        <v>929</v>
      </c>
      <c r="H729" s="10" t="s">
        <v>1552</v>
      </c>
      <c r="I729" s="11" t="s">
        <v>927</v>
      </c>
      <c r="J729" s="12" t="s">
        <v>1553</v>
      </c>
      <c r="K729" s="11" t="s">
        <v>928</v>
      </c>
      <c r="L729" s="13">
        <v>4032768</v>
      </c>
      <c r="M729" s="13">
        <v>4032768</v>
      </c>
      <c r="N729" s="13" t="str">
        <f>IF(Tbl_AppropInput[[#This Row],[Fund Detail Code]]="09119",Tbl_AppropInput[[#This Row],[Fund Group Name]],IF(ISNUMBER(SEARCH("covid",Tbl_AppropInput[[#This Row],[Fund Detail Name]]))=TRUE,"COVID Funds",Tbl_AppropInput[[#This Row],[Fund Group Name]]))</f>
        <v>General</v>
      </c>
      <c r="O729" s="13" t="str">
        <f>IF(Tbl_AppropInput[[#This Row],[Fund Detail Code]]="09119",Tbl_AppropInput[[#This Row],[Fund Group Code]],IF(ISNUMBER(SEARCH("covid",Tbl_AppropInput[[#This Row],[Fund Detail Name]]))=TRUE,"99",Tbl_AppropInput[[#This Row],[Fund Group Code]]))</f>
        <v>01</v>
      </c>
      <c r="P729" s="13">
        <f>VLOOKUP(Tbl_AppropInput[[#This Row],[Agency Code]],TblAgencies[],12,FALSE)</f>
        <v>948</v>
      </c>
    </row>
    <row r="730" spans="1:16" ht="15.5" x14ac:dyDescent="0.35">
      <c r="A730" s="10" t="s">
        <v>2583</v>
      </c>
      <c r="B730" s="11" t="s">
        <v>277</v>
      </c>
      <c r="C730" s="12">
        <v>948</v>
      </c>
      <c r="D730" s="11" t="s">
        <v>361</v>
      </c>
      <c r="E730" s="12">
        <v>199</v>
      </c>
      <c r="F730" s="11" t="s">
        <v>1576</v>
      </c>
      <c r="G730" s="11" t="s">
        <v>2513</v>
      </c>
      <c r="H730" s="10" t="s">
        <v>1563</v>
      </c>
      <c r="I730" s="11" t="s">
        <v>932</v>
      </c>
      <c r="J730" s="12" t="s">
        <v>1691</v>
      </c>
      <c r="K730" s="11" t="s">
        <v>2615</v>
      </c>
      <c r="L730" s="13">
        <v>1247745</v>
      </c>
      <c r="M730" s="13">
        <v>1247745</v>
      </c>
      <c r="N730" s="13" t="str">
        <f>IF(Tbl_AppropInput[[#This Row],[Fund Detail Code]]="09119",Tbl_AppropInput[[#This Row],[Fund Group Name]],IF(ISNUMBER(SEARCH("covid",Tbl_AppropInput[[#This Row],[Fund Detail Name]]))=TRUE,"COVID Funds",Tbl_AppropInput[[#This Row],[Fund Group Name]]))</f>
        <v>Special</v>
      </c>
      <c r="O730" s="13" t="str">
        <f>IF(Tbl_AppropInput[[#This Row],[Fund Detail Code]]="09119",Tbl_AppropInput[[#This Row],[Fund Group Code]],IF(ISNUMBER(SEARCH("covid",Tbl_AppropInput[[#This Row],[Fund Detail Name]]))=TRUE,"99",Tbl_AppropInput[[#This Row],[Fund Group Code]]))</f>
        <v>02</v>
      </c>
      <c r="P730" s="13">
        <f>VLOOKUP(Tbl_AppropInput[[#This Row],[Agency Code]],TblAgencies[],12,FALSE)</f>
        <v>948</v>
      </c>
    </row>
    <row r="731" spans="1:16" ht="15.5" x14ac:dyDescent="0.35">
      <c r="A731" s="10" t="s">
        <v>2583</v>
      </c>
      <c r="B731" s="11" t="s">
        <v>277</v>
      </c>
      <c r="C731" s="12">
        <v>936</v>
      </c>
      <c r="D731" s="11" t="s">
        <v>363</v>
      </c>
      <c r="E731" s="12" t="s">
        <v>956</v>
      </c>
      <c r="F731" s="11" t="s">
        <v>956</v>
      </c>
      <c r="G731" s="11" t="s">
        <v>2513</v>
      </c>
      <c r="H731" s="10" t="s">
        <v>956</v>
      </c>
      <c r="I731" s="11" t="s">
        <v>956</v>
      </c>
      <c r="J731" s="12" t="s">
        <v>956</v>
      </c>
      <c r="K731" s="11" t="s">
        <v>956</v>
      </c>
      <c r="L731" s="13">
        <v>0</v>
      </c>
      <c r="M731" s="13">
        <v>0</v>
      </c>
      <c r="N731" s="13" t="str">
        <f>IF(Tbl_AppropInput[[#This Row],[Fund Detail Code]]="09119",Tbl_AppropInput[[#This Row],[Fund Group Name]],IF(ISNUMBER(SEARCH("covid",Tbl_AppropInput[[#This Row],[Fund Detail Name]]))=TRUE,"COVID Funds",Tbl_AppropInput[[#This Row],[Fund Group Name]]))</f>
        <v/>
      </c>
      <c r="O731" s="13" t="str">
        <f>IF(Tbl_AppropInput[[#This Row],[Fund Detail Code]]="09119",Tbl_AppropInput[[#This Row],[Fund Group Code]],IF(ISNUMBER(SEARCH("covid",Tbl_AppropInput[[#This Row],[Fund Detail Name]]))=TRUE,"99",Tbl_AppropInput[[#This Row],[Fund Group Code]]))</f>
        <v/>
      </c>
      <c r="P731" s="13">
        <f>VLOOKUP(Tbl_AppropInput[[#This Row],[Agency Code]],TblAgencies[],12,FALSE)</f>
        <v>936</v>
      </c>
    </row>
    <row r="732" spans="1:16" ht="15.5" x14ac:dyDescent="0.35">
      <c r="A732" s="10" t="s">
        <v>2583</v>
      </c>
      <c r="B732" s="11" t="s">
        <v>277</v>
      </c>
      <c r="C732" s="12">
        <v>936</v>
      </c>
      <c r="D732" s="11" t="s">
        <v>363</v>
      </c>
      <c r="E732" s="12">
        <v>110</v>
      </c>
      <c r="F732" s="11" t="s">
        <v>1630</v>
      </c>
      <c r="G732" s="11" t="s">
        <v>929</v>
      </c>
      <c r="H732" s="10" t="s">
        <v>1552</v>
      </c>
      <c r="I732" s="11" t="s">
        <v>927</v>
      </c>
      <c r="J732" s="12" t="s">
        <v>1553</v>
      </c>
      <c r="K732" s="11" t="s">
        <v>928</v>
      </c>
      <c r="L732" s="13">
        <v>4547692</v>
      </c>
      <c r="M732" s="13">
        <v>1547692</v>
      </c>
      <c r="N732" s="13" t="str">
        <f>IF(Tbl_AppropInput[[#This Row],[Fund Detail Code]]="09119",Tbl_AppropInput[[#This Row],[Fund Group Name]],IF(ISNUMBER(SEARCH("covid",Tbl_AppropInput[[#This Row],[Fund Detail Name]]))=TRUE,"COVID Funds",Tbl_AppropInput[[#This Row],[Fund Group Name]]))</f>
        <v>General</v>
      </c>
      <c r="O732" s="13" t="str">
        <f>IF(Tbl_AppropInput[[#This Row],[Fund Detail Code]]="09119",Tbl_AppropInput[[#This Row],[Fund Group Code]],IF(ISNUMBER(SEARCH("covid",Tbl_AppropInput[[#This Row],[Fund Detail Name]]))=TRUE,"99",Tbl_AppropInput[[#This Row],[Fund Group Code]]))</f>
        <v>01</v>
      </c>
      <c r="P732" s="13">
        <f>VLOOKUP(Tbl_AppropInput[[#This Row],[Agency Code]],TblAgencies[],12,FALSE)</f>
        <v>936</v>
      </c>
    </row>
    <row r="733" spans="1:16" ht="15.5" x14ac:dyDescent="0.35">
      <c r="A733" s="10" t="s">
        <v>2583</v>
      </c>
      <c r="B733" s="11" t="s">
        <v>277</v>
      </c>
      <c r="C733" s="12">
        <v>244</v>
      </c>
      <c r="D733" s="11" t="s">
        <v>367</v>
      </c>
      <c r="E733" s="12" t="s">
        <v>956</v>
      </c>
      <c r="F733" s="11" t="s">
        <v>956</v>
      </c>
      <c r="G733" s="11" t="s">
        <v>2513</v>
      </c>
      <c r="H733" s="10" t="s">
        <v>956</v>
      </c>
      <c r="I733" s="11" t="s">
        <v>956</v>
      </c>
      <c r="J733" s="12" t="s">
        <v>956</v>
      </c>
      <c r="K733" s="11" t="s">
        <v>956</v>
      </c>
      <c r="L733" s="13">
        <v>0</v>
      </c>
      <c r="M733" s="13">
        <v>0</v>
      </c>
      <c r="N733" s="13" t="str">
        <f>IF(Tbl_AppropInput[[#This Row],[Fund Detail Code]]="09119",Tbl_AppropInput[[#This Row],[Fund Group Name]],IF(ISNUMBER(SEARCH("covid",Tbl_AppropInput[[#This Row],[Fund Detail Name]]))=TRUE,"COVID Funds",Tbl_AppropInput[[#This Row],[Fund Group Name]]))</f>
        <v/>
      </c>
      <c r="O733" s="13" t="str">
        <f>IF(Tbl_AppropInput[[#This Row],[Fund Detail Code]]="09119",Tbl_AppropInput[[#This Row],[Fund Group Code]],IF(ISNUMBER(SEARCH("covid",Tbl_AppropInput[[#This Row],[Fund Detail Name]]))=TRUE,"99",Tbl_AppropInput[[#This Row],[Fund Group Code]]))</f>
        <v/>
      </c>
      <c r="P733" s="13">
        <f>VLOOKUP(Tbl_AppropInput[[#This Row],[Agency Code]],TblAgencies[],12,FALSE)</f>
        <v>244</v>
      </c>
    </row>
    <row r="734" spans="1:16" ht="15.5" x14ac:dyDescent="0.35">
      <c r="A734" s="10" t="s">
        <v>2583</v>
      </c>
      <c r="B734" s="11" t="s">
        <v>277</v>
      </c>
      <c r="C734" s="12">
        <v>244</v>
      </c>
      <c r="D734" s="11" t="s">
        <v>367</v>
      </c>
      <c r="E734" s="12">
        <v>100</v>
      </c>
      <c r="F734" s="11" t="s">
        <v>1616</v>
      </c>
      <c r="G734" s="11" t="s">
        <v>929</v>
      </c>
      <c r="H734" s="10" t="s">
        <v>1552</v>
      </c>
      <c r="I734" s="11" t="s">
        <v>927</v>
      </c>
      <c r="J734" s="12" t="s">
        <v>1553</v>
      </c>
      <c r="K734" s="11" t="s">
        <v>928</v>
      </c>
      <c r="L734" s="13">
        <v>4000000</v>
      </c>
      <c r="M734" s="13">
        <v>4000000</v>
      </c>
      <c r="N734" s="13" t="str">
        <f>IF(Tbl_AppropInput[[#This Row],[Fund Detail Code]]="09119",Tbl_AppropInput[[#This Row],[Fund Group Name]],IF(ISNUMBER(SEARCH("covid",Tbl_AppropInput[[#This Row],[Fund Detail Name]]))=TRUE,"COVID Funds",Tbl_AppropInput[[#This Row],[Fund Group Name]]))</f>
        <v>General</v>
      </c>
      <c r="O734" s="13" t="str">
        <f>IF(Tbl_AppropInput[[#This Row],[Fund Detail Code]]="09119",Tbl_AppropInput[[#This Row],[Fund Group Code]],IF(ISNUMBER(SEARCH("covid",Tbl_AppropInput[[#This Row],[Fund Detail Name]]))=TRUE,"99",Tbl_AppropInput[[#This Row],[Fund Group Code]]))</f>
        <v>01</v>
      </c>
      <c r="P734" s="13">
        <f>VLOOKUP(Tbl_AppropInput[[#This Row],[Agency Code]],TblAgencies[],12,FALSE)</f>
        <v>244</v>
      </c>
    </row>
    <row r="735" spans="1:16" ht="15.5" x14ac:dyDescent="0.35">
      <c r="A735" s="10" t="s">
        <v>2583</v>
      </c>
      <c r="B735" s="11" t="s">
        <v>277</v>
      </c>
      <c r="C735" s="12">
        <v>941</v>
      </c>
      <c r="D735" s="11" t="s">
        <v>369</v>
      </c>
      <c r="E735" s="12" t="s">
        <v>956</v>
      </c>
      <c r="F735" s="11" t="s">
        <v>956</v>
      </c>
      <c r="G735" s="11" t="s">
        <v>2513</v>
      </c>
      <c r="H735" s="10" t="s">
        <v>956</v>
      </c>
      <c r="I735" s="11" t="s">
        <v>956</v>
      </c>
      <c r="J735" s="12" t="s">
        <v>956</v>
      </c>
      <c r="K735" s="11" t="s">
        <v>956</v>
      </c>
      <c r="L735" s="13">
        <v>0</v>
      </c>
      <c r="M735" s="13">
        <v>0</v>
      </c>
      <c r="N735" s="13" t="str">
        <f>IF(Tbl_AppropInput[[#This Row],[Fund Detail Code]]="09119",Tbl_AppropInput[[#This Row],[Fund Group Name]],IF(ISNUMBER(SEARCH("covid",Tbl_AppropInput[[#This Row],[Fund Detail Name]]))=TRUE,"COVID Funds",Tbl_AppropInput[[#This Row],[Fund Group Name]]))</f>
        <v/>
      </c>
      <c r="O735" s="13" t="str">
        <f>IF(Tbl_AppropInput[[#This Row],[Fund Detail Code]]="09119",Tbl_AppropInput[[#This Row],[Fund Group Code]],IF(ISNUMBER(SEARCH("covid",Tbl_AppropInput[[#This Row],[Fund Detail Name]]))=TRUE,"99",Tbl_AppropInput[[#This Row],[Fund Group Code]]))</f>
        <v/>
      </c>
      <c r="P735" s="13">
        <f>VLOOKUP(Tbl_AppropInput[[#This Row],[Agency Code]],TblAgencies[],12,FALSE)</f>
        <v>941</v>
      </c>
    </row>
    <row r="736" spans="1:16" ht="15.5" x14ac:dyDescent="0.35">
      <c r="A736" s="10" t="s">
        <v>2583</v>
      </c>
      <c r="B736" s="11" t="s">
        <v>277</v>
      </c>
      <c r="C736" s="12">
        <v>984</v>
      </c>
      <c r="D736" s="11" t="s">
        <v>373</v>
      </c>
      <c r="E736" s="12">
        <v>100</v>
      </c>
      <c r="F736" s="11" t="s">
        <v>1616</v>
      </c>
      <c r="G736" s="11" t="s">
        <v>929</v>
      </c>
      <c r="H736" s="10" t="s">
        <v>1552</v>
      </c>
      <c r="I736" s="11" t="s">
        <v>927</v>
      </c>
      <c r="J736" s="12" t="s">
        <v>1553</v>
      </c>
      <c r="K736" s="11" t="s">
        <v>928</v>
      </c>
      <c r="L736" s="13">
        <v>0</v>
      </c>
      <c r="M736" s="13">
        <v>0</v>
      </c>
      <c r="N736" s="13" t="str">
        <f>IF(Tbl_AppropInput[[#This Row],[Fund Detail Code]]="09119",Tbl_AppropInput[[#This Row],[Fund Group Name]],IF(ISNUMBER(SEARCH("covid",Tbl_AppropInput[[#This Row],[Fund Detail Name]]))=TRUE,"COVID Funds",Tbl_AppropInput[[#This Row],[Fund Group Name]]))</f>
        <v>General</v>
      </c>
      <c r="O736" s="13" t="str">
        <f>IF(Tbl_AppropInput[[#This Row],[Fund Detail Code]]="09119",Tbl_AppropInput[[#This Row],[Fund Group Code]],IF(ISNUMBER(SEARCH("covid",Tbl_AppropInput[[#This Row],[Fund Detail Name]]))=TRUE,"99",Tbl_AppropInput[[#This Row],[Fund Group Code]]))</f>
        <v>01</v>
      </c>
      <c r="P736" s="13">
        <f>VLOOKUP(Tbl_AppropInput[[#This Row],[Agency Code]],TblAgencies[],12,FALSE)</f>
        <v>984</v>
      </c>
    </row>
    <row r="737" spans="1:16" ht="15.5" x14ac:dyDescent="0.35">
      <c r="A737" s="10" t="s">
        <v>2583</v>
      </c>
      <c r="B737" s="11" t="s">
        <v>277</v>
      </c>
      <c r="C737" s="12">
        <v>942</v>
      </c>
      <c r="D737" s="11" t="s">
        <v>375</v>
      </c>
      <c r="E737" s="12">
        <v>145</v>
      </c>
      <c r="F737" s="11" t="s">
        <v>1562</v>
      </c>
      <c r="G737" s="11" t="s">
        <v>929</v>
      </c>
      <c r="H737" s="10" t="s">
        <v>1552</v>
      </c>
      <c r="I737" s="11" t="s">
        <v>927</v>
      </c>
      <c r="J737" s="12" t="s">
        <v>1553</v>
      </c>
      <c r="K737" s="11" t="s">
        <v>928</v>
      </c>
      <c r="L737" s="13">
        <v>3207184</v>
      </c>
      <c r="M737" s="13">
        <v>3210061</v>
      </c>
      <c r="N737" s="13" t="str">
        <f>IF(Tbl_AppropInput[[#This Row],[Fund Detail Code]]="09119",Tbl_AppropInput[[#This Row],[Fund Group Name]],IF(ISNUMBER(SEARCH("covid",Tbl_AppropInput[[#This Row],[Fund Detail Name]]))=TRUE,"COVID Funds",Tbl_AppropInput[[#This Row],[Fund Group Name]]))</f>
        <v>General</v>
      </c>
      <c r="O737" s="13" t="str">
        <f>IF(Tbl_AppropInput[[#This Row],[Fund Detail Code]]="09119",Tbl_AppropInput[[#This Row],[Fund Group Code]],IF(ISNUMBER(SEARCH("covid",Tbl_AppropInput[[#This Row],[Fund Detail Name]]))=TRUE,"99",Tbl_AppropInput[[#This Row],[Fund Group Code]]))</f>
        <v>01</v>
      </c>
      <c r="P737" s="13">
        <f>VLOOKUP(Tbl_AppropInput[[#This Row],[Agency Code]],TblAgencies[],12,FALSE)</f>
        <v>942</v>
      </c>
    </row>
    <row r="738" spans="1:16" ht="15.5" x14ac:dyDescent="0.35">
      <c r="A738" s="10" t="s">
        <v>2583</v>
      </c>
      <c r="B738" s="11" t="s">
        <v>277</v>
      </c>
      <c r="C738" s="12">
        <v>942</v>
      </c>
      <c r="D738" s="11" t="s">
        <v>375</v>
      </c>
      <c r="E738" s="12">
        <v>145</v>
      </c>
      <c r="F738" s="11" t="s">
        <v>1562</v>
      </c>
      <c r="G738" s="11" t="s">
        <v>2513</v>
      </c>
      <c r="H738" s="10" t="s">
        <v>1563</v>
      </c>
      <c r="I738" s="11" t="s">
        <v>932</v>
      </c>
      <c r="J738" s="12" t="s">
        <v>1690</v>
      </c>
      <c r="K738" s="11" t="s">
        <v>2616</v>
      </c>
      <c r="L738" s="13">
        <v>468310</v>
      </c>
      <c r="M738" s="13">
        <v>468310</v>
      </c>
      <c r="N738" s="13" t="str">
        <f>IF(Tbl_AppropInput[[#This Row],[Fund Detail Code]]="09119",Tbl_AppropInput[[#This Row],[Fund Group Name]],IF(ISNUMBER(SEARCH("covid",Tbl_AppropInput[[#This Row],[Fund Detail Name]]))=TRUE,"COVID Funds",Tbl_AppropInput[[#This Row],[Fund Group Name]]))</f>
        <v>Special</v>
      </c>
      <c r="O738" s="13" t="str">
        <f>IF(Tbl_AppropInput[[#This Row],[Fund Detail Code]]="09119",Tbl_AppropInput[[#This Row],[Fund Group Code]],IF(ISNUMBER(SEARCH("covid",Tbl_AppropInput[[#This Row],[Fund Detail Name]]))=TRUE,"99",Tbl_AppropInput[[#This Row],[Fund Group Code]]))</f>
        <v>02</v>
      </c>
      <c r="P738" s="13">
        <f>VLOOKUP(Tbl_AppropInput[[#This Row],[Agency Code]],TblAgencies[],12,FALSE)</f>
        <v>942</v>
      </c>
    </row>
    <row r="739" spans="1:16" ht="15.5" x14ac:dyDescent="0.35">
      <c r="A739" s="10" t="s">
        <v>2583</v>
      </c>
      <c r="B739" s="11" t="s">
        <v>277</v>
      </c>
      <c r="C739" s="12">
        <v>942</v>
      </c>
      <c r="D739" s="11" t="s">
        <v>375</v>
      </c>
      <c r="E739" s="12">
        <v>145</v>
      </c>
      <c r="F739" s="11" t="s">
        <v>1562</v>
      </c>
      <c r="G739" s="11" t="s">
        <v>2513</v>
      </c>
      <c r="H739" s="10" t="s">
        <v>1519</v>
      </c>
      <c r="I739" s="11" t="s">
        <v>930</v>
      </c>
      <c r="J739" s="12" t="s">
        <v>1570</v>
      </c>
      <c r="K739" s="11" t="s">
        <v>930</v>
      </c>
      <c r="L739" s="13">
        <v>95596</v>
      </c>
      <c r="M739" s="13">
        <v>95596</v>
      </c>
      <c r="N739" s="13" t="str">
        <f>IF(Tbl_AppropInput[[#This Row],[Fund Detail Code]]="09119",Tbl_AppropInput[[#This Row],[Fund Group Name]],IF(ISNUMBER(SEARCH("covid",Tbl_AppropInput[[#This Row],[Fund Detail Name]]))=TRUE,"COVID Funds",Tbl_AppropInput[[#This Row],[Fund Group Name]]))</f>
        <v>Federal Trust</v>
      </c>
      <c r="O739" s="13" t="str">
        <f>IF(Tbl_AppropInput[[#This Row],[Fund Detail Code]]="09119",Tbl_AppropInput[[#This Row],[Fund Group Code]],IF(ISNUMBER(SEARCH("covid",Tbl_AppropInput[[#This Row],[Fund Detail Name]]))=TRUE,"99",Tbl_AppropInput[[#This Row],[Fund Group Code]]))</f>
        <v>10</v>
      </c>
      <c r="P739" s="13">
        <f>VLOOKUP(Tbl_AppropInput[[#This Row],[Agency Code]],TblAgencies[],12,FALSE)</f>
        <v>942</v>
      </c>
    </row>
    <row r="740" spans="1:16" ht="15.5" x14ac:dyDescent="0.35">
      <c r="A740" s="10" t="s">
        <v>2137</v>
      </c>
      <c r="B740" s="11" t="s">
        <v>484</v>
      </c>
      <c r="C740" s="12">
        <v>190</v>
      </c>
      <c r="D740" s="11" t="s">
        <v>486</v>
      </c>
      <c r="E740" s="12" t="s">
        <v>956</v>
      </c>
      <c r="F740" s="11" t="s">
        <v>956</v>
      </c>
      <c r="G740" s="11" t="s">
        <v>2513</v>
      </c>
      <c r="H740" s="10" t="s">
        <v>956</v>
      </c>
      <c r="I740" s="11" t="s">
        <v>956</v>
      </c>
      <c r="J740" s="12" t="s">
        <v>956</v>
      </c>
      <c r="K740" s="11" t="s">
        <v>956</v>
      </c>
      <c r="L740" s="13">
        <v>0</v>
      </c>
      <c r="M740" s="13">
        <v>0</v>
      </c>
      <c r="N740" s="13" t="str">
        <f>IF(Tbl_AppropInput[[#This Row],[Fund Detail Code]]="09119",Tbl_AppropInput[[#This Row],[Fund Group Name]],IF(ISNUMBER(SEARCH("covid",Tbl_AppropInput[[#This Row],[Fund Detail Name]]))=TRUE,"COVID Funds",Tbl_AppropInput[[#This Row],[Fund Group Name]]))</f>
        <v/>
      </c>
      <c r="O740" s="13" t="str">
        <f>IF(Tbl_AppropInput[[#This Row],[Fund Detail Code]]="09119",Tbl_AppropInput[[#This Row],[Fund Group Code]],IF(ISNUMBER(SEARCH("covid",Tbl_AppropInput[[#This Row],[Fund Detail Name]]))=TRUE,"99",Tbl_AppropInput[[#This Row],[Fund Group Code]]))</f>
        <v/>
      </c>
      <c r="P740" s="13">
        <f>VLOOKUP(Tbl_AppropInput[[#This Row],[Agency Code]],TblAgencies[],12,FALSE)</f>
        <v>190</v>
      </c>
    </row>
    <row r="741" spans="1:16" ht="15.5" x14ac:dyDescent="0.35">
      <c r="A741" s="10" t="s">
        <v>2137</v>
      </c>
      <c r="B741" s="11" t="s">
        <v>484</v>
      </c>
      <c r="C741" s="12">
        <v>190</v>
      </c>
      <c r="D741" s="11" t="s">
        <v>486</v>
      </c>
      <c r="E741" s="12">
        <v>799</v>
      </c>
      <c r="F741" s="11" t="s">
        <v>1576</v>
      </c>
      <c r="G741" s="11" t="s">
        <v>929</v>
      </c>
      <c r="H741" s="10" t="s">
        <v>1552</v>
      </c>
      <c r="I741" s="11" t="s">
        <v>927</v>
      </c>
      <c r="J741" s="12" t="s">
        <v>1553</v>
      </c>
      <c r="K741" s="11" t="s">
        <v>928</v>
      </c>
      <c r="L741" s="13">
        <v>1229925</v>
      </c>
      <c r="M741" s="13">
        <v>729925</v>
      </c>
      <c r="N741" s="13" t="str">
        <f>IF(Tbl_AppropInput[[#This Row],[Fund Detail Code]]="09119",Tbl_AppropInput[[#This Row],[Fund Group Name]],IF(ISNUMBER(SEARCH("covid",Tbl_AppropInput[[#This Row],[Fund Detail Name]]))=TRUE,"COVID Funds",Tbl_AppropInput[[#This Row],[Fund Group Name]]))</f>
        <v>General</v>
      </c>
      <c r="O741" s="13" t="str">
        <f>IF(Tbl_AppropInput[[#This Row],[Fund Detail Code]]="09119",Tbl_AppropInput[[#This Row],[Fund Group Code]],IF(ISNUMBER(SEARCH("covid",Tbl_AppropInput[[#This Row],[Fund Detail Name]]))=TRUE,"99",Tbl_AppropInput[[#This Row],[Fund Group Code]]))</f>
        <v>01</v>
      </c>
      <c r="P741" s="13">
        <f>VLOOKUP(Tbl_AppropInput[[#This Row],[Agency Code]],TblAgencies[],12,FALSE)</f>
        <v>190</v>
      </c>
    </row>
    <row r="742" spans="1:16" ht="15.5" x14ac:dyDescent="0.35">
      <c r="A742" s="10" t="s">
        <v>2137</v>
      </c>
      <c r="B742" s="11" t="s">
        <v>484</v>
      </c>
      <c r="C742" s="12">
        <v>226</v>
      </c>
      <c r="D742" s="11" t="s">
        <v>488</v>
      </c>
      <c r="E742" s="12">
        <v>560</v>
      </c>
      <c r="F742" s="11" t="s">
        <v>1730</v>
      </c>
      <c r="G742" s="11" t="s">
        <v>2513</v>
      </c>
      <c r="H742" s="10" t="s">
        <v>1539</v>
      </c>
      <c r="I742" s="11" t="s">
        <v>941</v>
      </c>
      <c r="J742" s="12" t="s">
        <v>2312</v>
      </c>
      <c r="K742" s="11" t="s">
        <v>2617</v>
      </c>
      <c r="L742" s="13">
        <v>2767913</v>
      </c>
      <c r="M742" s="13">
        <v>2767913</v>
      </c>
      <c r="N742" s="13" t="str">
        <f>IF(Tbl_AppropInput[[#This Row],[Fund Detail Code]]="09119",Tbl_AppropInput[[#This Row],[Fund Group Name]],IF(ISNUMBER(SEARCH("covid",Tbl_AppropInput[[#This Row],[Fund Detail Name]]))=TRUE,"COVID Funds",Tbl_AppropInput[[#This Row],[Fund Group Name]]))</f>
        <v>Dedicated Special Revenue</v>
      </c>
      <c r="O742" s="13" t="str">
        <f>IF(Tbl_AppropInput[[#This Row],[Fund Detail Code]]="09119",Tbl_AppropInput[[#This Row],[Fund Group Code]],IF(ISNUMBER(SEARCH("covid",Tbl_AppropInput[[#This Row],[Fund Detail Name]]))=TRUE,"99",Tbl_AppropInput[[#This Row],[Fund Group Code]]))</f>
        <v>09</v>
      </c>
      <c r="P742" s="13">
        <f>VLOOKUP(Tbl_AppropInput[[#This Row],[Agency Code]],TblAgencies[],12,FALSE)</f>
        <v>226</v>
      </c>
    </row>
    <row r="743" spans="1:16" ht="15.5" x14ac:dyDescent="0.35">
      <c r="A743" s="10" t="s">
        <v>2137</v>
      </c>
      <c r="B743" s="11" t="s">
        <v>484</v>
      </c>
      <c r="C743" s="12">
        <v>151</v>
      </c>
      <c r="D743" s="11" t="s">
        <v>490</v>
      </c>
      <c r="E743" s="12" t="s">
        <v>956</v>
      </c>
      <c r="F743" s="11" t="s">
        <v>956</v>
      </c>
      <c r="G743" s="11" t="s">
        <v>2513</v>
      </c>
      <c r="H743" s="10" t="s">
        <v>956</v>
      </c>
      <c r="I743" s="11" t="s">
        <v>956</v>
      </c>
      <c r="J743" s="12" t="s">
        <v>956</v>
      </c>
      <c r="K743" s="11" t="s">
        <v>956</v>
      </c>
      <c r="L743" s="13">
        <v>0</v>
      </c>
      <c r="M743" s="13">
        <v>0</v>
      </c>
      <c r="N743" s="13" t="str">
        <f>IF(Tbl_AppropInput[[#This Row],[Fund Detail Code]]="09119",Tbl_AppropInput[[#This Row],[Fund Group Name]],IF(ISNUMBER(SEARCH("covid",Tbl_AppropInput[[#This Row],[Fund Detail Name]]))=TRUE,"COVID Funds",Tbl_AppropInput[[#This Row],[Fund Group Name]]))</f>
        <v/>
      </c>
      <c r="O743" s="13" t="str">
        <f>IF(Tbl_AppropInput[[#This Row],[Fund Detail Code]]="09119",Tbl_AppropInput[[#This Row],[Fund Group Code]],IF(ISNUMBER(SEARCH("covid",Tbl_AppropInput[[#This Row],[Fund Detail Name]]))=TRUE,"99",Tbl_AppropInput[[#This Row],[Fund Group Code]]))</f>
        <v/>
      </c>
      <c r="P743" s="13">
        <f>VLOOKUP(Tbl_AppropInput[[#This Row],[Agency Code]],TblAgencies[],12,FALSE)</f>
        <v>151</v>
      </c>
    </row>
    <row r="744" spans="1:16" ht="15.5" x14ac:dyDescent="0.35">
      <c r="A744" s="10" t="s">
        <v>2137</v>
      </c>
      <c r="B744" s="11" t="s">
        <v>484</v>
      </c>
      <c r="C744" s="12">
        <v>151</v>
      </c>
      <c r="D744" s="11" t="s">
        <v>490</v>
      </c>
      <c r="E744" s="12">
        <v>711</v>
      </c>
      <c r="F744" s="11" t="s">
        <v>1903</v>
      </c>
      <c r="G744" s="11" t="s">
        <v>2513</v>
      </c>
      <c r="H744" s="10" t="s">
        <v>1901</v>
      </c>
      <c r="I744" s="11" t="s">
        <v>984</v>
      </c>
      <c r="J744" s="12" t="s">
        <v>2270</v>
      </c>
      <c r="K744" s="11" t="s">
        <v>2618</v>
      </c>
      <c r="L744" s="13">
        <v>24691759</v>
      </c>
      <c r="M744" s="13">
        <v>24396801</v>
      </c>
      <c r="N744" s="13" t="str">
        <f>IF(Tbl_AppropInput[[#This Row],[Fund Detail Code]]="09119",Tbl_AppropInput[[#This Row],[Fund Group Name]],IF(ISNUMBER(SEARCH("covid",Tbl_AppropInput[[#This Row],[Fund Detail Name]]))=TRUE,"COVID Funds",Tbl_AppropInput[[#This Row],[Fund Group Name]]))</f>
        <v>Internal Service</v>
      </c>
      <c r="O744" s="13" t="str">
        <f>IF(Tbl_AppropInput[[#This Row],[Fund Detail Code]]="09119",Tbl_AppropInput[[#This Row],[Fund Group Code]],IF(ISNUMBER(SEARCH("covid",Tbl_AppropInput[[#This Row],[Fund Detail Name]]))=TRUE,"99",Tbl_AppropInput[[#This Row],[Fund Group Code]]))</f>
        <v>06</v>
      </c>
      <c r="P744" s="13">
        <f>VLOOKUP(Tbl_AppropInput[[#This Row],[Agency Code]],TblAgencies[],12,FALSE)</f>
        <v>151</v>
      </c>
    </row>
    <row r="745" spans="1:16" ht="15.5" x14ac:dyDescent="0.35">
      <c r="A745" s="10" t="s">
        <v>2137</v>
      </c>
      <c r="B745" s="11" t="s">
        <v>484</v>
      </c>
      <c r="C745" s="12">
        <v>151</v>
      </c>
      <c r="D745" s="11" t="s">
        <v>490</v>
      </c>
      <c r="E745" s="12">
        <v>711</v>
      </c>
      <c r="F745" s="11" t="s">
        <v>1903</v>
      </c>
      <c r="G745" s="11" t="s">
        <v>2513</v>
      </c>
      <c r="H745" s="10" t="s">
        <v>1901</v>
      </c>
      <c r="I745" s="11" t="s">
        <v>984</v>
      </c>
      <c r="J745" s="12" t="s">
        <v>2271</v>
      </c>
      <c r="K745" s="11" t="s">
        <v>1029</v>
      </c>
      <c r="L745" s="13">
        <v>21912934</v>
      </c>
      <c r="M745" s="13">
        <v>25617973</v>
      </c>
      <c r="N745" s="13" t="str">
        <f>IF(Tbl_AppropInput[[#This Row],[Fund Detail Code]]="09119",Tbl_AppropInput[[#This Row],[Fund Group Name]],IF(ISNUMBER(SEARCH("covid",Tbl_AppropInput[[#This Row],[Fund Detail Name]]))=TRUE,"COVID Funds",Tbl_AppropInput[[#This Row],[Fund Group Name]]))</f>
        <v>Internal Service</v>
      </c>
      <c r="O745" s="13" t="str">
        <f>IF(Tbl_AppropInput[[#This Row],[Fund Detail Code]]="09119",Tbl_AppropInput[[#This Row],[Fund Group Code]],IF(ISNUMBER(SEARCH("covid",Tbl_AppropInput[[#This Row],[Fund Detail Name]]))=TRUE,"99",Tbl_AppropInput[[#This Row],[Fund Group Code]]))</f>
        <v>06</v>
      </c>
      <c r="P745" s="13">
        <f>VLOOKUP(Tbl_AppropInput[[#This Row],[Agency Code]],TblAgencies[],12,FALSE)</f>
        <v>151</v>
      </c>
    </row>
    <row r="746" spans="1:16" ht="15.5" x14ac:dyDescent="0.35">
      <c r="A746" s="10" t="s">
        <v>2137</v>
      </c>
      <c r="B746" s="11" t="s">
        <v>484</v>
      </c>
      <c r="C746" s="12">
        <v>151</v>
      </c>
      <c r="D746" s="11" t="s">
        <v>490</v>
      </c>
      <c r="E746" s="12">
        <v>711</v>
      </c>
      <c r="F746" s="11" t="s">
        <v>1903</v>
      </c>
      <c r="G746" s="11" t="s">
        <v>2513</v>
      </c>
      <c r="H746" s="10" t="s">
        <v>1901</v>
      </c>
      <c r="I746" s="11" t="s">
        <v>984</v>
      </c>
      <c r="J746" s="12" t="s">
        <v>2272</v>
      </c>
      <c r="K746" s="11" t="s">
        <v>1030</v>
      </c>
      <c r="L746" s="13">
        <v>3028384</v>
      </c>
      <c r="M746" s="13">
        <v>3098852</v>
      </c>
      <c r="N746" s="13" t="str">
        <f>IF(Tbl_AppropInput[[#This Row],[Fund Detail Code]]="09119",Tbl_AppropInput[[#This Row],[Fund Group Name]],IF(ISNUMBER(SEARCH("covid",Tbl_AppropInput[[#This Row],[Fund Detail Name]]))=TRUE,"COVID Funds",Tbl_AppropInput[[#This Row],[Fund Group Name]]))</f>
        <v>Internal Service</v>
      </c>
      <c r="O746" s="13" t="str">
        <f>IF(Tbl_AppropInput[[#This Row],[Fund Detail Code]]="09119",Tbl_AppropInput[[#This Row],[Fund Group Code]],IF(ISNUMBER(SEARCH("covid",Tbl_AppropInput[[#This Row],[Fund Detail Name]]))=TRUE,"99",Tbl_AppropInput[[#This Row],[Fund Group Code]]))</f>
        <v>06</v>
      </c>
      <c r="P746" s="13">
        <f>VLOOKUP(Tbl_AppropInput[[#This Row],[Agency Code]],TblAgencies[],12,FALSE)</f>
        <v>151</v>
      </c>
    </row>
    <row r="747" spans="1:16" ht="15.5" x14ac:dyDescent="0.35">
      <c r="A747" s="10" t="s">
        <v>2137</v>
      </c>
      <c r="B747" s="11" t="s">
        <v>484</v>
      </c>
      <c r="C747" s="12">
        <v>151</v>
      </c>
      <c r="D747" s="11" t="s">
        <v>490</v>
      </c>
      <c r="E747" s="12">
        <v>724</v>
      </c>
      <c r="F747" s="11" t="s">
        <v>2273</v>
      </c>
      <c r="G747" s="11" t="s">
        <v>929</v>
      </c>
      <c r="H747" s="10" t="s">
        <v>1552</v>
      </c>
      <c r="I747" s="11" t="s">
        <v>927</v>
      </c>
      <c r="J747" s="12" t="s">
        <v>1553</v>
      </c>
      <c r="K747" s="11" t="s">
        <v>928</v>
      </c>
      <c r="L747" s="13">
        <v>3685099</v>
      </c>
      <c r="M747" s="13">
        <v>3685099</v>
      </c>
      <c r="N747" s="13" t="str">
        <f>IF(Tbl_AppropInput[[#This Row],[Fund Detail Code]]="09119",Tbl_AppropInput[[#This Row],[Fund Group Name]],IF(ISNUMBER(SEARCH("covid",Tbl_AppropInput[[#This Row],[Fund Detail Name]]))=TRUE,"COVID Funds",Tbl_AppropInput[[#This Row],[Fund Group Name]]))</f>
        <v>General</v>
      </c>
      <c r="O747" s="13" t="str">
        <f>IF(Tbl_AppropInput[[#This Row],[Fund Detail Code]]="09119",Tbl_AppropInput[[#This Row],[Fund Group Code]],IF(ISNUMBER(SEARCH("covid",Tbl_AppropInput[[#This Row],[Fund Detail Name]]))=TRUE,"99",Tbl_AppropInput[[#This Row],[Fund Group Code]]))</f>
        <v>01</v>
      </c>
      <c r="P747" s="13">
        <f>VLOOKUP(Tbl_AppropInput[[#This Row],[Agency Code]],TblAgencies[],12,FALSE)</f>
        <v>151</v>
      </c>
    </row>
    <row r="748" spans="1:16" ht="15.5" x14ac:dyDescent="0.35">
      <c r="A748" s="10" t="s">
        <v>2137</v>
      </c>
      <c r="B748" s="11" t="s">
        <v>484</v>
      </c>
      <c r="C748" s="12">
        <v>151</v>
      </c>
      <c r="D748" s="11" t="s">
        <v>490</v>
      </c>
      <c r="E748" s="12">
        <v>737</v>
      </c>
      <c r="F748" s="11" t="s">
        <v>2274</v>
      </c>
      <c r="G748" s="11" t="s">
        <v>929</v>
      </c>
      <c r="H748" s="10" t="s">
        <v>1552</v>
      </c>
      <c r="I748" s="11" t="s">
        <v>927</v>
      </c>
      <c r="J748" s="12" t="s">
        <v>1553</v>
      </c>
      <c r="K748" s="11" t="s">
        <v>928</v>
      </c>
      <c r="L748" s="13">
        <v>8777021</v>
      </c>
      <c r="M748" s="13">
        <v>8777021</v>
      </c>
      <c r="N748" s="13" t="str">
        <f>IF(Tbl_AppropInput[[#This Row],[Fund Detail Code]]="09119",Tbl_AppropInput[[#This Row],[Fund Group Name]],IF(ISNUMBER(SEARCH("covid",Tbl_AppropInput[[#This Row],[Fund Detail Name]]))=TRUE,"COVID Funds",Tbl_AppropInput[[#This Row],[Fund Group Name]]))</f>
        <v>General</v>
      </c>
      <c r="O748" s="13" t="str">
        <f>IF(Tbl_AppropInput[[#This Row],[Fund Detail Code]]="09119",Tbl_AppropInput[[#This Row],[Fund Group Code]],IF(ISNUMBER(SEARCH("covid",Tbl_AppropInput[[#This Row],[Fund Detail Name]]))=TRUE,"99",Tbl_AppropInput[[#This Row],[Fund Group Code]]))</f>
        <v>01</v>
      </c>
      <c r="P748" s="13">
        <f>VLOOKUP(Tbl_AppropInput[[#This Row],[Agency Code]],TblAgencies[],12,FALSE)</f>
        <v>151</v>
      </c>
    </row>
    <row r="749" spans="1:16" ht="15.5" x14ac:dyDescent="0.35">
      <c r="A749" s="10" t="s">
        <v>2137</v>
      </c>
      <c r="B749" s="11" t="s">
        <v>484</v>
      </c>
      <c r="C749" s="12">
        <v>151</v>
      </c>
      <c r="D749" s="11" t="s">
        <v>490</v>
      </c>
      <c r="E749" s="12">
        <v>737</v>
      </c>
      <c r="F749" s="11" t="s">
        <v>2274</v>
      </c>
      <c r="G749" s="11" t="s">
        <v>2513</v>
      </c>
      <c r="H749" s="10" t="s">
        <v>1563</v>
      </c>
      <c r="I749" s="11" t="s">
        <v>932</v>
      </c>
      <c r="J749" s="12" t="s">
        <v>2275</v>
      </c>
      <c r="K749" s="11" t="s">
        <v>2619</v>
      </c>
      <c r="L749" s="13">
        <v>433723</v>
      </c>
      <c r="M749" s="13">
        <v>433723</v>
      </c>
      <c r="N749" s="13" t="str">
        <f>IF(Tbl_AppropInput[[#This Row],[Fund Detail Code]]="09119",Tbl_AppropInput[[#This Row],[Fund Group Name]],IF(ISNUMBER(SEARCH("covid",Tbl_AppropInput[[#This Row],[Fund Detail Name]]))=TRUE,"COVID Funds",Tbl_AppropInput[[#This Row],[Fund Group Name]]))</f>
        <v>Special</v>
      </c>
      <c r="O749" s="13" t="str">
        <f>IF(Tbl_AppropInput[[#This Row],[Fund Detail Code]]="09119",Tbl_AppropInput[[#This Row],[Fund Group Code]],IF(ISNUMBER(SEARCH("covid",Tbl_AppropInput[[#This Row],[Fund Detail Name]]))=TRUE,"99",Tbl_AppropInput[[#This Row],[Fund Group Code]]))</f>
        <v>02</v>
      </c>
      <c r="P749" s="13">
        <f>VLOOKUP(Tbl_AppropInput[[#This Row],[Agency Code]],TblAgencies[],12,FALSE)</f>
        <v>151</v>
      </c>
    </row>
    <row r="750" spans="1:16" ht="15.5" x14ac:dyDescent="0.35">
      <c r="A750" s="10" t="s">
        <v>2137</v>
      </c>
      <c r="B750" s="11" t="s">
        <v>484</v>
      </c>
      <c r="C750" s="12">
        <v>151</v>
      </c>
      <c r="D750" s="11" t="s">
        <v>490</v>
      </c>
      <c r="E750" s="12">
        <v>737</v>
      </c>
      <c r="F750" s="11" t="s">
        <v>2274</v>
      </c>
      <c r="G750" s="11" t="s">
        <v>2513</v>
      </c>
      <c r="H750" s="10" t="s">
        <v>1563</v>
      </c>
      <c r="I750" s="11" t="s">
        <v>932</v>
      </c>
      <c r="J750" s="12" t="s">
        <v>2276</v>
      </c>
      <c r="K750" s="11" t="s">
        <v>1026</v>
      </c>
      <c r="L750" s="13">
        <v>579801</v>
      </c>
      <c r="M750" s="13">
        <v>579801</v>
      </c>
      <c r="N750" s="13" t="str">
        <f>IF(Tbl_AppropInput[[#This Row],[Fund Detail Code]]="09119",Tbl_AppropInput[[#This Row],[Fund Group Name]],IF(ISNUMBER(SEARCH("covid",Tbl_AppropInput[[#This Row],[Fund Detail Name]]))=TRUE,"COVID Funds",Tbl_AppropInput[[#This Row],[Fund Group Name]]))</f>
        <v>Special</v>
      </c>
      <c r="O750" s="13" t="str">
        <f>IF(Tbl_AppropInput[[#This Row],[Fund Detail Code]]="09119",Tbl_AppropInput[[#This Row],[Fund Group Code]],IF(ISNUMBER(SEARCH("covid",Tbl_AppropInput[[#This Row],[Fund Detail Name]]))=TRUE,"99",Tbl_AppropInput[[#This Row],[Fund Group Code]]))</f>
        <v>02</v>
      </c>
      <c r="P750" s="13">
        <f>VLOOKUP(Tbl_AppropInput[[#This Row],[Agency Code]],TblAgencies[],12,FALSE)</f>
        <v>151</v>
      </c>
    </row>
    <row r="751" spans="1:16" ht="15.5" x14ac:dyDescent="0.35">
      <c r="A751" s="10" t="s">
        <v>2137</v>
      </c>
      <c r="B751" s="11" t="s">
        <v>484</v>
      </c>
      <c r="C751" s="12">
        <v>151</v>
      </c>
      <c r="D751" s="11" t="s">
        <v>490</v>
      </c>
      <c r="E751" s="12">
        <v>799</v>
      </c>
      <c r="F751" s="11" t="s">
        <v>1576</v>
      </c>
      <c r="G751" s="11" t="s">
        <v>929</v>
      </c>
      <c r="H751" s="10" t="s">
        <v>1552</v>
      </c>
      <c r="I751" s="11" t="s">
        <v>927</v>
      </c>
      <c r="J751" s="12" t="s">
        <v>1553</v>
      </c>
      <c r="K751" s="11" t="s">
        <v>928</v>
      </c>
      <c r="L751" s="13">
        <v>1595560</v>
      </c>
      <c r="M751" s="13">
        <v>1595560</v>
      </c>
      <c r="N751" s="13" t="str">
        <f>IF(Tbl_AppropInput[[#This Row],[Fund Detail Code]]="09119",Tbl_AppropInput[[#This Row],[Fund Group Name]],IF(ISNUMBER(SEARCH("covid",Tbl_AppropInput[[#This Row],[Fund Detail Name]]))=TRUE,"COVID Funds",Tbl_AppropInput[[#This Row],[Fund Group Name]]))</f>
        <v>General</v>
      </c>
      <c r="O751" s="13" t="str">
        <f>IF(Tbl_AppropInput[[#This Row],[Fund Detail Code]]="09119",Tbl_AppropInput[[#This Row],[Fund Group Code]],IF(ISNUMBER(SEARCH("covid",Tbl_AppropInput[[#This Row],[Fund Detail Name]]))=TRUE,"99",Tbl_AppropInput[[#This Row],[Fund Group Code]]))</f>
        <v>01</v>
      </c>
      <c r="P751" s="13">
        <f>VLOOKUP(Tbl_AppropInput[[#This Row],[Agency Code]],TblAgencies[],12,FALSE)</f>
        <v>151</v>
      </c>
    </row>
    <row r="752" spans="1:16" ht="15.5" x14ac:dyDescent="0.35">
      <c r="A752" s="10" t="s">
        <v>2137</v>
      </c>
      <c r="B752" s="11" t="s">
        <v>484</v>
      </c>
      <c r="C752" s="12">
        <v>151</v>
      </c>
      <c r="D752" s="11" t="s">
        <v>490</v>
      </c>
      <c r="E752" s="12">
        <v>826</v>
      </c>
      <c r="F752" s="11" t="s">
        <v>2279</v>
      </c>
      <c r="G752" s="11" t="s">
        <v>2513</v>
      </c>
      <c r="H752" s="10" t="s">
        <v>1901</v>
      </c>
      <c r="I752" s="11" t="s">
        <v>984</v>
      </c>
      <c r="J752" s="12" t="s">
        <v>2280</v>
      </c>
      <c r="K752" s="11" t="s">
        <v>1027</v>
      </c>
      <c r="L752" s="13">
        <v>3550555</v>
      </c>
      <c r="M752" s="13">
        <v>3656456</v>
      </c>
      <c r="N752" s="13" t="str">
        <f>IF(Tbl_AppropInput[[#This Row],[Fund Detail Code]]="09119",Tbl_AppropInput[[#This Row],[Fund Group Name]],IF(ISNUMBER(SEARCH("covid",Tbl_AppropInput[[#This Row],[Fund Detail Name]]))=TRUE,"COVID Funds",Tbl_AppropInput[[#This Row],[Fund Group Name]]))</f>
        <v>Internal Service</v>
      </c>
      <c r="O752" s="13" t="str">
        <f>IF(Tbl_AppropInput[[#This Row],[Fund Detail Code]]="09119",Tbl_AppropInput[[#This Row],[Fund Group Code]],IF(ISNUMBER(SEARCH("covid",Tbl_AppropInput[[#This Row],[Fund Detail Name]]))=TRUE,"99",Tbl_AppropInput[[#This Row],[Fund Group Code]]))</f>
        <v>06</v>
      </c>
      <c r="P752" s="13">
        <f>VLOOKUP(Tbl_AppropInput[[#This Row],[Agency Code]],TblAgencies[],12,FALSE)</f>
        <v>151</v>
      </c>
    </row>
    <row r="753" spans="1:16" ht="15.5" x14ac:dyDescent="0.35">
      <c r="A753" s="10" t="s">
        <v>2137</v>
      </c>
      <c r="B753" s="11" t="s">
        <v>484</v>
      </c>
      <c r="C753" s="12">
        <v>162</v>
      </c>
      <c r="D753" s="11" t="s">
        <v>492</v>
      </c>
      <c r="E753" s="12" t="s">
        <v>956</v>
      </c>
      <c r="F753" s="11" t="s">
        <v>956</v>
      </c>
      <c r="G753" s="11" t="s">
        <v>2513</v>
      </c>
      <c r="H753" s="10" t="s">
        <v>956</v>
      </c>
      <c r="I753" s="11" t="s">
        <v>956</v>
      </c>
      <c r="J753" s="12" t="s">
        <v>956</v>
      </c>
      <c r="K753" s="11" t="s">
        <v>956</v>
      </c>
      <c r="L753" s="13">
        <v>0</v>
      </c>
      <c r="M753" s="13">
        <v>0</v>
      </c>
      <c r="N753" s="13" t="str">
        <f>IF(Tbl_AppropInput[[#This Row],[Fund Detail Code]]="09119",Tbl_AppropInput[[#This Row],[Fund Group Name]],IF(ISNUMBER(SEARCH("covid",Tbl_AppropInput[[#This Row],[Fund Detail Name]]))=TRUE,"COVID Funds",Tbl_AppropInput[[#This Row],[Fund Group Name]]))</f>
        <v/>
      </c>
      <c r="O753" s="13" t="str">
        <f>IF(Tbl_AppropInput[[#This Row],[Fund Detail Code]]="09119",Tbl_AppropInput[[#This Row],[Fund Group Code]],IF(ISNUMBER(SEARCH("covid",Tbl_AppropInput[[#This Row],[Fund Detail Name]]))=TRUE,"99",Tbl_AppropInput[[#This Row],[Fund Group Code]]))</f>
        <v/>
      </c>
      <c r="P753" s="13">
        <f>VLOOKUP(Tbl_AppropInput[[#This Row],[Agency Code]],TblAgencies[],12,FALSE)</f>
        <v>162</v>
      </c>
    </row>
    <row r="754" spans="1:16" ht="15.5" x14ac:dyDescent="0.35">
      <c r="A754" s="10" t="s">
        <v>2137</v>
      </c>
      <c r="B754" s="11" t="s">
        <v>484</v>
      </c>
      <c r="C754" s="12">
        <v>162</v>
      </c>
      <c r="D754" s="11" t="s">
        <v>492</v>
      </c>
      <c r="E754" s="12">
        <v>237</v>
      </c>
      <c r="F754" s="11" t="s">
        <v>2620</v>
      </c>
      <c r="G754" s="11" t="s">
        <v>929</v>
      </c>
      <c r="H754" s="10" t="s">
        <v>1552</v>
      </c>
      <c r="I754" s="11" t="s">
        <v>927</v>
      </c>
      <c r="J754" s="12" t="s">
        <v>1553</v>
      </c>
      <c r="K754" s="11" t="s">
        <v>928</v>
      </c>
      <c r="L754" s="13">
        <v>0</v>
      </c>
      <c r="M754" s="13">
        <v>0</v>
      </c>
      <c r="N754" s="13" t="str">
        <f>IF(Tbl_AppropInput[[#This Row],[Fund Detail Code]]="09119",Tbl_AppropInput[[#This Row],[Fund Group Name]],IF(ISNUMBER(SEARCH("covid",Tbl_AppropInput[[#This Row],[Fund Detail Name]]))=TRUE,"COVID Funds",Tbl_AppropInput[[#This Row],[Fund Group Name]]))</f>
        <v>General</v>
      </c>
      <c r="O754" s="13" t="str">
        <f>IF(Tbl_AppropInput[[#This Row],[Fund Detail Code]]="09119",Tbl_AppropInput[[#This Row],[Fund Group Code]],IF(ISNUMBER(SEARCH("covid",Tbl_AppropInput[[#This Row],[Fund Detail Name]]))=TRUE,"99",Tbl_AppropInput[[#This Row],[Fund Group Code]]))</f>
        <v>01</v>
      </c>
      <c r="P754" s="13">
        <f>VLOOKUP(Tbl_AppropInput[[#This Row],[Agency Code]],TblAgencies[],12,FALSE)</f>
        <v>162</v>
      </c>
    </row>
    <row r="755" spans="1:16" ht="15.5" x14ac:dyDescent="0.35">
      <c r="A755" s="10" t="s">
        <v>2137</v>
      </c>
      <c r="B755" s="11" t="s">
        <v>484</v>
      </c>
      <c r="C755" s="12">
        <v>162</v>
      </c>
      <c r="D755" s="11" t="s">
        <v>492</v>
      </c>
      <c r="E755" s="12">
        <v>407</v>
      </c>
      <c r="F755" s="11" t="s">
        <v>1809</v>
      </c>
      <c r="G755" s="11" t="s">
        <v>2513</v>
      </c>
      <c r="H755" s="10" t="s">
        <v>1539</v>
      </c>
      <c r="I755" s="11" t="s">
        <v>941</v>
      </c>
      <c r="J755" s="12" t="s">
        <v>2303</v>
      </c>
      <c r="K755" s="11" t="s">
        <v>1028</v>
      </c>
      <c r="L755" s="13">
        <v>1846112</v>
      </c>
      <c r="M755" s="13">
        <v>1846112</v>
      </c>
      <c r="N755" s="13" t="str">
        <f>IF(Tbl_AppropInput[[#This Row],[Fund Detail Code]]="09119",Tbl_AppropInput[[#This Row],[Fund Group Name]],IF(ISNUMBER(SEARCH("covid",Tbl_AppropInput[[#This Row],[Fund Detail Name]]))=TRUE,"COVID Funds",Tbl_AppropInput[[#This Row],[Fund Group Name]]))</f>
        <v>Dedicated Special Revenue</v>
      </c>
      <c r="O755" s="13" t="str">
        <f>IF(Tbl_AppropInput[[#This Row],[Fund Detail Code]]="09119",Tbl_AppropInput[[#This Row],[Fund Group Code]],IF(ISNUMBER(SEARCH("covid",Tbl_AppropInput[[#This Row],[Fund Detail Name]]))=TRUE,"99",Tbl_AppropInput[[#This Row],[Fund Group Code]]))</f>
        <v>09</v>
      </c>
      <c r="P755" s="13">
        <f>VLOOKUP(Tbl_AppropInput[[#This Row],[Agency Code]],TblAgencies[],12,FALSE)</f>
        <v>162</v>
      </c>
    </row>
    <row r="756" spans="1:16" ht="15.5" x14ac:dyDescent="0.35">
      <c r="A756" s="10" t="s">
        <v>2137</v>
      </c>
      <c r="B756" s="11" t="s">
        <v>484</v>
      </c>
      <c r="C756" s="12">
        <v>162</v>
      </c>
      <c r="D756" s="11" t="s">
        <v>492</v>
      </c>
      <c r="E756" s="12">
        <v>704</v>
      </c>
      <c r="F756" s="11" t="s">
        <v>1707</v>
      </c>
      <c r="G756" s="11" t="s">
        <v>929</v>
      </c>
      <c r="H756" s="10" t="s">
        <v>1552</v>
      </c>
      <c r="I756" s="11" t="s">
        <v>927</v>
      </c>
      <c r="J756" s="12" t="s">
        <v>1553</v>
      </c>
      <c r="K756" s="11" t="s">
        <v>928</v>
      </c>
      <c r="L756" s="13">
        <v>0</v>
      </c>
      <c r="M756" s="13">
        <v>0</v>
      </c>
      <c r="N756" s="13" t="str">
        <f>IF(Tbl_AppropInput[[#This Row],[Fund Detail Code]]="09119",Tbl_AppropInput[[#This Row],[Fund Group Name]],IF(ISNUMBER(SEARCH("covid",Tbl_AppropInput[[#This Row],[Fund Detail Name]]))=TRUE,"COVID Funds",Tbl_AppropInput[[#This Row],[Fund Group Name]]))</f>
        <v>General</v>
      </c>
      <c r="O756" s="13" t="str">
        <f>IF(Tbl_AppropInput[[#This Row],[Fund Detail Code]]="09119",Tbl_AppropInput[[#This Row],[Fund Group Code]],IF(ISNUMBER(SEARCH("covid",Tbl_AppropInput[[#This Row],[Fund Detail Name]]))=TRUE,"99",Tbl_AppropInput[[#This Row],[Fund Group Code]]))</f>
        <v>01</v>
      </c>
      <c r="P756" s="13">
        <f>VLOOKUP(Tbl_AppropInput[[#This Row],[Agency Code]],TblAgencies[],12,FALSE)</f>
        <v>162</v>
      </c>
    </row>
    <row r="757" spans="1:16" ht="15.5" x14ac:dyDescent="0.35">
      <c r="A757" s="10" t="s">
        <v>2137</v>
      </c>
      <c r="B757" s="11" t="s">
        <v>484</v>
      </c>
      <c r="C757" s="12">
        <v>162</v>
      </c>
      <c r="D757" s="11" t="s">
        <v>492</v>
      </c>
      <c r="E757" s="12">
        <v>704</v>
      </c>
      <c r="F757" s="11" t="s">
        <v>1707</v>
      </c>
      <c r="G757" s="11" t="s">
        <v>2513</v>
      </c>
      <c r="H757" s="10" t="s">
        <v>1546</v>
      </c>
      <c r="I757" s="11" t="s">
        <v>937</v>
      </c>
      <c r="J757" s="12" t="s">
        <v>2304</v>
      </c>
      <c r="K757" s="11" t="s">
        <v>1092</v>
      </c>
      <c r="L757" s="13">
        <v>7925915</v>
      </c>
      <c r="M757" s="13">
        <v>7925915</v>
      </c>
      <c r="N757" s="13" t="str">
        <f>IF(Tbl_AppropInput[[#This Row],[Fund Detail Code]]="09119",Tbl_AppropInput[[#This Row],[Fund Group Name]],IF(ISNUMBER(SEARCH("covid",Tbl_AppropInput[[#This Row],[Fund Detail Name]]))=TRUE,"COVID Funds",Tbl_AppropInput[[#This Row],[Fund Group Name]]))</f>
        <v>Trust And Agency</v>
      </c>
      <c r="O757" s="13" t="str">
        <f>IF(Tbl_AppropInput[[#This Row],[Fund Detail Code]]="09119",Tbl_AppropInput[[#This Row],[Fund Group Code]],IF(ISNUMBER(SEARCH("covid",Tbl_AppropInput[[#This Row],[Fund Detail Name]]))=TRUE,"99",Tbl_AppropInput[[#This Row],[Fund Group Code]]))</f>
        <v>07</v>
      </c>
      <c r="P757" s="13">
        <f>VLOOKUP(Tbl_AppropInput[[#This Row],[Agency Code]],TblAgencies[],12,FALSE)</f>
        <v>162</v>
      </c>
    </row>
    <row r="758" spans="1:16" ht="15.5" x14ac:dyDescent="0.35">
      <c r="A758" s="10" t="s">
        <v>2137</v>
      </c>
      <c r="B758" s="11" t="s">
        <v>484</v>
      </c>
      <c r="C758" s="12">
        <v>162</v>
      </c>
      <c r="D758" s="11" t="s">
        <v>492</v>
      </c>
      <c r="E758" s="12">
        <v>704</v>
      </c>
      <c r="F758" s="11" t="s">
        <v>1707</v>
      </c>
      <c r="G758" s="11" t="s">
        <v>2513</v>
      </c>
      <c r="H758" s="10" t="s">
        <v>1546</v>
      </c>
      <c r="I758" s="11" t="s">
        <v>937</v>
      </c>
      <c r="J758" s="12" t="s">
        <v>2305</v>
      </c>
      <c r="K758" s="11" t="s">
        <v>1093</v>
      </c>
      <c r="L758" s="13">
        <v>23015081</v>
      </c>
      <c r="M758" s="13">
        <v>23015081</v>
      </c>
      <c r="N758" s="13" t="str">
        <f>IF(Tbl_AppropInput[[#This Row],[Fund Detail Code]]="09119",Tbl_AppropInput[[#This Row],[Fund Group Name]],IF(ISNUMBER(SEARCH("covid",Tbl_AppropInput[[#This Row],[Fund Detail Name]]))=TRUE,"COVID Funds",Tbl_AppropInput[[#This Row],[Fund Group Name]]))</f>
        <v>Trust And Agency</v>
      </c>
      <c r="O758" s="13" t="str">
        <f>IF(Tbl_AppropInput[[#This Row],[Fund Detail Code]]="09119",Tbl_AppropInput[[#This Row],[Fund Group Code]],IF(ISNUMBER(SEARCH("covid",Tbl_AppropInput[[#This Row],[Fund Detail Name]]))=TRUE,"99",Tbl_AppropInput[[#This Row],[Fund Group Code]]))</f>
        <v>07</v>
      </c>
      <c r="P758" s="13">
        <f>VLOOKUP(Tbl_AppropInput[[#This Row],[Agency Code]],TblAgencies[],12,FALSE)</f>
        <v>162</v>
      </c>
    </row>
    <row r="759" spans="1:16" ht="15.5" x14ac:dyDescent="0.35">
      <c r="A759" s="10" t="s">
        <v>2137</v>
      </c>
      <c r="B759" s="11" t="s">
        <v>484</v>
      </c>
      <c r="C759" s="12">
        <v>162</v>
      </c>
      <c r="D759" s="11" t="s">
        <v>492</v>
      </c>
      <c r="E759" s="12">
        <v>704</v>
      </c>
      <c r="F759" s="11" t="s">
        <v>1707</v>
      </c>
      <c r="G759" s="11" t="s">
        <v>2513</v>
      </c>
      <c r="H759" s="10" t="s">
        <v>1546</v>
      </c>
      <c r="I759" s="11" t="s">
        <v>937</v>
      </c>
      <c r="J759" s="12" t="s">
        <v>2306</v>
      </c>
      <c r="K759" s="11" t="s">
        <v>1094</v>
      </c>
      <c r="L759" s="13">
        <v>418938</v>
      </c>
      <c r="M759" s="13">
        <v>418938</v>
      </c>
      <c r="N759" s="13" t="str">
        <f>IF(Tbl_AppropInput[[#This Row],[Fund Detail Code]]="09119",Tbl_AppropInput[[#This Row],[Fund Group Name]],IF(ISNUMBER(SEARCH("covid",Tbl_AppropInput[[#This Row],[Fund Detail Name]]))=TRUE,"COVID Funds",Tbl_AppropInput[[#This Row],[Fund Group Name]]))</f>
        <v>Trust And Agency</v>
      </c>
      <c r="O759" s="13" t="str">
        <f>IF(Tbl_AppropInput[[#This Row],[Fund Detail Code]]="09119",Tbl_AppropInput[[#This Row],[Fund Group Code]],IF(ISNUMBER(SEARCH("covid",Tbl_AppropInput[[#This Row],[Fund Detail Name]]))=TRUE,"99",Tbl_AppropInput[[#This Row],[Fund Group Code]]))</f>
        <v>07</v>
      </c>
      <c r="P759" s="13">
        <f>VLOOKUP(Tbl_AppropInput[[#This Row],[Agency Code]],TblAgencies[],12,FALSE)</f>
        <v>162</v>
      </c>
    </row>
    <row r="760" spans="1:16" ht="15.5" x14ac:dyDescent="0.35">
      <c r="A760" s="10" t="s">
        <v>2137</v>
      </c>
      <c r="B760" s="11" t="s">
        <v>484</v>
      </c>
      <c r="C760" s="12">
        <v>162</v>
      </c>
      <c r="D760" s="11" t="s">
        <v>492</v>
      </c>
      <c r="E760" s="12">
        <v>728</v>
      </c>
      <c r="F760" s="11" t="s">
        <v>1939</v>
      </c>
      <c r="G760" s="11" t="s">
        <v>929</v>
      </c>
      <c r="H760" s="10" t="s">
        <v>1552</v>
      </c>
      <c r="I760" s="11" t="s">
        <v>927</v>
      </c>
      <c r="J760" s="12" t="s">
        <v>1553</v>
      </c>
      <c r="K760" s="11" t="s">
        <v>928</v>
      </c>
      <c r="L760" s="13">
        <v>30380000</v>
      </c>
      <c r="M760" s="13">
        <v>30380000</v>
      </c>
      <c r="N760" s="13" t="str">
        <f>IF(Tbl_AppropInput[[#This Row],[Fund Detail Code]]="09119",Tbl_AppropInput[[#This Row],[Fund Group Name]],IF(ISNUMBER(SEARCH("covid",Tbl_AppropInput[[#This Row],[Fund Detail Name]]))=TRUE,"COVID Funds",Tbl_AppropInput[[#This Row],[Fund Group Name]]))</f>
        <v>General</v>
      </c>
      <c r="O760" s="13" t="str">
        <f>IF(Tbl_AppropInput[[#This Row],[Fund Detail Code]]="09119",Tbl_AppropInput[[#This Row],[Fund Group Code]],IF(ISNUMBER(SEARCH("covid",Tbl_AppropInput[[#This Row],[Fund Detail Name]]))=TRUE,"99",Tbl_AppropInput[[#This Row],[Fund Group Code]]))</f>
        <v>01</v>
      </c>
      <c r="P760" s="13">
        <f>VLOOKUP(Tbl_AppropInput[[#This Row],[Agency Code]],TblAgencies[],12,FALSE)</f>
        <v>162</v>
      </c>
    </row>
    <row r="761" spans="1:16" ht="15.5" x14ac:dyDescent="0.35">
      <c r="A761" s="10" t="s">
        <v>2137</v>
      </c>
      <c r="B761" s="11" t="s">
        <v>484</v>
      </c>
      <c r="C761" s="12">
        <v>162</v>
      </c>
      <c r="D761" s="11" t="s">
        <v>492</v>
      </c>
      <c r="E761" s="12">
        <v>728</v>
      </c>
      <c r="F761" s="11" t="s">
        <v>1939</v>
      </c>
      <c r="G761" s="11" t="s">
        <v>2513</v>
      </c>
      <c r="H761" s="10" t="s">
        <v>1546</v>
      </c>
      <c r="I761" s="11" t="s">
        <v>937</v>
      </c>
      <c r="J761" s="12" t="s">
        <v>2307</v>
      </c>
      <c r="K761" s="11" t="s">
        <v>1095</v>
      </c>
      <c r="L761" s="13">
        <v>50000000</v>
      </c>
      <c r="M761" s="13">
        <v>50000000</v>
      </c>
      <c r="N761" s="13" t="str">
        <f>IF(Tbl_AppropInput[[#This Row],[Fund Detail Code]]="09119",Tbl_AppropInput[[#This Row],[Fund Group Name]],IF(ISNUMBER(SEARCH("covid",Tbl_AppropInput[[#This Row],[Fund Detail Name]]))=TRUE,"COVID Funds",Tbl_AppropInput[[#This Row],[Fund Group Name]]))</f>
        <v>Trust And Agency</v>
      </c>
      <c r="O761" s="13" t="str">
        <f>IF(Tbl_AppropInput[[#This Row],[Fund Detail Code]]="09119",Tbl_AppropInput[[#This Row],[Fund Group Code]],IF(ISNUMBER(SEARCH("covid",Tbl_AppropInput[[#This Row],[Fund Detail Name]]))=TRUE,"99",Tbl_AppropInput[[#This Row],[Fund Group Code]]))</f>
        <v>07</v>
      </c>
      <c r="P761" s="13">
        <f>VLOOKUP(Tbl_AppropInput[[#This Row],[Agency Code]],TblAgencies[],12,FALSE)</f>
        <v>162</v>
      </c>
    </row>
    <row r="762" spans="1:16" ht="15.5" x14ac:dyDescent="0.35">
      <c r="A762" s="10" t="s">
        <v>2137</v>
      </c>
      <c r="B762" s="11" t="s">
        <v>484</v>
      </c>
      <c r="C762" s="12">
        <v>162</v>
      </c>
      <c r="D762" s="11" t="s">
        <v>492</v>
      </c>
      <c r="E762" s="12">
        <v>728</v>
      </c>
      <c r="F762" s="11" t="s">
        <v>1939</v>
      </c>
      <c r="G762" s="11" t="s">
        <v>2513</v>
      </c>
      <c r="H762" s="10" t="s">
        <v>1539</v>
      </c>
      <c r="I762" s="11" t="s">
        <v>941</v>
      </c>
      <c r="J762" s="12" t="s">
        <v>2300</v>
      </c>
      <c r="K762" s="11" t="s">
        <v>2621</v>
      </c>
      <c r="L762" s="13">
        <v>440000000</v>
      </c>
      <c r="M762" s="13">
        <v>440000000</v>
      </c>
      <c r="N762" s="13" t="str">
        <f>IF(Tbl_AppropInput[[#This Row],[Fund Detail Code]]="09119",Tbl_AppropInput[[#This Row],[Fund Group Name]],IF(ISNUMBER(SEARCH("covid",Tbl_AppropInput[[#This Row],[Fund Detail Name]]))=TRUE,"COVID Funds",Tbl_AppropInput[[#This Row],[Fund Group Name]]))</f>
        <v>Dedicated Special Revenue</v>
      </c>
      <c r="O762" s="13" t="str">
        <f>IF(Tbl_AppropInput[[#This Row],[Fund Detail Code]]="09119",Tbl_AppropInput[[#This Row],[Fund Group Code]],IF(ISNUMBER(SEARCH("covid",Tbl_AppropInput[[#This Row],[Fund Detail Name]]))=TRUE,"99",Tbl_AppropInput[[#This Row],[Fund Group Code]]))</f>
        <v>09</v>
      </c>
      <c r="P762" s="13">
        <f>VLOOKUP(Tbl_AppropInput[[#This Row],[Agency Code]],TblAgencies[],12,FALSE)</f>
        <v>162</v>
      </c>
    </row>
    <row r="763" spans="1:16" ht="15.5" x14ac:dyDescent="0.35">
      <c r="A763" s="10" t="s">
        <v>2137</v>
      </c>
      <c r="B763" s="11" t="s">
        <v>484</v>
      </c>
      <c r="C763" s="12">
        <v>162</v>
      </c>
      <c r="D763" s="11" t="s">
        <v>492</v>
      </c>
      <c r="E763" s="12">
        <v>728</v>
      </c>
      <c r="F763" s="11" t="s">
        <v>1939</v>
      </c>
      <c r="G763" s="11" t="s">
        <v>2513</v>
      </c>
      <c r="H763" s="10" t="s">
        <v>1539</v>
      </c>
      <c r="I763" s="11" t="s">
        <v>941</v>
      </c>
      <c r="J763" s="12" t="s">
        <v>1948</v>
      </c>
      <c r="K763" s="11" t="s">
        <v>968</v>
      </c>
      <c r="L763" s="13">
        <v>37000000</v>
      </c>
      <c r="M763" s="13">
        <v>37000000</v>
      </c>
      <c r="N763" s="13" t="str">
        <f>IF(Tbl_AppropInput[[#This Row],[Fund Detail Code]]="09119",Tbl_AppropInput[[#This Row],[Fund Group Name]],IF(ISNUMBER(SEARCH("covid",Tbl_AppropInput[[#This Row],[Fund Detail Name]]))=TRUE,"COVID Funds",Tbl_AppropInput[[#This Row],[Fund Group Name]]))</f>
        <v>Dedicated Special Revenue</v>
      </c>
      <c r="O763" s="13" t="str">
        <f>IF(Tbl_AppropInput[[#This Row],[Fund Detail Code]]="09119",Tbl_AppropInput[[#This Row],[Fund Group Code]],IF(ISNUMBER(SEARCH("covid",Tbl_AppropInput[[#This Row],[Fund Detail Name]]))=TRUE,"99",Tbl_AppropInput[[#This Row],[Fund Group Code]]))</f>
        <v>09</v>
      </c>
      <c r="P763" s="13">
        <f>VLOOKUP(Tbl_AppropInput[[#This Row],[Agency Code]],TblAgencies[],12,FALSE)</f>
        <v>162</v>
      </c>
    </row>
    <row r="764" spans="1:16" ht="15.5" x14ac:dyDescent="0.35">
      <c r="A764" s="10" t="s">
        <v>2137</v>
      </c>
      <c r="B764" s="11" t="s">
        <v>484</v>
      </c>
      <c r="C764" s="12">
        <v>162</v>
      </c>
      <c r="D764" s="11" t="s">
        <v>492</v>
      </c>
      <c r="E764" s="12">
        <v>728</v>
      </c>
      <c r="F764" s="11" t="s">
        <v>1939</v>
      </c>
      <c r="G764" s="11" t="s">
        <v>2513</v>
      </c>
      <c r="H764" s="10" t="s">
        <v>1539</v>
      </c>
      <c r="I764" s="11" t="s">
        <v>941</v>
      </c>
      <c r="J764" s="12" t="s">
        <v>2077</v>
      </c>
      <c r="K764" s="11" t="s">
        <v>1051</v>
      </c>
      <c r="L764" s="13">
        <v>14000000</v>
      </c>
      <c r="M764" s="13">
        <v>14000000</v>
      </c>
      <c r="N764" s="13" t="str">
        <f>IF(Tbl_AppropInput[[#This Row],[Fund Detail Code]]="09119",Tbl_AppropInput[[#This Row],[Fund Group Name]],IF(ISNUMBER(SEARCH("covid",Tbl_AppropInput[[#This Row],[Fund Detail Name]]))=TRUE,"COVID Funds",Tbl_AppropInput[[#This Row],[Fund Group Name]]))</f>
        <v>Dedicated Special Revenue</v>
      </c>
      <c r="O764" s="13" t="str">
        <f>IF(Tbl_AppropInput[[#This Row],[Fund Detail Code]]="09119",Tbl_AppropInput[[#This Row],[Fund Group Code]],IF(ISNUMBER(SEARCH("covid",Tbl_AppropInput[[#This Row],[Fund Detail Name]]))=TRUE,"99",Tbl_AppropInput[[#This Row],[Fund Group Code]]))</f>
        <v>09</v>
      </c>
      <c r="P764" s="13">
        <f>VLOOKUP(Tbl_AppropInput[[#This Row],[Agency Code]],TblAgencies[],12,FALSE)</f>
        <v>162</v>
      </c>
    </row>
    <row r="765" spans="1:16" ht="15.5" x14ac:dyDescent="0.35">
      <c r="A765" s="10" t="s">
        <v>2137</v>
      </c>
      <c r="B765" s="11" t="s">
        <v>484</v>
      </c>
      <c r="C765" s="12">
        <v>162</v>
      </c>
      <c r="D765" s="11" t="s">
        <v>492</v>
      </c>
      <c r="E765" s="12">
        <v>728</v>
      </c>
      <c r="F765" s="11" t="s">
        <v>1939</v>
      </c>
      <c r="G765" s="11" t="s">
        <v>2513</v>
      </c>
      <c r="H765" s="10" t="s">
        <v>1539</v>
      </c>
      <c r="I765" s="11" t="s">
        <v>941</v>
      </c>
      <c r="J765" s="12" t="s">
        <v>2078</v>
      </c>
      <c r="K765" s="11" t="s">
        <v>2622</v>
      </c>
      <c r="L765" s="13">
        <v>14000000</v>
      </c>
      <c r="M765" s="13">
        <v>14000000</v>
      </c>
      <c r="N765" s="13" t="str">
        <f>IF(Tbl_AppropInput[[#This Row],[Fund Detail Code]]="09119",Tbl_AppropInput[[#This Row],[Fund Group Name]],IF(ISNUMBER(SEARCH("covid",Tbl_AppropInput[[#This Row],[Fund Detail Name]]))=TRUE,"COVID Funds",Tbl_AppropInput[[#This Row],[Fund Group Name]]))</f>
        <v>Dedicated Special Revenue</v>
      </c>
      <c r="O765" s="13" t="str">
        <f>IF(Tbl_AppropInput[[#This Row],[Fund Detail Code]]="09119",Tbl_AppropInput[[#This Row],[Fund Group Code]],IF(ISNUMBER(SEARCH("covid",Tbl_AppropInput[[#This Row],[Fund Detail Name]]))=TRUE,"99",Tbl_AppropInput[[#This Row],[Fund Group Code]]))</f>
        <v>09</v>
      </c>
      <c r="P765" s="13">
        <f>VLOOKUP(Tbl_AppropInput[[#This Row],[Agency Code]],TblAgencies[],12,FALSE)</f>
        <v>162</v>
      </c>
    </row>
    <row r="766" spans="1:16" ht="15.5" x14ac:dyDescent="0.35">
      <c r="A766" s="10" t="s">
        <v>2137</v>
      </c>
      <c r="B766" s="11" t="s">
        <v>484</v>
      </c>
      <c r="C766" s="12">
        <v>162</v>
      </c>
      <c r="D766" s="11" t="s">
        <v>492</v>
      </c>
      <c r="E766" s="12">
        <v>735</v>
      </c>
      <c r="F766" s="11" t="s">
        <v>2623</v>
      </c>
      <c r="G766" s="11" t="s">
        <v>929</v>
      </c>
      <c r="H766" s="10" t="s">
        <v>1552</v>
      </c>
      <c r="I766" s="11" t="s">
        <v>927</v>
      </c>
      <c r="J766" s="12" t="s">
        <v>1553</v>
      </c>
      <c r="K766" s="11" t="s">
        <v>928</v>
      </c>
      <c r="L766" s="13">
        <v>1127733028</v>
      </c>
      <c r="M766" s="13">
        <v>0</v>
      </c>
      <c r="N766" s="13" t="str">
        <f>IF(Tbl_AppropInput[[#This Row],[Fund Detail Code]]="09119",Tbl_AppropInput[[#This Row],[Fund Group Name]],IF(ISNUMBER(SEARCH("covid",Tbl_AppropInput[[#This Row],[Fund Detail Name]]))=TRUE,"COVID Funds",Tbl_AppropInput[[#This Row],[Fund Group Name]]))</f>
        <v>General</v>
      </c>
      <c r="O766" s="13" t="str">
        <f>IF(Tbl_AppropInput[[#This Row],[Fund Detail Code]]="09119",Tbl_AppropInput[[#This Row],[Fund Group Code]],IF(ISNUMBER(SEARCH("covid",Tbl_AppropInput[[#This Row],[Fund Detail Name]]))=TRUE,"99",Tbl_AppropInput[[#This Row],[Fund Group Code]]))</f>
        <v>01</v>
      </c>
      <c r="P766" s="13">
        <f>VLOOKUP(Tbl_AppropInput[[#This Row],[Agency Code]],TblAgencies[],12,FALSE)</f>
        <v>162</v>
      </c>
    </row>
    <row r="767" spans="1:16" ht="15.5" x14ac:dyDescent="0.35">
      <c r="A767" s="10" t="s">
        <v>2137</v>
      </c>
      <c r="B767" s="11" t="s">
        <v>484</v>
      </c>
      <c r="C767" s="12">
        <v>162</v>
      </c>
      <c r="D767" s="11" t="s">
        <v>492</v>
      </c>
      <c r="E767" s="12">
        <v>736</v>
      </c>
      <c r="F767" s="11" t="s">
        <v>2624</v>
      </c>
      <c r="G767" s="11" t="s">
        <v>2513</v>
      </c>
      <c r="H767" s="10" t="s">
        <v>1546</v>
      </c>
      <c r="I767" s="11" t="s">
        <v>937</v>
      </c>
      <c r="J767" s="12" t="s">
        <v>2625</v>
      </c>
      <c r="K767" s="11" t="s">
        <v>1091</v>
      </c>
      <c r="L767" s="13">
        <v>100000</v>
      </c>
      <c r="M767" s="13">
        <v>100000</v>
      </c>
      <c r="N767" s="13" t="str">
        <f>IF(Tbl_AppropInput[[#This Row],[Fund Detail Code]]="09119",Tbl_AppropInput[[#This Row],[Fund Group Name]],IF(ISNUMBER(SEARCH("covid",Tbl_AppropInput[[#This Row],[Fund Detail Name]]))=TRUE,"COVID Funds",Tbl_AppropInput[[#This Row],[Fund Group Name]]))</f>
        <v>Trust And Agency</v>
      </c>
      <c r="O767" s="13" t="str">
        <f>IF(Tbl_AppropInput[[#This Row],[Fund Detail Code]]="09119",Tbl_AppropInput[[#This Row],[Fund Group Code]],IF(ISNUMBER(SEARCH("covid",Tbl_AppropInput[[#This Row],[Fund Detail Name]]))=TRUE,"99",Tbl_AppropInput[[#This Row],[Fund Group Code]]))</f>
        <v>07</v>
      </c>
      <c r="P767" s="13">
        <f>VLOOKUP(Tbl_AppropInput[[#This Row],[Agency Code]],TblAgencies[],12,FALSE)</f>
        <v>162</v>
      </c>
    </row>
    <row r="768" spans="1:16" ht="15.5" x14ac:dyDescent="0.35">
      <c r="A768" s="10" t="s">
        <v>2137</v>
      </c>
      <c r="B768" s="11" t="s">
        <v>484</v>
      </c>
      <c r="C768" s="12">
        <v>162</v>
      </c>
      <c r="D768" s="11" t="s">
        <v>492</v>
      </c>
      <c r="E768" s="12">
        <v>736</v>
      </c>
      <c r="F768" s="11" t="s">
        <v>2624</v>
      </c>
      <c r="G768" s="11" t="s">
        <v>2513</v>
      </c>
      <c r="H768" s="10" t="s">
        <v>1546</v>
      </c>
      <c r="I768" s="11" t="s">
        <v>937</v>
      </c>
      <c r="J768" s="12" t="s">
        <v>2626</v>
      </c>
      <c r="K768" s="11" t="s">
        <v>2627</v>
      </c>
      <c r="L768" s="13">
        <v>94778</v>
      </c>
      <c r="M768" s="13">
        <v>94778</v>
      </c>
      <c r="N768" s="13" t="str">
        <f>IF(Tbl_AppropInput[[#This Row],[Fund Detail Code]]="09119",Tbl_AppropInput[[#This Row],[Fund Group Name]],IF(ISNUMBER(SEARCH("covid",Tbl_AppropInput[[#This Row],[Fund Detail Name]]))=TRUE,"COVID Funds",Tbl_AppropInput[[#This Row],[Fund Group Name]]))</f>
        <v>Trust And Agency</v>
      </c>
      <c r="O768" s="13" t="str">
        <f>IF(Tbl_AppropInput[[#This Row],[Fund Detail Code]]="09119",Tbl_AppropInput[[#This Row],[Fund Group Code]],IF(ISNUMBER(SEARCH("covid",Tbl_AppropInput[[#This Row],[Fund Detail Name]]))=TRUE,"99",Tbl_AppropInput[[#This Row],[Fund Group Code]]))</f>
        <v>07</v>
      </c>
      <c r="P768" s="13">
        <f>VLOOKUP(Tbl_AppropInput[[#This Row],[Agency Code]],TblAgencies[],12,FALSE)</f>
        <v>162</v>
      </c>
    </row>
    <row r="769" spans="1:16" ht="15.5" x14ac:dyDescent="0.35">
      <c r="A769" s="10" t="s">
        <v>2137</v>
      </c>
      <c r="B769" s="11" t="s">
        <v>484</v>
      </c>
      <c r="C769" s="12">
        <v>162</v>
      </c>
      <c r="D769" s="11" t="s">
        <v>492</v>
      </c>
      <c r="E769" s="12">
        <v>746</v>
      </c>
      <c r="F769" s="11" t="s">
        <v>2311</v>
      </c>
      <c r="G769" s="11" t="s">
        <v>929</v>
      </c>
      <c r="H769" s="10" t="s">
        <v>1552</v>
      </c>
      <c r="I769" s="11" t="s">
        <v>927</v>
      </c>
      <c r="J769" s="12" t="s">
        <v>1553</v>
      </c>
      <c r="K769" s="11" t="s">
        <v>928</v>
      </c>
      <c r="L769" s="13">
        <v>950000000</v>
      </c>
      <c r="M769" s="13">
        <v>950000000</v>
      </c>
      <c r="N769" s="13" t="str">
        <f>IF(Tbl_AppropInput[[#This Row],[Fund Detail Code]]="09119",Tbl_AppropInput[[#This Row],[Fund Group Name]],IF(ISNUMBER(SEARCH("covid",Tbl_AppropInput[[#This Row],[Fund Detail Name]]))=TRUE,"COVID Funds",Tbl_AppropInput[[#This Row],[Fund Group Name]]))</f>
        <v>General</v>
      </c>
      <c r="O769" s="13" t="str">
        <f>IF(Tbl_AppropInput[[#This Row],[Fund Detail Code]]="09119",Tbl_AppropInput[[#This Row],[Fund Group Code]],IF(ISNUMBER(SEARCH("covid",Tbl_AppropInput[[#This Row],[Fund Detail Name]]))=TRUE,"99",Tbl_AppropInput[[#This Row],[Fund Group Code]]))</f>
        <v>01</v>
      </c>
      <c r="P769" s="13">
        <f>VLOOKUP(Tbl_AppropInput[[#This Row],[Agency Code]],TblAgencies[],12,FALSE)</f>
        <v>162</v>
      </c>
    </row>
    <row r="770" spans="1:16" ht="15.5" x14ac:dyDescent="0.35">
      <c r="A770" s="10" t="s">
        <v>2137</v>
      </c>
      <c r="B770" s="11" t="s">
        <v>484</v>
      </c>
      <c r="C770" s="12">
        <v>122</v>
      </c>
      <c r="D770" s="11" t="s">
        <v>494</v>
      </c>
      <c r="E770" s="12">
        <v>715</v>
      </c>
      <c r="F770" s="11" t="s">
        <v>2269</v>
      </c>
      <c r="G770" s="11" t="s">
        <v>929</v>
      </c>
      <c r="H770" s="10" t="s">
        <v>1552</v>
      </c>
      <c r="I770" s="11" t="s">
        <v>927</v>
      </c>
      <c r="J770" s="12" t="s">
        <v>1553</v>
      </c>
      <c r="K770" s="11" t="s">
        <v>928</v>
      </c>
      <c r="L770" s="13">
        <v>8497158</v>
      </c>
      <c r="M770" s="13">
        <v>8497158</v>
      </c>
      <c r="N770" s="13" t="str">
        <f>IF(Tbl_AppropInput[[#This Row],[Fund Detail Code]]="09119",Tbl_AppropInput[[#This Row],[Fund Group Name]],IF(ISNUMBER(SEARCH("covid",Tbl_AppropInput[[#This Row],[Fund Detail Name]]))=TRUE,"COVID Funds",Tbl_AppropInput[[#This Row],[Fund Group Name]]))</f>
        <v>General</v>
      </c>
      <c r="O770" s="13" t="str">
        <f>IF(Tbl_AppropInput[[#This Row],[Fund Detail Code]]="09119",Tbl_AppropInput[[#This Row],[Fund Group Code]],IF(ISNUMBER(SEARCH("covid",Tbl_AppropInput[[#This Row],[Fund Detail Name]]))=TRUE,"99",Tbl_AppropInput[[#This Row],[Fund Group Code]]))</f>
        <v>01</v>
      </c>
      <c r="P770" s="13">
        <f>VLOOKUP(Tbl_AppropInput[[#This Row],[Agency Code]],TblAgencies[],12,FALSE)</f>
        <v>122</v>
      </c>
    </row>
    <row r="771" spans="1:16" ht="15.5" x14ac:dyDescent="0.35">
      <c r="A771" s="10" t="s">
        <v>2137</v>
      </c>
      <c r="B771" s="11" t="s">
        <v>484</v>
      </c>
      <c r="C771" s="12">
        <v>161</v>
      </c>
      <c r="D771" s="11" t="s">
        <v>496</v>
      </c>
      <c r="E771" s="12" t="s">
        <v>956</v>
      </c>
      <c r="F771" s="11" t="s">
        <v>956</v>
      </c>
      <c r="G771" s="11" t="s">
        <v>2513</v>
      </c>
      <c r="H771" s="10" t="s">
        <v>956</v>
      </c>
      <c r="I771" s="11" t="s">
        <v>956</v>
      </c>
      <c r="J771" s="12" t="s">
        <v>956</v>
      </c>
      <c r="K771" s="11" t="s">
        <v>956</v>
      </c>
      <c r="L771" s="13">
        <v>0</v>
      </c>
      <c r="M771" s="13">
        <v>0</v>
      </c>
      <c r="N771" s="13" t="str">
        <f>IF(Tbl_AppropInput[[#This Row],[Fund Detail Code]]="09119",Tbl_AppropInput[[#This Row],[Fund Group Name]],IF(ISNUMBER(SEARCH("covid",Tbl_AppropInput[[#This Row],[Fund Detail Name]]))=TRUE,"COVID Funds",Tbl_AppropInput[[#This Row],[Fund Group Name]]))</f>
        <v/>
      </c>
      <c r="O771" s="13" t="str">
        <f>IF(Tbl_AppropInput[[#This Row],[Fund Detail Code]]="09119",Tbl_AppropInput[[#This Row],[Fund Group Code]],IF(ISNUMBER(SEARCH("covid",Tbl_AppropInput[[#This Row],[Fund Detail Name]]))=TRUE,"99",Tbl_AppropInput[[#This Row],[Fund Group Code]]))</f>
        <v/>
      </c>
      <c r="P771" s="13">
        <f>VLOOKUP(Tbl_AppropInput[[#This Row],[Agency Code]],TblAgencies[],12,FALSE)</f>
        <v>161</v>
      </c>
    </row>
    <row r="772" spans="1:16" ht="15.5" x14ac:dyDescent="0.35">
      <c r="A772" s="10" t="s">
        <v>2137</v>
      </c>
      <c r="B772" s="11" t="s">
        <v>484</v>
      </c>
      <c r="C772" s="12">
        <v>161</v>
      </c>
      <c r="D772" s="11" t="s">
        <v>496</v>
      </c>
      <c r="E772" s="12">
        <v>715</v>
      </c>
      <c r="F772" s="11" t="s">
        <v>2269</v>
      </c>
      <c r="G772" s="11" t="s">
        <v>929</v>
      </c>
      <c r="H772" s="10" t="s">
        <v>1552</v>
      </c>
      <c r="I772" s="11" t="s">
        <v>927</v>
      </c>
      <c r="J772" s="12" t="s">
        <v>1553</v>
      </c>
      <c r="K772" s="11" t="s">
        <v>928</v>
      </c>
      <c r="L772" s="13">
        <v>4117772</v>
      </c>
      <c r="M772" s="13">
        <v>4117772</v>
      </c>
      <c r="N772" s="13" t="str">
        <f>IF(Tbl_AppropInput[[#This Row],[Fund Detail Code]]="09119",Tbl_AppropInput[[#This Row],[Fund Group Name]],IF(ISNUMBER(SEARCH("covid",Tbl_AppropInput[[#This Row],[Fund Detail Name]]))=TRUE,"COVID Funds",Tbl_AppropInput[[#This Row],[Fund Group Name]]))</f>
        <v>General</v>
      </c>
      <c r="O772" s="13" t="str">
        <f>IF(Tbl_AppropInput[[#This Row],[Fund Detail Code]]="09119",Tbl_AppropInput[[#This Row],[Fund Group Code]],IF(ISNUMBER(SEARCH("covid",Tbl_AppropInput[[#This Row],[Fund Detail Name]]))=TRUE,"99",Tbl_AppropInput[[#This Row],[Fund Group Code]]))</f>
        <v>01</v>
      </c>
      <c r="P772" s="13">
        <f>VLOOKUP(Tbl_AppropInput[[#This Row],[Agency Code]],TblAgencies[],12,FALSE)</f>
        <v>161</v>
      </c>
    </row>
    <row r="773" spans="1:16" ht="15.5" x14ac:dyDescent="0.35">
      <c r="A773" s="10" t="s">
        <v>2137</v>
      </c>
      <c r="B773" s="11" t="s">
        <v>484</v>
      </c>
      <c r="C773" s="12">
        <v>161</v>
      </c>
      <c r="D773" s="11" t="s">
        <v>496</v>
      </c>
      <c r="E773" s="12">
        <v>732</v>
      </c>
      <c r="F773" s="11" t="s">
        <v>2289</v>
      </c>
      <c r="G773" s="11" t="s">
        <v>929</v>
      </c>
      <c r="H773" s="10" t="s">
        <v>1552</v>
      </c>
      <c r="I773" s="11" t="s">
        <v>927</v>
      </c>
      <c r="J773" s="12" t="s">
        <v>1553</v>
      </c>
      <c r="K773" s="11" t="s">
        <v>928</v>
      </c>
      <c r="L773" s="13">
        <v>53797517</v>
      </c>
      <c r="M773" s="13">
        <v>53093017</v>
      </c>
      <c r="N773" s="13" t="str">
        <f>IF(Tbl_AppropInput[[#This Row],[Fund Detail Code]]="09119",Tbl_AppropInput[[#This Row],[Fund Group Name]],IF(ISNUMBER(SEARCH("covid",Tbl_AppropInput[[#This Row],[Fund Detail Name]]))=TRUE,"COVID Funds",Tbl_AppropInput[[#This Row],[Fund Group Name]]))</f>
        <v>General</v>
      </c>
      <c r="O773" s="13" t="str">
        <f>IF(Tbl_AppropInput[[#This Row],[Fund Detail Code]]="09119",Tbl_AppropInput[[#This Row],[Fund Group Code]],IF(ISNUMBER(SEARCH("covid",Tbl_AppropInput[[#This Row],[Fund Detail Name]]))=TRUE,"99",Tbl_AppropInput[[#This Row],[Fund Group Code]]))</f>
        <v>01</v>
      </c>
      <c r="P773" s="13">
        <f>VLOOKUP(Tbl_AppropInput[[#This Row],[Agency Code]],TblAgencies[],12,FALSE)</f>
        <v>161</v>
      </c>
    </row>
    <row r="774" spans="1:16" ht="15.5" x14ac:dyDescent="0.35">
      <c r="A774" s="10" t="s">
        <v>2137</v>
      </c>
      <c r="B774" s="11" t="s">
        <v>484</v>
      </c>
      <c r="C774" s="12">
        <v>161</v>
      </c>
      <c r="D774" s="11" t="s">
        <v>496</v>
      </c>
      <c r="E774" s="12">
        <v>732</v>
      </c>
      <c r="F774" s="11" t="s">
        <v>2289</v>
      </c>
      <c r="G774" s="11" t="s">
        <v>2513</v>
      </c>
      <c r="H774" s="10" t="s">
        <v>1563</v>
      </c>
      <c r="I774" s="11" t="s">
        <v>932</v>
      </c>
      <c r="J774" s="12" t="s">
        <v>2296</v>
      </c>
      <c r="K774" s="11" t="s">
        <v>1080</v>
      </c>
      <c r="L774" s="13">
        <v>395102</v>
      </c>
      <c r="M774" s="13">
        <v>395102</v>
      </c>
      <c r="N774" s="13" t="str">
        <f>IF(Tbl_AppropInput[[#This Row],[Fund Detail Code]]="09119",Tbl_AppropInput[[#This Row],[Fund Group Name]],IF(ISNUMBER(SEARCH("covid",Tbl_AppropInput[[#This Row],[Fund Detail Name]]))=TRUE,"COVID Funds",Tbl_AppropInput[[#This Row],[Fund Group Name]]))</f>
        <v>Special</v>
      </c>
      <c r="O774" s="13" t="str">
        <f>IF(Tbl_AppropInput[[#This Row],[Fund Detail Code]]="09119",Tbl_AppropInput[[#This Row],[Fund Group Code]],IF(ISNUMBER(SEARCH("covid",Tbl_AppropInput[[#This Row],[Fund Detail Name]]))=TRUE,"99",Tbl_AppropInput[[#This Row],[Fund Group Code]]))</f>
        <v>02</v>
      </c>
      <c r="P774" s="13">
        <f>VLOOKUP(Tbl_AppropInput[[#This Row],[Agency Code]],TblAgencies[],12,FALSE)</f>
        <v>161</v>
      </c>
    </row>
    <row r="775" spans="1:16" ht="15.5" x14ac:dyDescent="0.35">
      <c r="A775" s="10" t="s">
        <v>2137</v>
      </c>
      <c r="B775" s="11" t="s">
        <v>484</v>
      </c>
      <c r="C775" s="12">
        <v>161</v>
      </c>
      <c r="D775" s="11" t="s">
        <v>496</v>
      </c>
      <c r="E775" s="12">
        <v>732</v>
      </c>
      <c r="F775" s="11" t="s">
        <v>2289</v>
      </c>
      <c r="G775" s="11" t="s">
        <v>2513</v>
      </c>
      <c r="H775" s="10" t="s">
        <v>1563</v>
      </c>
      <c r="I775" s="11" t="s">
        <v>932</v>
      </c>
      <c r="J775" s="12" t="s">
        <v>2187</v>
      </c>
      <c r="K775" s="11" t="s">
        <v>2628</v>
      </c>
      <c r="L775" s="13">
        <v>3376</v>
      </c>
      <c r="M775" s="13">
        <v>3376</v>
      </c>
      <c r="N775" s="13" t="str">
        <f>IF(Tbl_AppropInput[[#This Row],[Fund Detail Code]]="09119",Tbl_AppropInput[[#This Row],[Fund Group Name]],IF(ISNUMBER(SEARCH("covid",Tbl_AppropInput[[#This Row],[Fund Detail Name]]))=TRUE,"COVID Funds",Tbl_AppropInput[[#This Row],[Fund Group Name]]))</f>
        <v>Special</v>
      </c>
      <c r="O775" s="13" t="str">
        <f>IF(Tbl_AppropInput[[#This Row],[Fund Detail Code]]="09119",Tbl_AppropInput[[#This Row],[Fund Group Code]],IF(ISNUMBER(SEARCH("covid",Tbl_AppropInput[[#This Row],[Fund Detail Name]]))=TRUE,"99",Tbl_AppropInput[[#This Row],[Fund Group Code]]))</f>
        <v>02</v>
      </c>
      <c r="P775" s="13">
        <f>VLOOKUP(Tbl_AppropInput[[#This Row],[Agency Code]],TblAgencies[],12,FALSE)</f>
        <v>161</v>
      </c>
    </row>
    <row r="776" spans="1:16" ht="15.5" x14ac:dyDescent="0.35">
      <c r="A776" s="10" t="s">
        <v>2137</v>
      </c>
      <c r="B776" s="11" t="s">
        <v>484</v>
      </c>
      <c r="C776" s="12">
        <v>161</v>
      </c>
      <c r="D776" s="11" t="s">
        <v>496</v>
      </c>
      <c r="E776" s="12">
        <v>732</v>
      </c>
      <c r="F776" s="11" t="s">
        <v>2289</v>
      </c>
      <c r="G776" s="11" t="s">
        <v>2513</v>
      </c>
      <c r="H776" s="10" t="s">
        <v>1563</v>
      </c>
      <c r="I776" s="11" t="s">
        <v>932</v>
      </c>
      <c r="J776" s="12" t="s">
        <v>2182</v>
      </c>
      <c r="K776" s="11" t="s">
        <v>2629</v>
      </c>
      <c r="L776" s="13">
        <v>358550</v>
      </c>
      <c r="M776" s="13">
        <v>358550</v>
      </c>
      <c r="N776" s="13" t="str">
        <f>IF(Tbl_AppropInput[[#This Row],[Fund Detail Code]]="09119",Tbl_AppropInput[[#This Row],[Fund Group Name]],IF(ISNUMBER(SEARCH("covid",Tbl_AppropInput[[#This Row],[Fund Detail Name]]))=TRUE,"COVID Funds",Tbl_AppropInput[[#This Row],[Fund Group Name]]))</f>
        <v>Special</v>
      </c>
      <c r="O776" s="13" t="str">
        <f>IF(Tbl_AppropInput[[#This Row],[Fund Detail Code]]="09119",Tbl_AppropInput[[#This Row],[Fund Group Code]],IF(ISNUMBER(SEARCH("covid",Tbl_AppropInput[[#This Row],[Fund Detail Name]]))=TRUE,"99",Tbl_AppropInput[[#This Row],[Fund Group Code]]))</f>
        <v>02</v>
      </c>
      <c r="P776" s="13">
        <f>VLOOKUP(Tbl_AppropInput[[#This Row],[Agency Code]],TblAgencies[],12,FALSE)</f>
        <v>161</v>
      </c>
    </row>
    <row r="777" spans="1:16" ht="15.5" x14ac:dyDescent="0.35">
      <c r="A777" s="10" t="s">
        <v>2137</v>
      </c>
      <c r="B777" s="11" t="s">
        <v>484</v>
      </c>
      <c r="C777" s="12">
        <v>161</v>
      </c>
      <c r="D777" s="11" t="s">
        <v>496</v>
      </c>
      <c r="E777" s="12">
        <v>732</v>
      </c>
      <c r="F777" s="11" t="s">
        <v>2289</v>
      </c>
      <c r="G777" s="11" t="s">
        <v>2513</v>
      </c>
      <c r="H777" s="10" t="s">
        <v>1563</v>
      </c>
      <c r="I777" s="11" t="s">
        <v>932</v>
      </c>
      <c r="J777" s="12" t="s">
        <v>2297</v>
      </c>
      <c r="K777" s="11" t="s">
        <v>1082</v>
      </c>
      <c r="L777" s="13">
        <v>6002743</v>
      </c>
      <c r="M777" s="13">
        <v>6002743</v>
      </c>
      <c r="N777" s="13" t="str">
        <f>IF(Tbl_AppropInput[[#This Row],[Fund Detail Code]]="09119",Tbl_AppropInput[[#This Row],[Fund Group Name]],IF(ISNUMBER(SEARCH("covid",Tbl_AppropInput[[#This Row],[Fund Detail Name]]))=TRUE,"COVID Funds",Tbl_AppropInput[[#This Row],[Fund Group Name]]))</f>
        <v>Special</v>
      </c>
      <c r="O777" s="13" t="str">
        <f>IF(Tbl_AppropInput[[#This Row],[Fund Detail Code]]="09119",Tbl_AppropInput[[#This Row],[Fund Group Code]],IF(ISNUMBER(SEARCH("covid",Tbl_AppropInput[[#This Row],[Fund Detail Name]]))=TRUE,"99",Tbl_AppropInput[[#This Row],[Fund Group Code]]))</f>
        <v>02</v>
      </c>
      <c r="P777" s="13">
        <f>VLOOKUP(Tbl_AppropInput[[#This Row],[Agency Code]],TblAgencies[],12,FALSE)</f>
        <v>161</v>
      </c>
    </row>
    <row r="778" spans="1:16" ht="15.5" x14ac:dyDescent="0.35">
      <c r="A778" s="10" t="s">
        <v>2137</v>
      </c>
      <c r="B778" s="11" t="s">
        <v>484</v>
      </c>
      <c r="C778" s="12">
        <v>161</v>
      </c>
      <c r="D778" s="11" t="s">
        <v>496</v>
      </c>
      <c r="E778" s="12">
        <v>732</v>
      </c>
      <c r="F778" s="11" t="s">
        <v>2289</v>
      </c>
      <c r="G778" s="11" t="s">
        <v>2513</v>
      </c>
      <c r="H778" s="10" t="s">
        <v>1563</v>
      </c>
      <c r="I778" s="11" t="s">
        <v>932</v>
      </c>
      <c r="J778" s="12" t="s">
        <v>2298</v>
      </c>
      <c r="K778" s="11" t="s">
        <v>1089</v>
      </c>
      <c r="L778" s="13">
        <v>274724</v>
      </c>
      <c r="M778" s="13">
        <v>274724</v>
      </c>
      <c r="N778" s="13" t="str">
        <f>IF(Tbl_AppropInput[[#This Row],[Fund Detail Code]]="09119",Tbl_AppropInput[[#This Row],[Fund Group Name]],IF(ISNUMBER(SEARCH("covid",Tbl_AppropInput[[#This Row],[Fund Detail Name]]))=TRUE,"COVID Funds",Tbl_AppropInput[[#This Row],[Fund Group Name]]))</f>
        <v>Special</v>
      </c>
      <c r="O778" s="13" t="str">
        <f>IF(Tbl_AppropInput[[#This Row],[Fund Detail Code]]="09119",Tbl_AppropInput[[#This Row],[Fund Group Code]],IF(ISNUMBER(SEARCH("covid",Tbl_AppropInput[[#This Row],[Fund Detail Name]]))=TRUE,"99",Tbl_AppropInput[[#This Row],[Fund Group Code]]))</f>
        <v>02</v>
      </c>
      <c r="P778" s="13">
        <f>VLOOKUP(Tbl_AppropInput[[#This Row],[Agency Code]],TblAgencies[],12,FALSE)</f>
        <v>161</v>
      </c>
    </row>
    <row r="779" spans="1:16" ht="15.5" x14ac:dyDescent="0.35">
      <c r="A779" s="10" t="s">
        <v>2137</v>
      </c>
      <c r="B779" s="11" t="s">
        <v>484</v>
      </c>
      <c r="C779" s="12">
        <v>161</v>
      </c>
      <c r="D779" s="11" t="s">
        <v>496</v>
      </c>
      <c r="E779" s="12">
        <v>732</v>
      </c>
      <c r="F779" s="11" t="s">
        <v>2289</v>
      </c>
      <c r="G779" s="11" t="s">
        <v>2513</v>
      </c>
      <c r="H779" s="10" t="s">
        <v>1563</v>
      </c>
      <c r="I779" s="11" t="s">
        <v>932</v>
      </c>
      <c r="J779" s="12" t="s">
        <v>2299</v>
      </c>
      <c r="K779" s="11" t="s">
        <v>1084</v>
      </c>
      <c r="L779" s="13">
        <v>3091499</v>
      </c>
      <c r="M779" s="13">
        <v>3091499</v>
      </c>
      <c r="N779" s="13" t="str">
        <f>IF(Tbl_AppropInput[[#This Row],[Fund Detail Code]]="09119",Tbl_AppropInput[[#This Row],[Fund Group Name]],IF(ISNUMBER(SEARCH("covid",Tbl_AppropInput[[#This Row],[Fund Detail Name]]))=TRUE,"COVID Funds",Tbl_AppropInput[[#This Row],[Fund Group Name]]))</f>
        <v>Special</v>
      </c>
      <c r="O779" s="13" t="str">
        <f>IF(Tbl_AppropInput[[#This Row],[Fund Detail Code]]="09119",Tbl_AppropInput[[#This Row],[Fund Group Code]],IF(ISNUMBER(SEARCH("covid",Tbl_AppropInput[[#This Row],[Fund Detail Name]]))=TRUE,"99",Tbl_AppropInput[[#This Row],[Fund Group Code]]))</f>
        <v>02</v>
      </c>
      <c r="P779" s="13">
        <f>VLOOKUP(Tbl_AppropInput[[#This Row],[Agency Code]],TblAgencies[],12,FALSE)</f>
        <v>161</v>
      </c>
    </row>
    <row r="780" spans="1:16" ht="15.5" x14ac:dyDescent="0.35">
      <c r="A780" s="10" t="s">
        <v>2137</v>
      </c>
      <c r="B780" s="11" t="s">
        <v>484</v>
      </c>
      <c r="C780" s="12">
        <v>161</v>
      </c>
      <c r="D780" s="11" t="s">
        <v>496</v>
      </c>
      <c r="E780" s="12">
        <v>732</v>
      </c>
      <c r="F780" s="11" t="s">
        <v>2289</v>
      </c>
      <c r="G780" s="11" t="s">
        <v>2513</v>
      </c>
      <c r="H780" s="10" t="s">
        <v>1539</v>
      </c>
      <c r="I780" s="11" t="s">
        <v>941</v>
      </c>
      <c r="J780" s="12" t="s">
        <v>2369</v>
      </c>
      <c r="K780" s="11" t="s">
        <v>1087</v>
      </c>
      <c r="L780" s="13">
        <v>13345</v>
      </c>
      <c r="M780" s="13">
        <v>13345</v>
      </c>
      <c r="N780" s="13" t="str">
        <f>IF(Tbl_AppropInput[[#This Row],[Fund Detail Code]]="09119",Tbl_AppropInput[[#This Row],[Fund Group Name]],IF(ISNUMBER(SEARCH("covid",Tbl_AppropInput[[#This Row],[Fund Detail Name]]))=TRUE,"COVID Funds",Tbl_AppropInput[[#This Row],[Fund Group Name]]))</f>
        <v>Dedicated Special Revenue</v>
      </c>
      <c r="O780" s="13" t="str">
        <f>IF(Tbl_AppropInput[[#This Row],[Fund Detail Code]]="09119",Tbl_AppropInput[[#This Row],[Fund Group Code]],IF(ISNUMBER(SEARCH("covid",Tbl_AppropInput[[#This Row],[Fund Detail Name]]))=TRUE,"99",Tbl_AppropInput[[#This Row],[Fund Group Code]]))</f>
        <v>09</v>
      </c>
      <c r="P780" s="13">
        <f>VLOOKUP(Tbl_AppropInput[[#This Row],[Agency Code]],TblAgencies[],12,FALSE)</f>
        <v>161</v>
      </c>
    </row>
    <row r="781" spans="1:16" ht="15.5" x14ac:dyDescent="0.35">
      <c r="A781" s="10" t="s">
        <v>2137</v>
      </c>
      <c r="B781" s="11" t="s">
        <v>484</v>
      </c>
      <c r="C781" s="12">
        <v>161</v>
      </c>
      <c r="D781" s="11" t="s">
        <v>496</v>
      </c>
      <c r="E781" s="12">
        <v>732</v>
      </c>
      <c r="F781" s="11" t="s">
        <v>2289</v>
      </c>
      <c r="G781" s="11" t="s">
        <v>2513</v>
      </c>
      <c r="H781" s="10" t="s">
        <v>1539</v>
      </c>
      <c r="I781" s="11" t="s">
        <v>941</v>
      </c>
      <c r="J781" s="12" t="s">
        <v>2300</v>
      </c>
      <c r="K781" s="11" t="s">
        <v>2621</v>
      </c>
      <c r="L781" s="13">
        <v>671938</v>
      </c>
      <c r="M781" s="13">
        <v>671938</v>
      </c>
      <c r="N781" s="13" t="str">
        <f>IF(Tbl_AppropInput[[#This Row],[Fund Detail Code]]="09119",Tbl_AppropInput[[#This Row],[Fund Group Name]],IF(ISNUMBER(SEARCH("covid",Tbl_AppropInput[[#This Row],[Fund Detail Name]]))=TRUE,"COVID Funds",Tbl_AppropInput[[#This Row],[Fund Group Name]]))</f>
        <v>Dedicated Special Revenue</v>
      </c>
      <c r="O781" s="13" t="str">
        <f>IF(Tbl_AppropInput[[#This Row],[Fund Detail Code]]="09119",Tbl_AppropInput[[#This Row],[Fund Group Code]],IF(ISNUMBER(SEARCH("covid",Tbl_AppropInput[[#This Row],[Fund Detail Name]]))=TRUE,"99",Tbl_AppropInput[[#This Row],[Fund Group Code]]))</f>
        <v>09</v>
      </c>
      <c r="P781" s="13">
        <f>VLOOKUP(Tbl_AppropInput[[#This Row],[Agency Code]],TblAgencies[],12,FALSE)</f>
        <v>161</v>
      </c>
    </row>
    <row r="782" spans="1:16" ht="15.5" x14ac:dyDescent="0.35">
      <c r="A782" s="10" t="s">
        <v>2137</v>
      </c>
      <c r="B782" s="11" t="s">
        <v>484</v>
      </c>
      <c r="C782" s="12">
        <v>161</v>
      </c>
      <c r="D782" s="11" t="s">
        <v>496</v>
      </c>
      <c r="E782" s="12">
        <v>732</v>
      </c>
      <c r="F782" s="11" t="s">
        <v>2289</v>
      </c>
      <c r="G782" s="11" t="s">
        <v>2513</v>
      </c>
      <c r="H782" s="10" t="s">
        <v>1539</v>
      </c>
      <c r="I782" s="11" t="s">
        <v>941</v>
      </c>
      <c r="J782" s="12" t="s">
        <v>1907</v>
      </c>
      <c r="K782" s="11" t="s">
        <v>968</v>
      </c>
      <c r="L782" s="13">
        <v>61063</v>
      </c>
      <c r="M782" s="13">
        <v>61063</v>
      </c>
      <c r="N782" s="13" t="str">
        <f>IF(Tbl_AppropInput[[#This Row],[Fund Detail Code]]="09119",Tbl_AppropInput[[#This Row],[Fund Group Name]],IF(ISNUMBER(SEARCH("covid",Tbl_AppropInput[[#This Row],[Fund Detail Name]]))=TRUE,"COVID Funds",Tbl_AppropInput[[#This Row],[Fund Group Name]]))</f>
        <v>Dedicated Special Revenue</v>
      </c>
      <c r="O782" s="13" t="str">
        <f>IF(Tbl_AppropInput[[#This Row],[Fund Detail Code]]="09119",Tbl_AppropInput[[#This Row],[Fund Group Code]],IF(ISNUMBER(SEARCH("covid",Tbl_AppropInput[[#This Row],[Fund Detail Name]]))=TRUE,"99",Tbl_AppropInput[[#This Row],[Fund Group Code]]))</f>
        <v>09</v>
      </c>
      <c r="P782" s="13">
        <f>VLOOKUP(Tbl_AppropInput[[#This Row],[Agency Code]],TblAgencies[],12,FALSE)</f>
        <v>161</v>
      </c>
    </row>
    <row r="783" spans="1:16" ht="15.5" x14ac:dyDescent="0.35">
      <c r="A783" s="10" t="s">
        <v>2137</v>
      </c>
      <c r="B783" s="11" t="s">
        <v>484</v>
      </c>
      <c r="C783" s="12">
        <v>161</v>
      </c>
      <c r="D783" s="11" t="s">
        <v>496</v>
      </c>
      <c r="E783" s="12">
        <v>734</v>
      </c>
      <c r="F783" s="11" t="s">
        <v>2301</v>
      </c>
      <c r="G783" s="11" t="s">
        <v>929</v>
      </c>
      <c r="H783" s="10" t="s">
        <v>1552</v>
      </c>
      <c r="I783" s="11" t="s">
        <v>927</v>
      </c>
      <c r="J783" s="12" t="s">
        <v>1553</v>
      </c>
      <c r="K783" s="11" t="s">
        <v>928</v>
      </c>
      <c r="L783" s="13">
        <v>796193</v>
      </c>
      <c r="M783" s="13">
        <v>796193</v>
      </c>
      <c r="N783" s="13" t="str">
        <f>IF(Tbl_AppropInput[[#This Row],[Fund Detail Code]]="09119",Tbl_AppropInput[[#This Row],[Fund Group Name]],IF(ISNUMBER(SEARCH("covid",Tbl_AppropInput[[#This Row],[Fund Detail Name]]))=TRUE,"COVID Funds",Tbl_AppropInput[[#This Row],[Fund Group Name]]))</f>
        <v>General</v>
      </c>
      <c r="O783" s="13" t="str">
        <f>IF(Tbl_AppropInput[[#This Row],[Fund Detail Code]]="09119",Tbl_AppropInput[[#This Row],[Fund Group Code]],IF(ISNUMBER(SEARCH("covid",Tbl_AppropInput[[#This Row],[Fund Detail Name]]))=TRUE,"99",Tbl_AppropInput[[#This Row],[Fund Group Code]]))</f>
        <v>01</v>
      </c>
      <c r="P783" s="13">
        <f>VLOOKUP(Tbl_AppropInput[[#This Row],[Agency Code]],TblAgencies[],12,FALSE)</f>
        <v>161</v>
      </c>
    </row>
    <row r="784" spans="1:16" ht="15.5" x14ac:dyDescent="0.35">
      <c r="A784" s="10" t="s">
        <v>2137</v>
      </c>
      <c r="B784" s="11" t="s">
        <v>484</v>
      </c>
      <c r="C784" s="12">
        <v>161</v>
      </c>
      <c r="D784" s="11" t="s">
        <v>496</v>
      </c>
      <c r="E784" s="12">
        <v>734</v>
      </c>
      <c r="F784" s="11" t="s">
        <v>2301</v>
      </c>
      <c r="G784" s="11" t="s">
        <v>2513</v>
      </c>
      <c r="H784" s="10" t="s">
        <v>1563</v>
      </c>
      <c r="I784" s="11" t="s">
        <v>932</v>
      </c>
      <c r="J784" s="12" t="s">
        <v>2296</v>
      </c>
      <c r="K784" s="11" t="s">
        <v>1080</v>
      </c>
      <c r="L784" s="13">
        <v>146401</v>
      </c>
      <c r="M784" s="13">
        <v>146401</v>
      </c>
      <c r="N784" s="13" t="str">
        <f>IF(Tbl_AppropInput[[#This Row],[Fund Detail Code]]="09119",Tbl_AppropInput[[#This Row],[Fund Group Name]],IF(ISNUMBER(SEARCH("covid",Tbl_AppropInput[[#This Row],[Fund Detail Name]]))=TRUE,"COVID Funds",Tbl_AppropInput[[#This Row],[Fund Group Name]]))</f>
        <v>Special</v>
      </c>
      <c r="O784" s="13" t="str">
        <f>IF(Tbl_AppropInput[[#This Row],[Fund Detail Code]]="09119",Tbl_AppropInput[[#This Row],[Fund Group Code]],IF(ISNUMBER(SEARCH("covid",Tbl_AppropInput[[#This Row],[Fund Detail Name]]))=TRUE,"99",Tbl_AppropInput[[#This Row],[Fund Group Code]]))</f>
        <v>02</v>
      </c>
      <c r="P784" s="13">
        <f>VLOOKUP(Tbl_AppropInput[[#This Row],[Agency Code]],TblAgencies[],12,FALSE)</f>
        <v>161</v>
      </c>
    </row>
    <row r="785" spans="1:16" ht="15.5" x14ac:dyDescent="0.35">
      <c r="A785" s="10" t="s">
        <v>2137</v>
      </c>
      <c r="B785" s="11" t="s">
        <v>484</v>
      </c>
      <c r="C785" s="12">
        <v>161</v>
      </c>
      <c r="D785" s="11" t="s">
        <v>496</v>
      </c>
      <c r="E785" s="12">
        <v>734</v>
      </c>
      <c r="F785" s="11" t="s">
        <v>2301</v>
      </c>
      <c r="G785" s="11" t="s">
        <v>2513</v>
      </c>
      <c r="H785" s="10" t="s">
        <v>1563</v>
      </c>
      <c r="I785" s="11" t="s">
        <v>932</v>
      </c>
      <c r="J785" s="12" t="s">
        <v>2187</v>
      </c>
      <c r="K785" s="11" t="s">
        <v>2628</v>
      </c>
      <c r="L785" s="13">
        <v>551071</v>
      </c>
      <c r="M785" s="13">
        <v>551071</v>
      </c>
      <c r="N785" s="13" t="str">
        <f>IF(Tbl_AppropInput[[#This Row],[Fund Detail Code]]="09119",Tbl_AppropInput[[#This Row],[Fund Group Name]],IF(ISNUMBER(SEARCH("covid",Tbl_AppropInput[[#This Row],[Fund Detail Name]]))=TRUE,"COVID Funds",Tbl_AppropInput[[#This Row],[Fund Group Name]]))</f>
        <v>Special</v>
      </c>
      <c r="O785" s="13" t="str">
        <f>IF(Tbl_AppropInput[[#This Row],[Fund Detail Code]]="09119",Tbl_AppropInput[[#This Row],[Fund Group Code]],IF(ISNUMBER(SEARCH("covid",Tbl_AppropInput[[#This Row],[Fund Detail Name]]))=TRUE,"99",Tbl_AppropInput[[#This Row],[Fund Group Code]]))</f>
        <v>02</v>
      </c>
      <c r="P785" s="13">
        <f>VLOOKUP(Tbl_AppropInput[[#This Row],[Agency Code]],TblAgencies[],12,FALSE)</f>
        <v>161</v>
      </c>
    </row>
    <row r="786" spans="1:16" ht="15.5" x14ac:dyDescent="0.35">
      <c r="A786" s="10" t="s">
        <v>2137</v>
      </c>
      <c r="B786" s="11" t="s">
        <v>484</v>
      </c>
      <c r="C786" s="12">
        <v>161</v>
      </c>
      <c r="D786" s="11" t="s">
        <v>496</v>
      </c>
      <c r="E786" s="12">
        <v>734</v>
      </c>
      <c r="F786" s="11" t="s">
        <v>2301</v>
      </c>
      <c r="G786" s="11" t="s">
        <v>2513</v>
      </c>
      <c r="H786" s="10" t="s">
        <v>1563</v>
      </c>
      <c r="I786" s="11" t="s">
        <v>932</v>
      </c>
      <c r="J786" s="12" t="s">
        <v>2302</v>
      </c>
      <c r="K786" s="11" t="s">
        <v>1083</v>
      </c>
      <c r="L786" s="13">
        <v>787821</v>
      </c>
      <c r="M786" s="13">
        <v>787821</v>
      </c>
      <c r="N786" s="13" t="str">
        <f>IF(Tbl_AppropInput[[#This Row],[Fund Detail Code]]="09119",Tbl_AppropInput[[#This Row],[Fund Group Name]],IF(ISNUMBER(SEARCH("covid",Tbl_AppropInput[[#This Row],[Fund Detail Name]]))=TRUE,"COVID Funds",Tbl_AppropInput[[#This Row],[Fund Group Name]]))</f>
        <v>Special</v>
      </c>
      <c r="O786" s="13" t="str">
        <f>IF(Tbl_AppropInput[[#This Row],[Fund Detail Code]]="09119",Tbl_AppropInput[[#This Row],[Fund Group Code]],IF(ISNUMBER(SEARCH("covid",Tbl_AppropInput[[#This Row],[Fund Detail Name]]))=TRUE,"99",Tbl_AppropInput[[#This Row],[Fund Group Code]]))</f>
        <v>02</v>
      </c>
      <c r="P786" s="13">
        <f>VLOOKUP(Tbl_AppropInput[[#This Row],[Agency Code]],TblAgencies[],12,FALSE)</f>
        <v>161</v>
      </c>
    </row>
    <row r="787" spans="1:16" ht="15.5" x14ac:dyDescent="0.35">
      <c r="A787" s="10" t="s">
        <v>2137</v>
      </c>
      <c r="B787" s="11" t="s">
        <v>484</v>
      </c>
      <c r="C787" s="12">
        <v>161</v>
      </c>
      <c r="D787" s="11" t="s">
        <v>496</v>
      </c>
      <c r="E787" s="12">
        <v>799</v>
      </c>
      <c r="F787" s="11" t="s">
        <v>1576</v>
      </c>
      <c r="G787" s="11" t="s">
        <v>929</v>
      </c>
      <c r="H787" s="10" t="s">
        <v>1552</v>
      </c>
      <c r="I787" s="11" t="s">
        <v>927</v>
      </c>
      <c r="J787" s="12" t="s">
        <v>1553</v>
      </c>
      <c r="K787" s="11" t="s">
        <v>928</v>
      </c>
      <c r="L787" s="13">
        <v>51523693</v>
      </c>
      <c r="M787" s="13">
        <v>50909426</v>
      </c>
      <c r="N787" s="13" t="str">
        <f>IF(Tbl_AppropInput[[#This Row],[Fund Detail Code]]="09119",Tbl_AppropInput[[#This Row],[Fund Group Name]],IF(ISNUMBER(SEARCH("covid",Tbl_AppropInput[[#This Row],[Fund Detail Name]]))=TRUE,"COVID Funds",Tbl_AppropInput[[#This Row],[Fund Group Name]]))</f>
        <v>General</v>
      </c>
      <c r="O787" s="13" t="str">
        <f>IF(Tbl_AppropInput[[#This Row],[Fund Detail Code]]="09119",Tbl_AppropInput[[#This Row],[Fund Group Code]],IF(ISNUMBER(SEARCH("covid",Tbl_AppropInput[[#This Row],[Fund Detail Name]]))=TRUE,"99",Tbl_AppropInput[[#This Row],[Fund Group Code]]))</f>
        <v>01</v>
      </c>
      <c r="P787" s="13">
        <f>VLOOKUP(Tbl_AppropInput[[#This Row],[Agency Code]],TblAgencies[],12,FALSE)</f>
        <v>161</v>
      </c>
    </row>
    <row r="788" spans="1:16" ht="15.5" x14ac:dyDescent="0.35">
      <c r="A788" s="10" t="s">
        <v>2137</v>
      </c>
      <c r="B788" s="11" t="s">
        <v>484</v>
      </c>
      <c r="C788" s="12">
        <v>161</v>
      </c>
      <c r="D788" s="11" t="s">
        <v>496</v>
      </c>
      <c r="E788" s="12">
        <v>799</v>
      </c>
      <c r="F788" s="11" t="s">
        <v>1576</v>
      </c>
      <c r="G788" s="11" t="s">
        <v>2513</v>
      </c>
      <c r="H788" s="10" t="s">
        <v>1563</v>
      </c>
      <c r="I788" s="11" t="s">
        <v>932</v>
      </c>
      <c r="J788" s="12" t="s">
        <v>2296</v>
      </c>
      <c r="K788" s="11" t="s">
        <v>1080</v>
      </c>
      <c r="L788" s="13">
        <v>103454</v>
      </c>
      <c r="M788" s="13">
        <v>103454</v>
      </c>
      <c r="N788" s="13" t="str">
        <f>IF(Tbl_AppropInput[[#This Row],[Fund Detail Code]]="09119",Tbl_AppropInput[[#This Row],[Fund Group Name]],IF(ISNUMBER(SEARCH("covid",Tbl_AppropInput[[#This Row],[Fund Detail Name]]))=TRUE,"COVID Funds",Tbl_AppropInput[[#This Row],[Fund Group Name]]))</f>
        <v>Special</v>
      </c>
      <c r="O788" s="13" t="str">
        <f>IF(Tbl_AppropInput[[#This Row],[Fund Detail Code]]="09119",Tbl_AppropInput[[#This Row],[Fund Group Code]],IF(ISNUMBER(SEARCH("covid",Tbl_AppropInput[[#This Row],[Fund Detail Name]]))=TRUE,"99",Tbl_AppropInput[[#This Row],[Fund Group Code]]))</f>
        <v>02</v>
      </c>
      <c r="P788" s="13">
        <f>VLOOKUP(Tbl_AppropInput[[#This Row],[Agency Code]],TblAgencies[],12,FALSE)</f>
        <v>161</v>
      </c>
    </row>
    <row r="789" spans="1:16" ht="15.5" x14ac:dyDescent="0.35">
      <c r="A789" s="10" t="s">
        <v>2137</v>
      </c>
      <c r="B789" s="11" t="s">
        <v>484</v>
      </c>
      <c r="C789" s="12">
        <v>161</v>
      </c>
      <c r="D789" s="11" t="s">
        <v>496</v>
      </c>
      <c r="E789" s="12">
        <v>799</v>
      </c>
      <c r="F789" s="11" t="s">
        <v>1576</v>
      </c>
      <c r="G789" s="11" t="s">
        <v>2513</v>
      </c>
      <c r="H789" s="10" t="s">
        <v>1563</v>
      </c>
      <c r="I789" s="11" t="s">
        <v>932</v>
      </c>
      <c r="J789" s="12" t="s">
        <v>2630</v>
      </c>
      <c r="K789" s="11" t="s">
        <v>1085</v>
      </c>
      <c r="L789" s="13">
        <v>50000</v>
      </c>
      <c r="M789" s="13">
        <v>50000</v>
      </c>
      <c r="N789" s="13" t="str">
        <f>IF(Tbl_AppropInput[[#This Row],[Fund Detail Code]]="09119",Tbl_AppropInput[[#This Row],[Fund Group Name]],IF(ISNUMBER(SEARCH("covid",Tbl_AppropInput[[#This Row],[Fund Detail Name]]))=TRUE,"COVID Funds",Tbl_AppropInput[[#This Row],[Fund Group Name]]))</f>
        <v>Special</v>
      </c>
      <c r="O789" s="13" t="str">
        <f>IF(Tbl_AppropInput[[#This Row],[Fund Detail Code]]="09119",Tbl_AppropInput[[#This Row],[Fund Group Code]],IF(ISNUMBER(SEARCH("covid",Tbl_AppropInput[[#This Row],[Fund Detail Name]]))=TRUE,"99",Tbl_AppropInput[[#This Row],[Fund Group Code]]))</f>
        <v>02</v>
      </c>
      <c r="P789" s="13">
        <f>VLOOKUP(Tbl_AppropInput[[#This Row],[Agency Code]],TblAgencies[],12,FALSE)</f>
        <v>161</v>
      </c>
    </row>
    <row r="790" spans="1:16" ht="15.5" x14ac:dyDescent="0.35">
      <c r="A790" s="10" t="s">
        <v>2137</v>
      </c>
      <c r="B790" s="11" t="s">
        <v>484</v>
      </c>
      <c r="C790" s="12">
        <v>152</v>
      </c>
      <c r="D790" s="11" t="s">
        <v>498</v>
      </c>
      <c r="E790" s="12">
        <v>725</v>
      </c>
      <c r="F790" s="11" t="s">
        <v>2178</v>
      </c>
      <c r="G790" s="11" t="s">
        <v>929</v>
      </c>
      <c r="H790" s="10" t="s">
        <v>1552</v>
      </c>
      <c r="I790" s="11" t="s">
        <v>927</v>
      </c>
      <c r="J790" s="12" t="s">
        <v>1553</v>
      </c>
      <c r="K790" s="11" t="s">
        <v>928</v>
      </c>
      <c r="L790" s="13">
        <v>10387709</v>
      </c>
      <c r="M790" s="13">
        <v>3847185</v>
      </c>
      <c r="N790" s="13" t="str">
        <f>IF(Tbl_AppropInput[[#This Row],[Fund Detail Code]]="09119",Tbl_AppropInput[[#This Row],[Fund Group Name]],IF(ISNUMBER(SEARCH("covid",Tbl_AppropInput[[#This Row],[Fund Detail Name]]))=TRUE,"COVID Funds",Tbl_AppropInput[[#This Row],[Fund Group Name]]))</f>
        <v>General</v>
      </c>
      <c r="O790" s="13" t="str">
        <f>IF(Tbl_AppropInput[[#This Row],[Fund Detail Code]]="09119",Tbl_AppropInput[[#This Row],[Fund Group Code]],IF(ISNUMBER(SEARCH("covid",Tbl_AppropInput[[#This Row],[Fund Detail Name]]))=TRUE,"99",Tbl_AppropInput[[#This Row],[Fund Group Code]]))</f>
        <v>01</v>
      </c>
      <c r="P790" s="13">
        <f>VLOOKUP(Tbl_AppropInput[[#This Row],[Agency Code]],TblAgencies[],12,FALSE)</f>
        <v>152</v>
      </c>
    </row>
    <row r="791" spans="1:16" ht="15.5" x14ac:dyDescent="0.35">
      <c r="A791" s="10" t="s">
        <v>2137</v>
      </c>
      <c r="B791" s="11" t="s">
        <v>484</v>
      </c>
      <c r="C791" s="12">
        <v>152</v>
      </c>
      <c r="D791" s="11" t="s">
        <v>498</v>
      </c>
      <c r="E791" s="12">
        <v>725</v>
      </c>
      <c r="F791" s="11" t="s">
        <v>2178</v>
      </c>
      <c r="G791" s="11" t="s">
        <v>2513</v>
      </c>
      <c r="H791" s="10" t="s">
        <v>1563</v>
      </c>
      <c r="I791" s="11" t="s">
        <v>932</v>
      </c>
      <c r="J791" s="12" t="s">
        <v>2631</v>
      </c>
      <c r="K791" s="11" t="s">
        <v>2632</v>
      </c>
      <c r="L791" s="13">
        <v>126365</v>
      </c>
      <c r="M791" s="13">
        <v>126365</v>
      </c>
      <c r="N791" s="13" t="str">
        <f>IF(Tbl_AppropInput[[#This Row],[Fund Detail Code]]="09119",Tbl_AppropInput[[#This Row],[Fund Group Name]],IF(ISNUMBER(SEARCH("covid",Tbl_AppropInput[[#This Row],[Fund Detail Name]]))=TRUE,"COVID Funds",Tbl_AppropInput[[#This Row],[Fund Group Name]]))</f>
        <v>Special</v>
      </c>
      <c r="O791" s="13" t="str">
        <f>IF(Tbl_AppropInput[[#This Row],[Fund Detail Code]]="09119",Tbl_AppropInput[[#This Row],[Fund Group Code]],IF(ISNUMBER(SEARCH("covid",Tbl_AppropInput[[#This Row],[Fund Detail Name]]))=TRUE,"99",Tbl_AppropInput[[#This Row],[Fund Group Code]]))</f>
        <v>02</v>
      </c>
      <c r="P791" s="13">
        <f>VLOOKUP(Tbl_AppropInput[[#This Row],[Agency Code]],TblAgencies[],12,FALSE)</f>
        <v>152</v>
      </c>
    </row>
    <row r="792" spans="1:16" ht="15.5" x14ac:dyDescent="0.35">
      <c r="A792" s="10" t="s">
        <v>2137</v>
      </c>
      <c r="B792" s="11" t="s">
        <v>484</v>
      </c>
      <c r="C792" s="12">
        <v>152</v>
      </c>
      <c r="D792" s="11" t="s">
        <v>498</v>
      </c>
      <c r="E792" s="12">
        <v>725</v>
      </c>
      <c r="F792" s="11" t="s">
        <v>2178</v>
      </c>
      <c r="G792" s="11" t="s">
        <v>2513</v>
      </c>
      <c r="H792" s="10" t="s">
        <v>1550</v>
      </c>
      <c r="I792" s="11" t="s">
        <v>950</v>
      </c>
      <c r="J792" s="12" t="s">
        <v>2281</v>
      </c>
      <c r="K792" s="11" t="s">
        <v>1034</v>
      </c>
      <c r="L792" s="13">
        <v>185187</v>
      </c>
      <c r="M792" s="13">
        <v>185187</v>
      </c>
      <c r="N792" s="13" t="str">
        <f>IF(Tbl_AppropInput[[#This Row],[Fund Detail Code]]="09119",Tbl_AppropInput[[#This Row],[Fund Group Name]],IF(ISNUMBER(SEARCH("covid",Tbl_AppropInput[[#This Row],[Fund Detail Name]]))=TRUE,"COVID Funds",Tbl_AppropInput[[#This Row],[Fund Group Name]]))</f>
        <v>Commonwealth Transportation</v>
      </c>
      <c r="O792" s="13" t="str">
        <f>IF(Tbl_AppropInput[[#This Row],[Fund Detail Code]]="09119",Tbl_AppropInput[[#This Row],[Fund Group Code]],IF(ISNUMBER(SEARCH("covid",Tbl_AppropInput[[#This Row],[Fund Detail Name]]))=TRUE,"99",Tbl_AppropInput[[#This Row],[Fund Group Code]]))</f>
        <v>04</v>
      </c>
      <c r="P792" s="13">
        <f>VLOOKUP(Tbl_AppropInput[[#This Row],[Agency Code]],TblAgencies[],12,FALSE)</f>
        <v>152</v>
      </c>
    </row>
    <row r="793" spans="1:16" ht="15.5" x14ac:dyDescent="0.35">
      <c r="A793" s="10" t="s">
        <v>2137</v>
      </c>
      <c r="B793" s="11" t="s">
        <v>484</v>
      </c>
      <c r="C793" s="12">
        <v>152</v>
      </c>
      <c r="D793" s="11" t="s">
        <v>498</v>
      </c>
      <c r="E793" s="12">
        <v>725</v>
      </c>
      <c r="F793" s="11" t="s">
        <v>2178</v>
      </c>
      <c r="G793" s="11" t="s">
        <v>2513</v>
      </c>
      <c r="H793" s="10" t="s">
        <v>1546</v>
      </c>
      <c r="I793" s="11" t="s">
        <v>937</v>
      </c>
      <c r="J793" s="12" t="s">
        <v>2282</v>
      </c>
      <c r="K793" s="11" t="s">
        <v>2633</v>
      </c>
      <c r="L793" s="13">
        <v>4997331</v>
      </c>
      <c r="M793" s="13">
        <v>5022418</v>
      </c>
      <c r="N793" s="13" t="str">
        <f>IF(Tbl_AppropInput[[#This Row],[Fund Detail Code]]="09119",Tbl_AppropInput[[#This Row],[Fund Group Name]],IF(ISNUMBER(SEARCH("covid",Tbl_AppropInput[[#This Row],[Fund Detail Name]]))=TRUE,"COVID Funds",Tbl_AppropInput[[#This Row],[Fund Group Name]]))</f>
        <v>Trust And Agency</v>
      </c>
      <c r="O793" s="13" t="str">
        <f>IF(Tbl_AppropInput[[#This Row],[Fund Detail Code]]="09119",Tbl_AppropInput[[#This Row],[Fund Group Code]],IF(ISNUMBER(SEARCH("covid",Tbl_AppropInput[[#This Row],[Fund Detail Name]]))=TRUE,"99",Tbl_AppropInput[[#This Row],[Fund Group Code]]))</f>
        <v>07</v>
      </c>
      <c r="P793" s="13">
        <f>VLOOKUP(Tbl_AppropInput[[#This Row],[Agency Code]],TblAgencies[],12,FALSE)</f>
        <v>152</v>
      </c>
    </row>
    <row r="794" spans="1:16" ht="15.5" x14ac:dyDescent="0.35">
      <c r="A794" s="10" t="s">
        <v>2137</v>
      </c>
      <c r="B794" s="11" t="s">
        <v>484</v>
      </c>
      <c r="C794" s="12">
        <v>152</v>
      </c>
      <c r="D794" s="11" t="s">
        <v>498</v>
      </c>
      <c r="E794" s="12">
        <v>725</v>
      </c>
      <c r="F794" s="11" t="s">
        <v>2178</v>
      </c>
      <c r="G794" s="11" t="s">
        <v>2513</v>
      </c>
      <c r="H794" s="10" t="s">
        <v>1546</v>
      </c>
      <c r="I794" s="11" t="s">
        <v>937</v>
      </c>
      <c r="J794" s="12" t="s">
        <v>2283</v>
      </c>
      <c r="K794" s="11" t="s">
        <v>1039</v>
      </c>
      <c r="L794" s="13">
        <v>25200000</v>
      </c>
      <c r="M794" s="13">
        <v>25200000</v>
      </c>
      <c r="N794" s="13" t="str">
        <f>IF(Tbl_AppropInput[[#This Row],[Fund Detail Code]]="09119",Tbl_AppropInput[[#This Row],[Fund Group Name]],IF(ISNUMBER(SEARCH("covid",Tbl_AppropInput[[#This Row],[Fund Detail Name]]))=TRUE,"COVID Funds",Tbl_AppropInput[[#This Row],[Fund Group Name]]))</f>
        <v>Trust And Agency</v>
      </c>
      <c r="O794" s="13" t="str">
        <f>IF(Tbl_AppropInput[[#This Row],[Fund Detail Code]]="09119",Tbl_AppropInput[[#This Row],[Fund Group Code]],IF(ISNUMBER(SEARCH("covid",Tbl_AppropInput[[#This Row],[Fund Detail Name]]))=TRUE,"99",Tbl_AppropInput[[#This Row],[Fund Group Code]]))</f>
        <v>07</v>
      </c>
      <c r="P794" s="13">
        <f>VLOOKUP(Tbl_AppropInput[[#This Row],[Agency Code]],TblAgencies[],12,FALSE)</f>
        <v>152</v>
      </c>
    </row>
    <row r="795" spans="1:16" ht="15.5" x14ac:dyDescent="0.35">
      <c r="A795" s="10" t="s">
        <v>2137</v>
      </c>
      <c r="B795" s="11" t="s">
        <v>484</v>
      </c>
      <c r="C795" s="12">
        <v>152</v>
      </c>
      <c r="D795" s="11" t="s">
        <v>498</v>
      </c>
      <c r="E795" s="12">
        <v>725</v>
      </c>
      <c r="F795" s="11" t="s">
        <v>2178</v>
      </c>
      <c r="G795" s="11" t="s">
        <v>2513</v>
      </c>
      <c r="H795" s="10" t="s">
        <v>1546</v>
      </c>
      <c r="I795" s="11" t="s">
        <v>937</v>
      </c>
      <c r="J795" s="12" t="s">
        <v>2284</v>
      </c>
      <c r="K795" s="11" t="s">
        <v>1040</v>
      </c>
      <c r="L795" s="13">
        <v>1080000</v>
      </c>
      <c r="M795" s="13">
        <v>1080000</v>
      </c>
      <c r="N795" s="13" t="str">
        <f>IF(Tbl_AppropInput[[#This Row],[Fund Detail Code]]="09119",Tbl_AppropInput[[#This Row],[Fund Group Name]],IF(ISNUMBER(SEARCH("covid",Tbl_AppropInput[[#This Row],[Fund Detail Name]]))=TRUE,"COVID Funds",Tbl_AppropInput[[#This Row],[Fund Group Name]]))</f>
        <v>Trust And Agency</v>
      </c>
      <c r="O795" s="13" t="str">
        <f>IF(Tbl_AppropInput[[#This Row],[Fund Detail Code]]="09119",Tbl_AppropInput[[#This Row],[Fund Group Code]],IF(ISNUMBER(SEARCH("covid",Tbl_AppropInput[[#This Row],[Fund Detail Name]]))=TRUE,"99",Tbl_AppropInput[[#This Row],[Fund Group Code]]))</f>
        <v>07</v>
      </c>
      <c r="P795" s="13">
        <f>VLOOKUP(Tbl_AppropInput[[#This Row],[Agency Code]],TblAgencies[],12,FALSE)</f>
        <v>152</v>
      </c>
    </row>
    <row r="796" spans="1:16" ht="15.5" x14ac:dyDescent="0.35">
      <c r="A796" s="10" t="s">
        <v>2137</v>
      </c>
      <c r="B796" s="11" t="s">
        <v>484</v>
      </c>
      <c r="C796" s="12">
        <v>152</v>
      </c>
      <c r="D796" s="11" t="s">
        <v>498</v>
      </c>
      <c r="E796" s="12">
        <v>725</v>
      </c>
      <c r="F796" s="11" t="s">
        <v>2178</v>
      </c>
      <c r="G796" s="11" t="s">
        <v>2513</v>
      </c>
      <c r="H796" s="10" t="s">
        <v>1546</v>
      </c>
      <c r="I796" s="11" t="s">
        <v>937</v>
      </c>
      <c r="J796" s="12" t="s">
        <v>2285</v>
      </c>
      <c r="K796" s="11" t="s">
        <v>1041</v>
      </c>
      <c r="L796" s="13">
        <v>310000</v>
      </c>
      <c r="M796" s="13">
        <v>310000</v>
      </c>
      <c r="N796" s="13" t="str">
        <f>IF(Tbl_AppropInput[[#This Row],[Fund Detail Code]]="09119",Tbl_AppropInput[[#This Row],[Fund Group Name]],IF(ISNUMBER(SEARCH("covid",Tbl_AppropInput[[#This Row],[Fund Detail Name]]))=TRUE,"COVID Funds",Tbl_AppropInput[[#This Row],[Fund Group Name]]))</f>
        <v>Trust And Agency</v>
      </c>
      <c r="O796" s="13" t="str">
        <f>IF(Tbl_AppropInput[[#This Row],[Fund Detail Code]]="09119",Tbl_AppropInput[[#This Row],[Fund Group Code]],IF(ISNUMBER(SEARCH("covid",Tbl_AppropInput[[#This Row],[Fund Detail Name]]))=TRUE,"99",Tbl_AppropInput[[#This Row],[Fund Group Code]]))</f>
        <v>07</v>
      </c>
      <c r="P796" s="13">
        <f>VLOOKUP(Tbl_AppropInput[[#This Row],[Agency Code]],TblAgencies[],12,FALSE)</f>
        <v>152</v>
      </c>
    </row>
    <row r="797" spans="1:16" ht="15.5" x14ac:dyDescent="0.35">
      <c r="A797" s="10" t="s">
        <v>2137</v>
      </c>
      <c r="B797" s="11" t="s">
        <v>484</v>
      </c>
      <c r="C797" s="12">
        <v>152</v>
      </c>
      <c r="D797" s="11" t="s">
        <v>498</v>
      </c>
      <c r="E797" s="12">
        <v>725</v>
      </c>
      <c r="F797" s="11" t="s">
        <v>2178</v>
      </c>
      <c r="G797" s="11" t="s">
        <v>2513</v>
      </c>
      <c r="H797" s="10" t="s">
        <v>1546</v>
      </c>
      <c r="I797" s="11" t="s">
        <v>937</v>
      </c>
      <c r="J797" s="12" t="s">
        <v>2286</v>
      </c>
      <c r="K797" s="11" t="s">
        <v>1042</v>
      </c>
      <c r="L797" s="13">
        <v>12565000</v>
      </c>
      <c r="M797" s="13">
        <v>12565000</v>
      </c>
      <c r="N797" s="13" t="str">
        <f>IF(Tbl_AppropInput[[#This Row],[Fund Detail Code]]="09119",Tbl_AppropInput[[#This Row],[Fund Group Name]],IF(ISNUMBER(SEARCH("covid",Tbl_AppropInput[[#This Row],[Fund Detail Name]]))=TRUE,"COVID Funds",Tbl_AppropInput[[#This Row],[Fund Group Name]]))</f>
        <v>Trust And Agency</v>
      </c>
      <c r="O797" s="13" t="str">
        <f>IF(Tbl_AppropInput[[#This Row],[Fund Detail Code]]="09119",Tbl_AppropInput[[#This Row],[Fund Group Code]],IF(ISNUMBER(SEARCH("covid",Tbl_AppropInput[[#This Row],[Fund Detail Name]]))=TRUE,"99",Tbl_AppropInput[[#This Row],[Fund Group Code]]))</f>
        <v>07</v>
      </c>
      <c r="P797" s="13">
        <f>VLOOKUP(Tbl_AppropInput[[#This Row],[Agency Code]],TblAgencies[],12,FALSE)</f>
        <v>152</v>
      </c>
    </row>
    <row r="798" spans="1:16" ht="15.5" x14ac:dyDescent="0.35">
      <c r="A798" s="10" t="s">
        <v>2137</v>
      </c>
      <c r="B798" s="11" t="s">
        <v>484</v>
      </c>
      <c r="C798" s="12">
        <v>152</v>
      </c>
      <c r="D798" s="11" t="s">
        <v>498</v>
      </c>
      <c r="E798" s="12">
        <v>732</v>
      </c>
      <c r="F798" s="11" t="s">
        <v>2289</v>
      </c>
      <c r="G798" s="11" t="s">
        <v>929</v>
      </c>
      <c r="H798" s="10" t="s">
        <v>1552</v>
      </c>
      <c r="I798" s="11" t="s">
        <v>927</v>
      </c>
      <c r="J798" s="12" t="s">
        <v>1553</v>
      </c>
      <c r="K798" s="11" t="s">
        <v>928</v>
      </c>
      <c r="L798" s="13">
        <v>5131214</v>
      </c>
      <c r="M798" s="13">
        <v>4320295</v>
      </c>
      <c r="N798" s="13" t="str">
        <f>IF(Tbl_AppropInput[[#This Row],[Fund Detail Code]]="09119",Tbl_AppropInput[[#This Row],[Fund Group Name]],IF(ISNUMBER(SEARCH("covid",Tbl_AppropInput[[#This Row],[Fund Detail Name]]))=TRUE,"COVID Funds",Tbl_AppropInput[[#This Row],[Fund Group Name]]))</f>
        <v>General</v>
      </c>
      <c r="O798" s="13" t="str">
        <f>IF(Tbl_AppropInput[[#This Row],[Fund Detail Code]]="09119",Tbl_AppropInput[[#This Row],[Fund Group Code]],IF(ISNUMBER(SEARCH("covid",Tbl_AppropInput[[#This Row],[Fund Detail Name]]))=TRUE,"99",Tbl_AppropInput[[#This Row],[Fund Group Code]]))</f>
        <v>01</v>
      </c>
      <c r="P798" s="13">
        <f>VLOOKUP(Tbl_AppropInput[[#This Row],[Agency Code]],TblAgencies[],12,FALSE)</f>
        <v>152</v>
      </c>
    </row>
    <row r="799" spans="1:16" ht="15.5" x14ac:dyDescent="0.35">
      <c r="A799" s="10" t="s">
        <v>2137</v>
      </c>
      <c r="B799" s="11" t="s">
        <v>484</v>
      </c>
      <c r="C799" s="12">
        <v>152</v>
      </c>
      <c r="D799" s="11" t="s">
        <v>498</v>
      </c>
      <c r="E799" s="12">
        <v>732</v>
      </c>
      <c r="F799" s="11" t="s">
        <v>2289</v>
      </c>
      <c r="G799" s="11" t="s">
        <v>2513</v>
      </c>
      <c r="H799" s="10" t="s">
        <v>1563</v>
      </c>
      <c r="I799" s="11" t="s">
        <v>932</v>
      </c>
      <c r="J799" s="12" t="s">
        <v>2290</v>
      </c>
      <c r="K799" s="11" t="s">
        <v>2634</v>
      </c>
      <c r="L799" s="13">
        <v>426581</v>
      </c>
      <c r="M799" s="13">
        <v>426581</v>
      </c>
      <c r="N799" s="13" t="str">
        <f>IF(Tbl_AppropInput[[#This Row],[Fund Detail Code]]="09119",Tbl_AppropInput[[#This Row],[Fund Group Name]],IF(ISNUMBER(SEARCH("covid",Tbl_AppropInput[[#This Row],[Fund Detail Name]]))=TRUE,"COVID Funds",Tbl_AppropInput[[#This Row],[Fund Group Name]]))</f>
        <v>Special</v>
      </c>
      <c r="O799" s="13" t="str">
        <f>IF(Tbl_AppropInput[[#This Row],[Fund Detail Code]]="09119",Tbl_AppropInput[[#This Row],[Fund Group Code]],IF(ISNUMBER(SEARCH("covid",Tbl_AppropInput[[#This Row],[Fund Detail Name]]))=TRUE,"99",Tbl_AppropInput[[#This Row],[Fund Group Code]]))</f>
        <v>02</v>
      </c>
      <c r="P799" s="13">
        <f>VLOOKUP(Tbl_AppropInput[[#This Row],[Agency Code]],TblAgencies[],12,FALSE)</f>
        <v>152</v>
      </c>
    </row>
    <row r="800" spans="1:16" ht="15.5" x14ac:dyDescent="0.35">
      <c r="A800" s="10" t="s">
        <v>2137</v>
      </c>
      <c r="B800" s="11" t="s">
        <v>484</v>
      </c>
      <c r="C800" s="12">
        <v>152</v>
      </c>
      <c r="D800" s="11" t="s">
        <v>498</v>
      </c>
      <c r="E800" s="12">
        <v>732</v>
      </c>
      <c r="F800" s="11" t="s">
        <v>2289</v>
      </c>
      <c r="G800" s="11" t="s">
        <v>2513</v>
      </c>
      <c r="H800" s="10" t="s">
        <v>1546</v>
      </c>
      <c r="I800" s="11" t="s">
        <v>937</v>
      </c>
      <c r="J800" s="12" t="s">
        <v>2291</v>
      </c>
      <c r="K800" s="11" t="s">
        <v>1035</v>
      </c>
      <c r="L800" s="13">
        <v>8684792</v>
      </c>
      <c r="M800" s="13">
        <v>8684792</v>
      </c>
      <c r="N800" s="13" t="str">
        <f>IF(Tbl_AppropInput[[#This Row],[Fund Detail Code]]="09119",Tbl_AppropInput[[#This Row],[Fund Group Name]],IF(ISNUMBER(SEARCH("covid",Tbl_AppropInput[[#This Row],[Fund Detail Name]]))=TRUE,"COVID Funds",Tbl_AppropInput[[#This Row],[Fund Group Name]]))</f>
        <v>Trust And Agency</v>
      </c>
      <c r="O800" s="13" t="str">
        <f>IF(Tbl_AppropInput[[#This Row],[Fund Detail Code]]="09119",Tbl_AppropInput[[#This Row],[Fund Group Code]],IF(ISNUMBER(SEARCH("covid",Tbl_AppropInput[[#This Row],[Fund Detail Name]]))=TRUE,"99",Tbl_AppropInput[[#This Row],[Fund Group Code]]))</f>
        <v>07</v>
      </c>
      <c r="P800" s="13">
        <f>VLOOKUP(Tbl_AppropInput[[#This Row],[Agency Code]],TblAgencies[],12,FALSE)</f>
        <v>152</v>
      </c>
    </row>
    <row r="801" spans="1:16" ht="15.5" x14ac:dyDescent="0.35">
      <c r="A801" s="10" t="s">
        <v>2137</v>
      </c>
      <c r="B801" s="11" t="s">
        <v>484</v>
      </c>
      <c r="C801" s="12">
        <v>152</v>
      </c>
      <c r="D801" s="11" t="s">
        <v>498</v>
      </c>
      <c r="E801" s="12">
        <v>732</v>
      </c>
      <c r="F801" s="11" t="s">
        <v>2289</v>
      </c>
      <c r="G801" s="11" t="s">
        <v>2513</v>
      </c>
      <c r="H801" s="10" t="s">
        <v>1546</v>
      </c>
      <c r="I801" s="11" t="s">
        <v>937</v>
      </c>
      <c r="J801" s="12" t="s">
        <v>2282</v>
      </c>
      <c r="K801" s="11" t="s">
        <v>2633</v>
      </c>
      <c r="L801" s="13">
        <v>850519</v>
      </c>
      <c r="M801" s="13">
        <v>850519</v>
      </c>
      <c r="N801" s="13" t="str">
        <f>IF(Tbl_AppropInput[[#This Row],[Fund Detail Code]]="09119",Tbl_AppropInput[[#This Row],[Fund Group Name]],IF(ISNUMBER(SEARCH("covid",Tbl_AppropInput[[#This Row],[Fund Detail Name]]))=TRUE,"COVID Funds",Tbl_AppropInput[[#This Row],[Fund Group Name]]))</f>
        <v>Trust And Agency</v>
      </c>
      <c r="O801" s="13" t="str">
        <f>IF(Tbl_AppropInput[[#This Row],[Fund Detail Code]]="09119",Tbl_AppropInput[[#This Row],[Fund Group Code]],IF(ISNUMBER(SEARCH("covid",Tbl_AppropInput[[#This Row],[Fund Detail Name]]))=TRUE,"99",Tbl_AppropInput[[#This Row],[Fund Group Code]]))</f>
        <v>07</v>
      </c>
      <c r="P801" s="13">
        <f>VLOOKUP(Tbl_AppropInput[[#This Row],[Agency Code]],TblAgencies[],12,FALSE)</f>
        <v>152</v>
      </c>
    </row>
    <row r="802" spans="1:16" ht="15.5" x14ac:dyDescent="0.35">
      <c r="A802" s="10" t="s">
        <v>2137</v>
      </c>
      <c r="B802" s="11" t="s">
        <v>484</v>
      </c>
      <c r="C802" s="12">
        <v>152</v>
      </c>
      <c r="D802" s="11" t="s">
        <v>498</v>
      </c>
      <c r="E802" s="12">
        <v>732</v>
      </c>
      <c r="F802" s="11" t="s">
        <v>2289</v>
      </c>
      <c r="G802" s="11" t="s">
        <v>2513</v>
      </c>
      <c r="H802" s="10" t="s">
        <v>1539</v>
      </c>
      <c r="I802" s="11" t="s">
        <v>941</v>
      </c>
      <c r="J802" s="12" t="s">
        <v>2292</v>
      </c>
      <c r="K802" s="11" t="s">
        <v>1037</v>
      </c>
      <c r="L802" s="13">
        <v>649364</v>
      </c>
      <c r="M802" s="13">
        <v>649364</v>
      </c>
      <c r="N802" s="13" t="str">
        <f>IF(Tbl_AppropInput[[#This Row],[Fund Detail Code]]="09119",Tbl_AppropInput[[#This Row],[Fund Group Name]],IF(ISNUMBER(SEARCH("covid",Tbl_AppropInput[[#This Row],[Fund Detail Name]]))=TRUE,"COVID Funds",Tbl_AppropInput[[#This Row],[Fund Group Name]]))</f>
        <v>Dedicated Special Revenue</v>
      </c>
      <c r="O802" s="13" t="str">
        <f>IF(Tbl_AppropInput[[#This Row],[Fund Detail Code]]="09119",Tbl_AppropInput[[#This Row],[Fund Group Code]],IF(ISNUMBER(SEARCH("covid",Tbl_AppropInput[[#This Row],[Fund Detail Name]]))=TRUE,"99",Tbl_AppropInput[[#This Row],[Fund Group Code]]))</f>
        <v>09</v>
      </c>
      <c r="P802" s="13">
        <f>VLOOKUP(Tbl_AppropInput[[#This Row],[Agency Code]],TblAgencies[],12,FALSE)</f>
        <v>152</v>
      </c>
    </row>
    <row r="803" spans="1:16" ht="15.5" x14ac:dyDescent="0.35">
      <c r="A803" s="10" t="s">
        <v>2137</v>
      </c>
      <c r="B803" s="11" t="s">
        <v>484</v>
      </c>
      <c r="C803" s="12">
        <v>155</v>
      </c>
      <c r="D803" s="11" t="s">
        <v>500</v>
      </c>
      <c r="E803" s="12">
        <v>743</v>
      </c>
      <c r="F803" s="11" t="s">
        <v>2293</v>
      </c>
      <c r="G803" s="11" t="s">
        <v>929</v>
      </c>
      <c r="H803" s="10" t="s">
        <v>1552</v>
      </c>
      <c r="I803" s="11" t="s">
        <v>927</v>
      </c>
      <c r="J803" s="12" t="s">
        <v>1553</v>
      </c>
      <c r="K803" s="11" t="s">
        <v>928</v>
      </c>
      <c r="L803" s="13">
        <v>954233341</v>
      </c>
      <c r="M803" s="13">
        <v>994591558</v>
      </c>
      <c r="N803" s="13" t="str">
        <f>IF(Tbl_AppropInput[[#This Row],[Fund Detail Code]]="09119",Tbl_AppropInput[[#This Row],[Fund Group Name]],IF(ISNUMBER(SEARCH("covid",Tbl_AppropInput[[#This Row],[Fund Detail Name]]))=TRUE,"COVID Funds",Tbl_AppropInput[[#This Row],[Fund Group Name]]))</f>
        <v>General</v>
      </c>
      <c r="O803" s="13" t="str">
        <f>IF(Tbl_AppropInput[[#This Row],[Fund Detail Code]]="09119",Tbl_AppropInput[[#This Row],[Fund Group Code]],IF(ISNUMBER(SEARCH("covid",Tbl_AppropInput[[#This Row],[Fund Detail Name]]))=TRUE,"99",Tbl_AppropInput[[#This Row],[Fund Group Code]]))</f>
        <v>01</v>
      </c>
      <c r="P803" s="13">
        <f>VLOOKUP(Tbl_AppropInput[[#This Row],[Agency Code]],TblAgencies[],12,FALSE)</f>
        <v>155</v>
      </c>
    </row>
    <row r="804" spans="1:16" ht="15.5" x14ac:dyDescent="0.35">
      <c r="A804" s="10" t="s">
        <v>2137</v>
      </c>
      <c r="B804" s="11" t="s">
        <v>484</v>
      </c>
      <c r="C804" s="12">
        <v>155</v>
      </c>
      <c r="D804" s="11" t="s">
        <v>500</v>
      </c>
      <c r="E804" s="12">
        <v>743</v>
      </c>
      <c r="F804" s="11" t="s">
        <v>2293</v>
      </c>
      <c r="G804" s="11" t="s">
        <v>2513</v>
      </c>
      <c r="H804" s="10" t="s">
        <v>1532</v>
      </c>
      <c r="I804" s="11" t="s">
        <v>1053</v>
      </c>
      <c r="J804" s="12" t="s">
        <v>1617</v>
      </c>
      <c r="K804" s="11" t="s">
        <v>1053</v>
      </c>
      <c r="L804" s="13">
        <v>31526576</v>
      </c>
      <c r="M804" s="13">
        <v>31526576</v>
      </c>
      <c r="N804" s="13" t="str">
        <f>IF(Tbl_AppropInput[[#This Row],[Fund Detail Code]]="09119",Tbl_AppropInput[[#This Row],[Fund Group Name]],IF(ISNUMBER(SEARCH("covid",Tbl_AppropInput[[#This Row],[Fund Detail Name]]))=TRUE,"COVID Funds",Tbl_AppropInput[[#This Row],[Fund Group Name]]))</f>
        <v>Higher Education Operating</v>
      </c>
      <c r="O804" s="13" t="str">
        <f>IF(Tbl_AppropInput[[#This Row],[Fund Detail Code]]="09119",Tbl_AppropInput[[#This Row],[Fund Group Code]],IF(ISNUMBER(SEARCH("covid",Tbl_AppropInput[[#This Row],[Fund Detail Name]]))=TRUE,"99",Tbl_AppropInput[[#This Row],[Fund Group Code]]))</f>
        <v>03</v>
      </c>
      <c r="P804" s="13">
        <f>VLOOKUP(Tbl_AppropInput[[#This Row],[Agency Code]],TblAgencies[],12,FALSE)</f>
        <v>155</v>
      </c>
    </row>
    <row r="805" spans="1:16" ht="15.5" x14ac:dyDescent="0.35">
      <c r="A805" s="10" t="s">
        <v>2137</v>
      </c>
      <c r="B805" s="11" t="s">
        <v>484</v>
      </c>
      <c r="C805" s="12">
        <v>155</v>
      </c>
      <c r="D805" s="11" t="s">
        <v>500</v>
      </c>
      <c r="E805" s="12">
        <v>743</v>
      </c>
      <c r="F805" s="11" t="s">
        <v>2293</v>
      </c>
      <c r="G805" s="11" t="s">
        <v>2513</v>
      </c>
      <c r="H805" s="10" t="s">
        <v>1539</v>
      </c>
      <c r="I805" s="11" t="s">
        <v>941</v>
      </c>
      <c r="J805" s="12" t="s">
        <v>2294</v>
      </c>
      <c r="K805" s="11" t="s">
        <v>2635</v>
      </c>
      <c r="L805" s="13">
        <v>645000</v>
      </c>
      <c r="M805" s="13">
        <v>645000</v>
      </c>
      <c r="N805" s="13" t="str">
        <f>IF(Tbl_AppropInput[[#This Row],[Fund Detail Code]]="09119",Tbl_AppropInput[[#This Row],[Fund Group Name]],IF(ISNUMBER(SEARCH("covid",Tbl_AppropInput[[#This Row],[Fund Detail Name]]))=TRUE,"COVID Funds",Tbl_AppropInput[[#This Row],[Fund Group Name]]))</f>
        <v>Dedicated Special Revenue</v>
      </c>
      <c r="O805" s="13" t="str">
        <f>IF(Tbl_AppropInput[[#This Row],[Fund Detail Code]]="09119",Tbl_AppropInput[[#This Row],[Fund Group Code]],IF(ISNUMBER(SEARCH("covid",Tbl_AppropInput[[#This Row],[Fund Detail Name]]))=TRUE,"99",Tbl_AppropInput[[#This Row],[Fund Group Code]]))</f>
        <v>09</v>
      </c>
      <c r="P805" s="13">
        <f>VLOOKUP(Tbl_AppropInput[[#This Row],[Agency Code]],TblAgencies[],12,FALSE)</f>
        <v>155</v>
      </c>
    </row>
    <row r="806" spans="1:16" ht="15.5" x14ac:dyDescent="0.35">
      <c r="A806" s="10" t="s">
        <v>2137</v>
      </c>
      <c r="B806" s="11" t="s">
        <v>484</v>
      </c>
      <c r="C806" s="12">
        <v>155</v>
      </c>
      <c r="D806" s="11" t="s">
        <v>500</v>
      </c>
      <c r="E806" s="12">
        <v>743</v>
      </c>
      <c r="F806" s="11" t="s">
        <v>2293</v>
      </c>
      <c r="G806" s="11" t="s">
        <v>2513</v>
      </c>
      <c r="H806" s="10" t="s">
        <v>1519</v>
      </c>
      <c r="I806" s="11" t="s">
        <v>930</v>
      </c>
      <c r="J806" s="12" t="s">
        <v>1570</v>
      </c>
      <c r="K806" s="11" t="s">
        <v>930</v>
      </c>
      <c r="L806" s="13">
        <v>5400139</v>
      </c>
      <c r="M806" s="13">
        <v>4896246</v>
      </c>
      <c r="N806" s="13" t="str">
        <f>IF(Tbl_AppropInput[[#This Row],[Fund Detail Code]]="09119",Tbl_AppropInput[[#This Row],[Fund Group Name]],IF(ISNUMBER(SEARCH("covid",Tbl_AppropInput[[#This Row],[Fund Detail Name]]))=TRUE,"COVID Funds",Tbl_AppropInput[[#This Row],[Fund Group Name]]))</f>
        <v>Federal Trust</v>
      </c>
      <c r="O806" s="13" t="str">
        <f>IF(Tbl_AppropInput[[#This Row],[Fund Detail Code]]="09119",Tbl_AppropInput[[#This Row],[Fund Group Code]],IF(ISNUMBER(SEARCH("covid",Tbl_AppropInput[[#This Row],[Fund Detail Name]]))=TRUE,"99",Tbl_AppropInput[[#This Row],[Fund Group Code]]))</f>
        <v>10</v>
      </c>
      <c r="P806" s="13">
        <f>VLOOKUP(Tbl_AppropInput[[#This Row],[Agency Code]],TblAgencies[],12,FALSE)</f>
        <v>155</v>
      </c>
    </row>
    <row r="807" spans="1:16" ht="15.5" x14ac:dyDescent="0.35">
      <c r="A807" s="10" t="s">
        <v>2636</v>
      </c>
      <c r="B807" s="11" t="s">
        <v>529</v>
      </c>
      <c r="C807" s="12">
        <v>188</v>
      </c>
      <c r="D807" s="11" t="s">
        <v>531</v>
      </c>
      <c r="E807" s="12" t="s">
        <v>956</v>
      </c>
      <c r="F807" s="11" t="s">
        <v>956</v>
      </c>
      <c r="G807" s="11" t="s">
        <v>2513</v>
      </c>
      <c r="H807" s="10" t="s">
        <v>956</v>
      </c>
      <c r="I807" s="11" t="s">
        <v>956</v>
      </c>
      <c r="J807" s="12" t="s">
        <v>956</v>
      </c>
      <c r="K807" s="11" t="s">
        <v>956</v>
      </c>
      <c r="L807" s="13">
        <v>0</v>
      </c>
      <c r="M807" s="13">
        <v>0</v>
      </c>
      <c r="N807" s="13" t="str">
        <f>IF(Tbl_AppropInput[[#This Row],[Fund Detail Code]]="09119",Tbl_AppropInput[[#This Row],[Fund Group Name]],IF(ISNUMBER(SEARCH("covid",Tbl_AppropInput[[#This Row],[Fund Detail Name]]))=TRUE,"COVID Funds",Tbl_AppropInput[[#This Row],[Fund Group Name]]))</f>
        <v/>
      </c>
      <c r="O807" s="13" t="str">
        <f>IF(Tbl_AppropInput[[#This Row],[Fund Detail Code]]="09119",Tbl_AppropInput[[#This Row],[Fund Group Code]],IF(ISNUMBER(SEARCH("covid",Tbl_AppropInput[[#This Row],[Fund Detail Name]]))=TRUE,"99",Tbl_AppropInput[[#This Row],[Fund Group Code]]))</f>
        <v/>
      </c>
      <c r="P807" s="13">
        <f>VLOOKUP(Tbl_AppropInput[[#This Row],[Agency Code]],TblAgencies[],12,FALSE)</f>
        <v>188</v>
      </c>
    </row>
    <row r="808" spans="1:16" ht="15.5" x14ac:dyDescent="0.35">
      <c r="A808" s="10" t="s">
        <v>2636</v>
      </c>
      <c r="B808" s="11" t="s">
        <v>529</v>
      </c>
      <c r="C808" s="12">
        <v>188</v>
      </c>
      <c r="D808" s="11" t="s">
        <v>531</v>
      </c>
      <c r="E808" s="12">
        <v>799</v>
      </c>
      <c r="F808" s="11" t="s">
        <v>1576</v>
      </c>
      <c r="G808" s="11" t="s">
        <v>929</v>
      </c>
      <c r="H808" s="10" t="s">
        <v>1552</v>
      </c>
      <c r="I808" s="11" t="s">
        <v>927</v>
      </c>
      <c r="J808" s="12" t="s">
        <v>1553</v>
      </c>
      <c r="K808" s="11" t="s">
        <v>928</v>
      </c>
      <c r="L808" s="13">
        <v>1653270</v>
      </c>
      <c r="M808" s="13">
        <v>903270</v>
      </c>
      <c r="N808" s="13" t="str">
        <f>IF(Tbl_AppropInput[[#This Row],[Fund Detail Code]]="09119",Tbl_AppropInput[[#This Row],[Fund Group Name]],IF(ISNUMBER(SEARCH("covid",Tbl_AppropInput[[#This Row],[Fund Detail Name]]))=TRUE,"COVID Funds",Tbl_AppropInput[[#This Row],[Fund Group Name]]))</f>
        <v>General</v>
      </c>
      <c r="O808" s="13" t="str">
        <f>IF(Tbl_AppropInput[[#This Row],[Fund Detail Code]]="09119",Tbl_AppropInput[[#This Row],[Fund Group Code]],IF(ISNUMBER(SEARCH("covid",Tbl_AppropInput[[#This Row],[Fund Detail Name]]))=TRUE,"99",Tbl_AppropInput[[#This Row],[Fund Group Code]]))</f>
        <v>01</v>
      </c>
      <c r="P808" s="13">
        <f>VLOOKUP(Tbl_AppropInput[[#This Row],[Agency Code]],TblAgencies[],12,FALSE)</f>
        <v>188</v>
      </c>
    </row>
    <row r="809" spans="1:16" ht="15.5" x14ac:dyDescent="0.35">
      <c r="A809" s="10" t="s">
        <v>2636</v>
      </c>
      <c r="B809" s="11" t="s">
        <v>529</v>
      </c>
      <c r="C809" s="12">
        <v>200</v>
      </c>
      <c r="D809" s="11" t="s">
        <v>533</v>
      </c>
      <c r="E809" s="12" t="s">
        <v>956</v>
      </c>
      <c r="F809" s="11" t="s">
        <v>956</v>
      </c>
      <c r="G809" s="11" t="s">
        <v>2513</v>
      </c>
      <c r="H809" s="10" t="s">
        <v>956</v>
      </c>
      <c r="I809" s="11" t="s">
        <v>956</v>
      </c>
      <c r="J809" s="12" t="s">
        <v>956</v>
      </c>
      <c r="K809" s="11" t="s">
        <v>956</v>
      </c>
      <c r="L809" s="13">
        <v>0</v>
      </c>
      <c r="M809" s="13">
        <v>0</v>
      </c>
      <c r="N809" s="13" t="str">
        <f>IF(Tbl_AppropInput[[#This Row],[Fund Detail Code]]="09119",Tbl_AppropInput[[#This Row],[Fund Group Name]],IF(ISNUMBER(SEARCH("covid",Tbl_AppropInput[[#This Row],[Fund Detail Name]]))=TRUE,"COVID Funds",Tbl_AppropInput[[#This Row],[Fund Group Name]]))</f>
        <v/>
      </c>
      <c r="O809" s="13" t="str">
        <f>IF(Tbl_AppropInput[[#This Row],[Fund Detail Code]]="09119",Tbl_AppropInput[[#This Row],[Fund Group Code]],IF(ISNUMBER(SEARCH("covid",Tbl_AppropInput[[#This Row],[Fund Detail Name]]))=TRUE,"99",Tbl_AppropInput[[#This Row],[Fund Group Code]]))</f>
        <v/>
      </c>
      <c r="P809" s="13">
        <f>VLOOKUP(Tbl_AppropInput[[#This Row],[Agency Code]],TblAgencies[],12,FALSE)</f>
        <v>200</v>
      </c>
    </row>
    <row r="810" spans="1:16" ht="15.5" x14ac:dyDescent="0.35">
      <c r="A810" s="10" t="s">
        <v>2636</v>
      </c>
      <c r="B810" s="11" t="s">
        <v>529</v>
      </c>
      <c r="C810" s="12">
        <v>200</v>
      </c>
      <c r="D810" s="11" t="s">
        <v>533</v>
      </c>
      <c r="E810" s="12">
        <v>453</v>
      </c>
      <c r="F810" s="11" t="s">
        <v>1720</v>
      </c>
      <c r="G810" s="11" t="s">
        <v>929</v>
      </c>
      <c r="H810" s="10" t="s">
        <v>1552</v>
      </c>
      <c r="I810" s="11" t="s">
        <v>927</v>
      </c>
      <c r="J810" s="12" t="s">
        <v>1553</v>
      </c>
      <c r="K810" s="11" t="s">
        <v>928</v>
      </c>
      <c r="L810" s="13">
        <v>327959444</v>
      </c>
      <c r="M810" s="13">
        <v>327959444</v>
      </c>
      <c r="N810" s="13" t="str">
        <f>IF(Tbl_AppropInput[[#This Row],[Fund Detail Code]]="09119",Tbl_AppropInput[[#This Row],[Fund Group Name]],IF(ISNUMBER(SEARCH("covid",Tbl_AppropInput[[#This Row],[Fund Detail Name]]))=TRUE,"COVID Funds",Tbl_AppropInput[[#This Row],[Fund Group Name]]))</f>
        <v>General</v>
      </c>
      <c r="O810" s="13" t="str">
        <f>IF(Tbl_AppropInput[[#This Row],[Fund Detail Code]]="09119",Tbl_AppropInput[[#This Row],[Fund Group Code]],IF(ISNUMBER(SEARCH("covid",Tbl_AppropInput[[#This Row],[Fund Detail Name]]))=TRUE,"99",Tbl_AppropInput[[#This Row],[Fund Group Code]]))</f>
        <v>01</v>
      </c>
      <c r="P810" s="13">
        <f>VLOOKUP(Tbl_AppropInput[[#This Row],[Agency Code]],TblAgencies[],12,FALSE)</f>
        <v>200</v>
      </c>
    </row>
    <row r="811" spans="1:16" ht="15.5" x14ac:dyDescent="0.35">
      <c r="A811" s="10" t="s">
        <v>2636</v>
      </c>
      <c r="B811" s="11" t="s">
        <v>529</v>
      </c>
      <c r="C811" s="12">
        <v>200</v>
      </c>
      <c r="D811" s="11" t="s">
        <v>533</v>
      </c>
      <c r="E811" s="12">
        <v>453</v>
      </c>
      <c r="F811" s="11" t="s">
        <v>1720</v>
      </c>
      <c r="G811" s="11" t="s">
        <v>2513</v>
      </c>
      <c r="H811" s="10" t="s">
        <v>1519</v>
      </c>
      <c r="I811" s="11" t="s">
        <v>930</v>
      </c>
      <c r="J811" s="12" t="s">
        <v>1570</v>
      </c>
      <c r="K811" s="11" t="s">
        <v>930</v>
      </c>
      <c r="L811" s="13">
        <v>57632329</v>
      </c>
      <c r="M811" s="13">
        <v>57632329</v>
      </c>
      <c r="N811" s="13" t="str">
        <f>IF(Tbl_AppropInput[[#This Row],[Fund Detail Code]]="09119",Tbl_AppropInput[[#This Row],[Fund Group Name]],IF(ISNUMBER(SEARCH("covid",Tbl_AppropInput[[#This Row],[Fund Detail Name]]))=TRUE,"COVID Funds",Tbl_AppropInput[[#This Row],[Fund Group Name]]))</f>
        <v>Federal Trust</v>
      </c>
      <c r="O811" s="13" t="str">
        <f>IF(Tbl_AppropInput[[#This Row],[Fund Detail Code]]="09119",Tbl_AppropInput[[#This Row],[Fund Group Code]],IF(ISNUMBER(SEARCH("covid",Tbl_AppropInput[[#This Row],[Fund Detail Name]]))=TRUE,"99",Tbl_AppropInput[[#This Row],[Fund Group Code]]))</f>
        <v>10</v>
      </c>
      <c r="P811" s="13">
        <f>VLOOKUP(Tbl_AppropInput[[#This Row],[Agency Code]],TblAgencies[],12,FALSE)</f>
        <v>200</v>
      </c>
    </row>
    <row r="812" spans="1:16" ht="15.5" x14ac:dyDescent="0.35">
      <c r="A812" s="10" t="s">
        <v>2636</v>
      </c>
      <c r="B812" s="11" t="s">
        <v>529</v>
      </c>
      <c r="C812" s="12">
        <v>200</v>
      </c>
      <c r="D812" s="11" t="s">
        <v>533</v>
      </c>
      <c r="E812" s="12">
        <v>499</v>
      </c>
      <c r="F812" s="11" t="s">
        <v>1576</v>
      </c>
      <c r="G812" s="11" t="s">
        <v>929</v>
      </c>
      <c r="H812" s="10" t="s">
        <v>1552</v>
      </c>
      <c r="I812" s="11" t="s">
        <v>927</v>
      </c>
      <c r="J812" s="12" t="s">
        <v>1553</v>
      </c>
      <c r="K812" s="11" t="s">
        <v>928</v>
      </c>
      <c r="L812" s="13">
        <v>2739989</v>
      </c>
      <c r="M812" s="13">
        <v>2700324</v>
      </c>
      <c r="N812" s="13" t="str">
        <f>IF(Tbl_AppropInput[[#This Row],[Fund Detail Code]]="09119",Tbl_AppropInput[[#This Row],[Fund Group Name]],IF(ISNUMBER(SEARCH("covid",Tbl_AppropInput[[#This Row],[Fund Detail Name]]))=TRUE,"COVID Funds",Tbl_AppropInput[[#This Row],[Fund Group Name]]))</f>
        <v>General</v>
      </c>
      <c r="O812" s="13" t="str">
        <f>IF(Tbl_AppropInput[[#This Row],[Fund Detail Code]]="09119",Tbl_AppropInput[[#This Row],[Fund Group Code]],IF(ISNUMBER(SEARCH("covid",Tbl_AppropInput[[#This Row],[Fund Detail Name]]))=TRUE,"99",Tbl_AppropInput[[#This Row],[Fund Group Code]]))</f>
        <v>01</v>
      </c>
      <c r="P812" s="13">
        <f>VLOOKUP(Tbl_AppropInput[[#This Row],[Agency Code]],TblAgencies[],12,FALSE)</f>
        <v>200</v>
      </c>
    </row>
    <row r="813" spans="1:16" ht="15.5" x14ac:dyDescent="0.35">
      <c r="A813" s="10" t="s">
        <v>2636</v>
      </c>
      <c r="B813" s="11" t="s">
        <v>529</v>
      </c>
      <c r="C813" s="12">
        <v>751</v>
      </c>
      <c r="D813" s="11" t="s">
        <v>537</v>
      </c>
      <c r="E813" s="12" t="s">
        <v>956</v>
      </c>
      <c r="F813" s="11" t="s">
        <v>956</v>
      </c>
      <c r="G813" s="11" t="s">
        <v>2513</v>
      </c>
      <c r="H813" s="10" t="s">
        <v>956</v>
      </c>
      <c r="I813" s="11" t="s">
        <v>956</v>
      </c>
      <c r="J813" s="12" t="s">
        <v>956</v>
      </c>
      <c r="K813" s="11" t="s">
        <v>956</v>
      </c>
      <c r="L813" s="13">
        <v>0</v>
      </c>
      <c r="M813" s="13">
        <v>0</v>
      </c>
      <c r="N813" s="13" t="str">
        <f>IF(Tbl_AppropInput[[#This Row],[Fund Detail Code]]="09119",Tbl_AppropInput[[#This Row],[Fund Group Name]],IF(ISNUMBER(SEARCH("covid",Tbl_AppropInput[[#This Row],[Fund Detail Name]]))=TRUE,"COVID Funds",Tbl_AppropInput[[#This Row],[Fund Group Name]]))</f>
        <v/>
      </c>
      <c r="O813" s="13" t="str">
        <f>IF(Tbl_AppropInput[[#This Row],[Fund Detail Code]]="09119",Tbl_AppropInput[[#This Row],[Fund Group Code]],IF(ISNUMBER(SEARCH("covid",Tbl_AppropInput[[#This Row],[Fund Detail Name]]))=TRUE,"99",Tbl_AppropInput[[#This Row],[Fund Group Code]]))</f>
        <v/>
      </c>
      <c r="P813" s="13">
        <f>VLOOKUP(Tbl_AppropInput[[#This Row],[Agency Code]],TblAgencies[],12,FALSE)</f>
        <v>751</v>
      </c>
    </row>
    <row r="814" spans="1:16" ht="15.5" x14ac:dyDescent="0.35">
      <c r="A814" s="10" t="s">
        <v>2636</v>
      </c>
      <c r="B814" s="11" t="s">
        <v>529</v>
      </c>
      <c r="C814" s="12">
        <v>751</v>
      </c>
      <c r="D814" s="11" t="s">
        <v>537</v>
      </c>
      <c r="E814" s="12">
        <v>450</v>
      </c>
      <c r="F814" s="11" t="s">
        <v>1829</v>
      </c>
      <c r="G814" s="11" t="s">
        <v>929</v>
      </c>
      <c r="H814" s="10" t="s">
        <v>1552</v>
      </c>
      <c r="I814" s="11" t="s">
        <v>927</v>
      </c>
      <c r="J814" s="12" t="s">
        <v>1553</v>
      </c>
      <c r="K814" s="11" t="s">
        <v>928</v>
      </c>
      <c r="L814" s="13">
        <v>1320862</v>
      </c>
      <c r="M814" s="13">
        <v>1320862</v>
      </c>
      <c r="N814" s="13" t="str">
        <f>IF(Tbl_AppropInput[[#This Row],[Fund Detail Code]]="09119",Tbl_AppropInput[[#This Row],[Fund Group Name]],IF(ISNUMBER(SEARCH("covid",Tbl_AppropInput[[#This Row],[Fund Detail Name]]))=TRUE,"COVID Funds",Tbl_AppropInput[[#This Row],[Fund Group Name]]))</f>
        <v>General</v>
      </c>
      <c r="O814" s="13" t="str">
        <f>IF(Tbl_AppropInput[[#This Row],[Fund Detail Code]]="09119",Tbl_AppropInput[[#This Row],[Fund Group Code]],IF(ISNUMBER(SEARCH("covid",Tbl_AppropInput[[#This Row],[Fund Detail Name]]))=TRUE,"99",Tbl_AppropInput[[#This Row],[Fund Group Code]]))</f>
        <v>01</v>
      </c>
      <c r="P814" s="13">
        <f>VLOOKUP(Tbl_AppropInput[[#This Row],[Agency Code]],TblAgencies[],12,FALSE)</f>
        <v>751</v>
      </c>
    </row>
    <row r="815" spans="1:16" ht="15.5" x14ac:dyDescent="0.35">
      <c r="A815" s="10" t="s">
        <v>2636</v>
      </c>
      <c r="B815" s="11" t="s">
        <v>529</v>
      </c>
      <c r="C815" s="12">
        <v>751</v>
      </c>
      <c r="D815" s="11" t="s">
        <v>537</v>
      </c>
      <c r="E815" s="12">
        <v>450</v>
      </c>
      <c r="F815" s="11" t="s">
        <v>1829</v>
      </c>
      <c r="G815" s="11" t="s">
        <v>2513</v>
      </c>
      <c r="H815" s="10" t="s">
        <v>1563</v>
      </c>
      <c r="I815" s="11" t="s">
        <v>932</v>
      </c>
      <c r="J815" s="12" t="s">
        <v>1858</v>
      </c>
      <c r="K815" s="11" t="s">
        <v>2637</v>
      </c>
      <c r="L815" s="13">
        <v>2381294</v>
      </c>
      <c r="M815" s="13">
        <v>2381294</v>
      </c>
      <c r="N815" s="13" t="str">
        <f>IF(Tbl_AppropInput[[#This Row],[Fund Detail Code]]="09119",Tbl_AppropInput[[#This Row],[Fund Group Name]],IF(ISNUMBER(SEARCH("covid",Tbl_AppropInput[[#This Row],[Fund Detail Name]]))=TRUE,"COVID Funds",Tbl_AppropInput[[#This Row],[Fund Group Name]]))</f>
        <v>Special</v>
      </c>
      <c r="O815" s="13" t="str">
        <f>IF(Tbl_AppropInput[[#This Row],[Fund Detail Code]]="09119",Tbl_AppropInput[[#This Row],[Fund Group Code]],IF(ISNUMBER(SEARCH("covid",Tbl_AppropInput[[#This Row],[Fund Detail Name]]))=TRUE,"99",Tbl_AppropInput[[#This Row],[Fund Group Code]]))</f>
        <v>02</v>
      </c>
      <c r="P815" s="13">
        <f>VLOOKUP(Tbl_AppropInput[[#This Row],[Agency Code]],TblAgencies[],12,FALSE)</f>
        <v>751</v>
      </c>
    </row>
    <row r="816" spans="1:16" ht="15.5" x14ac:dyDescent="0.35">
      <c r="A816" s="10" t="s">
        <v>2636</v>
      </c>
      <c r="B816" s="11" t="s">
        <v>529</v>
      </c>
      <c r="C816" s="12">
        <v>751</v>
      </c>
      <c r="D816" s="11" t="s">
        <v>537</v>
      </c>
      <c r="E816" s="12">
        <v>450</v>
      </c>
      <c r="F816" s="11" t="s">
        <v>1829</v>
      </c>
      <c r="G816" s="11" t="s">
        <v>2513</v>
      </c>
      <c r="H816" s="10" t="s">
        <v>1519</v>
      </c>
      <c r="I816" s="11" t="s">
        <v>930</v>
      </c>
      <c r="J816" s="12" t="s">
        <v>1570</v>
      </c>
      <c r="K816" s="11" t="s">
        <v>930</v>
      </c>
      <c r="L816" s="13">
        <v>214450</v>
      </c>
      <c r="M816" s="13">
        <v>175500</v>
      </c>
      <c r="N816" s="13" t="str">
        <f>IF(Tbl_AppropInput[[#This Row],[Fund Detail Code]]="09119",Tbl_AppropInput[[#This Row],[Fund Group Name]],IF(ISNUMBER(SEARCH("covid",Tbl_AppropInput[[#This Row],[Fund Detail Name]]))=TRUE,"COVID Funds",Tbl_AppropInput[[#This Row],[Fund Group Name]]))</f>
        <v>Federal Trust</v>
      </c>
      <c r="O816" s="13" t="str">
        <f>IF(Tbl_AppropInput[[#This Row],[Fund Detail Code]]="09119",Tbl_AppropInput[[#This Row],[Fund Group Code]],IF(ISNUMBER(SEARCH("covid",Tbl_AppropInput[[#This Row],[Fund Detail Name]]))=TRUE,"99",Tbl_AppropInput[[#This Row],[Fund Group Code]]))</f>
        <v>10</v>
      </c>
      <c r="P816" s="13">
        <f>VLOOKUP(Tbl_AppropInput[[#This Row],[Agency Code]],TblAgencies[],12,FALSE)</f>
        <v>751</v>
      </c>
    </row>
    <row r="817" spans="1:16" ht="15.5" x14ac:dyDescent="0.35">
      <c r="A817" s="10" t="s">
        <v>2636</v>
      </c>
      <c r="B817" s="11" t="s">
        <v>529</v>
      </c>
      <c r="C817" s="12">
        <v>601</v>
      </c>
      <c r="D817" s="11" t="s">
        <v>539</v>
      </c>
      <c r="E817" s="12" t="s">
        <v>956</v>
      </c>
      <c r="F817" s="11" t="s">
        <v>956</v>
      </c>
      <c r="G817" s="11" t="s">
        <v>2513</v>
      </c>
      <c r="H817" s="10" t="s">
        <v>956</v>
      </c>
      <c r="I817" s="11" t="s">
        <v>956</v>
      </c>
      <c r="J817" s="12" t="s">
        <v>956</v>
      </c>
      <c r="K817" s="11" t="s">
        <v>956</v>
      </c>
      <c r="L817" s="13">
        <v>0</v>
      </c>
      <c r="M817" s="13">
        <v>0</v>
      </c>
      <c r="N817" s="13" t="str">
        <f>IF(Tbl_AppropInput[[#This Row],[Fund Detail Code]]="09119",Tbl_AppropInput[[#This Row],[Fund Group Name]],IF(ISNUMBER(SEARCH("covid",Tbl_AppropInput[[#This Row],[Fund Detail Name]]))=TRUE,"COVID Funds",Tbl_AppropInput[[#This Row],[Fund Group Name]]))</f>
        <v/>
      </c>
      <c r="O817" s="13" t="str">
        <f>IF(Tbl_AppropInput[[#This Row],[Fund Detail Code]]="09119",Tbl_AppropInput[[#This Row],[Fund Group Code]],IF(ISNUMBER(SEARCH("covid",Tbl_AppropInput[[#This Row],[Fund Detail Name]]))=TRUE,"99",Tbl_AppropInput[[#This Row],[Fund Group Code]]))</f>
        <v/>
      </c>
      <c r="P817" s="13">
        <f>VLOOKUP(Tbl_AppropInput[[#This Row],[Agency Code]],TblAgencies[],12,FALSE)</f>
        <v>601</v>
      </c>
    </row>
    <row r="818" spans="1:16" ht="15.5" x14ac:dyDescent="0.35">
      <c r="A818" s="10" t="s">
        <v>2636</v>
      </c>
      <c r="B818" s="11" t="s">
        <v>529</v>
      </c>
      <c r="C818" s="12">
        <v>601</v>
      </c>
      <c r="D818" s="11" t="s">
        <v>539</v>
      </c>
      <c r="E818" s="12">
        <v>108</v>
      </c>
      <c r="F818" s="11" t="s">
        <v>1625</v>
      </c>
      <c r="G818" s="11" t="s">
        <v>929</v>
      </c>
      <c r="H818" s="10" t="s">
        <v>1552</v>
      </c>
      <c r="I818" s="11" t="s">
        <v>927</v>
      </c>
      <c r="J818" s="12" t="s">
        <v>1553</v>
      </c>
      <c r="K818" s="11" t="s">
        <v>928</v>
      </c>
      <c r="L818" s="13">
        <v>5175000</v>
      </c>
      <c r="M818" s="13">
        <v>5175000</v>
      </c>
      <c r="N818" s="13" t="str">
        <f>IF(Tbl_AppropInput[[#This Row],[Fund Detail Code]]="09119",Tbl_AppropInput[[#This Row],[Fund Group Name]],IF(ISNUMBER(SEARCH("covid",Tbl_AppropInput[[#This Row],[Fund Detail Name]]))=TRUE,"COVID Funds",Tbl_AppropInput[[#This Row],[Fund Group Name]]))</f>
        <v>General</v>
      </c>
      <c r="O818" s="13" t="str">
        <f>IF(Tbl_AppropInput[[#This Row],[Fund Detail Code]]="09119",Tbl_AppropInput[[#This Row],[Fund Group Code]],IF(ISNUMBER(SEARCH("covid",Tbl_AppropInput[[#This Row],[Fund Detail Name]]))=TRUE,"99",Tbl_AppropInput[[#This Row],[Fund Group Code]]))</f>
        <v>01</v>
      </c>
      <c r="P818" s="13">
        <f>VLOOKUP(Tbl_AppropInput[[#This Row],[Agency Code]],TblAgencies[],12,FALSE)</f>
        <v>601</v>
      </c>
    </row>
    <row r="819" spans="1:16" ht="15.5" x14ac:dyDescent="0.35">
      <c r="A819" s="10" t="s">
        <v>2636</v>
      </c>
      <c r="B819" s="11" t="s">
        <v>529</v>
      </c>
      <c r="C819" s="12">
        <v>601</v>
      </c>
      <c r="D819" s="11" t="s">
        <v>539</v>
      </c>
      <c r="E819" s="12">
        <v>108</v>
      </c>
      <c r="F819" s="11" t="s">
        <v>1625</v>
      </c>
      <c r="G819" s="11" t="s">
        <v>2513</v>
      </c>
      <c r="H819" s="10" t="s">
        <v>1539</v>
      </c>
      <c r="I819" s="11" t="s">
        <v>941</v>
      </c>
      <c r="J819" s="12" t="s">
        <v>1753</v>
      </c>
      <c r="K819" s="11" t="s">
        <v>1428</v>
      </c>
      <c r="L819" s="13">
        <v>5000</v>
      </c>
      <c r="M819" s="13">
        <v>5000</v>
      </c>
      <c r="N819" s="13" t="str">
        <f>IF(Tbl_AppropInput[[#This Row],[Fund Detail Code]]="09119",Tbl_AppropInput[[#This Row],[Fund Group Name]],IF(ISNUMBER(SEARCH("covid",Tbl_AppropInput[[#This Row],[Fund Detail Name]]))=TRUE,"COVID Funds",Tbl_AppropInput[[#This Row],[Fund Group Name]]))</f>
        <v>Dedicated Special Revenue</v>
      </c>
      <c r="O819" s="13" t="str">
        <f>IF(Tbl_AppropInput[[#This Row],[Fund Detail Code]]="09119",Tbl_AppropInput[[#This Row],[Fund Group Code]],IF(ISNUMBER(SEARCH("covid",Tbl_AppropInput[[#This Row],[Fund Detail Name]]))=TRUE,"99",Tbl_AppropInput[[#This Row],[Fund Group Code]]))</f>
        <v>09</v>
      </c>
      <c r="P819" s="13">
        <f>VLOOKUP(Tbl_AppropInput[[#This Row],[Agency Code]],TblAgencies[],12,FALSE)</f>
        <v>601</v>
      </c>
    </row>
    <row r="820" spans="1:16" ht="15.5" x14ac:dyDescent="0.35">
      <c r="A820" s="10" t="s">
        <v>2636</v>
      </c>
      <c r="B820" s="11" t="s">
        <v>529</v>
      </c>
      <c r="C820" s="12">
        <v>601</v>
      </c>
      <c r="D820" s="11" t="s">
        <v>539</v>
      </c>
      <c r="E820" s="12">
        <v>108</v>
      </c>
      <c r="F820" s="11" t="s">
        <v>1625</v>
      </c>
      <c r="G820" s="11" t="s">
        <v>2513</v>
      </c>
      <c r="H820" s="10" t="s">
        <v>1539</v>
      </c>
      <c r="I820" s="11" t="s">
        <v>941</v>
      </c>
      <c r="J820" s="12" t="s">
        <v>2638</v>
      </c>
      <c r="K820" s="11" t="s">
        <v>1429</v>
      </c>
      <c r="L820" s="13">
        <v>80000</v>
      </c>
      <c r="M820" s="13">
        <v>80000</v>
      </c>
      <c r="N820" s="13" t="str">
        <f>IF(Tbl_AppropInput[[#This Row],[Fund Detail Code]]="09119",Tbl_AppropInput[[#This Row],[Fund Group Name]],IF(ISNUMBER(SEARCH("covid",Tbl_AppropInput[[#This Row],[Fund Detail Name]]))=TRUE,"COVID Funds",Tbl_AppropInput[[#This Row],[Fund Group Name]]))</f>
        <v>Dedicated Special Revenue</v>
      </c>
      <c r="O820" s="13" t="str">
        <f>IF(Tbl_AppropInput[[#This Row],[Fund Detail Code]]="09119",Tbl_AppropInput[[#This Row],[Fund Group Code]],IF(ISNUMBER(SEARCH("covid",Tbl_AppropInput[[#This Row],[Fund Detail Name]]))=TRUE,"99",Tbl_AppropInput[[#This Row],[Fund Group Code]]))</f>
        <v>09</v>
      </c>
      <c r="P820" s="13">
        <f>VLOOKUP(Tbl_AppropInput[[#This Row],[Agency Code]],TblAgencies[],12,FALSE)</f>
        <v>601</v>
      </c>
    </row>
    <row r="821" spans="1:16" ht="15.5" x14ac:dyDescent="0.35">
      <c r="A821" s="10" t="s">
        <v>2636</v>
      </c>
      <c r="B821" s="11" t="s">
        <v>529</v>
      </c>
      <c r="C821" s="12">
        <v>601</v>
      </c>
      <c r="D821" s="11" t="s">
        <v>539</v>
      </c>
      <c r="E821" s="12">
        <v>108</v>
      </c>
      <c r="F821" s="11" t="s">
        <v>1625</v>
      </c>
      <c r="G821" s="11" t="s">
        <v>2513</v>
      </c>
      <c r="H821" s="10" t="s">
        <v>1519</v>
      </c>
      <c r="I821" s="11" t="s">
        <v>930</v>
      </c>
      <c r="J821" s="12" t="s">
        <v>1570</v>
      </c>
      <c r="K821" s="11" t="s">
        <v>930</v>
      </c>
      <c r="L821" s="13">
        <v>1600000</v>
      </c>
      <c r="M821" s="13">
        <v>1600000</v>
      </c>
      <c r="N821" s="13" t="str">
        <f>IF(Tbl_AppropInput[[#This Row],[Fund Detail Code]]="09119",Tbl_AppropInput[[#This Row],[Fund Group Name]],IF(ISNUMBER(SEARCH("covid",Tbl_AppropInput[[#This Row],[Fund Detail Name]]))=TRUE,"COVID Funds",Tbl_AppropInput[[#This Row],[Fund Group Name]]))</f>
        <v>Federal Trust</v>
      </c>
      <c r="O821" s="13" t="str">
        <f>IF(Tbl_AppropInput[[#This Row],[Fund Detail Code]]="09119",Tbl_AppropInput[[#This Row],[Fund Group Code]],IF(ISNUMBER(SEARCH("covid",Tbl_AppropInput[[#This Row],[Fund Detail Name]]))=TRUE,"99",Tbl_AppropInput[[#This Row],[Fund Group Code]]))</f>
        <v>10</v>
      </c>
      <c r="P821" s="13">
        <f>VLOOKUP(Tbl_AppropInput[[#This Row],[Agency Code]],TblAgencies[],12,FALSE)</f>
        <v>601</v>
      </c>
    </row>
    <row r="822" spans="1:16" ht="15.5" x14ac:dyDescent="0.35">
      <c r="A822" s="10" t="s">
        <v>2636</v>
      </c>
      <c r="B822" s="11" t="s">
        <v>529</v>
      </c>
      <c r="C822" s="12">
        <v>601</v>
      </c>
      <c r="D822" s="11" t="s">
        <v>539</v>
      </c>
      <c r="E822" s="12">
        <v>402</v>
      </c>
      <c r="F822" s="11" t="s">
        <v>1755</v>
      </c>
      <c r="G822" s="11" t="s">
        <v>2513</v>
      </c>
      <c r="H822" s="10" t="s">
        <v>1563</v>
      </c>
      <c r="I822" s="11" t="s">
        <v>932</v>
      </c>
      <c r="J822" s="12" t="s">
        <v>1756</v>
      </c>
      <c r="K822" s="11" t="s">
        <v>1415</v>
      </c>
      <c r="L822" s="13">
        <v>20589681</v>
      </c>
      <c r="M822" s="13">
        <v>20589681</v>
      </c>
      <c r="N822" s="13" t="str">
        <f>IF(Tbl_AppropInput[[#This Row],[Fund Detail Code]]="09119",Tbl_AppropInput[[#This Row],[Fund Group Name]],IF(ISNUMBER(SEARCH("covid",Tbl_AppropInput[[#This Row],[Fund Detail Name]]))=TRUE,"COVID Funds",Tbl_AppropInput[[#This Row],[Fund Group Name]]))</f>
        <v>Special</v>
      </c>
      <c r="O822" s="13" t="str">
        <f>IF(Tbl_AppropInput[[#This Row],[Fund Detail Code]]="09119",Tbl_AppropInput[[#This Row],[Fund Group Code]],IF(ISNUMBER(SEARCH("covid",Tbl_AppropInput[[#This Row],[Fund Detail Name]]))=TRUE,"99",Tbl_AppropInput[[#This Row],[Fund Group Code]]))</f>
        <v>02</v>
      </c>
      <c r="P822" s="13">
        <f>VLOOKUP(Tbl_AppropInput[[#This Row],[Agency Code]],TblAgencies[],12,FALSE)</f>
        <v>601</v>
      </c>
    </row>
    <row r="823" spans="1:16" ht="15.5" x14ac:dyDescent="0.35">
      <c r="A823" s="10" t="s">
        <v>2636</v>
      </c>
      <c r="B823" s="11" t="s">
        <v>529</v>
      </c>
      <c r="C823" s="12">
        <v>601</v>
      </c>
      <c r="D823" s="11" t="s">
        <v>539</v>
      </c>
      <c r="E823" s="12">
        <v>402</v>
      </c>
      <c r="F823" s="11" t="s">
        <v>1755</v>
      </c>
      <c r="G823" s="11" t="s">
        <v>2513</v>
      </c>
      <c r="H823" s="10" t="s">
        <v>1539</v>
      </c>
      <c r="I823" s="11" t="s">
        <v>941</v>
      </c>
      <c r="J823" s="12" t="s">
        <v>1757</v>
      </c>
      <c r="K823" s="11" t="s">
        <v>1423</v>
      </c>
      <c r="L823" s="13">
        <v>14000000</v>
      </c>
      <c r="M823" s="13">
        <v>14000000</v>
      </c>
      <c r="N823" s="13" t="str">
        <f>IF(Tbl_AppropInput[[#This Row],[Fund Detail Code]]="09119",Tbl_AppropInput[[#This Row],[Fund Group Name]],IF(ISNUMBER(SEARCH("covid",Tbl_AppropInput[[#This Row],[Fund Detail Name]]))=TRUE,"COVID Funds",Tbl_AppropInput[[#This Row],[Fund Group Name]]))</f>
        <v>Dedicated Special Revenue</v>
      </c>
      <c r="O823" s="13" t="str">
        <f>IF(Tbl_AppropInput[[#This Row],[Fund Detail Code]]="09119",Tbl_AppropInput[[#This Row],[Fund Group Code]],IF(ISNUMBER(SEARCH("covid",Tbl_AppropInput[[#This Row],[Fund Detail Name]]))=TRUE,"99",Tbl_AppropInput[[#This Row],[Fund Group Code]]))</f>
        <v>09</v>
      </c>
      <c r="P823" s="13">
        <f>VLOOKUP(Tbl_AppropInput[[#This Row],[Agency Code]],TblAgencies[],12,FALSE)</f>
        <v>601</v>
      </c>
    </row>
    <row r="824" spans="1:16" ht="15.5" x14ac:dyDescent="0.35">
      <c r="A824" s="10" t="s">
        <v>2636</v>
      </c>
      <c r="B824" s="11" t="s">
        <v>529</v>
      </c>
      <c r="C824" s="12">
        <v>601</v>
      </c>
      <c r="D824" s="11" t="s">
        <v>539</v>
      </c>
      <c r="E824" s="12">
        <v>402</v>
      </c>
      <c r="F824" s="11" t="s">
        <v>1755</v>
      </c>
      <c r="G824" s="11" t="s">
        <v>2513</v>
      </c>
      <c r="H824" s="10" t="s">
        <v>1539</v>
      </c>
      <c r="I824" s="11" t="s">
        <v>941</v>
      </c>
      <c r="J824" s="12" t="s">
        <v>1758</v>
      </c>
      <c r="K824" s="11" t="s">
        <v>2639</v>
      </c>
      <c r="L824" s="13">
        <v>15000789</v>
      </c>
      <c r="M824" s="13">
        <v>15000789</v>
      </c>
      <c r="N824" s="13" t="str">
        <f>IF(Tbl_AppropInput[[#This Row],[Fund Detail Code]]="09119",Tbl_AppropInput[[#This Row],[Fund Group Name]],IF(ISNUMBER(SEARCH("covid",Tbl_AppropInput[[#This Row],[Fund Detail Name]]))=TRUE,"COVID Funds",Tbl_AppropInput[[#This Row],[Fund Group Name]]))</f>
        <v>Dedicated Special Revenue</v>
      </c>
      <c r="O824" s="13" t="str">
        <f>IF(Tbl_AppropInput[[#This Row],[Fund Detail Code]]="09119",Tbl_AppropInput[[#This Row],[Fund Group Code]],IF(ISNUMBER(SEARCH("covid",Tbl_AppropInput[[#This Row],[Fund Detail Name]]))=TRUE,"99",Tbl_AppropInput[[#This Row],[Fund Group Code]]))</f>
        <v>09</v>
      </c>
      <c r="P824" s="13">
        <f>VLOOKUP(Tbl_AppropInput[[#This Row],[Agency Code]],TblAgencies[],12,FALSE)</f>
        <v>601</v>
      </c>
    </row>
    <row r="825" spans="1:16" ht="15.5" x14ac:dyDescent="0.35">
      <c r="A825" s="10" t="s">
        <v>2636</v>
      </c>
      <c r="B825" s="11" t="s">
        <v>529</v>
      </c>
      <c r="C825" s="12">
        <v>601</v>
      </c>
      <c r="D825" s="11" t="s">
        <v>539</v>
      </c>
      <c r="E825" s="12">
        <v>402</v>
      </c>
      <c r="F825" s="11" t="s">
        <v>1755</v>
      </c>
      <c r="G825" s="11" t="s">
        <v>2513</v>
      </c>
      <c r="H825" s="10" t="s">
        <v>1519</v>
      </c>
      <c r="I825" s="11" t="s">
        <v>930</v>
      </c>
      <c r="J825" s="12" t="s">
        <v>1570</v>
      </c>
      <c r="K825" s="11" t="s">
        <v>930</v>
      </c>
      <c r="L825" s="13">
        <v>407141</v>
      </c>
      <c r="M825" s="13">
        <v>407141</v>
      </c>
      <c r="N825" s="13" t="str">
        <f>IF(Tbl_AppropInput[[#This Row],[Fund Detail Code]]="09119",Tbl_AppropInput[[#This Row],[Fund Group Name]],IF(ISNUMBER(SEARCH("covid",Tbl_AppropInput[[#This Row],[Fund Detail Name]]))=TRUE,"COVID Funds",Tbl_AppropInput[[#This Row],[Fund Group Name]]))</f>
        <v>Federal Trust</v>
      </c>
      <c r="O825" s="13" t="str">
        <f>IF(Tbl_AppropInput[[#This Row],[Fund Detail Code]]="09119",Tbl_AppropInput[[#This Row],[Fund Group Code]],IF(ISNUMBER(SEARCH("covid",Tbl_AppropInput[[#This Row],[Fund Detail Name]]))=TRUE,"99",Tbl_AppropInput[[#This Row],[Fund Group Code]]))</f>
        <v>10</v>
      </c>
      <c r="P825" s="13">
        <f>VLOOKUP(Tbl_AppropInput[[#This Row],[Agency Code]],TblAgencies[],12,FALSE)</f>
        <v>601</v>
      </c>
    </row>
    <row r="826" spans="1:16" ht="15.5" x14ac:dyDescent="0.35">
      <c r="A826" s="10" t="s">
        <v>2636</v>
      </c>
      <c r="B826" s="11" t="s">
        <v>529</v>
      </c>
      <c r="C826" s="12">
        <v>601</v>
      </c>
      <c r="D826" s="11" t="s">
        <v>539</v>
      </c>
      <c r="E826" s="12">
        <v>403</v>
      </c>
      <c r="F826" s="11" t="s">
        <v>1759</v>
      </c>
      <c r="G826" s="11" t="s">
        <v>929</v>
      </c>
      <c r="H826" s="10" t="s">
        <v>1552</v>
      </c>
      <c r="I826" s="11" t="s">
        <v>927</v>
      </c>
      <c r="J826" s="12" t="s">
        <v>1553</v>
      </c>
      <c r="K826" s="11" t="s">
        <v>928</v>
      </c>
      <c r="L826" s="13">
        <v>14901991</v>
      </c>
      <c r="M826" s="13">
        <v>14901991</v>
      </c>
      <c r="N826" s="13" t="str">
        <f>IF(Tbl_AppropInput[[#This Row],[Fund Detail Code]]="09119",Tbl_AppropInput[[#This Row],[Fund Group Name]],IF(ISNUMBER(SEARCH("covid",Tbl_AppropInput[[#This Row],[Fund Detail Name]]))=TRUE,"COVID Funds",Tbl_AppropInput[[#This Row],[Fund Group Name]]))</f>
        <v>General</v>
      </c>
      <c r="O826" s="13" t="str">
        <f>IF(Tbl_AppropInput[[#This Row],[Fund Detail Code]]="09119",Tbl_AppropInput[[#This Row],[Fund Group Code]],IF(ISNUMBER(SEARCH("covid",Tbl_AppropInput[[#This Row],[Fund Detail Name]]))=TRUE,"99",Tbl_AppropInput[[#This Row],[Fund Group Code]]))</f>
        <v>01</v>
      </c>
      <c r="P826" s="13">
        <f>VLOOKUP(Tbl_AppropInput[[#This Row],[Agency Code]],TblAgencies[],12,FALSE)</f>
        <v>601</v>
      </c>
    </row>
    <row r="827" spans="1:16" ht="15.5" x14ac:dyDescent="0.35">
      <c r="A827" s="10" t="s">
        <v>2636</v>
      </c>
      <c r="B827" s="11" t="s">
        <v>529</v>
      </c>
      <c r="C827" s="12">
        <v>601</v>
      </c>
      <c r="D827" s="11" t="s">
        <v>539</v>
      </c>
      <c r="E827" s="12">
        <v>403</v>
      </c>
      <c r="F827" s="11" t="s">
        <v>1759</v>
      </c>
      <c r="G827" s="11" t="s">
        <v>2513</v>
      </c>
      <c r="H827" s="10" t="s">
        <v>1563</v>
      </c>
      <c r="I827" s="11" t="s">
        <v>932</v>
      </c>
      <c r="J827" s="12" t="s">
        <v>1760</v>
      </c>
      <c r="K827" s="11" t="s">
        <v>1413</v>
      </c>
      <c r="L827" s="13">
        <v>912685</v>
      </c>
      <c r="M827" s="13">
        <v>912685</v>
      </c>
      <c r="N827" s="13" t="str">
        <f>IF(Tbl_AppropInput[[#This Row],[Fund Detail Code]]="09119",Tbl_AppropInput[[#This Row],[Fund Group Name]],IF(ISNUMBER(SEARCH("covid",Tbl_AppropInput[[#This Row],[Fund Detail Name]]))=TRUE,"COVID Funds",Tbl_AppropInput[[#This Row],[Fund Group Name]]))</f>
        <v>Special</v>
      </c>
      <c r="O827" s="13" t="str">
        <f>IF(Tbl_AppropInput[[#This Row],[Fund Detail Code]]="09119",Tbl_AppropInput[[#This Row],[Fund Group Code]],IF(ISNUMBER(SEARCH("covid",Tbl_AppropInput[[#This Row],[Fund Detail Name]]))=TRUE,"99",Tbl_AppropInput[[#This Row],[Fund Group Code]]))</f>
        <v>02</v>
      </c>
      <c r="P827" s="13">
        <f>VLOOKUP(Tbl_AppropInput[[#This Row],[Agency Code]],TblAgencies[],12,FALSE)</f>
        <v>601</v>
      </c>
    </row>
    <row r="828" spans="1:16" ht="15.5" x14ac:dyDescent="0.35">
      <c r="A828" s="10" t="s">
        <v>2636</v>
      </c>
      <c r="B828" s="11" t="s">
        <v>529</v>
      </c>
      <c r="C828" s="12">
        <v>601</v>
      </c>
      <c r="D828" s="11" t="s">
        <v>539</v>
      </c>
      <c r="E828" s="12">
        <v>403</v>
      </c>
      <c r="F828" s="11" t="s">
        <v>1759</v>
      </c>
      <c r="G828" s="11" t="s">
        <v>2513</v>
      </c>
      <c r="H828" s="10" t="s">
        <v>1563</v>
      </c>
      <c r="I828" s="11" t="s">
        <v>932</v>
      </c>
      <c r="J828" s="12" t="s">
        <v>1761</v>
      </c>
      <c r="K828" s="11" t="s">
        <v>2640</v>
      </c>
      <c r="L828" s="13">
        <v>518546</v>
      </c>
      <c r="M828" s="13">
        <v>518546</v>
      </c>
      <c r="N828" s="13" t="str">
        <f>IF(Tbl_AppropInput[[#This Row],[Fund Detail Code]]="09119",Tbl_AppropInput[[#This Row],[Fund Group Name]],IF(ISNUMBER(SEARCH("covid",Tbl_AppropInput[[#This Row],[Fund Detail Name]]))=TRUE,"COVID Funds",Tbl_AppropInput[[#This Row],[Fund Group Name]]))</f>
        <v>Special</v>
      </c>
      <c r="O828" s="13" t="str">
        <f>IF(Tbl_AppropInput[[#This Row],[Fund Detail Code]]="09119",Tbl_AppropInput[[#This Row],[Fund Group Code]],IF(ISNUMBER(SEARCH("covid",Tbl_AppropInput[[#This Row],[Fund Detail Name]]))=TRUE,"99",Tbl_AppropInput[[#This Row],[Fund Group Code]]))</f>
        <v>02</v>
      </c>
      <c r="P828" s="13">
        <f>VLOOKUP(Tbl_AppropInput[[#This Row],[Agency Code]],TblAgencies[],12,FALSE)</f>
        <v>601</v>
      </c>
    </row>
    <row r="829" spans="1:16" ht="15.5" x14ac:dyDescent="0.35">
      <c r="A829" s="10" t="s">
        <v>2636</v>
      </c>
      <c r="B829" s="11" t="s">
        <v>529</v>
      </c>
      <c r="C829" s="12">
        <v>601</v>
      </c>
      <c r="D829" s="11" t="s">
        <v>539</v>
      </c>
      <c r="E829" s="12">
        <v>403</v>
      </c>
      <c r="F829" s="11" t="s">
        <v>1759</v>
      </c>
      <c r="G829" s="11" t="s">
        <v>2513</v>
      </c>
      <c r="H829" s="10" t="s">
        <v>1519</v>
      </c>
      <c r="I829" s="11" t="s">
        <v>930</v>
      </c>
      <c r="J829" s="12" t="s">
        <v>1570</v>
      </c>
      <c r="K829" s="11" t="s">
        <v>930</v>
      </c>
      <c r="L829" s="13">
        <v>1420939</v>
      </c>
      <c r="M829" s="13">
        <v>1420939</v>
      </c>
      <c r="N829" s="13" t="str">
        <f>IF(Tbl_AppropInput[[#This Row],[Fund Detail Code]]="09119",Tbl_AppropInput[[#This Row],[Fund Group Name]],IF(ISNUMBER(SEARCH("covid",Tbl_AppropInput[[#This Row],[Fund Detail Name]]))=TRUE,"COVID Funds",Tbl_AppropInput[[#This Row],[Fund Group Name]]))</f>
        <v>Federal Trust</v>
      </c>
      <c r="O829" s="13" t="str">
        <f>IF(Tbl_AppropInput[[#This Row],[Fund Detail Code]]="09119",Tbl_AppropInput[[#This Row],[Fund Group Code]],IF(ISNUMBER(SEARCH("covid",Tbl_AppropInput[[#This Row],[Fund Detail Name]]))=TRUE,"99",Tbl_AppropInput[[#This Row],[Fund Group Code]]))</f>
        <v>10</v>
      </c>
      <c r="P829" s="13">
        <f>VLOOKUP(Tbl_AppropInput[[#This Row],[Agency Code]],TblAgencies[],12,FALSE)</f>
        <v>601</v>
      </c>
    </row>
    <row r="830" spans="1:16" ht="15.5" x14ac:dyDescent="0.35">
      <c r="A830" s="10" t="s">
        <v>2636</v>
      </c>
      <c r="B830" s="11" t="s">
        <v>529</v>
      </c>
      <c r="C830" s="12">
        <v>601</v>
      </c>
      <c r="D830" s="11" t="s">
        <v>539</v>
      </c>
      <c r="E830" s="12">
        <v>404</v>
      </c>
      <c r="F830" s="11" t="s">
        <v>1763</v>
      </c>
      <c r="G830" s="11" t="s">
        <v>2513</v>
      </c>
      <c r="H830" s="10" t="s">
        <v>1563</v>
      </c>
      <c r="I830" s="11" t="s">
        <v>932</v>
      </c>
      <c r="J830" s="12" t="s">
        <v>1764</v>
      </c>
      <c r="K830" s="11" t="s">
        <v>1416</v>
      </c>
      <c r="L830" s="13">
        <v>1511283</v>
      </c>
      <c r="M830" s="13">
        <v>1511283</v>
      </c>
      <c r="N830" s="13" t="str">
        <f>IF(Tbl_AppropInput[[#This Row],[Fund Detail Code]]="09119",Tbl_AppropInput[[#This Row],[Fund Group Name]],IF(ISNUMBER(SEARCH("covid",Tbl_AppropInput[[#This Row],[Fund Detail Name]]))=TRUE,"COVID Funds",Tbl_AppropInput[[#This Row],[Fund Group Name]]))</f>
        <v>Special</v>
      </c>
      <c r="O830" s="13" t="str">
        <f>IF(Tbl_AppropInput[[#This Row],[Fund Detail Code]]="09119",Tbl_AppropInput[[#This Row],[Fund Group Code]],IF(ISNUMBER(SEARCH("covid",Tbl_AppropInput[[#This Row],[Fund Detail Name]]))=TRUE,"99",Tbl_AppropInput[[#This Row],[Fund Group Code]]))</f>
        <v>02</v>
      </c>
      <c r="P830" s="13">
        <f>VLOOKUP(Tbl_AppropInput[[#This Row],[Agency Code]],TblAgencies[],12,FALSE)</f>
        <v>601</v>
      </c>
    </row>
    <row r="831" spans="1:16" ht="15.5" x14ac:dyDescent="0.35">
      <c r="A831" s="10" t="s">
        <v>2636</v>
      </c>
      <c r="B831" s="11" t="s">
        <v>529</v>
      </c>
      <c r="C831" s="12">
        <v>601</v>
      </c>
      <c r="D831" s="11" t="s">
        <v>539</v>
      </c>
      <c r="E831" s="12">
        <v>404</v>
      </c>
      <c r="F831" s="11" t="s">
        <v>1763</v>
      </c>
      <c r="G831" s="11" t="s">
        <v>2513</v>
      </c>
      <c r="H831" s="10" t="s">
        <v>1563</v>
      </c>
      <c r="I831" s="11" t="s">
        <v>932</v>
      </c>
      <c r="J831" s="12" t="s">
        <v>1761</v>
      </c>
      <c r="K831" s="11" t="s">
        <v>2640</v>
      </c>
      <c r="L831" s="13">
        <v>6521950</v>
      </c>
      <c r="M831" s="13">
        <v>6521950</v>
      </c>
      <c r="N831" s="13" t="str">
        <f>IF(Tbl_AppropInput[[#This Row],[Fund Detail Code]]="09119",Tbl_AppropInput[[#This Row],[Fund Group Name]],IF(ISNUMBER(SEARCH("covid",Tbl_AppropInput[[#This Row],[Fund Detail Name]]))=TRUE,"COVID Funds",Tbl_AppropInput[[#This Row],[Fund Group Name]]))</f>
        <v>Special</v>
      </c>
      <c r="O831" s="13" t="str">
        <f>IF(Tbl_AppropInput[[#This Row],[Fund Detail Code]]="09119",Tbl_AppropInput[[#This Row],[Fund Group Code]],IF(ISNUMBER(SEARCH("covid",Tbl_AppropInput[[#This Row],[Fund Detail Name]]))=TRUE,"99",Tbl_AppropInput[[#This Row],[Fund Group Code]]))</f>
        <v>02</v>
      </c>
      <c r="P831" s="13">
        <f>VLOOKUP(Tbl_AppropInput[[#This Row],[Agency Code]],TblAgencies[],12,FALSE)</f>
        <v>601</v>
      </c>
    </row>
    <row r="832" spans="1:16" ht="15.5" x14ac:dyDescent="0.35">
      <c r="A832" s="10" t="s">
        <v>2636</v>
      </c>
      <c r="B832" s="11" t="s">
        <v>529</v>
      </c>
      <c r="C832" s="12">
        <v>601</v>
      </c>
      <c r="D832" s="11" t="s">
        <v>539</v>
      </c>
      <c r="E832" s="12">
        <v>404</v>
      </c>
      <c r="F832" s="11" t="s">
        <v>1763</v>
      </c>
      <c r="G832" s="11" t="s">
        <v>2513</v>
      </c>
      <c r="H832" s="10" t="s">
        <v>1519</v>
      </c>
      <c r="I832" s="11" t="s">
        <v>930</v>
      </c>
      <c r="J832" s="12" t="s">
        <v>1570</v>
      </c>
      <c r="K832" s="11" t="s">
        <v>930</v>
      </c>
      <c r="L832" s="13">
        <v>643679</v>
      </c>
      <c r="M832" s="13">
        <v>643679</v>
      </c>
      <c r="N832" s="13" t="str">
        <f>IF(Tbl_AppropInput[[#This Row],[Fund Detail Code]]="09119",Tbl_AppropInput[[#This Row],[Fund Group Name]],IF(ISNUMBER(SEARCH("covid",Tbl_AppropInput[[#This Row],[Fund Detail Name]]))=TRUE,"COVID Funds",Tbl_AppropInput[[#This Row],[Fund Group Name]]))</f>
        <v>Federal Trust</v>
      </c>
      <c r="O832" s="13" t="str">
        <f>IF(Tbl_AppropInput[[#This Row],[Fund Detail Code]]="09119",Tbl_AppropInput[[#This Row],[Fund Group Code]],IF(ISNUMBER(SEARCH("covid",Tbl_AppropInput[[#This Row],[Fund Detail Name]]))=TRUE,"99",Tbl_AppropInput[[#This Row],[Fund Group Code]]))</f>
        <v>10</v>
      </c>
      <c r="P832" s="13">
        <f>VLOOKUP(Tbl_AppropInput[[#This Row],[Agency Code]],TblAgencies[],12,FALSE)</f>
        <v>601</v>
      </c>
    </row>
    <row r="833" spans="1:16" ht="15.5" x14ac:dyDescent="0.35">
      <c r="A833" s="10" t="s">
        <v>2636</v>
      </c>
      <c r="B833" s="11" t="s">
        <v>529</v>
      </c>
      <c r="C833" s="12">
        <v>601</v>
      </c>
      <c r="D833" s="11" t="s">
        <v>539</v>
      </c>
      <c r="E833" s="12">
        <v>405</v>
      </c>
      <c r="F833" s="11" t="s">
        <v>1766</v>
      </c>
      <c r="G833" s="11" t="s">
        <v>929</v>
      </c>
      <c r="H833" s="10" t="s">
        <v>1552</v>
      </c>
      <c r="I833" s="11" t="s">
        <v>927</v>
      </c>
      <c r="J833" s="12" t="s">
        <v>1553</v>
      </c>
      <c r="K833" s="11" t="s">
        <v>928</v>
      </c>
      <c r="L833" s="13">
        <v>14569348</v>
      </c>
      <c r="M833" s="13">
        <v>14569348</v>
      </c>
      <c r="N833" s="13" t="str">
        <f>IF(Tbl_AppropInput[[#This Row],[Fund Detail Code]]="09119",Tbl_AppropInput[[#This Row],[Fund Group Name]],IF(ISNUMBER(SEARCH("covid",Tbl_AppropInput[[#This Row],[Fund Detail Name]]))=TRUE,"COVID Funds",Tbl_AppropInput[[#This Row],[Fund Group Name]]))</f>
        <v>General</v>
      </c>
      <c r="O833" s="13" t="str">
        <f>IF(Tbl_AppropInput[[#This Row],[Fund Detail Code]]="09119",Tbl_AppropInput[[#This Row],[Fund Group Code]],IF(ISNUMBER(SEARCH("covid",Tbl_AppropInput[[#This Row],[Fund Detail Name]]))=TRUE,"99",Tbl_AppropInput[[#This Row],[Fund Group Code]]))</f>
        <v>01</v>
      </c>
      <c r="P833" s="13">
        <f>VLOOKUP(Tbl_AppropInput[[#This Row],[Agency Code]],TblAgencies[],12,FALSE)</f>
        <v>601</v>
      </c>
    </row>
    <row r="834" spans="1:16" ht="15.5" x14ac:dyDescent="0.35">
      <c r="A834" s="10" t="s">
        <v>2636</v>
      </c>
      <c r="B834" s="11" t="s">
        <v>529</v>
      </c>
      <c r="C834" s="12">
        <v>601</v>
      </c>
      <c r="D834" s="11" t="s">
        <v>539</v>
      </c>
      <c r="E834" s="12">
        <v>405</v>
      </c>
      <c r="F834" s="11" t="s">
        <v>1766</v>
      </c>
      <c r="G834" s="11" t="s">
        <v>2513</v>
      </c>
      <c r="H834" s="10" t="s">
        <v>1563</v>
      </c>
      <c r="I834" s="11" t="s">
        <v>932</v>
      </c>
      <c r="J834" s="12" t="s">
        <v>1767</v>
      </c>
      <c r="K834" s="11" t="s">
        <v>1414</v>
      </c>
      <c r="L834" s="13">
        <v>462379</v>
      </c>
      <c r="M834" s="13">
        <v>462379</v>
      </c>
      <c r="N834" s="13" t="str">
        <f>IF(Tbl_AppropInput[[#This Row],[Fund Detail Code]]="09119",Tbl_AppropInput[[#This Row],[Fund Group Name]],IF(ISNUMBER(SEARCH("covid",Tbl_AppropInput[[#This Row],[Fund Detail Name]]))=TRUE,"COVID Funds",Tbl_AppropInput[[#This Row],[Fund Group Name]]))</f>
        <v>Special</v>
      </c>
      <c r="O834" s="13" t="str">
        <f>IF(Tbl_AppropInput[[#This Row],[Fund Detail Code]]="09119",Tbl_AppropInput[[#This Row],[Fund Group Code]],IF(ISNUMBER(SEARCH("covid",Tbl_AppropInput[[#This Row],[Fund Detail Name]]))=TRUE,"99",Tbl_AppropInput[[#This Row],[Fund Group Code]]))</f>
        <v>02</v>
      </c>
      <c r="P834" s="13">
        <f>VLOOKUP(Tbl_AppropInput[[#This Row],[Agency Code]],TblAgencies[],12,FALSE)</f>
        <v>601</v>
      </c>
    </row>
    <row r="835" spans="1:16" ht="15.5" x14ac:dyDescent="0.35">
      <c r="A835" s="10" t="s">
        <v>2636</v>
      </c>
      <c r="B835" s="11" t="s">
        <v>529</v>
      </c>
      <c r="C835" s="12">
        <v>601</v>
      </c>
      <c r="D835" s="11" t="s">
        <v>539</v>
      </c>
      <c r="E835" s="12">
        <v>405</v>
      </c>
      <c r="F835" s="11" t="s">
        <v>1766</v>
      </c>
      <c r="G835" s="11" t="s">
        <v>2513</v>
      </c>
      <c r="H835" s="10" t="s">
        <v>1563</v>
      </c>
      <c r="I835" s="11" t="s">
        <v>932</v>
      </c>
      <c r="J835" s="12" t="s">
        <v>1761</v>
      </c>
      <c r="K835" s="11" t="s">
        <v>2640</v>
      </c>
      <c r="L835" s="13">
        <v>2282004</v>
      </c>
      <c r="M835" s="13">
        <v>2282004</v>
      </c>
      <c r="N835" s="13" t="str">
        <f>IF(Tbl_AppropInput[[#This Row],[Fund Detail Code]]="09119",Tbl_AppropInput[[#This Row],[Fund Group Name]],IF(ISNUMBER(SEARCH("covid",Tbl_AppropInput[[#This Row],[Fund Detail Name]]))=TRUE,"COVID Funds",Tbl_AppropInput[[#This Row],[Fund Group Name]]))</f>
        <v>Special</v>
      </c>
      <c r="O835" s="13" t="str">
        <f>IF(Tbl_AppropInput[[#This Row],[Fund Detail Code]]="09119",Tbl_AppropInput[[#This Row],[Fund Group Code]],IF(ISNUMBER(SEARCH("covid",Tbl_AppropInput[[#This Row],[Fund Detail Name]]))=TRUE,"99",Tbl_AppropInput[[#This Row],[Fund Group Code]]))</f>
        <v>02</v>
      </c>
      <c r="P835" s="13">
        <f>VLOOKUP(Tbl_AppropInput[[#This Row],[Agency Code]],TblAgencies[],12,FALSE)</f>
        <v>601</v>
      </c>
    </row>
    <row r="836" spans="1:16" ht="15.5" x14ac:dyDescent="0.35">
      <c r="A836" s="10" t="s">
        <v>2636</v>
      </c>
      <c r="B836" s="11" t="s">
        <v>529</v>
      </c>
      <c r="C836" s="12">
        <v>601</v>
      </c>
      <c r="D836" s="11" t="s">
        <v>539</v>
      </c>
      <c r="E836" s="12">
        <v>405</v>
      </c>
      <c r="F836" s="11" t="s">
        <v>1766</v>
      </c>
      <c r="G836" s="11" t="s">
        <v>2513</v>
      </c>
      <c r="H836" s="10" t="s">
        <v>1519</v>
      </c>
      <c r="I836" s="11" t="s">
        <v>930</v>
      </c>
      <c r="J836" s="12" t="s">
        <v>1570</v>
      </c>
      <c r="K836" s="11" t="s">
        <v>930</v>
      </c>
      <c r="L836" s="13">
        <v>97383965</v>
      </c>
      <c r="M836" s="13">
        <v>97383965</v>
      </c>
      <c r="N836" s="13" t="str">
        <f>IF(Tbl_AppropInput[[#This Row],[Fund Detail Code]]="09119",Tbl_AppropInput[[#This Row],[Fund Group Name]],IF(ISNUMBER(SEARCH("covid",Tbl_AppropInput[[#This Row],[Fund Detail Name]]))=TRUE,"COVID Funds",Tbl_AppropInput[[#This Row],[Fund Group Name]]))</f>
        <v>Federal Trust</v>
      </c>
      <c r="O836" s="13" t="str">
        <f>IF(Tbl_AppropInput[[#This Row],[Fund Detail Code]]="09119",Tbl_AppropInput[[#This Row],[Fund Group Code]],IF(ISNUMBER(SEARCH("covid",Tbl_AppropInput[[#This Row],[Fund Detail Name]]))=TRUE,"99",Tbl_AppropInput[[#This Row],[Fund Group Code]]))</f>
        <v>10</v>
      </c>
      <c r="P836" s="13">
        <f>VLOOKUP(Tbl_AppropInput[[#This Row],[Agency Code]],TblAgencies[],12,FALSE)</f>
        <v>601</v>
      </c>
    </row>
    <row r="837" spans="1:16" ht="15.5" x14ac:dyDescent="0.35">
      <c r="A837" s="10" t="s">
        <v>2636</v>
      </c>
      <c r="B837" s="11" t="s">
        <v>529</v>
      </c>
      <c r="C837" s="12">
        <v>601</v>
      </c>
      <c r="D837" s="11" t="s">
        <v>539</v>
      </c>
      <c r="E837" s="12">
        <v>405</v>
      </c>
      <c r="F837" s="11" t="s">
        <v>1766</v>
      </c>
      <c r="G837" s="11" t="s">
        <v>2513</v>
      </c>
      <c r="H837" s="10" t="s">
        <v>1519</v>
      </c>
      <c r="I837" s="11" t="s">
        <v>930</v>
      </c>
      <c r="J837" s="12" t="s">
        <v>1768</v>
      </c>
      <c r="K837" s="11" t="s">
        <v>2641</v>
      </c>
      <c r="L837" s="13">
        <v>150000</v>
      </c>
      <c r="M837" s="13">
        <v>0</v>
      </c>
      <c r="N837" s="13" t="str">
        <f>IF(Tbl_AppropInput[[#This Row],[Fund Detail Code]]="09119",Tbl_AppropInput[[#This Row],[Fund Group Name]],IF(ISNUMBER(SEARCH("covid",Tbl_AppropInput[[#This Row],[Fund Detail Name]]))=TRUE,"COVID Funds",Tbl_AppropInput[[#This Row],[Fund Group Name]]))</f>
        <v>COVID Funds</v>
      </c>
      <c r="O837" s="13" t="str">
        <f>IF(Tbl_AppropInput[[#This Row],[Fund Detail Code]]="09119",Tbl_AppropInput[[#This Row],[Fund Group Code]],IF(ISNUMBER(SEARCH("covid",Tbl_AppropInput[[#This Row],[Fund Detail Name]]))=TRUE,"99",Tbl_AppropInput[[#This Row],[Fund Group Code]]))</f>
        <v>99</v>
      </c>
      <c r="P837" s="13">
        <f>VLOOKUP(Tbl_AppropInput[[#This Row],[Agency Code]],TblAgencies[],12,FALSE)</f>
        <v>601</v>
      </c>
    </row>
    <row r="838" spans="1:16" ht="15.5" x14ac:dyDescent="0.35">
      <c r="A838" s="10" t="s">
        <v>2636</v>
      </c>
      <c r="B838" s="11" t="s">
        <v>529</v>
      </c>
      <c r="C838" s="12">
        <v>601</v>
      </c>
      <c r="D838" s="11" t="s">
        <v>539</v>
      </c>
      <c r="E838" s="12">
        <v>405</v>
      </c>
      <c r="F838" s="11" t="s">
        <v>1766</v>
      </c>
      <c r="G838" s="11" t="s">
        <v>2513</v>
      </c>
      <c r="H838" s="10" t="s">
        <v>1519</v>
      </c>
      <c r="I838" s="11" t="s">
        <v>930</v>
      </c>
      <c r="J838" s="12" t="s">
        <v>1523</v>
      </c>
      <c r="K838" s="11" t="s">
        <v>2642</v>
      </c>
      <c r="L838" s="13">
        <v>319829204</v>
      </c>
      <c r="M838" s="13">
        <v>77180420</v>
      </c>
      <c r="N838" s="13" t="str">
        <f>IF(Tbl_AppropInput[[#This Row],[Fund Detail Code]]="09119",Tbl_AppropInput[[#This Row],[Fund Group Name]],IF(ISNUMBER(SEARCH("covid",Tbl_AppropInput[[#This Row],[Fund Detail Name]]))=TRUE,"COVID Funds",Tbl_AppropInput[[#This Row],[Fund Group Name]]))</f>
        <v>COVID Funds</v>
      </c>
      <c r="O838" s="13" t="str">
        <f>IF(Tbl_AppropInput[[#This Row],[Fund Detail Code]]="09119",Tbl_AppropInput[[#This Row],[Fund Group Code]],IF(ISNUMBER(SEARCH("covid",Tbl_AppropInput[[#This Row],[Fund Detail Name]]))=TRUE,"99",Tbl_AppropInput[[#This Row],[Fund Group Code]]))</f>
        <v>99</v>
      </c>
      <c r="P838" s="13">
        <f>VLOOKUP(Tbl_AppropInput[[#This Row],[Agency Code]],TblAgencies[],12,FALSE)</f>
        <v>601</v>
      </c>
    </row>
    <row r="839" spans="1:16" ht="15.5" x14ac:dyDescent="0.35">
      <c r="A839" s="10" t="s">
        <v>2636</v>
      </c>
      <c r="B839" s="11" t="s">
        <v>529</v>
      </c>
      <c r="C839" s="12">
        <v>601</v>
      </c>
      <c r="D839" s="11" t="s">
        <v>539</v>
      </c>
      <c r="E839" s="12">
        <v>405</v>
      </c>
      <c r="F839" s="11" t="s">
        <v>1766</v>
      </c>
      <c r="G839" s="11" t="s">
        <v>2513</v>
      </c>
      <c r="H839" s="10" t="s">
        <v>1519</v>
      </c>
      <c r="I839" s="11" t="s">
        <v>930</v>
      </c>
      <c r="J839" s="12" t="s">
        <v>1769</v>
      </c>
      <c r="K839" s="11" t="s">
        <v>2643</v>
      </c>
      <c r="L839" s="13">
        <v>34123029</v>
      </c>
      <c r="M839" s="13">
        <v>54123029</v>
      </c>
      <c r="N839" s="13" t="str">
        <f>IF(Tbl_AppropInput[[#This Row],[Fund Detail Code]]="09119",Tbl_AppropInput[[#This Row],[Fund Group Name]],IF(ISNUMBER(SEARCH("covid",Tbl_AppropInput[[#This Row],[Fund Detail Name]]))=TRUE,"COVID Funds",Tbl_AppropInput[[#This Row],[Fund Group Name]]))</f>
        <v>COVID Funds</v>
      </c>
      <c r="O839" s="13" t="str">
        <f>IF(Tbl_AppropInput[[#This Row],[Fund Detail Code]]="09119",Tbl_AppropInput[[#This Row],[Fund Group Code]],IF(ISNUMBER(SEARCH("covid",Tbl_AppropInput[[#This Row],[Fund Detail Name]]))=TRUE,"99",Tbl_AppropInput[[#This Row],[Fund Group Code]]))</f>
        <v>99</v>
      </c>
      <c r="P839" s="13">
        <f>VLOOKUP(Tbl_AppropInput[[#This Row],[Agency Code]],TblAgencies[],12,FALSE)</f>
        <v>601</v>
      </c>
    </row>
    <row r="840" spans="1:16" ht="15.5" x14ac:dyDescent="0.35">
      <c r="A840" s="10" t="s">
        <v>2636</v>
      </c>
      <c r="B840" s="11" t="s">
        <v>529</v>
      </c>
      <c r="C840" s="12">
        <v>601</v>
      </c>
      <c r="D840" s="11" t="s">
        <v>539</v>
      </c>
      <c r="E840" s="12">
        <v>405</v>
      </c>
      <c r="F840" s="11" t="s">
        <v>1766</v>
      </c>
      <c r="G840" s="11" t="s">
        <v>2513</v>
      </c>
      <c r="H840" s="10" t="s">
        <v>1516</v>
      </c>
      <c r="I840" s="11" t="s">
        <v>948</v>
      </c>
      <c r="J840" s="12" t="s">
        <v>1771</v>
      </c>
      <c r="K840" s="11" t="s">
        <v>2644</v>
      </c>
      <c r="L840" s="13">
        <v>0</v>
      </c>
      <c r="M840" s="13">
        <v>0</v>
      </c>
      <c r="N840" s="13" t="str">
        <f>IF(Tbl_AppropInput[[#This Row],[Fund Detail Code]]="09119",Tbl_AppropInput[[#This Row],[Fund Group Name]],IF(ISNUMBER(SEARCH("covid",Tbl_AppropInput[[#This Row],[Fund Detail Name]]))=TRUE,"COVID Funds",Tbl_AppropInput[[#This Row],[Fund Group Name]]))</f>
        <v>COVID Funds</v>
      </c>
      <c r="O840" s="13" t="str">
        <f>IF(Tbl_AppropInput[[#This Row],[Fund Detail Code]]="09119",Tbl_AppropInput[[#This Row],[Fund Group Code]],IF(ISNUMBER(SEARCH("covid",Tbl_AppropInput[[#This Row],[Fund Detail Name]]))=TRUE,"99",Tbl_AppropInput[[#This Row],[Fund Group Code]]))</f>
        <v>99</v>
      </c>
      <c r="P840" s="13">
        <f>VLOOKUP(Tbl_AppropInput[[#This Row],[Agency Code]],TblAgencies[],12,FALSE)</f>
        <v>601</v>
      </c>
    </row>
    <row r="841" spans="1:16" ht="15.5" x14ac:dyDescent="0.35">
      <c r="A841" s="10" t="s">
        <v>2636</v>
      </c>
      <c r="B841" s="11" t="s">
        <v>529</v>
      </c>
      <c r="C841" s="12">
        <v>601</v>
      </c>
      <c r="D841" s="11" t="s">
        <v>539</v>
      </c>
      <c r="E841" s="12">
        <v>406</v>
      </c>
      <c r="F841" s="11" t="s">
        <v>1773</v>
      </c>
      <c r="G841" s="11" t="s">
        <v>929</v>
      </c>
      <c r="H841" s="10" t="s">
        <v>1552</v>
      </c>
      <c r="I841" s="11" t="s">
        <v>927</v>
      </c>
      <c r="J841" s="12" t="s">
        <v>1553</v>
      </c>
      <c r="K841" s="11" t="s">
        <v>928</v>
      </c>
      <c r="L841" s="13">
        <v>5664511</v>
      </c>
      <c r="M841" s="13">
        <v>5348206</v>
      </c>
      <c r="N841" s="13" t="str">
        <f>IF(Tbl_AppropInput[[#This Row],[Fund Detail Code]]="09119",Tbl_AppropInput[[#This Row],[Fund Group Name]],IF(ISNUMBER(SEARCH("covid",Tbl_AppropInput[[#This Row],[Fund Detail Name]]))=TRUE,"COVID Funds",Tbl_AppropInput[[#This Row],[Fund Group Name]]))</f>
        <v>General</v>
      </c>
      <c r="O841" s="13" t="str">
        <f>IF(Tbl_AppropInput[[#This Row],[Fund Detail Code]]="09119",Tbl_AppropInput[[#This Row],[Fund Group Code]],IF(ISNUMBER(SEARCH("covid",Tbl_AppropInput[[#This Row],[Fund Detail Name]]))=TRUE,"99",Tbl_AppropInput[[#This Row],[Fund Group Code]]))</f>
        <v>01</v>
      </c>
      <c r="P841" s="13">
        <f>VLOOKUP(Tbl_AppropInput[[#This Row],[Agency Code]],TblAgencies[],12,FALSE)</f>
        <v>601</v>
      </c>
    </row>
    <row r="842" spans="1:16" ht="15.5" x14ac:dyDescent="0.35">
      <c r="A842" s="10" t="s">
        <v>2636</v>
      </c>
      <c r="B842" s="11" t="s">
        <v>529</v>
      </c>
      <c r="C842" s="12">
        <v>601</v>
      </c>
      <c r="D842" s="11" t="s">
        <v>539</v>
      </c>
      <c r="E842" s="12">
        <v>406</v>
      </c>
      <c r="F842" s="11" t="s">
        <v>1773</v>
      </c>
      <c r="G842" s="11" t="s">
        <v>2513</v>
      </c>
      <c r="H842" s="10" t="s">
        <v>1563</v>
      </c>
      <c r="I842" s="11" t="s">
        <v>932</v>
      </c>
      <c r="J842" s="12" t="s">
        <v>1767</v>
      </c>
      <c r="K842" s="11" t="s">
        <v>1414</v>
      </c>
      <c r="L842" s="13">
        <v>31419</v>
      </c>
      <c r="M842" s="13">
        <v>31419</v>
      </c>
      <c r="N842" s="13" t="str">
        <f>IF(Tbl_AppropInput[[#This Row],[Fund Detail Code]]="09119",Tbl_AppropInput[[#This Row],[Fund Group Name]],IF(ISNUMBER(SEARCH("covid",Tbl_AppropInput[[#This Row],[Fund Detail Name]]))=TRUE,"COVID Funds",Tbl_AppropInput[[#This Row],[Fund Group Name]]))</f>
        <v>Special</v>
      </c>
      <c r="O842" s="13" t="str">
        <f>IF(Tbl_AppropInput[[#This Row],[Fund Detail Code]]="09119",Tbl_AppropInput[[#This Row],[Fund Group Code]],IF(ISNUMBER(SEARCH("covid",Tbl_AppropInput[[#This Row],[Fund Detail Name]]))=TRUE,"99",Tbl_AppropInput[[#This Row],[Fund Group Code]]))</f>
        <v>02</v>
      </c>
      <c r="P842" s="13">
        <f>VLOOKUP(Tbl_AppropInput[[#This Row],[Agency Code]],TblAgencies[],12,FALSE)</f>
        <v>601</v>
      </c>
    </row>
    <row r="843" spans="1:16" ht="15.5" x14ac:dyDescent="0.35">
      <c r="A843" s="10" t="s">
        <v>2636</v>
      </c>
      <c r="B843" s="11" t="s">
        <v>529</v>
      </c>
      <c r="C843" s="12">
        <v>601</v>
      </c>
      <c r="D843" s="11" t="s">
        <v>539</v>
      </c>
      <c r="E843" s="12">
        <v>406</v>
      </c>
      <c r="F843" s="11" t="s">
        <v>1773</v>
      </c>
      <c r="G843" s="11" t="s">
        <v>2513</v>
      </c>
      <c r="H843" s="10" t="s">
        <v>1563</v>
      </c>
      <c r="I843" s="11" t="s">
        <v>932</v>
      </c>
      <c r="J843" s="12" t="s">
        <v>1761</v>
      </c>
      <c r="K843" s="11" t="s">
        <v>2640</v>
      </c>
      <c r="L843" s="13">
        <v>3041824</v>
      </c>
      <c r="M843" s="13">
        <v>3041824</v>
      </c>
      <c r="N843" s="13" t="str">
        <f>IF(Tbl_AppropInput[[#This Row],[Fund Detail Code]]="09119",Tbl_AppropInput[[#This Row],[Fund Group Name]],IF(ISNUMBER(SEARCH("covid",Tbl_AppropInput[[#This Row],[Fund Detail Name]]))=TRUE,"COVID Funds",Tbl_AppropInput[[#This Row],[Fund Group Name]]))</f>
        <v>Special</v>
      </c>
      <c r="O843" s="13" t="str">
        <f>IF(Tbl_AppropInput[[#This Row],[Fund Detail Code]]="09119",Tbl_AppropInput[[#This Row],[Fund Group Code]],IF(ISNUMBER(SEARCH("covid",Tbl_AppropInput[[#This Row],[Fund Detail Name]]))=TRUE,"99",Tbl_AppropInput[[#This Row],[Fund Group Code]]))</f>
        <v>02</v>
      </c>
      <c r="P843" s="13">
        <f>VLOOKUP(Tbl_AppropInput[[#This Row],[Agency Code]],TblAgencies[],12,FALSE)</f>
        <v>601</v>
      </c>
    </row>
    <row r="844" spans="1:16" ht="15.5" x14ac:dyDescent="0.35">
      <c r="A844" s="10" t="s">
        <v>2636</v>
      </c>
      <c r="B844" s="11" t="s">
        <v>529</v>
      </c>
      <c r="C844" s="12">
        <v>601</v>
      </c>
      <c r="D844" s="11" t="s">
        <v>539</v>
      </c>
      <c r="E844" s="12">
        <v>406</v>
      </c>
      <c r="F844" s="11" t="s">
        <v>1773</v>
      </c>
      <c r="G844" s="11" t="s">
        <v>2513</v>
      </c>
      <c r="H844" s="10" t="s">
        <v>1563</v>
      </c>
      <c r="I844" s="11" t="s">
        <v>932</v>
      </c>
      <c r="J844" s="12" t="s">
        <v>1606</v>
      </c>
      <c r="K844" s="11" t="s">
        <v>2529</v>
      </c>
      <c r="L844" s="13">
        <v>278000</v>
      </c>
      <c r="M844" s="13">
        <v>278000</v>
      </c>
      <c r="N844" s="13" t="str">
        <f>IF(Tbl_AppropInput[[#This Row],[Fund Detail Code]]="09119",Tbl_AppropInput[[#This Row],[Fund Group Name]],IF(ISNUMBER(SEARCH("covid",Tbl_AppropInput[[#This Row],[Fund Detail Name]]))=TRUE,"COVID Funds",Tbl_AppropInput[[#This Row],[Fund Group Name]]))</f>
        <v>Special</v>
      </c>
      <c r="O844" s="13" t="str">
        <f>IF(Tbl_AppropInput[[#This Row],[Fund Detail Code]]="09119",Tbl_AppropInput[[#This Row],[Fund Group Code]],IF(ISNUMBER(SEARCH("covid",Tbl_AppropInput[[#This Row],[Fund Detail Name]]))=TRUE,"99",Tbl_AppropInput[[#This Row],[Fund Group Code]]))</f>
        <v>02</v>
      </c>
      <c r="P844" s="13">
        <f>VLOOKUP(Tbl_AppropInput[[#This Row],[Agency Code]],TblAgencies[],12,FALSE)</f>
        <v>601</v>
      </c>
    </row>
    <row r="845" spans="1:16" ht="15.5" x14ac:dyDescent="0.35">
      <c r="A845" s="10" t="s">
        <v>2636</v>
      </c>
      <c r="B845" s="11" t="s">
        <v>529</v>
      </c>
      <c r="C845" s="12">
        <v>601</v>
      </c>
      <c r="D845" s="11" t="s">
        <v>539</v>
      </c>
      <c r="E845" s="12">
        <v>406</v>
      </c>
      <c r="F845" s="11" t="s">
        <v>1773</v>
      </c>
      <c r="G845" s="11" t="s">
        <v>2513</v>
      </c>
      <c r="H845" s="10" t="s">
        <v>1539</v>
      </c>
      <c r="I845" s="11" t="s">
        <v>941</v>
      </c>
      <c r="J845" s="12" t="s">
        <v>1774</v>
      </c>
      <c r="K845" s="11" t="s">
        <v>2645</v>
      </c>
      <c r="L845" s="13">
        <v>626798</v>
      </c>
      <c r="M845" s="13">
        <v>626798</v>
      </c>
      <c r="N845" s="13" t="str">
        <f>IF(Tbl_AppropInput[[#This Row],[Fund Detail Code]]="09119",Tbl_AppropInput[[#This Row],[Fund Group Name]],IF(ISNUMBER(SEARCH("covid",Tbl_AppropInput[[#This Row],[Fund Detail Name]]))=TRUE,"COVID Funds",Tbl_AppropInput[[#This Row],[Fund Group Name]]))</f>
        <v>Dedicated Special Revenue</v>
      </c>
      <c r="O845" s="13" t="str">
        <f>IF(Tbl_AppropInput[[#This Row],[Fund Detail Code]]="09119",Tbl_AppropInput[[#This Row],[Fund Group Code]],IF(ISNUMBER(SEARCH("covid",Tbl_AppropInput[[#This Row],[Fund Detail Name]]))=TRUE,"99",Tbl_AppropInput[[#This Row],[Fund Group Code]]))</f>
        <v>09</v>
      </c>
      <c r="P845" s="13">
        <f>VLOOKUP(Tbl_AppropInput[[#This Row],[Agency Code]],TblAgencies[],12,FALSE)</f>
        <v>601</v>
      </c>
    </row>
    <row r="846" spans="1:16" ht="15.5" x14ac:dyDescent="0.35">
      <c r="A846" s="10" t="s">
        <v>2636</v>
      </c>
      <c r="B846" s="11" t="s">
        <v>529</v>
      </c>
      <c r="C846" s="12">
        <v>601</v>
      </c>
      <c r="D846" s="11" t="s">
        <v>539</v>
      </c>
      <c r="E846" s="12">
        <v>406</v>
      </c>
      <c r="F846" s="11" t="s">
        <v>1773</v>
      </c>
      <c r="G846" s="11" t="s">
        <v>2513</v>
      </c>
      <c r="H846" s="10" t="s">
        <v>1519</v>
      </c>
      <c r="I846" s="11" t="s">
        <v>930</v>
      </c>
      <c r="J846" s="12" t="s">
        <v>1570</v>
      </c>
      <c r="K846" s="11" t="s">
        <v>930</v>
      </c>
      <c r="L846" s="13">
        <v>28280361</v>
      </c>
      <c r="M846" s="13">
        <v>13241000</v>
      </c>
      <c r="N846" s="13" t="str">
        <f>IF(Tbl_AppropInput[[#This Row],[Fund Detail Code]]="09119",Tbl_AppropInput[[#This Row],[Fund Group Name]],IF(ISNUMBER(SEARCH("covid",Tbl_AppropInput[[#This Row],[Fund Detail Name]]))=TRUE,"COVID Funds",Tbl_AppropInput[[#This Row],[Fund Group Name]]))</f>
        <v>Federal Trust</v>
      </c>
      <c r="O846" s="13" t="str">
        <f>IF(Tbl_AppropInput[[#This Row],[Fund Detail Code]]="09119",Tbl_AppropInput[[#This Row],[Fund Group Code]],IF(ISNUMBER(SEARCH("covid",Tbl_AppropInput[[#This Row],[Fund Detail Name]]))=TRUE,"99",Tbl_AppropInput[[#This Row],[Fund Group Code]]))</f>
        <v>10</v>
      </c>
      <c r="P846" s="13">
        <f>VLOOKUP(Tbl_AppropInput[[#This Row],[Agency Code]],TblAgencies[],12,FALSE)</f>
        <v>601</v>
      </c>
    </row>
    <row r="847" spans="1:16" ht="15.5" x14ac:dyDescent="0.35">
      <c r="A847" s="10" t="s">
        <v>2636</v>
      </c>
      <c r="B847" s="11" t="s">
        <v>529</v>
      </c>
      <c r="C847" s="12">
        <v>601</v>
      </c>
      <c r="D847" s="11" t="s">
        <v>539</v>
      </c>
      <c r="E847" s="12">
        <v>406</v>
      </c>
      <c r="F847" s="11" t="s">
        <v>1773</v>
      </c>
      <c r="G847" s="11" t="s">
        <v>2513</v>
      </c>
      <c r="H847" s="10" t="s">
        <v>1519</v>
      </c>
      <c r="I847" s="11" t="s">
        <v>930</v>
      </c>
      <c r="J847" s="12" t="s">
        <v>1775</v>
      </c>
      <c r="K847" s="11" t="s">
        <v>2646</v>
      </c>
      <c r="L847" s="13">
        <v>474300</v>
      </c>
      <c r="M847" s="13">
        <v>474300</v>
      </c>
      <c r="N847" s="13" t="str">
        <f>IF(Tbl_AppropInput[[#This Row],[Fund Detail Code]]="09119",Tbl_AppropInput[[#This Row],[Fund Group Name]],IF(ISNUMBER(SEARCH("covid",Tbl_AppropInput[[#This Row],[Fund Detail Name]]))=TRUE,"COVID Funds",Tbl_AppropInput[[#This Row],[Fund Group Name]]))</f>
        <v>COVID Funds</v>
      </c>
      <c r="O847" s="13" t="str">
        <f>IF(Tbl_AppropInput[[#This Row],[Fund Detail Code]]="09119",Tbl_AppropInput[[#This Row],[Fund Group Code]],IF(ISNUMBER(SEARCH("covid",Tbl_AppropInput[[#This Row],[Fund Detail Name]]))=TRUE,"99",Tbl_AppropInput[[#This Row],[Fund Group Code]]))</f>
        <v>99</v>
      </c>
      <c r="P847" s="13">
        <f>VLOOKUP(Tbl_AppropInput[[#This Row],[Agency Code]],TblAgencies[],12,FALSE)</f>
        <v>601</v>
      </c>
    </row>
    <row r="848" spans="1:16" ht="15.5" x14ac:dyDescent="0.35">
      <c r="A848" s="10" t="s">
        <v>2636</v>
      </c>
      <c r="B848" s="11" t="s">
        <v>529</v>
      </c>
      <c r="C848" s="12">
        <v>601</v>
      </c>
      <c r="D848" s="11" t="s">
        <v>539</v>
      </c>
      <c r="E848" s="12">
        <v>406</v>
      </c>
      <c r="F848" s="11" t="s">
        <v>1773</v>
      </c>
      <c r="G848" s="11" t="s">
        <v>2513</v>
      </c>
      <c r="H848" s="10" t="s">
        <v>1516</v>
      </c>
      <c r="I848" s="11" t="s">
        <v>948</v>
      </c>
      <c r="J848" s="12" t="s">
        <v>1776</v>
      </c>
      <c r="K848" s="11" t="s">
        <v>2647</v>
      </c>
      <c r="L848" s="13">
        <v>0</v>
      </c>
      <c r="M848" s="13">
        <v>0</v>
      </c>
      <c r="N848" s="13" t="str">
        <f>IF(Tbl_AppropInput[[#This Row],[Fund Detail Code]]="09119",Tbl_AppropInput[[#This Row],[Fund Group Name]],IF(ISNUMBER(SEARCH("covid",Tbl_AppropInput[[#This Row],[Fund Detail Name]]))=TRUE,"COVID Funds",Tbl_AppropInput[[#This Row],[Fund Group Name]]))</f>
        <v>COVID Funds</v>
      </c>
      <c r="O848" s="13" t="str">
        <f>IF(Tbl_AppropInput[[#This Row],[Fund Detail Code]]="09119",Tbl_AppropInput[[#This Row],[Fund Group Code]],IF(ISNUMBER(SEARCH("covid",Tbl_AppropInput[[#This Row],[Fund Detail Name]]))=TRUE,"99",Tbl_AppropInput[[#This Row],[Fund Group Code]]))</f>
        <v>99</v>
      </c>
      <c r="P848" s="13">
        <f>VLOOKUP(Tbl_AppropInput[[#This Row],[Agency Code]],TblAgencies[],12,FALSE)</f>
        <v>601</v>
      </c>
    </row>
    <row r="849" spans="1:16" ht="15.5" x14ac:dyDescent="0.35">
      <c r="A849" s="10" t="s">
        <v>2636</v>
      </c>
      <c r="B849" s="11" t="s">
        <v>529</v>
      </c>
      <c r="C849" s="12">
        <v>601</v>
      </c>
      <c r="D849" s="11" t="s">
        <v>539</v>
      </c>
      <c r="E849" s="12">
        <v>430</v>
      </c>
      <c r="F849" s="11" t="s">
        <v>1647</v>
      </c>
      <c r="G849" s="11" t="s">
        <v>929</v>
      </c>
      <c r="H849" s="10" t="s">
        <v>1552</v>
      </c>
      <c r="I849" s="11" t="s">
        <v>927</v>
      </c>
      <c r="J849" s="12" t="s">
        <v>1553</v>
      </c>
      <c r="K849" s="11" t="s">
        <v>928</v>
      </c>
      <c r="L849" s="13">
        <v>7359330</v>
      </c>
      <c r="M849" s="13">
        <v>7799330</v>
      </c>
      <c r="N849" s="13" t="str">
        <f>IF(Tbl_AppropInput[[#This Row],[Fund Detail Code]]="09119",Tbl_AppropInput[[#This Row],[Fund Group Name]],IF(ISNUMBER(SEARCH("covid",Tbl_AppropInput[[#This Row],[Fund Detail Name]]))=TRUE,"COVID Funds",Tbl_AppropInput[[#This Row],[Fund Group Name]]))</f>
        <v>General</v>
      </c>
      <c r="O849" s="13" t="str">
        <f>IF(Tbl_AppropInput[[#This Row],[Fund Detail Code]]="09119",Tbl_AppropInput[[#This Row],[Fund Group Code]],IF(ISNUMBER(SEARCH("covid",Tbl_AppropInput[[#This Row],[Fund Detail Name]]))=TRUE,"99",Tbl_AppropInput[[#This Row],[Fund Group Code]]))</f>
        <v>01</v>
      </c>
      <c r="P849" s="13">
        <f>VLOOKUP(Tbl_AppropInput[[#This Row],[Agency Code]],TblAgencies[],12,FALSE)</f>
        <v>601</v>
      </c>
    </row>
    <row r="850" spans="1:16" ht="15.5" x14ac:dyDescent="0.35">
      <c r="A850" s="10" t="s">
        <v>2636</v>
      </c>
      <c r="B850" s="11" t="s">
        <v>529</v>
      </c>
      <c r="C850" s="12">
        <v>601</v>
      </c>
      <c r="D850" s="11" t="s">
        <v>539</v>
      </c>
      <c r="E850" s="12">
        <v>430</v>
      </c>
      <c r="F850" s="11" t="s">
        <v>1647</v>
      </c>
      <c r="G850" s="11" t="s">
        <v>2513</v>
      </c>
      <c r="H850" s="10" t="s">
        <v>1563</v>
      </c>
      <c r="I850" s="11" t="s">
        <v>932</v>
      </c>
      <c r="J850" s="12" t="s">
        <v>1767</v>
      </c>
      <c r="K850" s="11" t="s">
        <v>1414</v>
      </c>
      <c r="L850" s="13">
        <v>312644</v>
      </c>
      <c r="M850" s="13">
        <v>312644</v>
      </c>
      <c r="N850" s="13" t="str">
        <f>IF(Tbl_AppropInput[[#This Row],[Fund Detail Code]]="09119",Tbl_AppropInput[[#This Row],[Fund Group Name]],IF(ISNUMBER(SEARCH("covid",Tbl_AppropInput[[#This Row],[Fund Detail Name]]))=TRUE,"COVID Funds",Tbl_AppropInput[[#This Row],[Fund Group Name]]))</f>
        <v>Special</v>
      </c>
      <c r="O850" s="13" t="str">
        <f>IF(Tbl_AppropInput[[#This Row],[Fund Detail Code]]="09119",Tbl_AppropInput[[#This Row],[Fund Group Code]],IF(ISNUMBER(SEARCH("covid",Tbl_AppropInput[[#This Row],[Fund Detail Name]]))=TRUE,"99",Tbl_AppropInput[[#This Row],[Fund Group Code]]))</f>
        <v>02</v>
      </c>
      <c r="P850" s="13">
        <f>VLOOKUP(Tbl_AppropInput[[#This Row],[Agency Code]],TblAgencies[],12,FALSE)</f>
        <v>601</v>
      </c>
    </row>
    <row r="851" spans="1:16" ht="15.5" x14ac:dyDescent="0.35">
      <c r="A851" s="10" t="s">
        <v>2636</v>
      </c>
      <c r="B851" s="11" t="s">
        <v>529</v>
      </c>
      <c r="C851" s="12">
        <v>601</v>
      </c>
      <c r="D851" s="11" t="s">
        <v>539</v>
      </c>
      <c r="E851" s="12">
        <v>430</v>
      </c>
      <c r="F851" s="11" t="s">
        <v>1647</v>
      </c>
      <c r="G851" s="11" t="s">
        <v>2513</v>
      </c>
      <c r="H851" s="10" t="s">
        <v>1563</v>
      </c>
      <c r="I851" s="11" t="s">
        <v>932</v>
      </c>
      <c r="J851" s="12" t="s">
        <v>1779</v>
      </c>
      <c r="K851" s="11" t="s">
        <v>1419</v>
      </c>
      <c r="L851" s="13">
        <v>970266</v>
      </c>
      <c r="M851" s="13">
        <v>970266</v>
      </c>
      <c r="N851" s="13" t="str">
        <f>IF(Tbl_AppropInput[[#This Row],[Fund Detail Code]]="09119",Tbl_AppropInput[[#This Row],[Fund Group Name]],IF(ISNUMBER(SEARCH("covid",Tbl_AppropInput[[#This Row],[Fund Detail Name]]))=TRUE,"COVID Funds",Tbl_AppropInput[[#This Row],[Fund Group Name]]))</f>
        <v>Special</v>
      </c>
      <c r="O851" s="13" t="str">
        <f>IF(Tbl_AppropInput[[#This Row],[Fund Detail Code]]="09119",Tbl_AppropInput[[#This Row],[Fund Group Code]],IF(ISNUMBER(SEARCH("covid",Tbl_AppropInput[[#This Row],[Fund Detail Name]]))=TRUE,"99",Tbl_AppropInput[[#This Row],[Fund Group Code]]))</f>
        <v>02</v>
      </c>
      <c r="P851" s="13">
        <f>VLOOKUP(Tbl_AppropInput[[#This Row],[Agency Code]],TblAgencies[],12,FALSE)</f>
        <v>601</v>
      </c>
    </row>
    <row r="852" spans="1:16" ht="15.5" x14ac:dyDescent="0.35">
      <c r="A852" s="10" t="s">
        <v>2636</v>
      </c>
      <c r="B852" s="11" t="s">
        <v>529</v>
      </c>
      <c r="C852" s="12">
        <v>601</v>
      </c>
      <c r="D852" s="11" t="s">
        <v>539</v>
      </c>
      <c r="E852" s="12">
        <v>430</v>
      </c>
      <c r="F852" s="11" t="s">
        <v>1647</v>
      </c>
      <c r="G852" s="11" t="s">
        <v>2513</v>
      </c>
      <c r="H852" s="10" t="s">
        <v>1563</v>
      </c>
      <c r="I852" s="11" t="s">
        <v>932</v>
      </c>
      <c r="J852" s="12" t="s">
        <v>1761</v>
      </c>
      <c r="K852" s="11" t="s">
        <v>2640</v>
      </c>
      <c r="L852" s="13">
        <v>1866778</v>
      </c>
      <c r="M852" s="13">
        <v>1866778</v>
      </c>
      <c r="N852" s="13" t="str">
        <f>IF(Tbl_AppropInput[[#This Row],[Fund Detail Code]]="09119",Tbl_AppropInput[[#This Row],[Fund Group Name]],IF(ISNUMBER(SEARCH("covid",Tbl_AppropInput[[#This Row],[Fund Detail Name]]))=TRUE,"COVID Funds",Tbl_AppropInput[[#This Row],[Fund Group Name]]))</f>
        <v>Special</v>
      </c>
      <c r="O852" s="13" t="str">
        <f>IF(Tbl_AppropInput[[#This Row],[Fund Detail Code]]="09119",Tbl_AppropInput[[#This Row],[Fund Group Code]],IF(ISNUMBER(SEARCH("covid",Tbl_AppropInput[[#This Row],[Fund Detail Name]]))=TRUE,"99",Tbl_AppropInput[[#This Row],[Fund Group Code]]))</f>
        <v>02</v>
      </c>
      <c r="P852" s="13">
        <f>VLOOKUP(Tbl_AppropInput[[#This Row],[Agency Code]],TblAgencies[],12,FALSE)</f>
        <v>601</v>
      </c>
    </row>
    <row r="853" spans="1:16" ht="15.5" x14ac:dyDescent="0.35">
      <c r="A853" s="10" t="s">
        <v>2636</v>
      </c>
      <c r="B853" s="11" t="s">
        <v>529</v>
      </c>
      <c r="C853" s="12">
        <v>601</v>
      </c>
      <c r="D853" s="11" t="s">
        <v>539</v>
      </c>
      <c r="E853" s="12">
        <v>430</v>
      </c>
      <c r="F853" s="11" t="s">
        <v>1647</v>
      </c>
      <c r="G853" s="11" t="s">
        <v>2513</v>
      </c>
      <c r="H853" s="10" t="s">
        <v>1539</v>
      </c>
      <c r="I853" s="11" t="s">
        <v>941</v>
      </c>
      <c r="J853" s="12" t="s">
        <v>1780</v>
      </c>
      <c r="K853" s="11" t="s">
        <v>2648</v>
      </c>
      <c r="L853" s="13">
        <v>59343095</v>
      </c>
      <c r="M853" s="13">
        <v>59343095</v>
      </c>
      <c r="N853" s="13" t="str">
        <f>IF(Tbl_AppropInput[[#This Row],[Fund Detail Code]]="09119",Tbl_AppropInput[[#This Row],[Fund Group Name]],IF(ISNUMBER(SEARCH("covid",Tbl_AppropInput[[#This Row],[Fund Detail Name]]))=TRUE,"COVID Funds",Tbl_AppropInput[[#This Row],[Fund Group Name]]))</f>
        <v>Dedicated Special Revenue</v>
      </c>
      <c r="O853" s="13" t="str">
        <f>IF(Tbl_AppropInput[[#This Row],[Fund Detail Code]]="09119",Tbl_AppropInput[[#This Row],[Fund Group Code]],IF(ISNUMBER(SEARCH("covid",Tbl_AppropInput[[#This Row],[Fund Detail Name]]))=TRUE,"99",Tbl_AppropInput[[#This Row],[Fund Group Code]]))</f>
        <v>09</v>
      </c>
      <c r="P853" s="13">
        <f>VLOOKUP(Tbl_AppropInput[[#This Row],[Agency Code]],TblAgencies[],12,FALSE)</f>
        <v>601</v>
      </c>
    </row>
    <row r="854" spans="1:16" ht="15.5" x14ac:dyDescent="0.35">
      <c r="A854" s="10" t="s">
        <v>2636</v>
      </c>
      <c r="B854" s="11" t="s">
        <v>529</v>
      </c>
      <c r="C854" s="12">
        <v>601</v>
      </c>
      <c r="D854" s="11" t="s">
        <v>539</v>
      </c>
      <c r="E854" s="12">
        <v>430</v>
      </c>
      <c r="F854" s="11" t="s">
        <v>1647</v>
      </c>
      <c r="G854" s="11" t="s">
        <v>2513</v>
      </c>
      <c r="H854" s="10" t="s">
        <v>1519</v>
      </c>
      <c r="I854" s="11" t="s">
        <v>930</v>
      </c>
      <c r="J854" s="12" t="s">
        <v>1570</v>
      </c>
      <c r="K854" s="11" t="s">
        <v>930</v>
      </c>
      <c r="L854" s="13">
        <v>93847218</v>
      </c>
      <c r="M854" s="13">
        <v>93847218</v>
      </c>
      <c r="N854" s="13" t="str">
        <f>IF(Tbl_AppropInput[[#This Row],[Fund Detail Code]]="09119",Tbl_AppropInput[[#This Row],[Fund Group Name]],IF(ISNUMBER(SEARCH("covid",Tbl_AppropInput[[#This Row],[Fund Detail Name]]))=TRUE,"COVID Funds",Tbl_AppropInput[[#This Row],[Fund Group Name]]))</f>
        <v>Federal Trust</v>
      </c>
      <c r="O854" s="13" t="str">
        <f>IF(Tbl_AppropInput[[#This Row],[Fund Detail Code]]="09119",Tbl_AppropInput[[#This Row],[Fund Group Code]],IF(ISNUMBER(SEARCH("covid",Tbl_AppropInput[[#This Row],[Fund Detail Name]]))=TRUE,"99",Tbl_AppropInput[[#This Row],[Fund Group Code]]))</f>
        <v>10</v>
      </c>
      <c r="P854" s="13">
        <f>VLOOKUP(Tbl_AppropInput[[#This Row],[Agency Code]],TblAgencies[],12,FALSE)</f>
        <v>601</v>
      </c>
    </row>
    <row r="855" spans="1:16" ht="15.5" x14ac:dyDescent="0.35">
      <c r="A855" s="10" t="s">
        <v>2636</v>
      </c>
      <c r="B855" s="11" t="s">
        <v>529</v>
      </c>
      <c r="C855" s="12">
        <v>601</v>
      </c>
      <c r="D855" s="11" t="s">
        <v>539</v>
      </c>
      <c r="E855" s="12">
        <v>440</v>
      </c>
      <c r="F855" s="11" t="s">
        <v>1784</v>
      </c>
      <c r="G855" s="11" t="s">
        <v>929</v>
      </c>
      <c r="H855" s="10" t="s">
        <v>1552</v>
      </c>
      <c r="I855" s="11" t="s">
        <v>927</v>
      </c>
      <c r="J855" s="12" t="s">
        <v>1553</v>
      </c>
      <c r="K855" s="11" t="s">
        <v>928</v>
      </c>
      <c r="L855" s="13">
        <v>124928907</v>
      </c>
      <c r="M855" s="13">
        <v>127778727</v>
      </c>
      <c r="N855" s="13" t="str">
        <f>IF(Tbl_AppropInput[[#This Row],[Fund Detail Code]]="09119",Tbl_AppropInput[[#This Row],[Fund Group Name]],IF(ISNUMBER(SEARCH("covid",Tbl_AppropInput[[#This Row],[Fund Detail Name]]))=TRUE,"COVID Funds",Tbl_AppropInput[[#This Row],[Fund Group Name]]))</f>
        <v>General</v>
      </c>
      <c r="O855" s="13" t="str">
        <f>IF(Tbl_AppropInput[[#This Row],[Fund Detail Code]]="09119",Tbl_AppropInput[[#This Row],[Fund Group Code]],IF(ISNUMBER(SEARCH("covid",Tbl_AppropInput[[#This Row],[Fund Detail Name]]))=TRUE,"99",Tbl_AppropInput[[#This Row],[Fund Group Code]]))</f>
        <v>01</v>
      </c>
      <c r="P855" s="13">
        <f>VLOOKUP(Tbl_AppropInput[[#This Row],[Agency Code]],TblAgencies[],12,FALSE)</f>
        <v>601</v>
      </c>
    </row>
    <row r="856" spans="1:16" ht="15.5" x14ac:dyDescent="0.35">
      <c r="A856" s="10" t="s">
        <v>2636</v>
      </c>
      <c r="B856" s="11" t="s">
        <v>529</v>
      </c>
      <c r="C856" s="12">
        <v>601</v>
      </c>
      <c r="D856" s="11" t="s">
        <v>539</v>
      </c>
      <c r="E856" s="12">
        <v>440</v>
      </c>
      <c r="F856" s="11" t="s">
        <v>1784</v>
      </c>
      <c r="G856" s="11" t="s">
        <v>2513</v>
      </c>
      <c r="H856" s="10" t="s">
        <v>1563</v>
      </c>
      <c r="I856" s="11" t="s">
        <v>932</v>
      </c>
      <c r="J856" s="12" t="s">
        <v>1785</v>
      </c>
      <c r="K856" s="11" t="s">
        <v>1409</v>
      </c>
      <c r="L856" s="13">
        <v>11288666</v>
      </c>
      <c r="M856" s="13">
        <v>11288666</v>
      </c>
      <c r="N856" s="13" t="str">
        <f>IF(Tbl_AppropInput[[#This Row],[Fund Detail Code]]="09119",Tbl_AppropInput[[#This Row],[Fund Group Name]],IF(ISNUMBER(SEARCH("covid",Tbl_AppropInput[[#This Row],[Fund Detail Name]]))=TRUE,"COVID Funds",Tbl_AppropInput[[#This Row],[Fund Group Name]]))</f>
        <v>Special</v>
      </c>
      <c r="O856" s="13" t="str">
        <f>IF(Tbl_AppropInput[[#This Row],[Fund Detail Code]]="09119",Tbl_AppropInput[[#This Row],[Fund Group Code]],IF(ISNUMBER(SEARCH("covid",Tbl_AppropInput[[#This Row],[Fund Detail Name]]))=TRUE,"99",Tbl_AppropInput[[#This Row],[Fund Group Code]]))</f>
        <v>02</v>
      </c>
      <c r="P856" s="13">
        <f>VLOOKUP(Tbl_AppropInput[[#This Row],[Agency Code]],TblAgencies[],12,FALSE)</f>
        <v>601</v>
      </c>
    </row>
    <row r="857" spans="1:16" ht="15.5" x14ac:dyDescent="0.35">
      <c r="A857" s="10" t="s">
        <v>2636</v>
      </c>
      <c r="B857" s="11" t="s">
        <v>529</v>
      </c>
      <c r="C857" s="12">
        <v>601</v>
      </c>
      <c r="D857" s="11" t="s">
        <v>539</v>
      </c>
      <c r="E857" s="12">
        <v>440</v>
      </c>
      <c r="F857" s="11" t="s">
        <v>1784</v>
      </c>
      <c r="G857" s="11" t="s">
        <v>2513</v>
      </c>
      <c r="H857" s="10" t="s">
        <v>1563</v>
      </c>
      <c r="I857" s="11" t="s">
        <v>932</v>
      </c>
      <c r="J857" s="12" t="s">
        <v>1786</v>
      </c>
      <c r="K857" s="11" t="s">
        <v>1411</v>
      </c>
      <c r="L857" s="13">
        <v>67703808</v>
      </c>
      <c r="M857" s="13">
        <v>67715364</v>
      </c>
      <c r="N857" s="13" t="str">
        <f>IF(Tbl_AppropInput[[#This Row],[Fund Detail Code]]="09119",Tbl_AppropInput[[#This Row],[Fund Group Name]],IF(ISNUMBER(SEARCH("covid",Tbl_AppropInput[[#This Row],[Fund Detail Name]]))=TRUE,"COVID Funds",Tbl_AppropInput[[#This Row],[Fund Group Name]]))</f>
        <v>Special</v>
      </c>
      <c r="O857" s="13" t="str">
        <f>IF(Tbl_AppropInput[[#This Row],[Fund Detail Code]]="09119",Tbl_AppropInput[[#This Row],[Fund Group Code]],IF(ISNUMBER(SEARCH("covid",Tbl_AppropInput[[#This Row],[Fund Detail Name]]))=TRUE,"99",Tbl_AppropInput[[#This Row],[Fund Group Code]]))</f>
        <v>02</v>
      </c>
      <c r="P857" s="13">
        <f>VLOOKUP(Tbl_AppropInput[[#This Row],[Agency Code]],TblAgencies[],12,FALSE)</f>
        <v>601</v>
      </c>
    </row>
    <row r="858" spans="1:16" ht="15.5" x14ac:dyDescent="0.35">
      <c r="A858" s="10" t="s">
        <v>2636</v>
      </c>
      <c r="B858" s="11" t="s">
        <v>529</v>
      </c>
      <c r="C858" s="12">
        <v>601</v>
      </c>
      <c r="D858" s="11" t="s">
        <v>539</v>
      </c>
      <c r="E858" s="12">
        <v>440</v>
      </c>
      <c r="F858" s="11" t="s">
        <v>1784</v>
      </c>
      <c r="G858" s="11" t="s">
        <v>2513</v>
      </c>
      <c r="H858" s="10" t="s">
        <v>1563</v>
      </c>
      <c r="I858" s="11" t="s">
        <v>932</v>
      </c>
      <c r="J858" s="12" t="s">
        <v>1787</v>
      </c>
      <c r="K858" s="11" t="s">
        <v>1412</v>
      </c>
      <c r="L858" s="13">
        <v>34626252</v>
      </c>
      <c r="M858" s="13">
        <v>34626252</v>
      </c>
      <c r="N858" s="13" t="str">
        <f>IF(Tbl_AppropInput[[#This Row],[Fund Detail Code]]="09119",Tbl_AppropInput[[#This Row],[Fund Group Name]],IF(ISNUMBER(SEARCH("covid",Tbl_AppropInput[[#This Row],[Fund Detail Name]]))=TRUE,"COVID Funds",Tbl_AppropInput[[#This Row],[Fund Group Name]]))</f>
        <v>Special</v>
      </c>
      <c r="O858" s="13" t="str">
        <f>IF(Tbl_AppropInput[[#This Row],[Fund Detail Code]]="09119",Tbl_AppropInput[[#This Row],[Fund Group Code]],IF(ISNUMBER(SEARCH("covid",Tbl_AppropInput[[#This Row],[Fund Detail Name]]))=TRUE,"99",Tbl_AppropInput[[#This Row],[Fund Group Code]]))</f>
        <v>02</v>
      </c>
      <c r="P858" s="13">
        <f>VLOOKUP(Tbl_AppropInput[[#This Row],[Agency Code]],TblAgencies[],12,FALSE)</f>
        <v>601</v>
      </c>
    </row>
    <row r="859" spans="1:16" ht="15.5" x14ac:dyDescent="0.35">
      <c r="A859" s="10" t="s">
        <v>2636</v>
      </c>
      <c r="B859" s="11" t="s">
        <v>529</v>
      </c>
      <c r="C859" s="12">
        <v>601</v>
      </c>
      <c r="D859" s="11" t="s">
        <v>539</v>
      </c>
      <c r="E859" s="12">
        <v>440</v>
      </c>
      <c r="F859" s="11" t="s">
        <v>1784</v>
      </c>
      <c r="G859" s="11" t="s">
        <v>2513</v>
      </c>
      <c r="H859" s="10" t="s">
        <v>1563</v>
      </c>
      <c r="I859" s="11" t="s">
        <v>932</v>
      </c>
      <c r="J859" s="12" t="s">
        <v>1767</v>
      </c>
      <c r="K859" s="11" t="s">
        <v>1414</v>
      </c>
      <c r="L859" s="13">
        <v>1923874</v>
      </c>
      <c r="M859" s="13">
        <v>1923874</v>
      </c>
      <c r="N859" s="13" t="str">
        <f>IF(Tbl_AppropInput[[#This Row],[Fund Detail Code]]="09119",Tbl_AppropInput[[#This Row],[Fund Group Name]],IF(ISNUMBER(SEARCH("covid",Tbl_AppropInput[[#This Row],[Fund Detail Name]]))=TRUE,"COVID Funds",Tbl_AppropInput[[#This Row],[Fund Group Name]]))</f>
        <v>Special</v>
      </c>
      <c r="O859" s="13" t="str">
        <f>IF(Tbl_AppropInput[[#This Row],[Fund Detail Code]]="09119",Tbl_AppropInput[[#This Row],[Fund Group Code]],IF(ISNUMBER(SEARCH("covid",Tbl_AppropInput[[#This Row],[Fund Detail Name]]))=TRUE,"99",Tbl_AppropInput[[#This Row],[Fund Group Code]]))</f>
        <v>02</v>
      </c>
      <c r="P859" s="13">
        <f>VLOOKUP(Tbl_AppropInput[[#This Row],[Agency Code]],TblAgencies[],12,FALSE)</f>
        <v>601</v>
      </c>
    </row>
    <row r="860" spans="1:16" ht="15.5" x14ac:dyDescent="0.35">
      <c r="A860" s="10" t="s">
        <v>2636</v>
      </c>
      <c r="B860" s="11" t="s">
        <v>529</v>
      </c>
      <c r="C860" s="12">
        <v>601</v>
      </c>
      <c r="D860" s="11" t="s">
        <v>539</v>
      </c>
      <c r="E860" s="12">
        <v>440</v>
      </c>
      <c r="F860" s="11" t="s">
        <v>1784</v>
      </c>
      <c r="G860" s="11" t="s">
        <v>2513</v>
      </c>
      <c r="H860" s="10" t="s">
        <v>1563</v>
      </c>
      <c r="I860" s="11" t="s">
        <v>932</v>
      </c>
      <c r="J860" s="12" t="s">
        <v>1761</v>
      </c>
      <c r="K860" s="11" t="s">
        <v>2640</v>
      </c>
      <c r="L860" s="13">
        <v>1189329</v>
      </c>
      <c r="M860" s="13">
        <v>1189329</v>
      </c>
      <c r="N860" s="13" t="str">
        <f>IF(Tbl_AppropInput[[#This Row],[Fund Detail Code]]="09119",Tbl_AppropInput[[#This Row],[Fund Group Name]],IF(ISNUMBER(SEARCH("covid",Tbl_AppropInput[[#This Row],[Fund Detail Name]]))=TRUE,"COVID Funds",Tbl_AppropInput[[#This Row],[Fund Group Name]]))</f>
        <v>Special</v>
      </c>
      <c r="O860" s="13" t="str">
        <f>IF(Tbl_AppropInput[[#This Row],[Fund Detail Code]]="09119",Tbl_AppropInput[[#This Row],[Fund Group Code]],IF(ISNUMBER(SEARCH("covid",Tbl_AppropInput[[#This Row],[Fund Detail Name]]))=TRUE,"99",Tbl_AppropInput[[#This Row],[Fund Group Code]]))</f>
        <v>02</v>
      </c>
      <c r="P860" s="13">
        <f>VLOOKUP(Tbl_AppropInput[[#This Row],[Agency Code]],TblAgencies[],12,FALSE)</f>
        <v>601</v>
      </c>
    </row>
    <row r="861" spans="1:16" ht="15.5" x14ac:dyDescent="0.35">
      <c r="A861" s="10" t="s">
        <v>2636</v>
      </c>
      <c r="B861" s="11" t="s">
        <v>529</v>
      </c>
      <c r="C861" s="12">
        <v>601</v>
      </c>
      <c r="D861" s="11" t="s">
        <v>539</v>
      </c>
      <c r="E861" s="12">
        <v>440</v>
      </c>
      <c r="F861" s="11" t="s">
        <v>1784</v>
      </c>
      <c r="G861" s="11" t="s">
        <v>2513</v>
      </c>
      <c r="H861" s="10" t="s">
        <v>1539</v>
      </c>
      <c r="I861" s="11" t="s">
        <v>941</v>
      </c>
      <c r="J861" s="12" t="s">
        <v>1788</v>
      </c>
      <c r="K861" s="11" t="s">
        <v>1422</v>
      </c>
      <c r="L861" s="13">
        <v>3695163</v>
      </c>
      <c r="M861" s="13">
        <v>3695163</v>
      </c>
      <c r="N861" s="13" t="str">
        <f>IF(Tbl_AppropInput[[#This Row],[Fund Detail Code]]="09119",Tbl_AppropInput[[#This Row],[Fund Group Name]],IF(ISNUMBER(SEARCH("covid",Tbl_AppropInput[[#This Row],[Fund Detail Name]]))=TRUE,"COVID Funds",Tbl_AppropInput[[#This Row],[Fund Group Name]]))</f>
        <v>Dedicated Special Revenue</v>
      </c>
      <c r="O861" s="13" t="str">
        <f>IF(Tbl_AppropInput[[#This Row],[Fund Detail Code]]="09119",Tbl_AppropInput[[#This Row],[Fund Group Code]],IF(ISNUMBER(SEARCH("covid",Tbl_AppropInput[[#This Row],[Fund Detail Name]]))=TRUE,"99",Tbl_AppropInput[[#This Row],[Fund Group Code]]))</f>
        <v>09</v>
      </c>
      <c r="P861" s="13">
        <f>VLOOKUP(Tbl_AppropInput[[#This Row],[Agency Code]],TblAgencies[],12,FALSE)</f>
        <v>601</v>
      </c>
    </row>
    <row r="862" spans="1:16" ht="15.5" x14ac:dyDescent="0.35">
      <c r="A862" s="10" t="s">
        <v>2636</v>
      </c>
      <c r="B862" s="11" t="s">
        <v>529</v>
      </c>
      <c r="C862" s="12">
        <v>601</v>
      </c>
      <c r="D862" s="11" t="s">
        <v>539</v>
      </c>
      <c r="E862" s="12">
        <v>440</v>
      </c>
      <c r="F862" s="11" t="s">
        <v>1784</v>
      </c>
      <c r="G862" s="11" t="s">
        <v>2513</v>
      </c>
      <c r="H862" s="10" t="s">
        <v>1519</v>
      </c>
      <c r="I862" s="11" t="s">
        <v>930</v>
      </c>
      <c r="J862" s="12" t="s">
        <v>1570</v>
      </c>
      <c r="K862" s="11" t="s">
        <v>930</v>
      </c>
      <c r="L862" s="13">
        <v>52315698</v>
      </c>
      <c r="M862" s="13">
        <v>50473026</v>
      </c>
      <c r="N862" s="13" t="str">
        <f>IF(Tbl_AppropInput[[#This Row],[Fund Detail Code]]="09119",Tbl_AppropInput[[#This Row],[Fund Group Name]],IF(ISNUMBER(SEARCH("covid",Tbl_AppropInput[[#This Row],[Fund Detail Name]]))=TRUE,"COVID Funds",Tbl_AppropInput[[#This Row],[Fund Group Name]]))</f>
        <v>Federal Trust</v>
      </c>
      <c r="O862" s="13" t="str">
        <f>IF(Tbl_AppropInput[[#This Row],[Fund Detail Code]]="09119",Tbl_AppropInput[[#This Row],[Fund Group Code]],IF(ISNUMBER(SEARCH("covid",Tbl_AppropInput[[#This Row],[Fund Detail Name]]))=TRUE,"99",Tbl_AppropInput[[#This Row],[Fund Group Code]]))</f>
        <v>10</v>
      </c>
      <c r="P862" s="13">
        <f>VLOOKUP(Tbl_AppropInput[[#This Row],[Agency Code]],TblAgencies[],12,FALSE)</f>
        <v>601</v>
      </c>
    </row>
    <row r="863" spans="1:16" ht="15.5" x14ac:dyDescent="0.35">
      <c r="A863" s="10" t="s">
        <v>2636</v>
      </c>
      <c r="B863" s="11" t="s">
        <v>529</v>
      </c>
      <c r="C863" s="12">
        <v>601</v>
      </c>
      <c r="D863" s="11" t="s">
        <v>539</v>
      </c>
      <c r="E863" s="12">
        <v>440</v>
      </c>
      <c r="F863" s="11" t="s">
        <v>1784</v>
      </c>
      <c r="G863" s="11" t="s">
        <v>2513</v>
      </c>
      <c r="H863" s="10" t="s">
        <v>1519</v>
      </c>
      <c r="I863" s="11" t="s">
        <v>930</v>
      </c>
      <c r="J863" s="12" t="s">
        <v>1769</v>
      </c>
      <c r="K863" s="11" t="s">
        <v>2643</v>
      </c>
      <c r="L863" s="13">
        <v>25000000</v>
      </c>
      <c r="M863" s="13">
        <v>5000000</v>
      </c>
      <c r="N863" s="13" t="str">
        <f>IF(Tbl_AppropInput[[#This Row],[Fund Detail Code]]="09119",Tbl_AppropInput[[#This Row],[Fund Group Name]],IF(ISNUMBER(SEARCH("covid",Tbl_AppropInput[[#This Row],[Fund Detail Name]]))=TRUE,"COVID Funds",Tbl_AppropInput[[#This Row],[Fund Group Name]]))</f>
        <v>COVID Funds</v>
      </c>
      <c r="O863" s="13" t="str">
        <f>IF(Tbl_AppropInput[[#This Row],[Fund Detail Code]]="09119",Tbl_AppropInput[[#This Row],[Fund Group Code]],IF(ISNUMBER(SEARCH("covid",Tbl_AppropInput[[#This Row],[Fund Detail Name]]))=TRUE,"99",Tbl_AppropInput[[#This Row],[Fund Group Code]]))</f>
        <v>99</v>
      </c>
      <c r="P863" s="13">
        <f>VLOOKUP(Tbl_AppropInput[[#This Row],[Agency Code]],TblAgencies[],12,FALSE)</f>
        <v>601</v>
      </c>
    </row>
    <row r="864" spans="1:16" ht="15.5" x14ac:dyDescent="0.35">
      <c r="A864" s="10" t="s">
        <v>2636</v>
      </c>
      <c r="B864" s="11" t="s">
        <v>529</v>
      </c>
      <c r="C864" s="12">
        <v>601</v>
      </c>
      <c r="D864" s="11" t="s">
        <v>539</v>
      </c>
      <c r="E864" s="12">
        <v>440</v>
      </c>
      <c r="F864" s="11" t="s">
        <v>1784</v>
      </c>
      <c r="G864" s="11" t="s">
        <v>2513</v>
      </c>
      <c r="H864" s="10" t="s">
        <v>1516</v>
      </c>
      <c r="I864" s="11" t="s">
        <v>948</v>
      </c>
      <c r="J864" s="12" t="s">
        <v>1776</v>
      </c>
      <c r="K864" s="11" t="s">
        <v>2647</v>
      </c>
      <c r="L864" s="13">
        <v>0</v>
      </c>
      <c r="M864" s="13">
        <v>0</v>
      </c>
      <c r="N864" s="13" t="str">
        <f>IF(Tbl_AppropInput[[#This Row],[Fund Detail Code]]="09119",Tbl_AppropInput[[#This Row],[Fund Group Name]],IF(ISNUMBER(SEARCH("covid",Tbl_AppropInput[[#This Row],[Fund Detail Name]]))=TRUE,"COVID Funds",Tbl_AppropInput[[#This Row],[Fund Group Name]]))</f>
        <v>COVID Funds</v>
      </c>
      <c r="O864" s="13" t="str">
        <f>IF(Tbl_AppropInput[[#This Row],[Fund Detail Code]]="09119",Tbl_AppropInput[[#This Row],[Fund Group Code]],IF(ISNUMBER(SEARCH("covid",Tbl_AppropInput[[#This Row],[Fund Detail Name]]))=TRUE,"99",Tbl_AppropInput[[#This Row],[Fund Group Code]]))</f>
        <v>99</v>
      </c>
      <c r="P864" s="13">
        <f>VLOOKUP(Tbl_AppropInput[[#This Row],[Agency Code]],TblAgencies[],12,FALSE)</f>
        <v>601</v>
      </c>
    </row>
    <row r="865" spans="1:16" ht="15.5" x14ac:dyDescent="0.35">
      <c r="A865" s="10" t="s">
        <v>2636</v>
      </c>
      <c r="B865" s="11" t="s">
        <v>529</v>
      </c>
      <c r="C865" s="12">
        <v>601</v>
      </c>
      <c r="D865" s="11" t="s">
        <v>539</v>
      </c>
      <c r="E865" s="12">
        <v>492</v>
      </c>
      <c r="F865" s="11" t="s">
        <v>1790</v>
      </c>
      <c r="G865" s="11" t="s">
        <v>929</v>
      </c>
      <c r="H865" s="10" t="s">
        <v>1552</v>
      </c>
      <c r="I865" s="11" t="s">
        <v>927</v>
      </c>
      <c r="J865" s="12" t="s">
        <v>1553</v>
      </c>
      <c r="K865" s="11" t="s">
        <v>928</v>
      </c>
      <c r="L865" s="13">
        <v>24532423</v>
      </c>
      <c r="M865" s="13">
        <v>22615423</v>
      </c>
      <c r="N865" s="13" t="str">
        <f>IF(Tbl_AppropInput[[#This Row],[Fund Detail Code]]="09119",Tbl_AppropInput[[#This Row],[Fund Group Name]],IF(ISNUMBER(SEARCH("covid",Tbl_AppropInput[[#This Row],[Fund Detail Name]]))=TRUE,"COVID Funds",Tbl_AppropInput[[#This Row],[Fund Group Name]]))</f>
        <v>General</v>
      </c>
      <c r="O865" s="13" t="str">
        <f>IF(Tbl_AppropInput[[#This Row],[Fund Detail Code]]="09119",Tbl_AppropInput[[#This Row],[Fund Group Code]],IF(ISNUMBER(SEARCH("covid",Tbl_AppropInput[[#This Row],[Fund Detail Name]]))=TRUE,"99",Tbl_AppropInput[[#This Row],[Fund Group Code]]))</f>
        <v>01</v>
      </c>
      <c r="P865" s="13">
        <f>VLOOKUP(Tbl_AppropInput[[#This Row],[Agency Code]],TblAgencies[],12,FALSE)</f>
        <v>601</v>
      </c>
    </row>
    <row r="866" spans="1:16" ht="15.5" x14ac:dyDescent="0.35">
      <c r="A866" s="10" t="s">
        <v>2636</v>
      </c>
      <c r="B866" s="11" t="s">
        <v>529</v>
      </c>
      <c r="C866" s="12">
        <v>601</v>
      </c>
      <c r="D866" s="11" t="s">
        <v>539</v>
      </c>
      <c r="E866" s="12">
        <v>492</v>
      </c>
      <c r="F866" s="11" t="s">
        <v>1790</v>
      </c>
      <c r="G866" s="11" t="s">
        <v>2513</v>
      </c>
      <c r="H866" s="10" t="s">
        <v>1519</v>
      </c>
      <c r="I866" s="11" t="s">
        <v>930</v>
      </c>
      <c r="J866" s="12" t="s">
        <v>1570</v>
      </c>
      <c r="K866" s="11" t="s">
        <v>930</v>
      </c>
      <c r="L866" s="13">
        <v>2400000</v>
      </c>
      <c r="M866" s="13">
        <v>2400000</v>
      </c>
      <c r="N866" s="13" t="str">
        <f>IF(Tbl_AppropInput[[#This Row],[Fund Detail Code]]="09119",Tbl_AppropInput[[#This Row],[Fund Group Name]],IF(ISNUMBER(SEARCH("covid",Tbl_AppropInput[[#This Row],[Fund Detail Name]]))=TRUE,"COVID Funds",Tbl_AppropInput[[#This Row],[Fund Group Name]]))</f>
        <v>Federal Trust</v>
      </c>
      <c r="O866" s="13" t="str">
        <f>IF(Tbl_AppropInput[[#This Row],[Fund Detail Code]]="09119",Tbl_AppropInput[[#This Row],[Fund Group Code]],IF(ISNUMBER(SEARCH("covid",Tbl_AppropInput[[#This Row],[Fund Detail Name]]))=TRUE,"99",Tbl_AppropInput[[#This Row],[Fund Group Code]]))</f>
        <v>10</v>
      </c>
      <c r="P866" s="13">
        <f>VLOOKUP(Tbl_AppropInput[[#This Row],[Agency Code]],TblAgencies[],12,FALSE)</f>
        <v>601</v>
      </c>
    </row>
    <row r="867" spans="1:16" ht="15.5" x14ac:dyDescent="0.35">
      <c r="A867" s="10" t="s">
        <v>2636</v>
      </c>
      <c r="B867" s="11" t="s">
        <v>529</v>
      </c>
      <c r="C867" s="12">
        <v>601</v>
      </c>
      <c r="D867" s="11" t="s">
        <v>539</v>
      </c>
      <c r="E867" s="12">
        <v>499</v>
      </c>
      <c r="F867" s="11" t="s">
        <v>1576</v>
      </c>
      <c r="G867" s="11" t="s">
        <v>929</v>
      </c>
      <c r="H867" s="10" t="s">
        <v>1552</v>
      </c>
      <c r="I867" s="11" t="s">
        <v>927</v>
      </c>
      <c r="J867" s="12" t="s">
        <v>1553</v>
      </c>
      <c r="K867" s="11" t="s">
        <v>928</v>
      </c>
      <c r="L867" s="13">
        <v>21469221</v>
      </c>
      <c r="M867" s="13">
        <v>18969221</v>
      </c>
      <c r="N867" s="13" t="str">
        <f>IF(Tbl_AppropInput[[#This Row],[Fund Detail Code]]="09119",Tbl_AppropInput[[#This Row],[Fund Group Name]],IF(ISNUMBER(SEARCH("covid",Tbl_AppropInput[[#This Row],[Fund Detail Name]]))=TRUE,"COVID Funds",Tbl_AppropInput[[#This Row],[Fund Group Name]]))</f>
        <v>General</v>
      </c>
      <c r="O867" s="13" t="str">
        <f>IF(Tbl_AppropInput[[#This Row],[Fund Detail Code]]="09119",Tbl_AppropInput[[#This Row],[Fund Group Code]],IF(ISNUMBER(SEARCH("covid",Tbl_AppropInput[[#This Row],[Fund Detail Name]]))=TRUE,"99",Tbl_AppropInput[[#This Row],[Fund Group Code]]))</f>
        <v>01</v>
      </c>
      <c r="P867" s="13">
        <f>VLOOKUP(Tbl_AppropInput[[#This Row],[Agency Code]],TblAgencies[],12,FALSE)</f>
        <v>601</v>
      </c>
    </row>
    <row r="868" spans="1:16" ht="15.5" x14ac:dyDescent="0.35">
      <c r="A868" s="10" t="s">
        <v>2636</v>
      </c>
      <c r="B868" s="11" t="s">
        <v>529</v>
      </c>
      <c r="C868" s="12">
        <v>601</v>
      </c>
      <c r="D868" s="11" t="s">
        <v>539</v>
      </c>
      <c r="E868" s="12">
        <v>499</v>
      </c>
      <c r="F868" s="11" t="s">
        <v>1576</v>
      </c>
      <c r="G868" s="11" t="s">
        <v>2513</v>
      </c>
      <c r="H868" s="10" t="s">
        <v>1563</v>
      </c>
      <c r="I868" s="11" t="s">
        <v>932</v>
      </c>
      <c r="J868" s="12" t="s">
        <v>2649</v>
      </c>
      <c r="K868" s="11" t="s">
        <v>2650</v>
      </c>
      <c r="L868" s="13">
        <v>200000</v>
      </c>
      <c r="M868" s="13">
        <v>200000</v>
      </c>
      <c r="N868" s="13" t="str">
        <f>IF(Tbl_AppropInput[[#This Row],[Fund Detail Code]]="09119",Tbl_AppropInput[[#This Row],[Fund Group Name]],IF(ISNUMBER(SEARCH("covid",Tbl_AppropInput[[#This Row],[Fund Detail Name]]))=TRUE,"COVID Funds",Tbl_AppropInput[[#This Row],[Fund Group Name]]))</f>
        <v>Special</v>
      </c>
      <c r="O868" s="13" t="str">
        <f>IF(Tbl_AppropInput[[#This Row],[Fund Detail Code]]="09119",Tbl_AppropInput[[#This Row],[Fund Group Code]],IF(ISNUMBER(SEARCH("covid",Tbl_AppropInput[[#This Row],[Fund Detail Name]]))=TRUE,"99",Tbl_AppropInput[[#This Row],[Fund Group Code]]))</f>
        <v>02</v>
      </c>
      <c r="P868" s="13">
        <f>VLOOKUP(Tbl_AppropInput[[#This Row],[Agency Code]],TblAgencies[],12,FALSE)</f>
        <v>601</v>
      </c>
    </row>
    <row r="869" spans="1:16" ht="15.5" x14ac:dyDescent="0.35">
      <c r="A869" s="10" t="s">
        <v>2636</v>
      </c>
      <c r="B869" s="11" t="s">
        <v>529</v>
      </c>
      <c r="C869" s="12">
        <v>601</v>
      </c>
      <c r="D869" s="11" t="s">
        <v>539</v>
      </c>
      <c r="E869" s="12">
        <v>499</v>
      </c>
      <c r="F869" s="11" t="s">
        <v>1576</v>
      </c>
      <c r="G869" s="11" t="s">
        <v>2513</v>
      </c>
      <c r="H869" s="10" t="s">
        <v>1563</v>
      </c>
      <c r="I869" s="11" t="s">
        <v>932</v>
      </c>
      <c r="J869" s="12" t="s">
        <v>1761</v>
      </c>
      <c r="K869" s="11" t="s">
        <v>2640</v>
      </c>
      <c r="L869" s="13">
        <v>586628</v>
      </c>
      <c r="M869" s="13">
        <v>586628</v>
      </c>
      <c r="N869" s="13" t="str">
        <f>IF(Tbl_AppropInput[[#This Row],[Fund Detail Code]]="09119",Tbl_AppropInput[[#This Row],[Fund Group Name]],IF(ISNUMBER(SEARCH("covid",Tbl_AppropInput[[#This Row],[Fund Detail Name]]))=TRUE,"COVID Funds",Tbl_AppropInput[[#This Row],[Fund Group Name]]))</f>
        <v>Special</v>
      </c>
      <c r="O869" s="13" t="str">
        <f>IF(Tbl_AppropInput[[#This Row],[Fund Detail Code]]="09119",Tbl_AppropInput[[#This Row],[Fund Group Code]],IF(ISNUMBER(SEARCH("covid",Tbl_AppropInput[[#This Row],[Fund Detail Name]]))=TRUE,"99",Tbl_AppropInput[[#This Row],[Fund Group Code]]))</f>
        <v>02</v>
      </c>
      <c r="P869" s="13">
        <f>VLOOKUP(Tbl_AppropInput[[#This Row],[Agency Code]],TblAgencies[],12,FALSE)</f>
        <v>601</v>
      </c>
    </row>
    <row r="870" spans="1:16" ht="15.5" x14ac:dyDescent="0.35">
      <c r="A870" s="10" t="s">
        <v>2636</v>
      </c>
      <c r="B870" s="11" t="s">
        <v>529</v>
      </c>
      <c r="C870" s="12">
        <v>601</v>
      </c>
      <c r="D870" s="11" t="s">
        <v>539</v>
      </c>
      <c r="E870" s="12">
        <v>499</v>
      </c>
      <c r="F870" s="11" t="s">
        <v>1576</v>
      </c>
      <c r="G870" s="11" t="s">
        <v>2513</v>
      </c>
      <c r="H870" s="10" t="s">
        <v>1563</v>
      </c>
      <c r="I870" s="11" t="s">
        <v>932</v>
      </c>
      <c r="J870" s="12" t="s">
        <v>1606</v>
      </c>
      <c r="K870" s="11" t="s">
        <v>2529</v>
      </c>
      <c r="L870" s="13">
        <v>7730098</v>
      </c>
      <c r="M870" s="13">
        <v>7730098</v>
      </c>
      <c r="N870" s="13" t="str">
        <f>IF(Tbl_AppropInput[[#This Row],[Fund Detail Code]]="09119",Tbl_AppropInput[[#This Row],[Fund Group Name]],IF(ISNUMBER(SEARCH("covid",Tbl_AppropInput[[#This Row],[Fund Detail Name]]))=TRUE,"COVID Funds",Tbl_AppropInput[[#This Row],[Fund Group Name]]))</f>
        <v>Special</v>
      </c>
      <c r="O870" s="13" t="str">
        <f>IF(Tbl_AppropInput[[#This Row],[Fund Detail Code]]="09119",Tbl_AppropInput[[#This Row],[Fund Group Code]],IF(ISNUMBER(SEARCH("covid",Tbl_AppropInput[[#This Row],[Fund Detail Name]]))=TRUE,"99",Tbl_AppropInput[[#This Row],[Fund Group Code]]))</f>
        <v>02</v>
      </c>
      <c r="P870" s="13">
        <f>VLOOKUP(Tbl_AppropInput[[#This Row],[Agency Code]],TblAgencies[],12,FALSE)</f>
        <v>601</v>
      </c>
    </row>
    <row r="871" spans="1:16" ht="15.5" x14ac:dyDescent="0.35">
      <c r="A871" s="10" t="s">
        <v>2636</v>
      </c>
      <c r="B871" s="11" t="s">
        <v>529</v>
      </c>
      <c r="C871" s="12">
        <v>601</v>
      </c>
      <c r="D871" s="11" t="s">
        <v>539</v>
      </c>
      <c r="E871" s="12">
        <v>499</v>
      </c>
      <c r="F871" s="11" t="s">
        <v>1576</v>
      </c>
      <c r="G871" s="11" t="s">
        <v>2513</v>
      </c>
      <c r="H871" s="10" t="s">
        <v>1519</v>
      </c>
      <c r="I871" s="11" t="s">
        <v>930</v>
      </c>
      <c r="J871" s="12" t="s">
        <v>1570</v>
      </c>
      <c r="K871" s="11" t="s">
        <v>930</v>
      </c>
      <c r="L871" s="13">
        <v>1609336</v>
      </c>
      <c r="M871" s="13">
        <v>1609336</v>
      </c>
      <c r="N871" s="13" t="str">
        <f>IF(Tbl_AppropInput[[#This Row],[Fund Detail Code]]="09119",Tbl_AppropInput[[#This Row],[Fund Group Name]],IF(ISNUMBER(SEARCH("covid",Tbl_AppropInput[[#This Row],[Fund Detail Name]]))=TRUE,"COVID Funds",Tbl_AppropInput[[#This Row],[Fund Group Name]]))</f>
        <v>Federal Trust</v>
      </c>
      <c r="O871" s="13" t="str">
        <f>IF(Tbl_AppropInput[[#This Row],[Fund Detail Code]]="09119",Tbl_AppropInput[[#This Row],[Fund Group Code]],IF(ISNUMBER(SEARCH("covid",Tbl_AppropInput[[#This Row],[Fund Detail Name]]))=TRUE,"99",Tbl_AppropInput[[#This Row],[Fund Group Code]]))</f>
        <v>10</v>
      </c>
      <c r="P871" s="13">
        <f>VLOOKUP(Tbl_AppropInput[[#This Row],[Agency Code]],TblAgencies[],12,FALSE)</f>
        <v>601</v>
      </c>
    </row>
    <row r="872" spans="1:16" ht="15.5" x14ac:dyDescent="0.35">
      <c r="A872" s="10" t="s">
        <v>2636</v>
      </c>
      <c r="B872" s="11" t="s">
        <v>529</v>
      </c>
      <c r="C872" s="12">
        <v>601</v>
      </c>
      <c r="D872" s="11" t="s">
        <v>539</v>
      </c>
      <c r="E872" s="12">
        <v>508</v>
      </c>
      <c r="F872" s="11" t="s">
        <v>1792</v>
      </c>
      <c r="G872" s="11" t="s">
        <v>929</v>
      </c>
      <c r="H872" s="10" t="s">
        <v>1552</v>
      </c>
      <c r="I872" s="11" t="s">
        <v>927</v>
      </c>
      <c r="J872" s="12" t="s">
        <v>1553</v>
      </c>
      <c r="K872" s="11" t="s">
        <v>928</v>
      </c>
      <c r="L872" s="13">
        <v>11048376</v>
      </c>
      <c r="M872" s="13">
        <v>10321881</v>
      </c>
      <c r="N872" s="13" t="str">
        <f>IF(Tbl_AppropInput[[#This Row],[Fund Detail Code]]="09119",Tbl_AppropInput[[#This Row],[Fund Group Name]],IF(ISNUMBER(SEARCH("covid",Tbl_AppropInput[[#This Row],[Fund Detail Name]]))=TRUE,"COVID Funds",Tbl_AppropInput[[#This Row],[Fund Group Name]]))</f>
        <v>General</v>
      </c>
      <c r="O872" s="13" t="str">
        <f>IF(Tbl_AppropInput[[#This Row],[Fund Detail Code]]="09119",Tbl_AppropInput[[#This Row],[Fund Group Code]],IF(ISNUMBER(SEARCH("covid",Tbl_AppropInput[[#This Row],[Fund Detail Name]]))=TRUE,"99",Tbl_AppropInput[[#This Row],[Fund Group Code]]))</f>
        <v>01</v>
      </c>
      <c r="P872" s="13">
        <f>VLOOKUP(Tbl_AppropInput[[#This Row],[Agency Code]],TblAgencies[],12,FALSE)</f>
        <v>601</v>
      </c>
    </row>
    <row r="873" spans="1:16" ht="15.5" x14ac:dyDescent="0.35">
      <c r="A873" s="10" t="s">
        <v>2636</v>
      </c>
      <c r="B873" s="11" t="s">
        <v>529</v>
      </c>
      <c r="C873" s="12">
        <v>601</v>
      </c>
      <c r="D873" s="11" t="s">
        <v>539</v>
      </c>
      <c r="E873" s="12">
        <v>508</v>
      </c>
      <c r="F873" s="11" t="s">
        <v>1792</v>
      </c>
      <c r="G873" s="11" t="s">
        <v>2513</v>
      </c>
      <c r="H873" s="10" t="s">
        <v>1563</v>
      </c>
      <c r="I873" s="11" t="s">
        <v>932</v>
      </c>
      <c r="J873" s="12" t="s">
        <v>1793</v>
      </c>
      <c r="K873" s="11" t="s">
        <v>1420</v>
      </c>
      <c r="L873" s="13">
        <v>6399996</v>
      </c>
      <c r="M873" s="13">
        <v>6399996</v>
      </c>
      <c r="N873" s="13" t="str">
        <f>IF(Tbl_AppropInput[[#This Row],[Fund Detail Code]]="09119",Tbl_AppropInput[[#This Row],[Fund Group Name]],IF(ISNUMBER(SEARCH("covid",Tbl_AppropInput[[#This Row],[Fund Detail Name]]))=TRUE,"COVID Funds",Tbl_AppropInput[[#This Row],[Fund Group Name]]))</f>
        <v>Special</v>
      </c>
      <c r="O873" s="13" t="str">
        <f>IF(Tbl_AppropInput[[#This Row],[Fund Detail Code]]="09119",Tbl_AppropInput[[#This Row],[Fund Group Code]],IF(ISNUMBER(SEARCH("covid",Tbl_AppropInput[[#This Row],[Fund Detail Name]]))=TRUE,"99",Tbl_AppropInput[[#This Row],[Fund Group Code]]))</f>
        <v>02</v>
      </c>
      <c r="P873" s="13">
        <f>VLOOKUP(Tbl_AppropInput[[#This Row],[Agency Code]],TblAgencies[],12,FALSE)</f>
        <v>601</v>
      </c>
    </row>
    <row r="874" spans="1:16" ht="15.5" x14ac:dyDescent="0.35">
      <c r="A874" s="10" t="s">
        <v>2636</v>
      </c>
      <c r="B874" s="11" t="s">
        <v>529</v>
      </c>
      <c r="C874" s="12">
        <v>601</v>
      </c>
      <c r="D874" s="11" t="s">
        <v>539</v>
      </c>
      <c r="E874" s="12">
        <v>508</v>
      </c>
      <c r="F874" s="11" t="s">
        <v>1792</v>
      </c>
      <c r="G874" s="11" t="s">
        <v>2513</v>
      </c>
      <c r="H874" s="10" t="s">
        <v>1563</v>
      </c>
      <c r="I874" s="11" t="s">
        <v>932</v>
      </c>
      <c r="J874" s="12" t="s">
        <v>1606</v>
      </c>
      <c r="K874" s="11" t="s">
        <v>2529</v>
      </c>
      <c r="L874" s="13">
        <v>1833505</v>
      </c>
      <c r="M874" s="13">
        <v>0</v>
      </c>
      <c r="N874" s="13" t="str">
        <f>IF(Tbl_AppropInput[[#This Row],[Fund Detail Code]]="09119",Tbl_AppropInput[[#This Row],[Fund Group Name]],IF(ISNUMBER(SEARCH("covid",Tbl_AppropInput[[#This Row],[Fund Detail Name]]))=TRUE,"COVID Funds",Tbl_AppropInput[[#This Row],[Fund Group Name]]))</f>
        <v>Special</v>
      </c>
      <c r="O874" s="13" t="str">
        <f>IF(Tbl_AppropInput[[#This Row],[Fund Detail Code]]="09119",Tbl_AppropInput[[#This Row],[Fund Group Code]],IF(ISNUMBER(SEARCH("covid",Tbl_AppropInput[[#This Row],[Fund Detail Name]]))=TRUE,"99",Tbl_AppropInput[[#This Row],[Fund Group Code]]))</f>
        <v>02</v>
      </c>
      <c r="P874" s="13">
        <f>VLOOKUP(Tbl_AppropInput[[#This Row],[Agency Code]],TblAgencies[],12,FALSE)</f>
        <v>601</v>
      </c>
    </row>
    <row r="875" spans="1:16" ht="15.5" x14ac:dyDescent="0.35">
      <c r="A875" s="10" t="s">
        <v>2636</v>
      </c>
      <c r="B875" s="11" t="s">
        <v>529</v>
      </c>
      <c r="C875" s="12">
        <v>601</v>
      </c>
      <c r="D875" s="11" t="s">
        <v>539</v>
      </c>
      <c r="E875" s="12">
        <v>508</v>
      </c>
      <c r="F875" s="11" t="s">
        <v>1792</v>
      </c>
      <c r="G875" s="11" t="s">
        <v>2513</v>
      </c>
      <c r="H875" s="10" t="s">
        <v>1539</v>
      </c>
      <c r="I875" s="11" t="s">
        <v>941</v>
      </c>
      <c r="J875" s="12" t="s">
        <v>1794</v>
      </c>
      <c r="K875" s="11" t="s">
        <v>1425</v>
      </c>
      <c r="L875" s="13">
        <v>381311</v>
      </c>
      <c r="M875" s="13">
        <v>381311</v>
      </c>
      <c r="N875" s="13" t="str">
        <f>IF(Tbl_AppropInput[[#This Row],[Fund Detail Code]]="09119",Tbl_AppropInput[[#This Row],[Fund Group Name]],IF(ISNUMBER(SEARCH("covid",Tbl_AppropInput[[#This Row],[Fund Detail Name]]))=TRUE,"COVID Funds",Tbl_AppropInput[[#This Row],[Fund Group Name]]))</f>
        <v>Dedicated Special Revenue</v>
      </c>
      <c r="O875" s="13" t="str">
        <f>IF(Tbl_AppropInput[[#This Row],[Fund Detail Code]]="09119",Tbl_AppropInput[[#This Row],[Fund Group Code]],IF(ISNUMBER(SEARCH("covid",Tbl_AppropInput[[#This Row],[Fund Detail Name]]))=TRUE,"99",Tbl_AppropInput[[#This Row],[Fund Group Code]]))</f>
        <v>09</v>
      </c>
      <c r="P875" s="13">
        <f>VLOOKUP(Tbl_AppropInput[[#This Row],[Agency Code]],TblAgencies[],12,FALSE)</f>
        <v>601</v>
      </c>
    </row>
    <row r="876" spans="1:16" ht="15.5" x14ac:dyDescent="0.35">
      <c r="A876" s="10" t="s">
        <v>2636</v>
      </c>
      <c r="B876" s="11" t="s">
        <v>529</v>
      </c>
      <c r="C876" s="12">
        <v>601</v>
      </c>
      <c r="D876" s="11" t="s">
        <v>539</v>
      </c>
      <c r="E876" s="12">
        <v>508</v>
      </c>
      <c r="F876" s="11" t="s">
        <v>1792</v>
      </c>
      <c r="G876" s="11" t="s">
        <v>2513</v>
      </c>
      <c r="H876" s="10" t="s">
        <v>1539</v>
      </c>
      <c r="I876" s="11" t="s">
        <v>941</v>
      </c>
      <c r="J876" s="12" t="s">
        <v>1795</v>
      </c>
      <c r="K876" s="11" t="s">
        <v>1430</v>
      </c>
      <c r="L876" s="13">
        <v>19158401</v>
      </c>
      <c r="M876" s="13">
        <v>19158401</v>
      </c>
      <c r="N876" s="13" t="str">
        <f>IF(Tbl_AppropInput[[#This Row],[Fund Detail Code]]="09119",Tbl_AppropInput[[#This Row],[Fund Group Name]],IF(ISNUMBER(SEARCH("covid",Tbl_AppropInput[[#This Row],[Fund Detail Name]]))=TRUE,"COVID Funds",Tbl_AppropInput[[#This Row],[Fund Group Name]]))</f>
        <v>Dedicated Special Revenue</v>
      </c>
      <c r="O876" s="13" t="str">
        <f>IF(Tbl_AppropInput[[#This Row],[Fund Detail Code]]="09119",Tbl_AppropInput[[#This Row],[Fund Group Code]],IF(ISNUMBER(SEARCH("covid",Tbl_AppropInput[[#This Row],[Fund Detail Name]]))=TRUE,"99",Tbl_AppropInput[[#This Row],[Fund Group Code]]))</f>
        <v>09</v>
      </c>
      <c r="P876" s="13">
        <f>VLOOKUP(Tbl_AppropInput[[#This Row],[Agency Code]],TblAgencies[],12,FALSE)</f>
        <v>601</v>
      </c>
    </row>
    <row r="877" spans="1:16" ht="15.5" x14ac:dyDescent="0.35">
      <c r="A877" s="10" t="s">
        <v>2636</v>
      </c>
      <c r="B877" s="11" t="s">
        <v>529</v>
      </c>
      <c r="C877" s="12">
        <v>601</v>
      </c>
      <c r="D877" s="11" t="s">
        <v>539</v>
      </c>
      <c r="E877" s="12">
        <v>508</v>
      </c>
      <c r="F877" s="11" t="s">
        <v>1792</v>
      </c>
      <c r="G877" s="11" t="s">
        <v>2513</v>
      </c>
      <c r="H877" s="10" t="s">
        <v>1519</v>
      </c>
      <c r="I877" s="11" t="s">
        <v>930</v>
      </c>
      <c r="J877" s="12" t="s">
        <v>1570</v>
      </c>
      <c r="K877" s="11" t="s">
        <v>930</v>
      </c>
      <c r="L877" s="13">
        <v>3249929</v>
      </c>
      <c r="M877" s="13">
        <v>3249929</v>
      </c>
      <c r="N877" s="13" t="str">
        <f>IF(Tbl_AppropInput[[#This Row],[Fund Detail Code]]="09119",Tbl_AppropInput[[#This Row],[Fund Group Name]],IF(ISNUMBER(SEARCH("covid",Tbl_AppropInput[[#This Row],[Fund Detail Name]]))=TRUE,"COVID Funds",Tbl_AppropInput[[#This Row],[Fund Group Name]]))</f>
        <v>Federal Trust</v>
      </c>
      <c r="O877" s="13" t="str">
        <f>IF(Tbl_AppropInput[[#This Row],[Fund Detail Code]]="09119",Tbl_AppropInput[[#This Row],[Fund Group Code]],IF(ISNUMBER(SEARCH("covid",Tbl_AppropInput[[#This Row],[Fund Detail Name]]))=TRUE,"99",Tbl_AppropInput[[#This Row],[Fund Group Code]]))</f>
        <v>10</v>
      </c>
      <c r="P877" s="13">
        <f>VLOOKUP(Tbl_AppropInput[[#This Row],[Agency Code]],TblAgencies[],12,FALSE)</f>
        <v>601</v>
      </c>
    </row>
    <row r="878" spans="1:16" ht="15.5" x14ac:dyDescent="0.35">
      <c r="A878" s="10" t="s">
        <v>2636</v>
      </c>
      <c r="B878" s="11" t="s">
        <v>529</v>
      </c>
      <c r="C878" s="12">
        <v>601</v>
      </c>
      <c r="D878" s="11" t="s">
        <v>539</v>
      </c>
      <c r="E878" s="12">
        <v>565</v>
      </c>
      <c r="F878" s="11" t="s">
        <v>1797</v>
      </c>
      <c r="G878" s="11" t="s">
        <v>929</v>
      </c>
      <c r="H878" s="10" t="s">
        <v>1552</v>
      </c>
      <c r="I878" s="11" t="s">
        <v>927</v>
      </c>
      <c r="J878" s="12" t="s">
        <v>1553</v>
      </c>
      <c r="K878" s="11" t="s">
        <v>928</v>
      </c>
      <c r="L878" s="13">
        <v>7973272</v>
      </c>
      <c r="M878" s="13">
        <v>7933381</v>
      </c>
      <c r="N878" s="13" t="str">
        <f>IF(Tbl_AppropInput[[#This Row],[Fund Detail Code]]="09119",Tbl_AppropInput[[#This Row],[Fund Group Name]],IF(ISNUMBER(SEARCH("covid",Tbl_AppropInput[[#This Row],[Fund Detail Name]]))=TRUE,"COVID Funds",Tbl_AppropInput[[#This Row],[Fund Group Name]]))</f>
        <v>General</v>
      </c>
      <c r="O878" s="13" t="str">
        <f>IF(Tbl_AppropInput[[#This Row],[Fund Detail Code]]="09119",Tbl_AppropInput[[#This Row],[Fund Group Code]],IF(ISNUMBER(SEARCH("covid",Tbl_AppropInput[[#This Row],[Fund Detail Name]]))=TRUE,"99",Tbl_AppropInput[[#This Row],[Fund Group Code]]))</f>
        <v>01</v>
      </c>
      <c r="P878" s="13">
        <f>VLOOKUP(Tbl_AppropInput[[#This Row],[Agency Code]],TblAgencies[],12,FALSE)</f>
        <v>601</v>
      </c>
    </row>
    <row r="879" spans="1:16" ht="15.5" x14ac:dyDescent="0.35">
      <c r="A879" s="10" t="s">
        <v>2636</v>
      </c>
      <c r="B879" s="11" t="s">
        <v>529</v>
      </c>
      <c r="C879" s="12">
        <v>601</v>
      </c>
      <c r="D879" s="11" t="s">
        <v>539</v>
      </c>
      <c r="E879" s="12">
        <v>565</v>
      </c>
      <c r="F879" s="11" t="s">
        <v>1797</v>
      </c>
      <c r="G879" s="11" t="s">
        <v>2513</v>
      </c>
      <c r="H879" s="10" t="s">
        <v>1563</v>
      </c>
      <c r="I879" s="11" t="s">
        <v>932</v>
      </c>
      <c r="J879" s="12" t="s">
        <v>1798</v>
      </c>
      <c r="K879" s="11" t="s">
        <v>1410</v>
      </c>
      <c r="L879" s="13">
        <v>876622</v>
      </c>
      <c r="M879" s="13">
        <v>876622</v>
      </c>
      <c r="N879" s="13" t="str">
        <f>IF(Tbl_AppropInput[[#This Row],[Fund Detail Code]]="09119",Tbl_AppropInput[[#This Row],[Fund Group Name]],IF(ISNUMBER(SEARCH("covid",Tbl_AppropInput[[#This Row],[Fund Detail Name]]))=TRUE,"COVID Funds",Tbl_AppropInput[[#This Row],[Fund Group Name]]))</f>
        <v>Special</v>
      </c>
      <c r="O879" s="13" t="str">
        <f>IF(Tbl_AppropInput[[#This Row],[Fund Detail Code]]="09119",Tbl_AppropInput[[#This Row],[Fund Group Code]],IF(ISNUMBER(SEARCH("covid",Tbl_AppropInput[[#This Row],[Fund Detail Name]]))=TRUE,"99",Tbl_AppropInput[[#This Row],[Fund Group Code]]))</f>
        <v>02</v>
      </c>
      <c r="P879" s="13">
        <f>VLOOKUP(Tbl_AppropInput[[#This Row],[Agency Code]],TblAgencies[],12,FALSE)</f>
        <v>601</v>
      </c>
    </row>
    <row r="880" spans="1:16" ht="15.5" x14ac:dyDescent="0.35">
      <c r="A880" s="10" t="s">
        <v>2636</v>
      </c>
      <c r="B880" s="11" t="s">
        <v>529</v>
      </c>
      <c r="C880" s="12">
        <v>601</v>
      </c>
      <c r="D880" s="11" t="s">
        <v>539</v>
      </c>
      <c r="E880" s="12">
        <v>565</v>
      </c>
      <c r="F880" s="11" t="s">
        <v>1797</v>
      </c>
      <c r="G880" s="11" t="s">
        <v>2513</v>
      </c>
      <c r="H880" s="10" t="s">
        <v>1563</v>
      </c>
      <c r="I880" s="11" t="s">
        <v>932</v>
      </c>
      <c r="J880" s="12" t="s">
        <v>1767</v>
      </c>
      <c r="K880" s="11" t="s">
        <v>1414</v>
      </c>
      <c r="L880" s="13">
        <v>692258</v>
      </c>
      <c r="M880" s="13">
        <v>692258</v>
      </c>
      <c r="N880" s="13" t="str">
        <f>IF(Tbl_AppropInput[[#This Row],[Fund Detail Code]]="09119",Tbl_AppropInput[[#This Row],[Fund Group Name]],IF(ISNUMBER(SEARCH("covid",Tbl_AppropInput[[#This Row],[Fund Detail Name]]))=TRUE,"COVID Funds",Tbl_AppropInput[[#This Row],[Fund Group Name]]))</f>
        <v>Special</v>
      </c>
      <c r="O880" s="13" t="str">
        <f>IF(Tbl_AppropInput[[#This Row],[Fund Detail Code]]="09119",Tbl_AppropInput[[#This Row],[Fund Group Code]],IF(ISNUMBER(SEARCH("covid",Tbl_AppropInput[[#This Row],[Fund Detail Name]]))=TRUE,"99",Tbl_AppropInput[[#This Row],[Fund Group Code]]))</f>
        <v>02</v>
      </c>
      <c r="P880" s="13">
        <f>VLOOKUP(Tbl_AppropInput[[#This Row],[Agency Code]],TblAgencies[],12,FALSE)</f>
        <v>601</v>
      </c>
    </row>
    <row r="881" spans="1:16" ht="15.5" x14ac:dyDescent="0.35">
      <c r="A881" s="10" t="s">
        <v>2636</v>
      </c>
      <c r="B881" s="11" t="s">
        <v>529</v>
      </c>
      <c r="C881" s="12">
        <v>601</v>
      </c>
      <c r="D881" s="11" t="s">
        <v>539</v>
      </c>
      <c r="E881" s="12">
        <v>565</v>
      </c>
      <c r="F881" s="11" t="s">
        <v>1797</v>
      </c>
      <c r="G881" s="11" t="s">
        <v>2513</v>
      </c>
      <c r="H881" s="10" t="s">
        <v>1563</v>
      </c>
      <c r="I881" s="11" t="s">
        <v>932</v>
      </c>
      <c r="J881" s="12" t="s">
        <v>1799</v>
      </c>
      <c r="K881" s="11" t="s">
        <v>1417</v>
      </c>
      <c r="L881" s="13">
        <v>232104</v>
      </c>
      <c r="M881" s="13">
        <v>232104</v>
      </c>
      <c r="N881" s="13" t="str">
        <f>IF(Tbl_AppropInput[[#This Row],[Fund Detail Code]]="09119",Tbl_AppropInput[[#This Row],[Fund Group Name]],IF(ISNUMBER(SEARCH("covid",Tbl_AppropInput[[#This Row],[Fund Detail Name]]))=TRUE,"COVID Funds",Tbl_AppropInput[[#This Row],[Fund Group Name]]))</f>
        <v>Special</v>
      </c>
      <c r="O881" s="13" t="str">
        <f>IF(Tbl_AppropInput[[#This Row],[Fund Detail Code]]="09119",Tbl_AppropInput[[#This Row],[Fund Group Code]],IF(ISNUMBER(SEARCH("covid",Tbl_AppropInput[[#This Row],[Fund Detail Name]]))=TRUE,"99",Tbl_AppropInput[[#This Row],[Fund Group Code]]))</f>
        <v>02</v>
      </c>
      <c r="P881" s="13">
        <f>VLOOKUP(Tbl_AppropInput[[#This Row],[Agency Code]],TblAgencies[],12,FALSE)</f>
        <v>601</v>
      </c>
    </row>
    <row r="882" spans="1:16" ht="15.5" x14ac:dyDescent="0.35">
      <c r="A882" s="10" t="s">
        <v>2636</v>
      </c>
      <c r="B882" s="11" t="s">
        <v>529</v>
      </c>
      <c r="C882" s="12">
        <v>601</v>
      </c>
      <c r="D882" s="11" t="s">
        <v>539</v>
      </c>
      <c r="E882" s="12">
        <v>565</v>
      </c>
      <c r="F882" s="11" t="s">
        <v>1797</v>
      </c>
      <c r="G882" s="11" t="s">
        <v>2513</v>
      </c>
      <c r="H882" s="10" t="s">
        <v>1563</v>
      </c>
      <c r="I882" s="11" t="s">
        <v>932</v>
      </c>
      <c r="J882" s="12" t="s">
        <v>1800</v>
      </c>
      <c r="K882" s="11" t="s">
        <v>1418</v>
      </c>
      <c r="L882" s="13">
        <v>10000</v>
      </c>
      <c r="M882" s="13">
        <v>10000</v>
      </c>
      <c r="N882" s="13" t="str">
        <f>IF(Tbl_AppropInput[[#This Row],[Fund Detail Code]]="09119",Tbl_AppropInput[[#This Row],[Fund Group Name]],IF(ISNUMBER(SEARCH("covid",Tbl_AppropInput[[#This Row],[Fund Detail Name]]))=TRUE,"COVID Funds",Tbl_AppropInput[[#This Row],[Fund Group Name]]))</f>
        <v>Special</v>
      </c>
      <c r="O882" s="13" t="str">
        <f>IF(Tbl_AppropInput[[#This Row],[Fund Detail Code]]="09119",Tbl_AppropInput[[#This Row],[Fund Group Code]],IF(ISNUMBER(SEARCH("covid",Tbl_AppropInput[[#This Row],[Fund Detail Name]]))=TRUE,"99",Tbl_AppropInput[[#This Row],[Fund Group Code]]))</f>
        <v>02</v>
      </c>
      <c r="P882" s="13">
        <f>VLOOKUP(Tbl_AppropInput[[#This Row],[Agency Code]],TblAgencies[],12,FALSE)</f>
        <v>601</v>
      </c>
    </row>
    <row r="883" spans="1:16" ht="15.5" x14ac:dyDescent="0.35">
      <c r="A883" s="10" t="s">
        <v>2636</v>
      </c>
      <c r="B883" s="11" t="s">
        <v>529</v>
      </c>
      <c r="C883" s="12">
        <v>601</v>
      </c>
      <c r="D883" s="11" t="s">
        <v>539</v>
      </c>
      <c r="E883" s="12">
        <v>565</v>
      </c>
      <c r="F883" s="11" t="s">
        <v>1797</v>
      </c>
      <c r="G883" s="11" t="s">
        <v>2513</v>
      </c>
      <c r="H883" s="10" t="s">
        <v>1563</v>
      </c>
      <c r="I883" s="11" t="s">
        <v>932</v>
      </c>
      <c r="J883" s="12" t="s">
        <v>1761</v>
      </c>
      <c r="K883" s="11" t="s">
        <v>2640</v>
      </c>
      <c r="L883" s="13">
        <v>1542603</v>
      </c>
      <c r="M883" s="13">
        <v>1542603</v>
      </c>
      <c r="N883" s="13" t="str">
        <f>IF(Tbl_AppropInput[[#This Row],[Fund Detail Code]]="09119",Tbl_AppropInput[[#This Row],[Fund Group Name]],IF(ISNUMBER(SEARCH("covid",Tbl_AppropInput[[#This Row],[Fund Detail Name]]))=TRUE,"COVID Funds",Tbl_AppropInput[[#This Row],[Fund Group Name]]))</f>
        <v>Special</v>
      </c>
      <c r="O883" s="13" t="str">
        <f>IF(Tbl_AppropInput[[#This Row],[Fund Detail Code]]="09119",Tbl_AppropInput[[#This Row],[Fund Group Code]],IF(ISNUMBER(SEARCH("covid",Tbl_AppropInput[[#This Row],[Fund Detail Name]]))=TRUE,"99",Tbl_AppropInput[[#This Row],[Fund Group Code]]))</f>
        <v>02</v>
      </c>
      <c r="P883" s="13">
        <f>VLOOKUP(Tbl_AppropInput[[#This Row],[Agency Code]],TblAgencies[],12,FALSE)</f>
        <v>601</v>
      </c>
    </row>
    <row r="884" spans="1:16" ht="15.5" x14ac:dyDescent="0.35">
      <c r="A884" s="10" t="s">
        <v>2636</v>
      </c>
      <c r="B884" s="11" t="s">
        <v>529</v>
      </c>
      <c r="C884" s="12">
        <v>601</v>
      </c>
      <c r="D884" s="11" t="s">
        <v>539</v>
      </c>
      <c r="E884" s="12">
        <v>565</v>
      </c>
      <c r="F884" s="11" t="s">
        <v>1797</v>
      </c>
      <c r="G884" s="11" t="s">
        <v>2513</v>
      </c>
      <c r="H884" s="10" t="s">
        <v>1539</v>
      </c>
      <c r="I884" s="11" t="s">
        <v>941</v>
      </c>
      <c r="J884" s="12" t="s">
        <v>1801</v>
      </c>
      <c r="K884" s="11" t="s">
        <v>1427</v>
      </c>
      <c r="L884" s="13">
        <v>2056969</v>
      </c>
      <c r="M884" s="13">
        <v>2056969</v>
      </c>
      <c r="N884" s="13" t="str">
        <f>IF(Tbl_AppropInput[[#This Row],[Fund Detail Code]]="09119",Tbl_AppropInput[[#This Row],[Fund Group Name]],IF(ISNUMBER(SEARCH("covid",Tbl_AppropInput[[#This Row],[Fund Detail Name]]))=TRUE,"COVID Funds",Tbl_AppropInput[[#This Row],[Fund Group Name]]))</f>
        <v>Dedicated Special Revenue</v>
      </c>
      <c r="O884" s="13" t="str">
        <f>IF(Tbl_AppropInput[[#This Row],[Fund Detail Code]]="09119",Tbl_AppropInput[[#This Row],[Fund Group Code]],IF(ISNUMBER(SEARCH("covid",Tbl_AppropInput[[#This Row],[Fund Detail Name]]))=TRUE,"99",Tbl_AppropInput[[#This Row],[Fund Group Code]]))</f>
        <v>09</v>
      </c>
      <c r="P884" s="13">
        <f>VLOOKUP(Tbl_AppropInput[[#This Row],[Agency Code]],TblAgencies[],12,FALSE)</f>
        <v>601</v>
      </c>
    </row>
    <row r="885" spans="1:16" ht="15.5" x14ac:dyDescent="0.35">
      <c r="A885" s="10" t="s">
        <v>2636</v>
      </c>
      <c r="B885" s="11" t="s">
        <v>529</v>
      </c>
      <c r="C885" s="12">
        <v>601</v>
      </c>
      <c r="D885" s="11" t="s">
        <v>539</v>
      </c>
      <c r="E885" s="12">
        <v>565</v>
      </c>
      <c r="F885" s="11" t="s">
        <v>1797</v>
      </c>
      <c r="G885" s="11" t="s">
        <v>2513</v>
      </c>
      <c r="H885" s="10" t="s">
        <v>1519</v>
      </c>
      <c r="I885" s="11" t="s">
        <v>930</v>
      </c>
      <c r="J885" s="12" t="s">
        <v>1570</v>
      </c>
      <c r="K885" s="11" t="s">
        <v>930</v>
      </c>
      <c r="L885" s="13">
        <v>1347019</v>
      </c>
      <c r="M885" s="13">
        <v>1347019</v>
      </c>
      <c r="N885" s="13" t="str">
        <f>IF(Tbl_AppropInput[[#This Row],[Fund Detail Code]]="09119",Tbl_AppropInput[[#This Row],[Fund Group Name]],IF(ISNUMBER(SEARCH("covid",Tbl_AppropInput[[#This Row],[Fund Detail Name]]))=TRUE,"COVID Funds",Tbl_AppropInput[[#This Row],[Fund Group Name]]))</f>
        <v>Federal Trust</v>
      </c>
      <c r="O885" s="13" t="str">
        <f>IF(Tbl_AppropInput[[#This Row],[Fund Detail Code]]="09119",Tbl_AppropInput[[#This Row],[Fund Group Code]],IF(ISNUMBER(SEARCH("covid",Tbl_AppropInput[[#This Row],[Fund Detail Name]]))=TRUE,"99",Tbl_AppropInput[[#This Row],[Fund Group Code]]))</f>
        <v>10</v>
      </c>
      <c r="P885" s="13">
        <f>VLOOKUP(Tbl_AppropInput[[#This Row],[Agency Code]],TblAgencies[],12,FALSE)</f>
        <v>601</v>
      </c>
    </row>
    <row r="886" spans="1:16" ht="15.5" x14ac:dyDescent="0.35">
      <c r="A886" s="10" t="s">
        <v>2636</v>
      </c>
      <c r="B886" s="11" t="s">
        <v>529</v>
      </c>
      <c r="C886" s="12">
        <v>601</v>
      </c>
      <c r="D886" s="11" t="s">
        <v>539</v>
      </c>
      <c r="E886" s="12">
        <v>775</v>
      </c>
      <c r="F886" s="11" t="s">
        <v>1803</v>
      </c>
      <c r="G886" s="11" t="s">
        <v>2513</v>
      </c>
      <c r="H886" s="10" t="s">
        <v>1519</v>
      </c>
      <c r="I886" s="11" t="s">
        <v>930</v>
      </c>
      <c r="J886" s="12" t="s">
        <v>1570</v>
      </c>
      <c r="K886" s="11" t="s">
        <v>930</v>
      </c>
      <c r="L886" s="13">
        <v>34835757</v>
      </c>
      <c r="M886" s="13">
        <v>34835757</v>
      </c>
      <c r="N886" s="13" t="str">
        <f>IF(Tbl_AppropInput[[#This Row],[Fund Detail Code]]="09119",Tbl_AppropInput[[#This Row],[Fund Group Name]],IF(ISNUMBER(SEARCH("covid",Tbl_AppropInput[[#This Row],[Fund Detail Name]]))=TRUE,"COVID Funds",Tbl_AppropInput[[#This Row],[Fund Group Name]]))</f>
        <v>Federal Trust</v>
      </c>
      <c r="O886" s="13" t="str">
        <f>IF(Tbl_AppropInput[[#This Row],[Fund Detail Code]]="09119",Tbl_AppropInput[[#This Row],[Fund Group Code]],IF(ISNUMBER(SEARCH("covid",Tbl_AppropInput[[#This Row],[Fund Detail Name]]))=TRUE,"99",Tbl_AppropInput[[#This Row],[Fund Group Code]]))</f>
        <v>10</v>
      </c>
      <c r="P886" s="13">
        <f>VLOOKUP(Tbl_AppropInput[[#This Row],[Agency Code]],TblAgencies[],12,FALSE)</f>
        <v>601</v>
      </c>
    </row>
    <row r="887" spans="1:16" ht="15.5" x14ac:dyDescent="0.35">
      <c r="A887" s="10" t="s">
        <v>2636</v>
      </c>
      <c r="B887" s="11" t="s">
        <v>529</v>
      </c>
      <c r="C887" s="12">
        <v>223</v>
      </c>
      <c r="D887" s="11" t="s">
        <v>541</v>
      </c>
      <c r="E887" s="12" t="s">
        <v>956</v>
      </c>
      <c r="F887" s="11" t="s">
        <v>956</v>
      </c>
      <c r="G887" s="11" t="s">
        <v>2513</v>
      </c>
      <c r="H887" s="10" t="s">
        <v>956</v>
      </c>
      <c r="I887" s="11" t="s">
        <v>956</v>
      </c>
      <c r="J887" s="12" t="s">
        <v>956</v>
      </c>
      <c r="K887" s="11" t="s">
        <v>956</v>
      </c>
      <c r="L887" s="13">
        <v>0</v>
      </c>
      <c r="M887" s="13">
        <v>0</v>
      </c>
      <c r="N887" s="13" t="str">
        <f>IF(Tbl_AppropInput[[#This Row],[Fund Detail Code]]="09119",Tbl_AppropInput[[#This Row],[Fund Group Name]],IF(ISNUMBER(SEARCH("covid",Tbl_AppropInput[[#This Row],[Fund Detail Name]]))=TRUE,"COVID Funds",Tbl_AppropInput[[#This Row],[Fund Group Name]]))</f>
        <v/>
      </c>
      <c r="O887" s="13" t="str">
        <f>IF(Tbl_AppropInput[[#This Row],[Fund Detail Code]]="09119",Tbl_AppropInput[[#This Row],[Fund Group Code]],IF(ISNUMBER(SEARCH("covid",Tbl_AppropInput[[#This Row],[Fund Detail Name]]))=TRUE,"99",Tbl_AppropInput[[#This Row],[Fund Group Code]]))</f>
        <v/>
      </c>
      <c r="P887" s="13">
        <f>VLOOKUP(Tbl_AppropInput[[#This Row],[Agency Code]],TblAgencies[],12,FALSE)</f>
        <v>223</v>
      </c>
    </row>
    <row r="888" spans="1:16" ht="15.5" x14ac:dyDescent="0.35">
      <c r="A888" s="10" t="s">
        <v>2636</v>
      </c>
      <c r="B888" s="11" t="s">
        <v>529</v>
      </c>
      <c r="C888" s="12">
        <v>223</v>
      </c>
      <c r="D888" s="11" t="s">
        <v>541</v>
      </c>
      <c r="E888" s="12">
        <v>108</v>
      </c>
      <c r="F888" s="11" t="s">
        <v>1625</v>
      </c>
      <c r="G888" s="11" t="s">
        <v>2513</v>
      </c>
      <c r="H888" s="10" t="s">
        <v>1563</v>
      </c>
      <c r="I888" s="11" t="s">
        <v>932</v>
      </c>
      <c r="J888" s="12" t="s">
        <v>1728</v>
      </c>
      <c r="K888" s="11" t="s">
        <v>1234</v>
      </c>
      <c r="L888" s="13">
        <v>65000</v>
      </c>
      <c r="M888" s="13">
        <v>65000</v>
      </c>
      <c r="N888" s="13" t="str">
        <f>IF(Tbl_AppropInput[[#This Row],[Fund Detail Code]]="09119",Tbl_AppropInput[[#This Row],[Fund Group Name]],IF(ISNUMBER(SEARCH("covid",Tbl_AppropInput[[#This Row],[Fund Detail Name]]))=TRUE,"COVID Funds",Tbl_AppropInput[[#This Row],[Fund Group Name]]))</f>
        <v>Special</v>
      </c>
      <c r="O888" s="13" t="str">
        <f>IF(Tbl_AppropInput[[#This Row],[Fund Detail Code]]="09119",Tbl_AppropInput[[#This Row],[Fund Group Code]],IF(ISNUMBER(SEARCH("covid",Tbl_AppropInput[[#This Row],[Fund Detail Name]]))=TRUE,"99",Tbl_AppropInput[[#This Row],[Fund Group Code]]))</f>
        <v>02</v>
      </c>
      <c r="P888" s="13">
        <f>VLOOKUP(Tbl_AppropInput[[#This Row],[Agency Code]],TblAgencies[],12,FALSE)</f>
        <v>223</v>
      </c>
    </row>
    <row r="889" spans="1:16" ht="15.5" x14ac:dyDescent="0.35">
      <c r="A889" s="10" t="s">
        <v>2636</v>
      </c>
      <c r="B889" s="11" t="s">
        <v>529</v>
      </c>
      <c r="C889" s="12">
        <v>223</v>
      </c>
      <c r="D889" s="11" t="s">
        <v>541</v>
      </c>
      <c r="E889" s="12">
        <v>560</v>
      </c>
      <c r="F889" s="11" t="s">
        <v>1730</v>
      </c>
      <c r="G889" s="11" t="s">
        <v>2513</v>
      </c>
      <c r="H889" s="10" t="s">
        <v>1546</v>
      </c>
      <c r="I889" s="11" t="s">
        <v>937</v>
      </c>
      <c r="J889" s="12" t="s">
        <v>1732</v>
      </c>
      <c r="K889" s="11" t="s">
        <v>1235</v>
      </c>
      <c r="L889" s="13">
        <v>1450565</v>
      </c>
      <c r="M889" s="13">
        <v>1450565</v>
      </c>
      <c r="N889" s="13" t="str">
        <f>IF(Tbl_AppropInput[[#This Row],[Fund Detail Code]]="09119",Tbl_AppropInput[[#This Row],[Fund Group Name]],IF(ISNUMBER(SEARCH("covid",Tbl_AppropInput[[#This Row],[Fund Detail Name]]))=TRUE,"COVID Funds",Tbl_AppropInput[[#This Row],[Fund Group Name]]))</f>
        <v>Trust And Agency</v>
      </c>
      <c r="O889" s="13" t="str">
        <f>IF(Tbl_AppropInput[[#This Row],[Fund Detail Code]]="09119",Tbl_AppropInput[[#This Row],[Fund Group Code]],IF(ISNUMBER(SEARCH("covid",Tbl_AppropInput[[#This Row],[Fund Detail Name]]))=TRUE,"99",Tbl_AppropInput[[#This Row],[Fund Group Code]]))</f>
        <v>07</v>
      </c>
      <c r="P889" s="13">
        <f>VLOOKUP(Tbl_AppropInput[[#This Row],[Agency Code]],TblAgencies[],12,FALSE)</f>
        <v>223</v>
      </c>
    </row>
    <row r="890" spans="1:16" ht="15.5" x14ac:dyDescent="0.35">
      <c r="A890" s="10" t="s">
        <v>2636</v>
      </c>
      <c r="B890" s="11" t="s">
        <v>529</v>
      </c>
      <c r="C890" s="12">
        <v>223</v>
      </c>
      <c r="D890" s="11" t="s">
        <v>541</v>
      </c>
      <c r="E890" s="12">
        <v>560</v>
      </c>
      <c r="F890" s="11" t="s">
        <v>1730</v>
      </c>
      <c r="G890" s="11" t="s">
        <v>2513</v>
      </c>
      <c r="H890" s="10" t="s">
        <v>1539</v>
      </c>
      <c r="I890" s="11" t="s">
        <v>941</v>
      </c>
      <c r="J890" s="12" t="s">
        <v>1733</v>
      </c>
      <c r="K890" s="11" t="s">
        <v>2651</v>
      </c>
      <c r="L890" s="13">
        <v>36334306</v>
      </c>
      <c r="M890" s="13">
        <v>36703380</v>
      </c>
      <c r="N890" s="13" t="str">
        <f>IF(Tbl_AppropInput[[#This Row],[Fund Detail Code]]="09119",Tbl_AppropInput[[#This Row],[Fund Group Name]],IF(ISNUMBER(SEARCH("covid",Tbl_AppropInput[[#This Row],[Fund Detail Name]]))=TRUE,"COVID Funds",Tbl_AppropInput[[#This Row],[Fund Group Name]]))</f>
        <v>Dedicated Special Revenue</v>
      </c>
      <c r="O890" s="13" t="str">
        <f>IF(Tbl_AppropInput[[#This Row],[Fund Detail Code]]="09119",Tbl_AppropInput[[#This Row],[Fund Group Code]],IF(ISNUMBER(SEARCH("covid",Tbl_AppropInput[[#This Row],[Fund Detail Name]]))=TRUE,"99",Tbl_AppropInput[[#This Row],[Fund Group Code]]))</f>
        <v>09</v>
      </c>
      <c r="P890" s="13">
        <f>VLOOKUP(Tbl_AppropInput[[#This Row],[Agency Code]],TblAgencies[],12,FALSE)</f>
        <v>223</v>
      </c>
    </row>
    <row r="891" spans="1:16" ht="15.5" x14ac:dyDescent="0.35">
      <c r="A891" s="10" t="s">
        <v>2636</v>
      </c>
      <c r="B891" s="11" t="s">
        <v>529</v>
      </c>
      <c r="C891" s="12">
        <v>602</v>
      </c>
      <c r="D891" s="11" t="s">
        <v>543</v>
      </c>
      <c r="E891" s="12" t="s">
        <v>956</v>
      </c>
      <c r="F891" s="11" t="s">
        <v>956</v>
      </c>
      <c r="G891" s="11" t="s">
        <v>2513</v>
      </c>
      <c r="H891" s="10" t="s">
        <v>956</v>
      </c>
      <c r="I891" s="11" t="s">
        <v>956</v>
      </c>
      <c r="J891" s="12" t="s">
        <v>956</v>
      </c>
      <c r="K891" s="11" t="s">
        <v>956</v>
      </c>
      <c r="L891" s="13">
        <v>0</v>
      </c>
      <c r="M891" s="13">
        <v>0</v>
      </c>
      <c r="N891" s="13" t="str">
        <f>IF(Tbl_AppropInput[[#This Row],[Fund Detail Code]]="09119",Tbl_AppropInput[[#This Row],[Fund Group Name]],IF(ISNUMBER(SEARCH("covid",Tbl_AppropInput[[#This Row],[Fund Detail Name]]))=TRUE,"COVID Funds",Tbl_AppropInput[[#This Row],[Fund Group Name]]))</f>
        <v/>
      </c>
      <c r="O891" s="13" t="str">
        <f>IF(Tbl_AppropInput[[#This Row],[Fund Detail Code]]="09119",Tbl_AppropInput[[#This Row],[Fund Group Code]],IF(ISNUMBER(SEARCH("covid",Tbl_AppropInput[[#This Row],[Fund Detail Name]]))=TRUE,"99",Tbl_AppropInput[[#This Row],[Fund Group Code]]))</f>
        <v/>
      </c>
      <c r="P891" s="13">
        <f>VLOOKUP(Tbl_AppropInput[[#This Row],[Agency Code]],TblAgencies[],12,FALSE)</f>
        <v>602</v>
      </c>
    </row>
    <row r="892" spans="1:16" ht="15.5" x14ac:dyDescent="0.35">
      <c r="A892" s="10" t="s">
        <v>2636</v>
      </c>
      <c r="B892" s="11" t="s">
        <v>529</v>
      </c>
      <c r="C892" s="12">
        <v>602</v>
      </c>
      <c r="D892" s="11" t="s">
        <v>543</v>
      </c>
      <c r="E892" s="12">
        <v>321</v>
      </c>
      <c r="F892" s="11" t="s">
        <v>1807</v>
      </c>
      <c r="G892" s="11" t="s">
        <v>929</v>
      </c>
      <c r="H892" s="10" t="s">
        <v>1552</v>
      </c>
      <c r="I892" s="11" t="s">
        <v>927</v>
      </c>
      <c r="J892" s="12" t="s">
        <v>1553</v>
      </c>
      <c r="K892" s="11" t="s">
        <v>928</v>
      </c>
      <c r="L892" s="13">
        <v>15654501</v>
      </c>
      <c r="M892" s="13">
        <v>15654501</v>
      </c>
      <c r="N892" s="13" t="str">
        <f>IF(Tbl_AppropInput[[#This Row],[Fund Detail Code]]="09119",Tbl_AppropInput[[#This Row],[Fund Group Name]],IF(ISNUMBER(SEARCH("covid",Tbl_AppropInput[[#This Row],[Fund Detail Name]]))=TRUE,"COVID Funds",Tbl_AppropInput[[#This Row],[Fund Group Name]]))</f>
        <v>General</v>
      </c>
      <c r="O892" s="13" t="str">
        <f>IF(Tbl_AppropInput[[#This Row],[Fund Detail Code]]="09119",Tbl_AppropInput[[#This Row],[Fund Group Code]],IF(ISNUMBER(SEARCH("covid",Tbl_AppropInput[[#This Row],[Fund Detail Name]]))=TRUE,"99",Tbl_AppropInput[[#This Row],[Fund Group Code]]))</f>
        <v>01</v>
      </c>
      <c r="P892" s="13">
        <f>VLOOKUP(Tbl_AppropInput[[#This Row],[Agency Code]],TblAgencies[],12,FALSE)</f>
        <v>602</v>
      </c>
    </row>
    <row r="893" spans="1:16" ht="15.5" x14ac:dyDescent="0.35">
      <c r="A893" s="10" t="s">
        <v>2636</v>
      </c>
      <c r="B893" s="11" t="s">
        <v>529</v>
      </c>
      <c r="C893" s="12">
        <v>602</v>
      </c>
      <c r="D893" s="11" t="s">
        <v>543</v>
      </c>
      <c r="E893" s="12">
        <v>407</v>
      </c>
      <c r="F893" s="11" t="s">
        <v>1809</v>
      </c>
      <c r="G893" s="11" t="s">
        <v>2513</v>
      </c>
      <c r="H893" s="10" t="s">
        <v>1519</v>
      </c>
      <c r="I893" s="11" t="s">
        <v>930</v>
      </c>
      <c r="J893" s="12" t="s">
        <v>1570</v>
      </c>
      <c r="K893" s="11" t="s">
        <v>930</v>
      </c>
      <c r="L893" s="13">
        <v>0</v>
      </c>
      <c r="M893" s="13">
        <v>0</v>
      </c>
      <c r="N893" s="13" t="str">
        <f>IF(Tbl_AppropInput[[#This Row],[Fund Detail Code]]="09119",Tbl_AppropInput[[#This Row],[Fund Group Name]],IF(ISNUMBER(SEARCH("covid",Tbl_AppropInput[[#This Row],[Fund Detail Name]]))=TRUE,"COVID Funds",Tbl_AppropInput[[#This Row],[Fund Group Name]]))</f>
        <v>Federal Trust</v>
      </c>
      <c r="O893" s="13" t="str">
        <f>IF(Tbl_AppropInput[[#This Row],[Fund Detail Code]]="09119",Tbl_AppropInput[[#This Row],[Fund Group Code]],IF(ISNUMBER(SEARCH("covid",Tbl_AppropInput[[#This Row],[Fund Detail Name]]))=TRUE,"99",Tbl_AppropInput[[#This Row],[Fund Group Code]]))</f>
        <v>10</v>
      </c>
      <c r="P893" s="13">
        <f>VLOOKUP(Tbl_AppropInput[[#This Row],[Agency Code]],TblAgencies[],12,FALSE)</f>
        <v>602</v>
      </c>
    </row>
    <row r="894" spans="1:16" ht="15.5" x14ac:dyDescent="0.35">
      <c r="A894" s="10" t="s">
        <v>2636</v>
      </c>
      <c r="B894" s="11" t="s">
        <v>529</v>
      </c>
      <c r="C894" s="12">
        <v>602</v>
      </c>
      <c r="D894" s="11" t="s">
        <v>543</v>
      </c>
      <c r="E894" s="12">
        <v>446</v>
      </c>
      <c r="F894" s="11" t="s">
        <v>1811</v>
      </c>
      <c r="G894" s="11" t="s">
        <v>929</v>
      </c>
      <c r="H894" s="10" t="s">
        <v>1552</v>
      </c>
      <c r="I894" s="11" t="s">
        <v>927</v>
      </c>
      <c r="J894" s="12" t="s">
        <v>1553</v>
      </c>
      <c r="K894" s="11" t="s">
        <v>928</v>
      </c>
      <c r="L894" s="13">
        <v>94180970</v>
      </c>
      <c r="M894" s="13">
        <v>99772611</v>
      </c>
      <c r="N894" s="13" t="str">
        <f>IF(Tbl_AppropInput[[#This Row],[Fund Detail Code]]="09119",Tbl_AppropInput[[#This Row],[Fund Group Name]],IF(ISNUMBER(SEARCH("covid",Tbl_AppropInput[[#This Row],[Fund Detail Name]]))=TRUE,"COVID Funds",Tbl_AppropInput[[#This Row],[Fund Group Name]]))</f>
        <v>General</v>
      </c>
      <c r="O894" s="13" t="str">
        <f>IF(Tbl_AppropInput[[#This Row],[Fund Detail Code]]="09119",Tbl_AppropInput[[#This Row],[Fund Group Code]],IF(ISNUMBER(SEARCH("covid",Tbl_AppropInput[[#This Row],[Fund Detail Name]]))=TRUE,"99",Tbl_AppropInput[[#This Row],[Fund Group Code]]))</f>
        <v>01</v>
      </c>
      <c r="P894" s="13">
        <f>VLOOKUP(Tbl_AppropInput[[#This Row],[Agency Code]],TblAgencies[],12,FALSE)</f>
        <v>602</v>
      </c>
    </row>
    <row r="895" spans="1:16" ht="15.5" x14ac:dyDescent="0.35">
      <c r="A895" s="10" t="s">
        <v>2636</v>
      </c>
      <c r="B895" s="11" t="s">
        <v>529</v>
      </c>
      <c r="C895" s="12">
        <v>602</v>
      </c>
      <c r="D895" s="11" t="s">
        <v>543</v>
      </c>
      <c r="E895" s="12">
        <v>446</v>
      </c>
      <c r="F895" s="11" t="s">
        <v>1811</v>
      </c>
      <c r="G895" s="11" t="s">
        <v>2513</v>
      </c>
      <c r="H895" s="10" t="s">
        <v>1539</v>
      </c>
      <c r="I895" s="11" t="s">
        <v>941</v>
      </c>
      <c r="J895" s="12" t="s">
        <v>1812</v>
      </c>
      <c r="K895" s="11" t="s">
        <v>2652</v>
      </c>
      <c r="L895" s="13">
        <v>14065627</v>
      </c>
      <c r="M895" s="13">
        <v>14065627</v>
      </c>
      <c r="N895" s="13" t="str">
        <f>IF(Tbl_AppropInput[[#This Row],[Fund Detail Code]]="09119",Tbl_AppropInput[[#This Row],[Fund Group Name]],IF(ISNUMBER(SEARCH("covid",Tbl_AppropInput[[#This Row],[Fund Detail Name]]))=TRUE,"COVID Funds",Tbl_AppropInput[[#This Row],[Fund Group Name]]))</f>
        <v>Dedicated Special Revenue</v>
      </c>
      <c r="O895" s="13" t="str">
        <f>IF(Tbl_AppropInput[[#This Row],[Fund Detail Code]]="09119",Tbl_AppropInput[[#This Row],[Fund Group Code]],IF(ISNUMBER(SEARCH("covid",Tbl_AppropInput[[#This Row],[Fund Detail Name]]))=TRUE,"99",Tbl_AppropInput[[#This Row],[Fund Group Code]]))</f>
        <v>09</v>
      </c>
      <c r="P895" s="13">
        <f>VLOOKUP(Tbl_AppropInput[[#This Row],[Agency Code]],TblAgencies[],12,FALSE)</f>
        <v>602</v>
      </c>
    </row>
    <row r="896" spans="1:16" ht="15.5" x14ac:dyDescent="0.35">
      <c r="A896" s="10" t="s">
        <v>2636</v>
      </c>
      <c r="B896" s="11" t="s">
        <v>529</v>
      </c>
      <c r="C896" s="12">
        <v>602</v>
      </c>
      <c r="D896" s="11" t="s">
        <v>543</v>
      </c>
      <c r="E896" s="12">
        <v>446</v>
      </c>
      <c r="F896" s="11" t="s">
        <v>1811</v>
      </c>
      <c r="G896" s="11" t="s">
        <v>2513</v>
      </c>
      <c r="H896" s="10" t="s">
        <v>1519</v>
      </c>
      <c r="I896" s="11" t="s">
        <v>930</v>
      </c>
      <c r="J896" s="12" t="s">
        <v>1570</v>
      </c>
      <c r="K896" s="11" t="s">
        <v>930</v>
      </c>
      <c r="L896" s="13">
        <v>208058019</v>
      </c>
      <c r="M896" s="13">
        <v>217678257</v>
      </c>
      <c r="N896" s="13" t="str">
        <f>IF(Tbl_AppropInput[[#This Row],[Fund Detail Code]]="09119",Tbl_AppropInput[[#This Row],[Fund Group Name]],IF(ISNUMBER(SEARCH("covid",Tbl_AppropInput[[#This Row],[Fund Detail Name]]))=TRUE,"COVID Funds",Tbl_AppropInput[[#This Row],[Fund Group Name]]))</f>
        <v>Federal Trust</v>
      </c>
      <c r="O896" s="13" t="str">
        <f>IF(Tbl_AppropInput[[#This Row],[Fund Detail Code]]="09119",Tbl_AppropInput[[#This Row],[Fund Group Code]],IF(ISNUMBER(SEARCH("covid",Tbl_AppropInput[[#This Row],[Fund Detail Name]]))=TRUE,"99",Tbl_AppropInput[[#This Row],[Fund Group Code]]))</f>
        <v>10</v>
      </c>
      <c r="P896" s="13">
        <f>VLOOKUP(Tbl_AppropInput[[#This Row],[Agency Code]],TblAgencies[],12,FALSE)</f>
        <v>602</v>
      </c>
    </row>
    <row r="897" spans="1:16" ht="15.5" x14ac:dyDescent="0.35">
      <c r="A897" s="10" t="s">
        <v>2636</v>
      </c>
      <c r="B897" s="11" t="s">
        <v>529</v>
      </c>
      <c r="C897" s="12">
        <v>602</v>
      </c>
      <c r="D897" s="11" t="s">
        <v>543</v>
      </c>
      <c r="E897" s="12">
        <v>456</v>
      </c>
      <c r="F897" s="11" t="s">
        <v>1700</v>
      </c>
      <c r="G897" s="11" t="s">
        <v>929</v>
      </c>
      <c r="H897" s="10" t="s">
        <v>1552</v>
      </c>
      <c r="I897" s="11" t="s">
        <v>927</v>
      </c>
      <c r="J897" s="12" t="s">
        <v>1553</v>
      </c>
      <c r="K897" s="11" t="s">
        <v>928</v>
      </c>
      <c r="L897" s="13">
        <v>5540834071</v>
      </c>
      <c r="M897" s="13">
        <v>5948390913</v>
      </c>
      <c r="N897" s="13" t="str">
        <f>IF(Tbl_AppropInput[[#This Row],[Fund Detail Code]]="09119",Tbl_AppropInput[[#This Row],[Fund Group Name]],IF(ISNUMBER(SEARCH("covid",Tbl_AppropInput[[#This Row],[Fund Detail Name]]))=TRUE,"COVID Funds",Tbl_AppropInput[[#This Row],[Fund Group Name]]))</f>
        <v>General</v>
      </c>
      <c r="O897" s="13" t="str">
        <f>IF(Tbl_AppropInput[[#This Row],[Fund Detail Code]]="09119",Tbl_AppropInput[[#This Row],[Fund Group Code]],IF(ISNUMBER(SEARCH("covid",Tbl_AppropInput[[#This Row],[Fund Detail Name]]))=TRUE,"99",Tbl_AppropInput[[#This Row],[Fund Group Code]]))</f>
        <v>01</v>
      </c>
      <c r="P897" s="13">
        <f>VLOOKUP(Tbl_AppropInput[[#This Row],[Agency Code]],TblAgencies[],12,FALSE)</f>
        <v>602</v>
      </c>
    </row>
    <row r="898" spans="1:16" ht="15.5" x14ac:dyDescent="0.35">
      <c r="A898" s="10" t="s">
        <v>2636</v>
      </c>
      <c r="B898" s="11" t="s">
        <v>529</v>
      </c>
      <c r="C898" s="12">
        <v>602</v>
      </c>
      <c r="D898" s="11" t="s">
        <v>543</v>
      </c>
      <c r="E898" s="12">
        <v>456</v>
      </c>
      <c r="F898" s="11" t="s">
        <v>1700</v>
      </c>
      <c r="G898" s="11" t="s">
        <v>2513</v>
      </c>
      <c r="H898" s="10" t="s">
        <v>1539</v>
      </c>
      <c r="I898" s="11" t="s">
        <v>941</v>
      </c>
      <c r="J898" s="12" t="s">
        <v>1813</v>
      </c>
      <c r="K898" s="11" t="s">
        <v>1449</v>
      </c>
      <c r="L898" s="13">
        <v>626102702</v>
      </c>
      <c r="M898" s="13">
        <v>653561390</v>
      </c>
      <c r="N898" s="13" t="str">
        <f>IF(Tbl_AppropInput[[#This Row],[Fund Detail Code]]="09119",Tbl_AppropInput[[#This Row],[Fund Group Name]],IF(ISNUMBER(SEARCH("covid",Tbl_AppropInput[[#This Row],[Fund Detail Name]]))=TRUE,"COVID Funds",Tbl_AppropInput[[#This Row],[Fund Group Name]]))</f>
        <v>Dedicated Special Revenue</v>
      </c>
      <c r="O898" s="13" t="str">
        <f>IF(Tbl_AppropInput[[#This Row],[Fund Detail Code]]="09119",Tbl_AppropInput[[#This Row],[Fund Group Code]],IF(ISNUMBER(SEARCH("covid",Tbl_AppropInput[[#This Row],[Fund Detail Name]]))=TRUE,"99",Tbl_AppropInput[[#This Row],[Fund Group Code]]))</f>
        <v>09</v>
      </c>
      <c r="P898" s="13">
        <f>VLOOKUP(Tbl_AppropInput[[#This Row],[Agency Code]],TblAgencies[],12,FALSE)</f>
        <v>602</v>
      </c>
    </row>
    <row r="899" spans="1:16" ht="15.5" x14ac:dyDescent="0.35">
      <c r="A899" s="10" t="s">
        <v>2636</v>
      </c>
      <c r="B899" s="11" t="s">
        <v>529</v>
      </c>
      <c r="C899" s="12">
        <v>602</v>
      </c>
      <c r="D899" s="11" t="s">
        <v>543</v>
      </c>
      <c r="E899" s="12">
        <v>456</v>
      </c>
      <c r="F899" s="11" t="s">
        <v>1700</v>
      </c>
      <c r="G899" s="11" t="s">
        <v>2513</v>
      </c>
      <c r="H899" s="10" t="s">
        <v>1539</v>
      </c>
      <c r="I899" s="11" t="s">
        <v>941</v>
      </c>
      <c r="J899" s="12" t="s">
        <v>1814</v>
      </c>
      <c r="K899" s="11" t="s">
        <v>2653</v>
      </c>
      <c r="L899" s="13">
        <v>527230629</v>
      </c>
      <c r="M899" s="13">
        <v>522336213</v>
      </c>
      <c r="N899" s="13" t="str">
        <f>IF(Tbl_AppropInput[[#This Row],[Fund Detail Code]]="09119",Tbl_AppropInput[[#This Row],[Fund Group Name]],IF(ISNUMBER(SEARCH("covid",Tbl_AppropInput[[#This Row],[Fund Detail Name]]))=TRUE,"COVID Funds",Tbl_AppropInput[[#This Row],[Fund Group Name]]))</f>
        <v>Dedicated Special Revenue</v>
      </c>
      <c r="O899" s="13" t="str">
        <f>IF(Tbl_AppropInput[[#This Row],[Fund Detail Code]]="09119",Tbl_AppropInput[[#This Row],[Fund Group Code]],IF(ISNUMBER(SEARCH("covid",Tbl_AppropInput[[#This Row],[Fund Detail Name]]))=TRUE,"99",Tbl_AppropInput[[#This Row],[Fund Group Code]]))</f>
        <v>09</v>
      </c>
      <c r="P899" s="13">
        <f>VLOOKUP(Tbl_AppropInput[[#This Row],[Agency Code]],TblAgencies[],12,FALSE)</f>
        <v>602</v>
      </c>
    </row>
    <row r="900" spans="1:16" ht="15.5" x14ac:dyDescent="0.35">
      <c r="A900" s="10" t="s">
        <v>2636</v>
      </c>
      <c r="B900" s="11" t="s">
        <v>529</v>
      </c>
      <c r="C900" s="12">
        <v>602</v>
      </c>
      <c r="D900" s="11" t="s">
        <v>543</v>
      </c>
      <c r="E900" s="12">
        <v>456</v>
      </c>
      <c r="F900" s="11" t="s">
        <v>1700</v>
      </c>
      <c r="G900" s="11" t="s">
        <v>2513</v>
      </c>
      <c r="H900" s="10" t="s">
        <v>1539</v>
      </c>
      <c r="I900" s="11" t="s">
        <v>941</v>
      </c>
      <c r="J900" s="12" t="s">
        <v>1815</v>
      </c>
      <c r="K900" s="11" t="s">
        <v>2654</v>
      </c>
      <c r="L900" s="13">
        <v>505477129</v>
      </c>
      <c r="M900" s="13">
        <v>516035849</v>
      </c>
      <c r="N900" s="13" t="str">
        <f>IF(Tbl_AppropInput[[#This Row],[Fund Detail Code]]="09119",Tbl_AppropInput[[#This Row],[Fund Group Name]],IF(ISNUMBER(SEARCH("covid",Tbl_AppropInput[[#This Row],[Fund Detail Name]]))=TRUE,"COVID Funds",Tbl_AppropInput[[#This Row],[Fund Group Name]]))</f>
        <v>Dedicated Special Revenue</v>
      </c>
      <c r="O900" s="13" t="str">
        <f>IF(Tbl_AppropInput[[#This Row],[Fund Detail Code]]="09119",Tbl_AppropInput[[#This Row],[Fund Group Code]],IF(ISNUMBER(SEARCH("covid",Tbl_AppropInput[[#This Row],[Fund Detail Name]]))=TRUE,"99",Tbl_AppropInput[[#This Row],[Fund Group Code]]))</f>
        <v>09</v>
      </c>
      <c r="P900" s="13">
        <f>VLOOKUP(Tbl_AppropInput[[#This Row],[Agency Code]],TblAgencies[],12,FALSE)</f>
        <v>602</v>
      </c>
    </row>
    <row r="901" spans="1:16" ht="15.5" x14ac:dyDescent="0.35">
      <c r="A901" s="10" t="s">
        <v>2636</v>
      </c>
      <c r="B901" s="11" t="s">
        <v>529</v>
      </c>
      <c r="C901" s="12">
        <v>602</v>
      </c>
      <c r="D901" s="11" t="s">
        <v>543</v>
      </c>
      <c r="E901" s="12">
        <v>456</v>
      </c>
      <c r="F901" s="11" t="s">
        <v>1700</v>
      </c>
      <c r="G901" s="11" t="s">
        <v>2513</v>
      </c>
      <c r="H901" s="10" t="s">
        <v>1519</v>
      </c>
      <c r="I901" s="11" t="s">
        <v>930</v>
      </c>
      <c r="J901" s="12" t="s">
        <v>1570</v>
      </c>
      <c r="K901" s="11" t="s">
        <v>930</v>
      </c>
      <c r="L901" s="13">
        <v>12556728477</v>
      </c>
      <c r="M901" s="13">
        <v>12621160853</v>
      </c>
      <c r="N901" s="13" t="str">
        <f>IF(Tbl_AppropInput[[#This Row],[Fund Detail Code]]="09119",Tbl_AppropInput[[#This Row],[Fund Group Name]],IF(ISNUMBER(SEARCH("covid",Tbl_AppropInput[[#This Row],[Fund Detail Name]]))=TRUE,"COVID Funds",Tbl_AppropInput[[#This Row],[Fund Group Name]]))</f>
        <v>Federal Trust</v>
      </c>
      <c r="O901" s="13" t="str">
        <f>IF(Tbl_AppropInput[[#This Row],[Fund Detail Code]]="09119",Tbl_AppropInput[[#This Row],[Fund Group Code]],IF(ISNUMBER(SEARCH("covid",Tbl_AppropInput[[#This Row],[Fund Detail Name]]))=TRUE,"99",Tbl_AppropInput[[#This Row],[Fund Group Code]]))</f>
        <v>10</v>
      </c>
      <c r="P901" s="13">
        <f>VLOOKUP(Tbl_AppropInput[[#This Row],[Agency Code]],TblAgencies[],12,FALSE)</f>
        <v>602</v>
      </c>
    </row>
    <row r="902" spans="1:16" ht="15.5" x14ac:dyDescent="0.35">
      <c r="A902" s="10" t="s">
        <v>2636</v>
      </c>
      <c r="B902" s="11" t="s">
        <v>529</v>
      </c>
      <c r="C902" s="12">
        <v>602</v>
      </c>
      <c r="D902" s="11" t="s">
        <v>543</v>
      </c>
      <c r="E902" s="12">
        <v>464</v>
      </c>
      <c r="F902" s="11" t="s">
        <v>1817</v>
      </c>
      <c r="G902" s="11" t="s">
        <v>929</v>
      </c>
      <c r="H902" s="10" t="s">
        <v>1552</v>
      </c>
      <c r="I902" s="11" t="s">
        <v>927</v>
      </c>
      <c r="J902" s="12" t="s">
        <v>1553</v>
      </c>
      <c r="K902" s="11" t="s">
        <v>928</v>
      </c>
      <c r="L902" s="13">
        <v>781702</v>
      </c>
      <c r="M902" s="13">
        <v>781702</v>
      </c>
      <c r="N902" s="13" t="str">
        <f>IF(Tbl_AppropInput[[#This Row],[Fund Detail Code]]="09119",Tbl_AppropInput[[#This Row],[Fund Group Name]],IF(ISNUMBER(SEARCH("covid",Tbl_AppropInput[[#This Row],[Fund Detail Name]]))=TRUE,"COVID Funds",Tbl_AppropInput[[#This Row],[Fund Group Name]]))</f>
        <v>General</v>
      </c>
      <c r="O902" s="13" t="str">
        <f>IF(Tbl_AppropInput[[#This Row],[Fund Detail Code]]="09119",Tbl_AppropInput[[#This Row],[Fund Group Code]],IF(ISNUMBER(SEARCH("covid",Tbl_AppropInput[[#This Row],[Fund Detail Name]]))=TRUE,"99",Tbl_AppropInput[[#This Row],[Fund Group Code]]))</f>
        <v>01</v>
      </c>
      <c r="P902" s="13">
        <f>VLOOKUP(Tbl_AppropInput[[#This Row],[Agency Code]],TblAgencies[],12,FALSE)</f>
        <v>602</v>
      </c>
    </row>
    <row r="903" spans="1:16" ht="15.5" x14ac:dyDescent="0.35">
      <c r="A903" s="10" t="s">
        <v>2636</v>
      </c>
      <c r="B903" s="11" t="s">
        <v>529</v>
      </c>
      <c r="C903" s="12">
        <v>602</v>
      </c>
      <c r="D903" s="11" t="s">
        <v>543</v>
      </c>
      <c r="E903" s="12">
        <v>464</v>
      </c>
      <c r="F903" s="11" t="s">
        <v>1817</v>
      </c>
      <c r="G903" s="11" t="s">
        <v>2513</v>
      </c>
      <c r="H903" s="10" t="s">
        <v>1539</v>
      </c>
      <c r="I903" s="11" t="s">
        <v>941</v>
      </c>
      <c r="J903" s="12" t="s">
        <v>1818</v>
      </c>
      <c r="K903" s="11" t="s">
        <v>1448</v>
      </c>
      <c r="L903" s="13">
        <v>40000</v>
      </c>
      <c r="M903" s="13">
        <v>40000</v>
      </c>
      <c r="N903" s="13" t="str">
        <f>IF(Tbl_AppropInput[[#This Row],[Fund Detail Code]]="09119",Tbl_AppropInput[[#This Row],[Fund Group Name]],IF(ISNUMBER(SEARCH("covid",Tbl_AppropInput[[#This Row],[Fund Detail Name]]))=TRUE,"COVID Funds",Tbl_AppropInput[[#This Row],[Fund Group Name]]))</f>
        <v>Dedicated Special Revenue</v>
      </c>
      <c r="O903" s="13" t="str">
        <f>IF(Tbl_AppropInput[[#This Row],[Fund Detail Code]]="09119",Tbl_AppropInput[[#This Row],[Fund Group Code]],IF(ISNUMBER(SEARCH("covid",Tbl_AppropInput[[#This Row],[Fund Detail Name]]))=TRUE,"99",Tbl_AppropInput[[#This Row],[Fund Group Code]]))</f>
        <v>09</v>
      </c>
      <c r="P903" s="13">
        <f>VLOOKUP(Tbl_AppropInput[[#This Row],[Agency Code]],TblAgencies[],12,FALSE)</f>
        <v>602</v>
      </c>
    </row>
    <row r="904" spans="1:16" ht="15.5" x14ac:dyDescent="0.35">
      <c r="A904" s="10" t="s">
        <v>2636</v>
      </c>
      <c r="B904" s="11" t="s">
        <v>529</v>
      </c>
      <c r="C904" s="12">
        <v>602</v>
      </c>
      <c r="D904" s="11" t="s">
        <v>543</v>
      </c>
      <c r="E904" s="12">
        <v>466</v>
      </c>
      <c r="F904" s="11" t="s">
        <v>1820</v>
      </c>
      <c r="G904" s="11" t="s">
        <v>929</v>
      </c>
      <c r="H904" s="10" t="s">
        <v>1552</v>
      </c>
      <c r="I904" s="11" t="s">
        <v>927</v>
      </c>
      <c r="J904" s="12" t="s">
        <v>1553</v>
      </c>
      <c r="K904" s="11" t="s">
        <v>928</v>
      </c>
      <c r="L904" s="13">
        <v>84680147</v>
      </c>
      <c r="M904" s="13">
        <v>93072041</v>
      </c>
      <c r="N904" s="13" t="str">
        <f>IF(Tbl_AppropInput[[#This Row],[Fund Detail Code]]="09119",Tbl_AppropInput[[#This Row],[Fund Group Name]],IF(ISNUMBER(SEARCH("covid",Tbl_AppropInput[[#This Row],[Fund Detail Name]]))=TRUE,"COVID Funds",Tbl_AppropInput[[#This Row],[Fund Group Name]]))</f>
        <v>General</v>
      </c>
      <c r="O904" s="13" t="str">
        <f>IF(Tbl_AppropInput[[#This Row],[Fund Detail Code]]="09119",Tbl_AppropInput[[#This Row],[Fund Group Code]],IF(ISNUMBER(SEARCH("covid",Tbl_AppropInput[[#This Row],[Fund Detail Name]]))=TRUE,"99",Tbl_AppropInput[[#This Row],[Fund Group Code]]))</f>
        <v>01</v>
      </c>
      <c r="P904" s="13">
        <f>VLOOKUP(Tbl_AppropInput[[#This Row],[Agency Code]],TblAgencies[],12,FALSE)</f>
        <v>602</v>
      </c>
    </row>
    <row r="905" spans="1:16" ht="15.5" x14ac:dyDescent="0.35">
      <c r="A905" s="10" t="s">
        <v>2636</v>
      </c>
      <c r="B905" s="11" t="s">
        <v>529</v>
      </c>
      <c r="C905" s="12">
        <v>602</v>
      </c>
      <c r="D905" s="11" t="s">
        <v>543</v>
      </c>
      <c r="E905" s="12">
        <v>466</v>
      </c>
      <c r="F905" s="11" t="s">
        <v>1820</v>
      </c>
      <c r="G905" s="11" t="s">
        <v>2513</v>
      </c>
      <c r="H905" s="10" t="s">
        <v>1519</v>
      </c>
      <c r="I905" s="11" t="s">
        <v>930</v>
      </c>
      <c r="J905" s="12" t="s">
        <v>1570</v>
      </c>
      <c r="K905" s="11" t="s">
        <v>930</v>
      </c>
      <c r="L905" s="13">
        <v>164227210</v>
      </c>
      <c r="M905" s="13">
        <v>178446968</v>
      </c>
      <c r="N905" s="13" t="str">
        <f>IF(Tbl_AppropInput[[#This Row],[Fund Detail Code]]="09119",Tbl_AppropInput[[#This Row],[Fund Group Name]],IF(ISNUMBER(SEARCH("covid",Tbl_AppropInput[[#This Row],[Fund Detail Name]]))=TRUE,"COVID Funds",Tbl_AppropInput[[#This Row],[Fund Group Name]]))</f>
        <v>Federal Trust</v>
      </c>
      <c r="O905" s="13" t="str">
        <f>IF(Tbl_AppropInput[[#This Row],[Fund Detail Code]]="09119",Tbl_AppropInput[[#This Row],[Fund Group Code]],IF(ISNUMBER(SEARCH("covid",Tbl_AppropInput[[#This Row],[Fund Detail Name]]))=TRUE,"99",Tbl_AppropInput[[#This Row],[Fund Group Code]]))</f>
        <v>10</v>
      </c>
      <c r="P905" s="13">
        <f>VLOOKUP(Tbl_AppropInput[[#This Row],[Agency Code]],TblAgencies[],12,FALSE)</f>
        <v>602</v>
      </c>
    </row>
    <row r="906" spans="1:16" ht="15.5" x14ac:dyDescent="0.35">
      <c r="A906" s="10" t="s">
        <v>2636</v>
      </c>
      <c r="B906" s="11" t="s">
        <v>529</v>
      </c>
      <c r="C906" s="12">
        <v>602</v>
      </c>
      <c r="D906" s="11" t="s">
        <v>543</v>
      </c>
      <c r="E906" s="12">
        <v>496</v>
      </c>
      <c r="F906" s="11" t="s">
        <v>1822</v>
      </c>
      <c r="G906" s="11" t="s">
        <v>929</v>
      </c>
      <c r="H906" s="10" t="s">
        <v>1552</v>
      </c>
      <c r="I906" s="11" t="s">
        <v>927</v>
      </c>
      <c r="J906" s="12" t="s">
        <v>1553</v>
      </c>
      <c r="K906" s="11" t="s">
        <v>928</v>
      </c>
      <c r="L906" s="13">
        <v>14392754</v>
      </c>
      <c r="M906" s="13">
        <v>14392754</v>
      </c>
      <c r="N906" s="13" t="str">
        <f>IF(Tbl_AppropInput[[#This Row],[Fund Detail Code]]="09119",Tbl_AppropInput[[#This Row],[Fund Group Name]],IF(ISNUMBER(SEARCH("covid",Tbl_AppropInput[[#This Row],[Fund Detail Name]]))=TRUE,"COVID Funds",Tbl_AppropInput[[#This Row],[Fund Group Name]]))</f>
        <v>General</v>
      </c>
      <c r="O906" s="13" t="str">
        <f>IF(Tbl_AppropInput[[#This Row],[Fund Detail Code]]="09119",Tbl_AppropInput[[#This Row],[Fund Group Code]],IF(ISNUMBER(SEARCH("covid",Tbl_AppropInput[[#This Row],[Fund Detail Name]]))=TRUE,"99",Tbl_AppropInput[[#This Row],[Fund Group Code]]))</f>
        <v>01</v>
      </c>
      <c r="P906" s="13">
        <f>VLOOKUP(Tbl_AppropInput[[#This Row],[Agency Code]],TblAgencies[],12,FALSE)</f>
        <v>602</v>
      </c>
    </row>
    <row r="907" spans="1:16" ht="15.5" x14ac:dyDescent="0.35">
      <c r="A907" s="10" t="s">
        <v>2636</v>
      </c>
      <c r="B907" s="11" t="s">
        <v>529</v>
      </c>
      <c r="C907" s="12">
        <v>602</v>
      </c>
      <c r="D907" s="11" t="s">
        <v>543</v>
      </c>
      <c r="E907" s="12">
        <v>496</v>
      </c>
      <c r="F907" s="11" t="s">
        <v>1822</v>
      </c>
      <c r="G907" s="11" t="s">
        <v>2513</v>
      </c>
      <c r="H907" s="10" t="s">
        <v>1539</v>
      </c>
      <c r="I907" s="11" t="s">
        <v>941</v>
      </c>
      <c r="J907" s="12" t="s">
        <v>1814</v>
      </c>
      <c r="K907" s="11" t="s">
        <v>2653</v>
      </c>
      <c r="L907" s="13">
        <v>5104941</v>
      </c>
      <c r="M907" s="13">
        <v>3604941</v>
      </c>
      <c r="N907" s="13" t="str">
        <f>IF(Tbl_AppropInput[[#This Row],[Fund Detail Code]]="09119",Tbl_AppropInput[[#This Row],[Fund Group Name]],IF(ISNUMBER(SEARCH("covid",Tbl_AppropInput[[#This Row],[Fund Detail Name]]))=TRUE,"COVID Funds",Tbl_AppropInput[[#This Row],[Fund Group Name]]))</f>
        <v>Dedicated Special Revenue</v>
      </c>
      <c r="O907" s="13" t="str">
        <f>IF(Tbl_AppropInput[[#This Row],[Fund Detail Code]]="09119",Tbl_AppropInput[[#This Row],[Fund Group Code]],IF(ISNUMBER(SEARCH("covid",Tbl_AppropInput[[#This Row],[Fund Detail Name]]))=TRUE,"99",Tbl_AppropInput[[#This Row],[Fund Group Code]]))</f>
        <v>09</v>
      </c>
      <c r="P907" s="13">
        <f>VLOOKUP(Tbl_AppropInput[[#This Row],[Agency Code]],TblAgencies[],12,FALSE)</f>
        <v>602</v>
      </c>
    </row>
    <row r="908" spans="1:16" ht="15.5" x14ac:dyDescent="0.35">
      <c r="A908" s="10" t="s">
        <v>2636</v>
      </c>
      <c r="B908" s="11" t="s">
        <v>529</v>
      </c>
      <c r="C908" s="12">
        <v>602</v>
      </c>
      <c r="D908" s="11" t="s">
        <v>543</v>
      </c>
      <c r="E908" s="12">
        <v>496</v>
      </c>
      <c r="F908" s="11" t="s">
        <v>1822</v>
      </c>
      <c r="G908" s="11" t="s">
        <v>2513</v>
      </c>
      <c r="H908" s="10" t="s">
        <v>1519</v>
      </c>
      <c r="I908" s="11" t="s">
        <v>930</v>
      </c>
      <c r="J908" s="12" t="s">
        <v>1570</v>
      </c>
      <c r="K908" s="11" t="s">
        <v>930</v>
      </c>
      <c r="L908" s="13">
        <v>29423932</v>
      </c>
      <c r="M908" s="13">
        <v>29423932</v>
      </c>
      <c r="N908" s="13" t="str">
        <f>IF(Tbl_AppropInput[[#This Row],[Fund Detail Code]]="09119",Tbl_AppropInput[[#This Row],[Fund Group Name]],IF(ISNUMBER(SEARCH("covid",Tbl_AppropInput[[#This Row],[Fund Detail Name]]))=TRUE,"COVID Funds",Tbl_AppropInput[[#This Row],[Fund Group Name]]))</f>
        <v>Federal Trust</v>
      </c>
      <c r="O908" s="13" t="str">
        <f>IF(Tbl_AppropInput[[#This Row],[Fund Detail Code]]="09119",Tbl_AppropInput[[#This Row],[Fund Group Code]],IF(ISNUMBER(SEARCH("covid",Tbl_AppropInput[[#This Row],[Fund Detail Name]]))=TRUE,"99",Tbl_AppropInput[[#This Row],[Fund Group Code]]))</f>
        <v>10</v>
      </c>
      <c r="P908" s="13">
        <f>VLOOKUP(Tbl_AppropInput[[#This Row],[Agency Code]],TblAgencies[],12,FALSE)</f>
        <v>602</v>
      </c>
    </row>
    <row r="909" spans="1:16" ht="15.5" x14ac:dyDescent="0.35">
      <c r="A909" s="10" t="s">
        <v>2636</v>
      </c>
      <c r="B909" s="11" t="s">
        <v>529</v>
      </c>
      <c r="C909" s="12">
        <v>602</v>
      </c>
      <c r="D909" s="11" t="s">
        <v>543</v>
      </c>
      <c r="E909" s="12">
        <v>499</v>
      </c>
      <c r="F909" s="11" t="s">
        <v>1576</v>
      </c>
      <c r="G909" s="11" t="s">
        <v>929</v>
      </c>
      <c r="H909" s="10" t="s">
        <v>1552</v>
      </c>
      <c r="I909" s="11" t="s">
        <v>927</v>
      </c>
      <c r="J909" s="12" t="s">
        <v>1553</v>
      </c>
      <c r="K909" s="11" t="s">
        <v>928</v>
      </c>
      <c r="L909" s="13">
        <v>74373559</v>
      </c>
      <c r="M909" s="13">
        <v>72923062</v>
      </c>
      <c r="N909" s="13" t="str">
        <f>IF(Tbl_AppropInput[[#This Row],[Fund Detail Code]]="09119",Tbl_AppropInput[[#This Row],[Fund Group Name]],IF(ISNUMBER(SEARCH("covid",Tbl_AppropInput[[#This Row],[Fund Detail Name]]))=TRUE,"COVID Funds",Tbl_AppropInput[[#This Row],[Fund Group Name]]))</f>
        <v>General</v>
      </c>
      <c r="O909" s="13" t="str">
        <f>IF(Tbl_AppropInput[[#This Row],[Fund Detail Code]]="09119",Tbl_AppropInput[[#This Row],[Fund Group Code]],IF(ISNUMBER(SEARCH("covid",Tbl_AppropInput[[#This Row],[Fund Detail Name]]))=TRUE,"99",Tbl_AppropInput[[#This Row],[Fund Group Code]]))</f>
        <v>01</v>
      </c>
      <c r="P909" s="13">
        <f>VLOOKUP(Tbl_AppropInput[[#This Row],[Agency Code]],TblAgencies[],12,FALSE)</f>
        <v>602</v>
      </c>
    </row>
    <row r="910" spans="1:16" ht="15.5" x14ac:dyDescent="0.35">
      <c r="A910" s="10" t="s">
        <v>2636</v>
      </c>
      <c r="B910" s="11" t="s">
        <v>529</v>
      </c>
      <c r="C910" s="12">
        <v>602</v>
      </c>
      <c r="D910" s="11" t="s">
        <v>543</v>
      </c>
      <c r="E910" s="12">
        <v>499</v>
      </c>
      <c r="F910" s="11" t="s">
        <v>1576</v>
      </c>
      <c r="G910" s="11" t="s">
        <v>2513</v>
      </c>
      <c r="H910" s="10" t="s">
        <v>1563</v>
      </c>
      <c r="I910" s="11" t="s">
        <v>932</v>
      </c>
      <c r="J910" s="12" t="s">
        <v>1823</v>
      </c>
      <c r="K910" s="11" t="s">
        <v>1445</v>
      </c>
      <c r="L910" s="13">
        <v>6035000</v>
      </c>
      <c r="M910" s="13">
        <v>6035000</v>
      </c>
      <c r="N910" s="13" t="str">
        <f>IF(Tbl_AppropInput[[#This Row],[Fund Detail Code]]="09119",Tbl_AppropInput[[#This Row],[Fund Group Name]],IF(ISNUMBER(SEARCH("covid",Tbl_AppropInput[[#This Row],[Fund Detail Name]]))=TRUE,"COVID Funds",Tbl_AppropInput[[#This Row],[Fund Group Name]]))</f>
        <v>Special</v>
      </c>
      <c r="O910" s="13" t="str">
        <f>IF(Tbl_AppropInput[[#This Row],[Fund Detail Code]]="09119",Tbl_AppropInput[[#This Row],[Fund Group Code]],IF(ISNUMBER(SEARCH("covid",Tbl_AppropInput[[#This Row],[Fund Detail Name]]))=TRUE,"99",Tbl_AppropInput[[#This Row],[Fund Group Code]]))</f>
        <v>02</v>
      </c>
      <c r="P910" s="13">
        <f>VLOOKUP(Tbl_AppropInput[[#This Row],[Agency Code]],TblAgencies[],12,FALSE)</f>
        <v>602</v>
      </c>
    </row>
    <row r="911" spans="1:16" ht="15.5" x14ac:dyDescent="0.35">
      <c r="A911" s="10" t="s">
        <v>2636</v>
      </c>
      <c r="B911" s="11" t="s">
        <v>529</v>
      </c>
      <c r="C911" s="12">
        <v>602</v>
      </c>
      <c r="D911" s="11" t="s">
        <v>543</v>
      </c>
      <c r="E911" s="12">
        <v>499</v>
      </c>
      <c r="F911" s="11" t="s">
        <v>1576</v>
      </c>
      <c r="G911" s="11" t="s">
        <v>2513</v>
      </c>
      <c r="H911" s="10" t="s">
        <v>1563</v>
      </c>
      <c r="I911" s="11" t="s">
        <v>932</v>
      </c>
      <c r="J911" s="12" t="s">
        <v>1824</v>
      </c>
      <c r="K911" s="11" t="s">
        <v>1446</v>
      </c>
      <c r="L911" s="13">
        <v>1294800</v>
      </c>
      <c r="M911" s="13">
        <v>1294800</v>
      </c>
      <c r="N911" s="13" t="str">
        <f>IF(Tbl_AppropInput[[#This Row],[Fund Detail Code]]="09119",Tbl_AppropInput[[#This Row],[Fund Group Name]],IF(ISNUMBER(SEARCH("covid",Tbl_AppropInput[[#This Row],[Fund Detail Name]]))=TRUE,"COVID Funds",Tbl_AppropInput[[#This Row],[Fund Group Name]]))</f>
        <v>Special</v>
      </c>
      <c r="O911" s="13" t="str">
        <f>IF(Tbl_AppropInput[[#This Row],[Fund Detail Code]]="09119",Tbl_AppropInput[[#This Row],[Fund Group Code]],IF(ISNUMBER(SEARCH("covid",Tbl_AppropInput[[#This Row],[Fund Detail Name]]))=TRUE,"99",Tbl_AppropInput[[#This Row],[Fund Group Code]]))</f>
        <v>02</v>
      </c>
      <c r="P911" s="13">
        <f>VLOOKUP(Tbl_AppropInput[[#This Row],[Agency Code]],TblAgencies[],12,FALSE)</f>
        <v>602</v>
      </c>
    </row>
    <row r="912" spans="1:16" ht="15.5" x14ac:dyDescent="0.35">
      <c r="A912" s="10" t="s">
        <v>2636</v>
      </c>
      <c r="B912" s="11" t="s">
        <v>529</v>
      </c>
      <c r="C912" s="12">
        <v>602</v>
      </c>
      <c r="D912" s="11" t="s">
        <v>543</v>
      </c>
      <c r="E912" s="12">
        <v>499</v>
      </c>
      <c r="F912" s="11" t="s">
        <v>1576</v>
      </c>
      <c r="G912" s="11" t="s">
        <v>2513</v>
      </c>
      <c r="H912" s="10" t="s">
        <v>1539</v>
      </c>
      <c r="I912" s="11" t="s">
        <v>941</v>
      </c>
      <c r="J912" s="12" t="s">
        <v>1814</v>
      </c>
      <c r="K912" s="11" t="s">
        <v>2653</v>
      </c>
      <c r="L912" s="13">
        <v>8969112</v>
      </c>
      <c r="M912" s="13">
        <v>8781954</v>
      </c>
      <c r="N912" s="13" t="str">
        <f>IF(Tbl_AppropInput[[#This Row],[Fund Detail Code]]="09119",Tbl_AppropInput[[#This Row],[Fund Group Name]],IF(ISNUMBER(SEARCH("covid",Tbl_AppropInput[[#This Row],[Fund Detail Name]]))=TRUE,"COVID Funds",Tbl_AppropInput[[#This Row],[Fund Group Name]]))</f>
        <v>Dedicated Special Revenue</v>
      </c>
      <c r="O912" s="13" t="str">
        <f>IF(Tbl_AppropInput[[#This Row],[Fund Detail Code]]="09119",Tbl_AppropInput[[#This Row],[Fund Group Code]],IF(ISNUMBER(SEARCH("covid",Tbl_AppropInput[[#This Row],[Fund Detail Name]]))=TRUE,"99",Tbl_AppropInput[[#This Row],[Fund Group Code]]))</f>
        <v>09</v>
      </c>
      <c r="P912" s="13">
        <f>VLOOKUP(Tbl_AppropInput[[#This Row],[Agency Code]],TblAgencies[],12,FALSE)</f>
        <v>602</v>
      </c>
    </row>
    <row r="913" spans="1:16" ht="15.5" x14ac:dyDescent="0.35">
      <c r="A913" s="10" t="s">
        <v>2636</v>
      </c>
      <c r="B913" s="11" t="s">
        <v>529</v>
      </c>
      <c r="C913" s="12">
        <v>602</v>
      </c>
      <c r="D913" s="11" t="s">
        <v>543</v>
      </c>
      <c r="E913" s="12">
        <v>499</v>
      </c>
      <c r="F913" s="11" t="s">
        <v>1576</v>
      </c>
      <c r="G913" s="11" t="s">
        <v>2513</v>
      </c>
      <c r="H913" s="10" t="s">
        <v>1519</v>
      </c>
      <c r="I913" s="11" t="s">
        <v>930</v>
      </c>
      <c r="J913" s="12" t="s">
        <v>1570</v>
      </c>
      <c r="K913" s="11" t="s">
        <v>930</v>
      </c>
      <c r="L913" s="13">
        <v>205201227</v>
      </c>
      <c r="M913" s="13">
        <v>199226883</v>
      </c>
      <c r="N913" s="13" t="str">
        <f>IF(Tbl_AppropInput[[#This Row],[Fund Detail Code]]="09119",Tbl_AppropInput[[#This Row],[Fund Group Name]],IF(ISNUMBER(SEARCH("covid",Tbl_AppropInput[[#This Row],[Fund Detail Name]]))=TRUE,"COVID Funds",Tbl_AppropInput[[#This Row],[Fund Group Name]]))</f>
        <v>Federal Trust</v>
      </c>
      <c r="O913" s="13" t="str">
        <f>IF(Tbl_AppropInput[[#This Row],[Fund Detail Code]]="09119",Tbl_AppropInput[[#This Row],[Fund Group Code]],IF(ISNUMBER(SEARCH("covid",Tbl_AppropInput[[#This Row],[Fund Detail Name]]))=TRUE,"99",Tbl_AppropInput[[#This Row],[Fund Group Code]]))</f>
        <v>10</v>
      </c>
      <c r="P913" s="13">
        <f>VLOOKUP(Tbl_AppropInput[[#This Row],[Agency Code]],TblAgencies[],12,FALSE)</f>
        <v>602</v>
      </c>
    </row>
    <row r="914" spans="1:16" ht="15.5" x14ac:dyDescent="0.35">
      <c r="A914" s="10" t="s">
        <v>2636</v>
      </c>
      <c r="B914" s="11" t="s">
        <v>529</v>
      </c>
      <c r="C914" s="12">
        <v>720</v>
      </c>
      <c r="D914" s="11" t="s">
        <v>545</v>
      </c>
      <c r="E914" s="12" t="s">
        <v>956</v>
      </c>
      <c r="F914" s="11" t="s">
        <v>956</v>
      </c>
      <c r="G914" s="11" t="s">
        <v>2513</v>
      </c>
      <c r="H914" s="10" t="s">
        <v>956</v>
      </c>
      <c r="I914" s="11" t="s">
        <v>956</v>
      </c>
      <c r="J914" s="12" t="s">
        <v>956</v>
      </c>
      <c r="K914" s="11" t="s">
        <v>956</v>
      </c>
      <c r="L914" s="13">
        <v>0</v>
      </c>
      <c r="M914" s="13">
        <v>0</v>
      </c>
      <c r="N914" s="13" t="str">
        <f>IF(Tbl_AppropInput[[#This Row],[Fund Detail Code]]="09119",Tbl_AppropInput[[#This Row],[Fund Group Name]],IF(ISNUMBER(SEARCH("covid",Tbl_AppropInput[[#This Row],[Fund Detail Name]]))=TRUE,"COVID Funds",Tbl_AppropInput[[#This Row],[Fund Group Name]]))</f>
        <v/>
      </c>
      <c r="O914" s="13" t="str">
        <f>IF(Tbl_AppropInput[[#This Row],[Fund Detail Code]]="09119",Tbl_AppropInput[[#This Row],[Fund Group Code]],IF(ISNUMBER(SEARCH("covid",Tbl_AppropInput[[#This Row],[Fund Detail Name]]))=TRUE,"99",Tbl_AppropInput[[#This Row],[Fund Group Code]]))</f>
        <v/>
      </c>
      <c r="P914" s="13">
        <f>VLOOKUP(Tbl_AppropInput[[#This Row],[Agency Code]],TblAgencies[],12,FALSE)</f>
        <v>720</v>
      </c>
    </row>
    <row r="915" spans="1:16" ht="15.5" x14ac:dyDescent="0.35">
      <c r="A915" s="10" t="s">
        <v>2636</v>
      </c>
      <c r="B915" s="11" t="s">
        <v>529</v>
      </c>
      <c r="C915" s="12">
        <v>720</v>
      </c>
      <c r="D915" s="11" t="s">
        <v>545</v>
      </c>
      <c r="E915" s="12">
        <v>444</v>
      </c>
      <c r="F915" s="11" t="s">
        <v>1848</v>
      </c>
      <c r="G915" s="11" t="s">
        <v>929</v>
      </c>
      <c r="H915" s="10" t="s">
        <v>1552</v>
      </c>
      <c r="I915" s="11" t="s">
        <v>927</v>
      </c>
      <c r="J915" s="12" t="s">
        <v>1553</v>
      </c>
      <c r="K915" s="11" t="s">
        <v>928</v>
      </c>
      <c r="L915" s="13">
        <v>82257776</v>
      </c>
      <c r="M915" s="13">
        <v>77317192</v>
      </c>
      <c r="N915" s="13" t="str">
        <f>IF(Tbl_AppropInput[[#This Row],[Fund Detail Code]]="09119",Tbl_AppropInput[[#This Row],[Fund Group Name]],IF(ISNUMBER(SEARCH("covid",Tbl_AppropInput[[#This Row],[Fund Detail Name]]))=TRUE,"COVID Funds",Tbl_AppropInput[[#This Row],[Fund Group Name]]))</f>
        <v>General</v>
      </c>
      <c r="O915" s="13" t="str">
        <f>IF(Tbl_AppropInput[[#This Row],[Fund Detail Code]]="09119",Tbl_AppropInput[[#This Row],[Fund Group Code]],IF(ISNUMBER(SEARCH("covid",Tbl_AppropInput[[#This Row],[Fund Detail Name]]))=TRUE,"99",Tbl_AppropInput[[#This Row],[Fund Group Code]]))</f>
        <v>01</v>
      </c>
      <c r="P915" s="13">
        <f>VLOOKUP(Tbl_AppropInput[[#This Row],[Agency Code]],TblAgencies[],12,FALSE)</f>
        <v>720</v>
      </c>
    </row>
    <row r="916" spans="1:16" ht="15.5" x14ac:dyDescent="0.35">
      <c r="A916" s="10" t="s">
        <v>2636</v>
      </c>
      <c r="B916" s="11" t="s">
        <v>529</v>
      </c>
      <c r="C916" s="12">
        <v>720</v>
      </c>
      <c r="D916" s="11" t="s">
        <v>545</v>
      </c>
      <c r="E916" s="12">
        <v>444</v>
      </c>
      <c r="F916" s="11" t="s">
        <v>1848</v>
      </c>
      <c r="G916" s="11" t="s">
        <v>2513</v>
      </c>
      <c r="H916" s="10" t="s">
        <v>1563</v>
      </c>
      <c r="I916" s="11" t="s">
        <v>932</v>
      </c>
      <c r="J916" s="12" t="s">
        <v>1606</v>
      </c>
      <c r="K916" s="11" t="s">
        <v>2529</v>
      </c>
      <c r="L916" s="13">
        <v>983655</v>
      </c>
      <c r="M916" s="13">
        <v>983655</v>
      </c>
      <c r="N916" s="13" t="str">
        <f>IF(Tbl_AppropInput[[#This Row],[Fund Detail Code]]="09119",Tbl_AppropInput[[#This Row],[Fund Group Name]],IF(ISNUMBER(SEARCH("covid",Tbl_AppropInput[[#This Row],[Fund Detail Name]]))=TRUE,"COVID Funds",Tbl_AppropInput[[#This Row],[Fund Group Name]]))</f>
        <v>Special</v>
      </c>
      <c r="O916" s="13" t="str">
        <f>IF(Tbl_AppropInput[[#This Row],[Fund Detail Code]]="09119",Tbl_AppropInput[[#This Row],[Fund Group Code]],IF(ISNUMBER(SEARCH("covid",Tbl_AppropInput[[#This Row],[Fund Detail Name]]))=TRUE,"99",Tbl_AppropInput[[#This Row],[Fund Group Code]]))</f>
        <v>02</v>
      </c>
      <c r="P916" s="13">
        <f>VLOOKUP(Tbl_AppropInput[[#This Row],[Agency Code]],TblAgencies[],12,FALSE)</f>
        <v>720</v>
      </c>
    </row>
    <row r="917" spans="1:16" ht="15.5" x14ac:dyDescent="0.35">
      <c r="A917" s="10" t="s">
        <v>2636</v>
      </c>
      <c r="B917" s="11" t="s">
        <v>529</v>
      </c>
      <c r="C917" s="12">
        <v>720</v>
      </c>
      <c r="D917" s="11" t="s">
        <v>545</v>
      </c>
      <c r="E917" s="12">
        <v>499</v>
      </c>
      <c r="F917" s="11" t="s">
        <v>1576</v>
      </c>
      <c r="G917" s="11" t="s">
        <v>929</v>
      </c>
      <c r="H917" s="10" t="s">
        <v>1552</v>
      </c>
      <c r="I917" s="11" t="s">
        <v>927</v>
      </c>
      <c r="J917" s="12" t="s">
        <v>1553</v>
      </c>
      <c r="K917" s="11" t="s">
        <v>928</v>
      </c>
      <c r="L917" s="13">
        <v>83189309</v>
      </c>
      <c r="M917" s="13">
        <v>77440300</v>
      </c>
      <c r="N917" s="13" t="str">
        <f>IF(Tbl_AppropInput[[#This Row],[Fund Detail Code]]="09119",Tbl_AppropInput[[#This Row],[Fund Group Name]],IF(ISNUMBER(SEARCH("covid",Tbl_AppropInput[[#This Row],[Fund Detail Name]]))=TRUE,"COVID Funds",Tbl_AppropInput[[#This Row],[Fund Group Name]]))</f>
        <v>General</v>
      </c>
      <c r="O917" s="13" t="str">
        <f>IF(Tbl_AppropInput[[#This Row],[Fund Detail Code]]="09119",Tbl_AppropInput[[#This Row],[Fund Group Code]],IF(ISNUMBER(SEARCH("covid",Tbl_AppropInput[[#This Row],[Fund Detail Name]]))=TRUE,"99",Tbl_AppropInput[[#This Row],[Fund Group Code]]))</f>
        <v>01</v>
      </c>
      <c r="P917" s="13">
        <f>VLOOKUP(Tbl_AppropInput[[#This Row],[Agency Code]],TblAgencies[],12,FALSE)</f>
        <v>720</v>
      </c>
    </row>
    <row r="918" spans="1:16" ht="15.5" x14ac:dyDescent="0.35">
      <c r="A918" s="10" t="s">
        <v>2636</v>
      </c>
      <c r="B918" s="11" t="s">
        <v>529</v>
      </c>
      <c r="C918" s="12">
        <v>720</v>
      </c>
      <c r="D918" s="11" t="s">
        <v>545</v>
      </c>
      <c r="E918" s="12">
        <v>499</v>
      </c>
      <c r="F918" s="11" t="s">
        <v>1576</v>
      </c>
      <c r="G918" s="11" t="s">
        <v>2513</v>
      </c>
      <c r="H918" s="10" t="s">
        <v>1563</v>
      </c>
      <c r="I918" s="11" t="s">
        <v>932</v>
      </c>
      <c r="J918" s="12" t="s">
        <v>1843</v>
      </c>
      <c r="K918" s="11" t="s">
        <v>2655</v>
      </c>
      <c r="L918" s="13">
        <v>10410557</v>
      </c>
      <c r="M918" s="13">
        <v>13010557</v>
      </c>
      <c r="N918" s="13" t="str">
        <f>IF(Tbl_AppropInput[[#This Row],[Fund Detail Code]]="09119",Tbl_AppropInput[[#This Row],[Fund Group Name]],IF(ISNUMBER(SEARCH("covid",Tbl_AppropInput[[#This Row],[Fund Detail Name]]))=TRUE,"COVID Funds",Tbl_AppropInput[[#This Row],[Fund Group Name]]))</f>
        <v>Special</v>
      </c>
      <c r="O918" s="13" t="str">
        <f>IF(Tbl_AppropInput[[#This Row],[Fund Detail Code]]="09119",Tbl_AppropInput[[#This Row],[Fund Group Code]],IF(ISNUMBER(SEARCH("covid",Tbl_AppropInput[[#This Row],[Fund Detail Name]]))=TRUE,"99",Tbl_AppropInput[[#This Row],[Fund Group Code]]))</f>
        <v>02</v>
      </c>
      <c r="P918" s="13">
        <f>VLOOKUP(Tbl_AppropInput[[#This Row],[Agency Code]],TblAgencies[],12,FALSE)</f>
        <v>720</v>
      </c>
    </row>
    <row r="919" spans="1:16" ht="15.5" x14ac:dyDescent="0.35">
      <c r="A919" s="10" t="s">
        <v>2636</v>
      </c>
      <c r="B919" s="11" t="s">
        <v>529</v>
      </c>
      <c r="C919" s="12">
        <v>720</v>
      </c>
      <c r="D919" s="11" t="s">
        <v>545</v>
      </c>
      <c r="E919" s="12">
        <v>499</v>
      </c>
      <c r="F919" s="11" t="s">
        <v>1576</v>
      </c>
      <c r="G919" s="11" t="s">
        <v>2513</v>
      </c>
      <c r="H919" s="10" t="s">
        <v>1563</v>
      </c>
      <c r="I919" s="11" t="s">
        <v>932</v>
      </c>
      <c r="J919" s="12" t="s">
        <v>1606</v>
      </c>
      <c r="K919" s="11" t="s">
        <v>2529</v>
      </c>
      <c r="L919" s="13">
        <v>4133580</v>
      </c>
      <c r="M919" s="13">
        <v>4266241</v>
      </c>
      <c r="N919" s="13" t="str">
        <f>IF(Tbl_AppropInput[[#This Row],[Fund Detail Code]]="09119",Tbl_AppropInput[[#This Row],[Fund Group Name]],IF(ISNUMBER(SEARCH("covid",Tbl_AppropInput[[#This Row],[Fund Detail Name]]))=TRUE,"COVID Funds",Tbl_AppropInput[[#This Row],[Fund Group Name]]))</f>
        <v>Special</v>
      </c>
      <c r="O919" s="13" t="str">
        <f>IF(Tbl_AppropInput[[#This Row],[Fund Detail Code]]="09119",Tbl_AppropInput[[#This Row],[Fund Group Code]],IF(ISNUMBER(SEARCH("covid",Tbl_AppropInput[[#This Row],[Fund Detail Name]]))=TRUE,"99",Tbl_AppropInput[[#This Row],[Fund Group Code]]))</f>
        <v>02</v>
      </c>
      <c r="P919" s="13">
        <f>VLOOKUP(Tbl_AppropInput[[#This Row],[Agency Code]],TblAgencies[],12,FALSE)</f>
        <v>720</v>
      </c>
    </row>
    <row r="920" spans="1:16" ht="15.5" x14ac:dyDescent="0.35">
      <c r="A920" s="10" t="s">
        <v>2636</v>
      </c>
      <c r="B920" s="11" t="s">
        <v>529</v>
      </c>
      <c r="C920" s="12">
        <v>720</v>
      </c>
      <c r="D920" s="11" t="s">
        <v>545</v>
      </c>
      <c r="E920" s="12">
        <v>499</v>
      </c>
      <c r="F920" s="11" t="s">
        <v>1576</v>
      </c>
      <c r="G920" s="11" t="s">
        <v>2513</v>
      </c>
      <c r="H920" s="10" t="s">
        <v>1539</v>
      </c>
      <c r="I920" s="11" t="s">
        <v>941</v>
      </c>
      <c r="J920" s="12" t="s">
        <v>1851</v>
      </c>
      <c r="K920" s="11" t="s">
        <v>2656</v>
      </c>
      <c r="L920" s="13">
        <v>2000378</v>
      </c>
      <c r="M920" s="13">
        <v>2000378</v>
      </c>
      <c r="N920" s="13" t="str">
        <f>IF(Tbl_AppropInput[[#This Row],[Fund Detail Code]]="09119",Tbl_AppropInput[[#This Row],[Fund Group Name]],IF(ISNUMBER(SEARCH("covid",Tbl_AppropInput[[#This Row],[Fund Detail Name]]))=TRUE,"COVID Funds",Tbl_AppropInput[[#This Row],[Fund Group Name]]))</f>
        <v>Dedicated Special Revenue</v>
      </c>
      <c r="O920" s="13" t="str">
        <f>IF(Tbl_AppropInput[[#This Row],[Fund Detail Code]]="09119",Tbl_AppropInput[[#This Row],[Fund Group Code]],IF(ISNUMBER(SEARCH("covid",Tbl_AppropInput[[#This Row],[Fund Detail Name]]))=TRUE,"99",Tbl_AppropInput[[#This Row],[Fund Group Code]]))</f>
        <v>09</v>
      </c>
      <c r="P920" s="13">
        <f>VLOOKUP(Tbl_AppropInput[[#This Row],[Agency Code]],TblAgencies[],12,FALSE)</f>
        <v>720</v>
      </c>
    </row>
    <row r="921" spans="1:16" ht="15.5" x14ac:dyDescent="0.35">
      <c r="A921" s="10" t="s">
        <v>2636</v>
      </c>
      <c r="B921" s="11" t="s">
        <v>529</v>
      </c>
      <c r="C921" s="12">
        <v>720</v>
      </c>
      <c r="D921" s="11" t="s">
        <v>545</v>
      </c>
      <c r="E921" s="12">
        <v>499</v>
      </c>
      <c r="F921" s="11" t="s">
        <v>1576</v>
      </c>
      <c r="G921" s="11" t="s">
        <v>2513</v>
      </c>
      <c r="H921" s="10" t="s">
        <v>1539</v>
      </c>
      <c r="I921" s="11" t="s">
        <v>941</v>
      </c>
      <c r="J921" s="12" t="s">
        <v>2657</v>
      </c>
      <c r="K921" s="11" t="s">
        <v>2658</v>
      </c>
      <c r="L921" s="13">
        <v>0</v>
      </c>
      <c r="M921" s="13">
        <v>1671214</v>
      </c>
      <c r="N921" s="13" t="str">
        <f>IF(Tbl_AppropInput[[#This Row],[Fund Detail Code]]="09119",Tbl_AppropInput[[#This Row],[Fund Group Name]],IF(ISNUMBER(SEARCH("covid",Tbl_AppropInput[[#This Row],[Fund Detail Name]]))=TRUE,"COVID Funds",Tbl_AppropInput[[#This Row],[Fund Group Name]]))</f>
        <v>Dedicated Special Revenue</v>
      </c>
      <c r="O921" s="13" t="str">
        <f>IF(Tbl_AppropInput[[#This Row],[Fund Detail Code]]="09119",Tbl_AppropInput[[#This Row],[Fund Group Code]],IF(ISNUMBER(SEARCH("covid",Tbl_AppropInput[[#This Row],[Fund Detail Name]]))=TRUE,"99",Tbl_AppropInput[[#This Row],[Fund Group Code]]))</f>
        <v>09</v>
      </c>
      <c r="P921" s="13">
        <f>VLOOKUP(Tbl_AppropInput[[#This Row],[Agency Code]],TblAgencies[],12,FALSE)</f>
        <v>720</v>
      </c>
    </row>
    <row r="922" spans="1:16" ht="15.5" x14ac:dyDescent="0.35">
      <c r="A922" s="10" t="s">
        <v>2636</v>
      </c>
      <c r="B922" s="11" t="s">
        <v>529</v>
      </c>
      <c r="C922" s="12">
        <v>720</v>
      </c>
      <c r="D922" s="11" t="s">
        <v>545</v>
      </c>
      <c r="E922" s="12">
        <v>499</v>
      </c>
      <c r="F922" s="11" t="s">
        <v>1576</v>
      </c>
      <c r="G922" s="11" t="s">
        <v>2513</v>
      </c>
      <c r="H922" s="10" t="s">
        <v>1519</v>
      </c>
      <c r="I922" s="11" t="s">
        <v>930</v>
      </c>
      <c r="J922" s="12" t="s">
        <v>1570</v>
      </c>
      <c r="K922" s="11" t="s">
        <v>930</v>
      </c>
      <c r="L922" s="13">
        <v>29874079</v>
      </c>
      <c r="M922" s="13">
        <v>29874079</v>
      </c>
      <c r="N922" s="13" t="str">
        <f>IF(Tbl_AppropInput[[#This Row],[Fund Detail Code]]="09119",Tbl_AppropInput[[#This Row],[Fund Group Name]],IF(ISNUMBER(SEARCH("covid",Tbl_AppropInput[[#This Row],[Fund Detail Name]]))=TRUE,"COVID Funds",Tbl_AppropInput[[#This Row],[Fund Group Name]]))</f>
        <v>Federal Trust</v>
      </c>
      <c r="O922" s="13" t="str">
        <f>IF(Tbl_AppropInput[[#This Row],[Fund Detail Code]]="09119",Tbl_AppropInput[[#This Row],[Fund Group Code]],IF(ISNUMBER(SEARCH("covid",Tbl_AppropInput[[#This Row],[Fund Detail Name]]))=TRUE,"99",Tbl_AppropInput[[#This Row],[Fund Group Code]]))</f>
        <v>10</v>
      </c>
      <c r="P922" s="13">
        <f>VLOOKUP(Tbl_AppropInput[[#This Row],[Agency Code]],TblAgencies[],12,FALSE)</f>
        <v>720</v>
      </c>
    </row>
    <row r="923" spans="1:16" ht="15.5" x14ac:dyDescent="0.35">
      <c r="A923" s="10" t="s">
        <v>2636</v>
      </c>
      <c r="B923" s="11" t="s">
        <v>529</v>
      </c>
      <c r="C923" s="12">
        <v>720</v>
      </c>
      <c r="D923" s="11" t="s">
        <v>545</v>
      </c>
      <c r="E923" s="12">
        <v>561</v>
      </c>
      <c r="F923" s="11" t="s">
        <v>1855</v>
      </c>
      <c r="G923" s="11" t="s">
        <v>929</v>
      </c>
      <c r="H923" s="10" t="s">
        <v>1552</v>
      </c>
      <c r="I923" s="11" t="s">
        <v>927</v>
      </c>
      <c r="J923" s="12" t="s">
        <v>1553</v>
      </c>
      <c r="K923" s="11" t="s">
        <v>928</v>
      </c>
      <c r="L923" s="13">
        <v>7420610</v>
      </c>
      <c r="M923" s="13">
        <v>7420610</v>
      </c>
      <c r="N923" s="13" t="str">
        <f>IF(Tbl_AppropInput[[#This Row],[Fund Detail Code]]="09119",Tbl_AppropInput[[#This Row],[Fund Group Name]],IF(ISNUMBER(SEARCH("covid",Tbl_AppropInput[[#This Row],[Fund Detail Name]]))=TRUE,"COVID Funds",Tbl_AppropInput[[#This Row],[Fund Group Name]]))</f>
        <v>General</v>
      </c>
      <c r="O923" s="13" t="str">
        <f>IF(Tbl_AppropInput[[#This Row],[Fund Detail Code]]="09119",Tbl_AppropInput[[#This Row],[Fund Group Code]],IF(ISNUMBER(SEARCH("covid",Tbl_AppropInput[[#This Row],[Fund Detail Name]]))=TRUE,"99",Tbl_AppropInput[[#This Row],[Fund Group Code]]))</f>
        <v>01</v>
      </c>
      <c r="P923" s="13">
        <f>VLOOKUP(Tbl_AppropInput[[#This Row],[Agency Code]],TblAgencies[],12,FALSE)</f>
        <v>720</v>
      </c>
    </row>
    <row r="924" spans="1:16" ht="15.5" x14ac:dyDescent="0.35">
      <c r="A924" s="10" t="s">
        <v>2636</v>
      </c>
      <c r="B924" s="11" t="s">
        <v>529</v>
      </c>
      <c r="C924" s="12">
        <v>720</v>
      </c>
      <c r="D924" s="11" t="s">
        <v>545</v>
      </c>
      <c r="E924" s="12">
        <v>561</v>
      </c>
      <c r="F924" s="11" t="s">
        <v>1855</v>
      </c>
      <c r="G924" s="11" t="s">
        <v>2513</v>
      </c>
      <c r="H924" s="10" t="s">
        <v>1563</v>
      </c>
      <c r="I924" s="11" t="s">
        <v>932</v>
      </c>
      <c r="J924" s="12" t="s">
        <v>1843</v>
      </c>
      <c r="K924" s="11" t="s">
        <v>2655</v>
      </c>
      <c r="L924" s="13">
        <v>95864</v>
      </c>
      <c r="M924" s="13">
        <v>95864</v>
      </c>
      <c r="N924" s="13" t="str">
        <f>IF(Tbl_AppropInput[[#This Row],[Fund Detail Code]]="09119",Tbl_AppropInput[[#This Row],[Fund Group Name]],IF(ISNUMBER(SEARCH("covid",Tbl_AppropInput[[#This Row],[Fund Detail Name]]))=TRUE,"COVID Funds",Tbl_AppropInput[[#This Row],[Fund Group Name]]))</f>
        <v>Special</v>
      </c>
      <c r="O924" s="13" t="str">
        <f>IF(Tbl_AppropInput[[#This Row],[Fund Detail Code]]="09119",Tbl_AppropInput[[#This Row],[Fund Group Code]],IF(ISNUMBER(SEARCH("covid",Tbl_AppropInput[[#This Row],[Fund Detail Name]]))=TRUE,"99",Tbl_AppropInput[[#This Row],[Fund Group Code]]))</f>
        <v>02</v>
      </c>
      <c r="P924" s="13">
        <f>VLOOKUP(Tbl_AppropInput[[#This Row],[Agency Code]],TblAgencies[],12,FALSE)</f>
        <v>720</v>
      </c>
    </row>
    <row r="925" spans="1:16" ht="15.5" x14ac:dyDescent="0.35">
      <c r="A925" s="10" t="s">
        <v>2636</v>
      </c>
      <c r="B925" s="11" t="s">
        <v>529</v>
      </c>
      <c r="C925" s="12">
        <v>720</v>
      </c>
      <c r="D925" s="11" t="s">
        <v>545</v>
      </c>
      <c r="E925" s="12">
        <v>561</v>
      </c>
      <c r="F925" s="11" t="s">
        <v>1855</v>
      </c>
      <c r="G925" s="11" t="s">
        <v>2513</v>
      </c>
      <c r="H925" s="10" t="s">
        <v>1563</v>
      </c>
      <c r="I925" s="11" t="s">
        <v>932</v>
      </c>
      <c r="J925" s="12" t="s">
        <v>1606</v>
      </c>
      <c r="K925" s="11" t="s">
        <v>2529</v>
      </c>
      <c r="L925" s="13">
        <v>3221748</v>
      </c>
      <c r="M925" s="13">
        <v>3221748</v>
      </c>
      <c r="N925" s="13" t="str">
        <f>IF(Tbl_AppropInput[[#This Row],[Fund Detail Code]]="09119",Tbl_AppropInput[[#This Row],[Fund Group Name]],IF(ISNUMBER(SEARCH("covid",Tbl_AppropInput[[#This Row],[Fund Detail Name]]))=TRUE,"COVID Funds",Tbl_AppropInput[[#This Row],[Fund Group Name]]))</f>
        <v>Special</v>
      </c>
      <c r="O925" s="13" t="str">
        <f>IF(Tbl_AppropInput[[#This Row],[Fund Detail Code]]="09119",Tbl_AppropInput[[#This Row],[Fund Group Code]],IF(ISNUMBER(SEARCH("covid",Tbl_AppropInput[[#This Row],[Fund Detail Name]]))=TRUE,"99",Tbl_AppropInput[[#This Row],[Fund Group Code]]))</f>
        <v>02</v>
      </c>
      <c r="P925" s="13">
        <f>VLOOKUP(Tbl_AppropInput[[#This Row],[Agency Code]],TblAgencies[],12,FALSE)</f>
        <v>720</v>
      </c>
    </row>
    <row r="926" spans="1:16" ht="15.5" x14ac:dyDescent="0.35">
      <c r="A926" s="10" t="s">
        <v>2636</v>
      </c>
      <c r="B926" s="11" t="s">
        <v>529</v>
      </c>
      <c r="C926" s="12">
        <v>720</v>
      </c>
      <c r="D926" s="11" t="s">
        <v>545</v>
      </c>
      <c r="E926" s="12">
        <v>561</v>
      </c>
      <c r="F926" s="11" t="s">
        <v>1855</v>
      </c>
      <c r="G926" s="11" t="s">
        <v>2513</v>
      </c>
      <c r="H926" s="10" t="s">
        <v>1519</v>
      </c>
      <c r="I926" s="11" t="s">
        <v>930</v>
      </c>
      <c r="J926" s="12" t="s">
        <v>1570</v>
      </c>
      <c r="K926" s="11" t="s">
        <v>930</v>
      </c>
      <c r="L926" s="13">
        <v>763581</v>
      </c>
      <c r="M926" s="13">
        <v>763581</v>
      </c>
      <c r="N926" s="13" t="str">
        <f>IF(Tbl_AppropInput[[#This Row],[Fund Detail Code]]="09119",Tbl_AppropInput[[#This Row],[Fund Group Name]],IF(ISNUMBER(SEARCH("covid",Tbl_AppropInput[[#This Row],[Fund Detail Name]]))=TRUE,"COVID Funds",Tbl_AppropInput[[#This Row],[Fund Group Name]]))</f>
        <v>Federal Trust</v>
      </c>
      <c r="O926" s="13" t="str">
        <f>IF(Tbl_AppropInput[[#This Row],[Fund Detail Code]]="09119",Tbl_AppropInput[[#This Row],[Fund Group Code]],IF(ISNUMBER(SEARCH("covid",Tbl_AppropInput[[#This Row],[Fund Detail Name]]))=TRUE,"99",Tbl_AppropInput[[#This Row],[Fund Group Code]]))</f>
        <v>10</v>
      </c>
      <c r="P926" s="13">
        <f>VLOOKUP(Tbl_AppropInput[[#This Row],[Agency Code]],TblAgencies[],12,FALSE)</f>
        <v>720</v>
      </c>
    </row>
    <row r="927" spans="1:16" ht="15.5" x14ac:dyDescent="0.35">
      <c r="A927" s="10" t="s">
        <v>2636</v>
      </c>
      <c r="B927" s="11" t="s">
        <v>529</v>
      </c>
      <c r="C927" s="12">
        <v>790</v>
      </c>
      <c r="D927" s="11" t="s">
        <v>547</v>
      </c>
      <c r="E927" s="12" t="s">
        <v>956</v>
      </c>
      <c r="F927" s="11" t="s">
        <v>956</v>
      </c>
      <c r="G927" s="11" t="s">
        <v>2513</v>
      </c>
      <c r="H927" s="10" t="s">
        <v>956</v>
      </c>
      <c r="I927" s="11" t="s">
        <v>956</v>
      </c>
      <c r="J927" s="12" t="s">
        <v>956</v>
      </c>
      <c r="K927" s="11" t="s">
        <v>956</v>
      </c>
      <c r="L927" s="13">
        <v>0</v>
      </c>
      <c r="M927" s="13">
        <v>0</v>
      </c>
      <c r="N927" s="13" t="str">
        <f>IF(Tbl_AppropInput[[#This Row],[Fund Detail Code]]="09119",Tbl_AppropInput[[#This Row],[Fund Group Name]],IF(ISNUMBER(SEARCH("covid",Tbl_AppropInput[[#This Row],[Fund Detail Name]]))=TRUE,"COVID Funds",Tbl_AppropInput[[#This Row],[Fund Group Name]]))</f>
        <v/>
      </c>
      <c r="O927" s="13" t="str">
        <f>IF(Tbl_AppropInput[[#This Row],[Fund Detail Code]]="09119",Tbl_AppropInput[[#This Row],[Fund Group Code]],IF(ISNUMBER(SEARCH("covid",Tbl_AppropInput[[#This Row],[Fund Detail Name]]))=TRUE,"99",Tbl_AppropInput[[#This Row],[Fund Group Code]]))</f>
        <v/>
      </c>
      <c r="P927" s="13">
        <f>VLOOKUP(Tbl_AppropInput[[#This Row],[Agency Code]],TblAgencies[],12,FALSE)</f>
        <v>790</v>
      </c>
    </row>
    <row r="928" spans="1:16" ht="15.5" x14ac:dyDescent="0.35">
      <c r="A928" s="10" t="s">
        <v>2636</v>
      </c>
      <c r="B928" s="11" t="s">
        <v>529</v>
      </c>
      <c r="C928" s="12">
        <v>790</v>
      </c>
      <c r="D928" s="11" t="s">
        <v>547</v>
      </c>
      <c r="E928" s="12">
        <v>445</v>
      </c>
      <c r="F928" s="11" t="s">
        <v>1894</v>
      </c>
      <c r="G928" s="11" t="s">
        <v>929</v>
      </c>
      <c r="H928" s="10" t="s">
        <v>1552</v>
      </c>
      <c r="I928" s="11" t="s">
        <v>927</v>
      </c>
      <c r="J928" s="12" t="s">
        <v>1553</v>
      </c>
      <c r="K928" s="11" t="s">
        <v>928</v>
      </c>
      <c r="L928" s="13">
        <v>497191587</v>
      </c>
      <c r="M928" s="13">
        <v>558032889</v>
      </c>
      <c r="N928" s="13" t="str">
        <f>IF(Tbl_AppropInput[[#This Row],[Fund Detail Code]]="09119",Tbl_AppropInput[[#This Row],[Fund Group Name]],IF(ISNUMBER(SEARCH("covid",Tbl_AppropInput[[#This Row],[Fund Detail Name]]))=TRUE,"COVID Funds",Tbl_AppropInput[[#This Row],[Fund Group Name]]))</f>
        <v>General</v>
      </c>
      <c r="O928" s="13" t="str">
        <f>IF(Tbl_AppropInput[[#This Row],[Fund Detail Code]]="09119",Tbl_AppropInput[[#This Row],[Fund Group Code]],IF(ISNUMBER(SEARCH("covid",Tbl_AppropInput[[#This Row],[Fund Detail Name]]))=TRUE,"99",Tbl_AppropInput[[#This Row],[Fund Group Code]]))</f>
        <v>01</v>
      </c>
      <c r="P928" s="13">
        <f>VLOOKUP(Tbl_AppropInput[[#This Row],[Agency Code]],TblAgencies[],12,FALSE)</f>
        <v>790</v>
      </c>
    </row>
    <row r="929" spans="1:16" ht="15.5" x14ac:dyDescent="0.35">
      <c r="A929" s="10" t="s">
        <v>2636</v>
      </c>
      <c r="B929" s="11" t="s">
        <v>529</v>
      </c>
      <c r="C929" s="12">
        <v>790</v>
      </c>
      <c r="D929" s="11" t="s">
        <v>547</v>
      </c>
      <c r="E929" s="12">
        <v>445</v>
      </c>
      <c r="F929" s="11" t="s">
        <v>1894</v>
      </c>
      <c r="G929" s="11" t="s">
        <v>2513</v>
      </c>
      <c r="H929" s="10" t="s">
        <v>1539</v>
      </c>
      <c r="I929" s="11" t="s">
        <v>941</v>
      </c>
      <c r="J929" s="12" t="s">
        <v>2657</v>
      </c>
      <c r="K929" s="11" t="s">
        <v>2658</v>
      </c>
      <c r="L929" s="13">
        <v>4732000</v>
      </c>
      <c r="M929" s="13">
        <v>7453798</v>
      </c>
      <c r="N929" s="13" t="str">
        <f>IF(Tbl_AppropInput[[#This Row],[Fund Detail Code]]="09119",Tbl_AppropInput[[#This Row],[Fund Group Name]],IF(ISNUMBER(SEARCH("covid",Tbl_AppropInput[[#This Row],[Fund Detail Name]]))=TRUE,"COVID Funds",Tbl_AppropInput[[#This Row],[Fund Group Name]]))</f>
        <v>Dedicated Special Revenue</v>
      </c>
      <c r="O929" s="13" t="str">
        <f>IF(Tbl_AppropInput[[#This Row],[Fund Detail Code]]="09119",Tbl_AppropInput[[#This Row],[Fund Group Code]],IF(ISNUMBER(SEARCH("covid",Tbl_AppropInput[[#This Row],[Fund Detail Name]]))=TRUE,"99",Tbl_AppropInput[[#This Row],[Fund Group Code]]))</f>
        <v>09</v>
      </c>
      <c r="P929" s="13">
        <f>VLOOKUP(Tbl_AppropInput[[#This Row],[Agency Code]],TblAgencies[],12,FALSE)</f>
        <v>790</v>
      </c>
    </row>
    <row r="930" spans="1:16" ht="15.5" x14ac:dyDescent="0.35">
      <c r="A930" s="10" t="s">
        <v>2636</v>
      </c>
      <c r="B930" s="11" t="s">
        <v>529</v>
      </c>
      <c r="C930" s="12">
        <v>790</v>
      </c>
      <c r="D930" s="11" t="s">
        <v>547</v>
      </c>
      <c r="E930" s="12">
        <v>445</v>
      </c>
      <c r="F930" s="11" t="s">
        <v>1894</v>
      </c>
      <c r="G930" s="11" t="s">
        <v>2513</v>
      </c>
      <c r="H930" s="10" t="s">
        <v>1519</v>
      </c>
      <c r="I930" s="11" t="s">
        <v>930</v>
      </c>
      <c r="J930" s="12" t="s">
        <v>1570</v>
      </c>
      <c r="K930" s="11" t="s">
        <v>930</v>
      </c>
      <c r="L930" s="13">
        <v>90000000</v>
      </c>
      <c r="M930" s="13">
        <v>90000000</v>
      </c>
      <c r="N930" s="13" t="str">
        <f>IF(Tbl_AppropInput[[#This Row],[Fund Detail Code]]="09119",Tbl_AppropInput[[#This Row],[Fund Group Name]],IF(ISNUMBER(SEARCH("covid",Tbl_AppropInput[[#This Row],[Fund Detail Name]]))=TRUE,"COVID Funds",Tbl_AppropInput[[#This Row],[Fund Group Name]]))</f>
        <v>Federal Trust</v>
      </c>
      <c r="O930" s="13" t="str">
        <f>IF(Tbl_AppropInput[[#This Row],[Fund Detail Code]]="09119",Tbl_AppropInput[[#This Row],[Fund Group Code]],IF(ISNUMBER(SEARCH("covid",Tbl_AppropInput[[#This Row],[Fund Detail Name]]))=TRUE,"99",Tbl_AppropInput[[#This Row],[Fund Group Code]]))</f>
        <v>10</v>
      </c>
      <c r="P930" s="13">
        <f>VLOOKUP(Tbl_AppropInput[[#This Row],[Agency Code]],TblAgencies[],12,FALSE)</f>
        <v>790</v>
      </c>
    </row>
    <row r="931" spans="1:16" ht="15.5" x14ac:dyDescent="0.35">
      <c r="A931" s="10" t="s">
        <v>2636</v>
      </c>
      <c r="B931" s="11" t="s">
        <v>529</v>
      </c>
      <c r="C931" s="12">
        <v>792</v>
      </c>
      <c r="D931" s="11" t="s">
        <v>549</v>
      </c>
      <c r="E931" s="12">
        <v>197</v>
      </c>
      <c r="F931" s="11" t="s">
        <v>1658</v>
      </c>
      <c r="G931" s="11" t="s">
        <v>929</v>
      </c>
      <c r="H931" s="10" t="s">
        <v>1552</v>
      </c>
      <c r="I931" s="11" t="s">
        <v>927</v>
      </c>
      <c r="J931" s="12" t="s">
        <v>1553</v>
      </c>
      <c r="K931" s="11" t="s">
        <v>928</v>
      </c>
      <c r="L931" s="13">
        <v>34569</v>
      </c>
      <c r="M931" s="13">
        <v>34569</v>
      </c>
      <c r="N931" s="13" t="str">
        <f>IF(Tbl_AppropInput[[#This Row],[Fund Detail Code]]="09119",Tbl_AppropInput[[#This Row],[Fund Group Name]],IF(ISNUMBER(SEARCH("covid",Tbl_AppropInput[[#This Row],[Fund Detail Name]]))=TRUE,"COVID Funds",Tbl_AppropInput[[#This Row],[Fund Group Name]]))</f>
        <v>General</v>
      </c>
      <c r="O931" s="13" t="str">
        <f>IF(Tbl_AppropInput[[#This Row],[Fund Detail Code]]="09119",Tbl_AppropInput[[#This Row],[Fund Group Code]],IF(ISNUMBER(SEARCH("covid",Tbl_AppropInput[[#This Row],[Fund Detail Name]]))=TRUE,"99",Tbl_AppropInput[[#This Row],[Fund Group Code]]))</f>
        <v>01</v>
      </c>
      <c r="P931" s="13">
        <f>VLOOKUP(Tbl_AppropInput[[#This Row],[Agency Code]],TblAgencies[],12,FALSE)</f>
        <v>792</v>
      </c>
    </row>
    <row r="932" spans="1:16" ht="15.5" x14ac:dyDescent="0.35">
      <c r="A932" s="10" t="s">
        <v>2636</v>
      </c>
      <c r="B932" s="11" t="s">
        <v>529</v>
      </c>
      <c r="C932" s="12">
        <v>792</v>
      </c>
      <c r="D932" s="11" t="s">
        <v>549</v>
      </c>
      <c r="E932" s="12">
        <v>197</v>
      </c>
      <c r="F932" s="11" t="s">
        <v>1658</v>
      </c>
      <c r="G932" s="11" t="s">
        <v>2513</v>
      </c>
      <c r="H932" s="10" t="s">
        <v>1563</v>
      </c>
      <c r="I932" s="11" t="s">
        <v>932</v>
      </c>
      <c r="J932" s="12" t="s">
        <v>1843</v>
      </c>
      <c r="K932" s="11" t="s">
        <v>2655</v>
      </c>
      <c r="L932" s="13">
        <v>5328</v>
      </c>
      <c r="M932" s="13">
        <v>5328</v>
      </c>
      <c r="N932" s="13" t="str">
        <f>IF(Tbl_AppropInput[[#This Row],[Fund Detail Code]]="09119",Tbl_AppropInput[[#This Row],[Fund Group Name]],IF(ISNUMBER(SEARCH("covid",Tbl_AppropInput[[#This Row],[Fund Detail Name]]))=TRUE,"COVID Funds",Tbl_AppropInput[[#This Row],[Fund Group Name]]))</f>
        <v>Special</v>
      </c>
      <c r="O932" s="13" t="str">
        <f>IF(Tbl_AppropInput[[#This Row],[Fund Detail Code]]="09119",Tbl_AppropInput[[#This Row],[Fund Group Code]],IF(ISNUMBER(SEARCH("covid",Tbl_AppropInput[[#This Row],[Fund Detail Name]]))=TRUE,"99",Tbl_AppropInput[[#This Row],[Fund Group Code]]))</f>
        <v>02</v>
      </c>
      <c r="P932" s="13">
        <f>VLOOKUP(Tbl_AppropInput[[#This Row],[Agency Code]],TblAgencies[],12,FALSE)</f>
        <v>792</v>
      </c>
    </row>
    <row r="933" spans="1:16" ht="15.5" x14ac:dyDescent="0.35">
      <c r="A933" s="10" t="s">
        <v>2636</v>
      </c>
      <c r="B933" s="11" t="s">
        <v>529</v>
      </c>
      <c r="C933" s="12">
        <v>792</v>
      </c>
      <c r="D933" s="11" t="s">
        <v>549</v>
      </c>
      <c r="E933" s="12">
        <v>197</v>
      </c>
      <c r="F933" s="11" t="s">
        <v>1658</v>
      </c>
      <c r="G933" s="11" t="s">
        <v>2513</v>
      </c>
      <c r="H933" s="10" t="s">
        <v>1519</v>
      </c>
      <c r="I933" s="11" t="s">
        <v>930</v>
      </c>
      <c r="J933" s="12" t="s">
        <v>1570</v>
      </c>
      <c r="K933" s="11" t="s">
        <v>930</v>
      </c>
      <c r="L933" s="13">
        <v>136500</v>
      </c>
      <c r="M933" s="13">
        <v>136500</v>
      </c>
      <c r="N933" s="13" t="str">
        <f>IF(Tbl_AppropInput[[#This Row],[Fund Detail Code]]="09119",Tbl_AppropInput[[#This Row],[Fund Group Name]],IF(ISNUMBER(SEARCH("covid",Tbl_AppropInput[[#This Row],[Fund Detail Name]]))=TRUE,"COVID Funds",Tbl_AppropInput[[#This Row],[Fund Group Name]]))</f>
        <v>Federal Trust</v>
      </c>
      <c r="O933" s="13" t="str">
        <f>IF(Tbl_AppropInput[[#This Row],[Fund Detail Code]]="09119",Tbl_AppropInput[[#This Row],[Fund Group Code]],IF(ISNUMBER(SEARCH("covid",Tbl_AppropInput[[#This Row],[Fund Detail Name]]))=TRUE,"99",Tbl_AppropInput[[#This Row],[Fund Group Code]]))</f>
        <v>10</v>
      </c>
      <c r="P933" s="13">
        <f>VLOOKUP(Tbl_AppropInput[[#This Row],[Agency Code]],TblAgencies[],12,FALSE)</f>
        <v>792</v>
      </c>
    </row>
    <row r="934" spans="1:16" ht="15.5" x14ac:dyDescent="0.35">
      <c r="A934" s="10" t="s">
        <v>2636</v>
      </c>
      <c r="B934" s="11" t="s">
        <v>529</v>
      </c>
      <c r="C934" s="12">
        <v>792</v>
      </c>
      <c r="D934" s="11" t="s">
        <v>549</v>
      </c>
      <c r="E934" s="12">
        <v>357</v>
      </c>
      <c r="F934" s="11" t="s">
        <v>1842</v>
      </c>
      <c r="G934" s="11" t="s">
        <v>929</v>
      </c>
      <c r="H934" s="10" t="s">
        <v>1552</v>
      </c>
      <c r="I934" s="11" t="s">
        <v>927</v>
      </c>
      <c r="J934" s="12" t="s">
        <v>1553</v>
      </c>
      <c r="K934" s="11" t="s">
        <v>928</v>
      </c>
      <c r="L934" s="13">
        <v>20802193</v>
      </c>
      <c r="M934" s="13">
        <v>20802193</v>
      </c>
      <c r="N934" s="13" t="str">
        <f>IF(Tbl_AppropInput[[#This Row],[Fund Detail Code]]="09119",Tbl_AppropInput[[#This Row],[Fund Group Name]],IF(ISNUMBER(SEARCH("covid",Tbl_AppropInput[[#This Row],[Fund Detail Name]]))=TRUE,"COVID Funds",Tbl_AppropInput[[#This Row],[Fund Group Name]]))</f>
        <v>General</v>
      </c>
      <c r="O934" s="13" t="str">
        <f>IF(Tbl_AppropInput[[#This Row],[Fund Detail Code]]="09119",Tbl_AppropInput[[#This Row],[Fund Group Code]],IF(ISNUMBER(SEARCH("covid",Tbl_AppropInput[[#This Row],[Fund Detail Name]]))=TRUE,"99",Tbl_AppropInput[[#This Row],[Fund Group Code]]))</f>
        <v>01</v>
      </c>
      <c r="P934" s="13">
        <f>VLOOKUP(Tbl_AppropInput[[#This Row],[Agency Code]],TblAgencies[],12,FALSE)</f>
        <v>792</v>
      </c>
    </row>
    <row r="935" spans="1:16" ht="15.5" x14ac:dyDescent="0.35">
      <c r="A935" s="10" t="s">
        <v>2636</v>
      </c>
      <c r="B935" s="11" t="s">
        <v>529</v>
      </c>
      <c r="C935" s="12">
        <v>792</v>
      </c>
      <c r="D935" s="11" t="s">
        <v>549</v>
      </c>
      <c r="E935" s="12">
        <v>357</v>
      </c>
      <c r="F935" s="11" t="s">
        <v>1842</v>
      </c>
      <c r="G935" s="11" t="s">
        <v>2513</v>
      </c>
      <c r="H935" s="10" t="s">
        <v>1563</v>
      </c>
      <c r="I935" s="11" t="s">
        <v>932</v>
      </c>
      <c r="J935" s="12" t="s">
        <v>1843</v>
      </c>
      <c r="K935" s="11" t="s">
        <v>2655</v>
      </c>
      <c r="L935" s="13">
        <v>444457</v>
      </c>
      <c r="M935" s="13">
        <v>444457</v>
      </c>
      <c r="N935" s="13" t="str">
        <f>IF(Tbl_AppropInput[[#This Row],[Fund Detail Code]]="09119",Tbl_AppropInput[[#This Row],[Fund Group Name]],IF(ISNUMBER(SEARCH("covid",Tbl_AppropInput[[#This Row],[Fund Detail Name]]))=TRUE,"COVID Funds",Tbl_AppropInput[[#This Row],[Fund Group Name]]))</f>
        <v>Special</v>
      </c>
      <c r="O935" s="13" t="str">
        <f>IF(Tbl_AppropInput[[#This Row],[Fund Detail Code]]="09119",Tbl_AppropInput[[#This Row],[Fund Group Code]],IF(ISNUMBER(SEARCH("covid",Tbl_AppropInput[[#This Row],[Fund Detail Name]]))=TRUE,"99",Tbl_AppropInput[[#This Row],[Fund Group Code]]))</f>
        <v>02</v>
      </c>
      <c r="P935" s="13">
        <f>VLOOKUP(Tbl_AppropInput[[#This Row],[Agency Code]],TblAgencies[],12,FALSE)</f>
        <v>792</v>
      </c>
    </row>
    <row r="936" spans="1:16" ht="15.5" x14ac:dyDescent="0.35">
      <c r="A936" s="10" t="s">
        <v>2636</v>
      </c>
      <c r="B936" s="11" t="s">
        <v>529</v>
      </c>
      <c r="C936" s="12">
        <v>792</v>
      </c>
      <c r="D936" s="11" t="s">
        <v>549</v>
      </c>
      <c r="E936" s="12">
        <v>421</v>
      </c>
      <c r="F936" s="11" t="s">
        <v>1845</v>
      </c>
      <c r="G936" s="11" t="s">
        <v>929</v>
      </c>
      <c r="H936" s="10" t="s">
        <v>1552</v>
      </c>
      <c r="I936" s="11" t="s">
        <v>927</v>
      </c>
      <c r="J936" s="12" t="s">
        <v>1553</v>
      </c>
      <c r="K936" s="11" t="s">
        <v>928</v>
      </c>
      <c r="L936" s="13">
        <v>9908759</v>
      </c>
      <c r="M936" s="13">
        <v>9908759</v>
      </c>
      <c r="N936" s="13" t="str">
        <f>IF(Tbl_AppropInput[[#This Row],[Fund Detail Code]]="09119",Tbl_AppropInput[[#This Row],[Fund Group Name]],IF(ISNUMBER(SEARCH("covid",Tbl_AppropInput[[#This Row],[Fund Detail Name]]))=TRUE,"COVID Funds",Tbl_AppropInput[[#This Row],[Fund Group Name]]))</f>
        <v>General</v>
      </c>
      <c r="O936" s="13" t="str">
        <f>IF(Tbl_AppropInput[[#This Row],[Fund Detail Code]]="09119",Tbl_AppropInput[[#This Row],[Fund Group Code]],IF(ISNUMBER(SEARCH("covid",Tbl_AppropInput[[#This Row],[Fund Detail Name]]))=TRUE,"99",Tbl_AppropInput[[#This Row],[Fund Group Code]]))</f>
        <v>01</v>
      </c>
      <c r="P936" s="13">
        <f>VLOOKUP(Tbl_AppropInput[[#This Row],[Agency Code]],TblAgencies[],12,FALSE)</f>
        <v>792</v>
      </c>
    </row>
    <row r="937" spans="1:16" ht="15.5" x14ac:dyDescent="0.35">
      <c r="A937" s="10" t="s">
        <v>2636</v>
      </c>
      <c r="B937" s="11" t="s">
        <v>529</v>
      </c>
      <c r="C937" s="12">
        <v>792</v>
      </c>
      <c r="D937" s="11" t="s">
        <v>549</v>
      </c>
      <c r="E937" s="12">
        <v>421</v>
      </c>
      <c r="F937" s="11" t="s">
        <v>1845</v>
      </c>
      <c r="G937" s="11" t="s">
        <v>2513</v>
      </c>
      <c r="H937" s="10" t="s">
        <v>1563</v>
      </c>
      <c r="I937" s="11" t="s">
        <v>932</v>
      </c>
      <c r="J937" s="12" t="s">
        <v>1843</v>
      </c>
      <c r="K937" s="11" t="s">
        <v>2655</v>
      </c>
      <c r="L937" s="13">
        <v>12431090</v>
      </c>
      <c r="M937" s="13">
        <v>12431090</v>
      </c>
      <c r="N937" s="13" t="str">
        <f>IF(Tbl_AppropInput[[#This Row],[Fund Detail Code]]="09119",Tbl_AppropInput[[#This Row],[Fund Group Name]],IF(ISNUMBER(SEARCH("covid",Tbl_AppropInput[[#This Row],[Fund Detail Name]]))=TRUE,"COVID Funds",Tbl_AppropInput[[#This Row],[Fund Group Name]]))</f>
        <v>Special</v>
      </c>
      <c r="O937" s="13" t="str">
        <f>IF(Tbl_AppropInput[[#This Row],[Fund Detail Code]]="09119",Tbl_AppropInput[[#This Row],[Fund Group Code]],IF(ISNUMBER(SEARCH("covid",Tbl_AppropInput[[#This Row],[Fund Detail Name]]))=TRUE,"99",Tbl_AppropInput[[#This Row],[Fund Group Code]]))</f>
        <v>02</v>
      </c>
      <c r="P937" s="13">
        <f>VLOOKUP(Tbl_AppropInput[[#This Row],[Agency Code]],TblAgencies[],12,FALSE)</f>
        <v>792</v>
      </c>
    </row>
    <row r="938" spans="1:16" ht="15.5" x14ac:dyDescent="0.35">
      <c r="A938" s="10" t="s">
        <v>2636</v>
      </c>
      <c r="B938" s="11" t="s">
        <v>529</v>
      </c>
      <c r="C938" s="12">
        <v>792</v>
      </c>
      <c r="D938" s="11" t="s">
        <v>549</v>
      </c>
      <c r="E938" s="12">
        <v>430</v>
      </c>
      <c r="F938" s="11" t="s">
        <v>1647</v>
      </c>
      <c r="G938" s="11" t="s">
        <v>929</v>
      </c>
      <c r="H938" s="10" t="s">
        <v>1552</v>
      </c>
      <c r="I938" s="11" t="s">
        <v>927</v>
      </c>
      <c r="J938" s="12" t="s">
        <v>1553</v>
      </c>
      <c r="K938" s="11" t="s">
        <v>928</v>
      </c>
      <c r="L938" s="13">
        <v>278251773</v>
      </c>
      <c r="M938" s="13">
        <v>275137831</v>
      </c>
      <c r="N938" s="13" t="str">
        <f>IF(Tbl_AppropInput[[#This Row],[Fund Detail Code]]="09119",Tbl_AppropInput[[#This Row],[Fund Group Name]],IF(ISNUMBER(SEARCH("covid",Tbl_AppropInput[[#This Row],[Fund Detail Name]]))=TRUE,"COVID Funds",Tbl_AppropInput[[#This Row],[Fund Group Name]]))</f>
        <v>General</v>
      </c>
      <c r="O938" s="13" t="str">
        <f>IF(Tbl_AppropInput[[#This Row],[Fund Detail Code]]="09119",Tbl_AppropInput[[#This Row],[Fund Group Code]],IF(ISNUMBER(SEARCH("covid",Tbl_AppropInput[[#This Row],[Fund Detail Name]]))=TRUE,"99",Tbl_AppropInput[[#This Row],[Fund Group Code]]))</f>
        <v>01</v>
      </c>
      <c r="P938" s="13">
        <f>VLOOKUP(Tbl_AppropInput[[#This Row],[Agency Code]],TblAgencies[],12,FALSE)</f>
        <v>792</v>
      </c>
    </row>
    <row r="939" spans="1:16" ht="15.5" x14ac:dyDescent="0.35">
      <c r="A939" s="10" t="s">
        <v>2636</v>
      </c>
      <c r="B939" s="11" t="s">
        <v>529</v>
      </c>
      <c r="C939" s="12">
        <v>792</v>
      </c>
      <c r="D939" s="11" t="s">
        <v>549</v>
      </c>
      <c r="E939" s="12">
        <v>430</v>
      </c>
      <c r="F939" s="11" t="s">
        <v>1647</v>
      </c>
      <c r="G939" s="11" t="s">
        <v>2513</v>
      </c>
      <c r="H939" s="10" t="s">
        <v>1563</v>
      </c>
      <c r="I939" s="11" t="s">
        <v>932</v>
      </c>
      <c r="J939" s="12" t="s">
        <v>1843</v>
      </c>
      <c r="K939" s="11" t="s">
        <v>2655</v>
      </c>
      <c r="L939" s="13">
        <v>26636743</v>
      </c>
      <c r="M939" s="13">
        <v>26636743</v>
      </c>
      <c r="N939" s="13" t="str">
        <f>IF(Tbl_AppropInput[[#This Row],[Fund Detail Code]]="09119",Tbl_AppropInput[[#This Row],[Fund Group Name]],IF(ISNUMBER(SEARCH("covid",Tbl_AppropInput[[#This Row],[Fund Detail Name]]))=TRUE,"COVID Funds",Tbl_AppropInput[[#This Row],[Fund Group Name]]))</f>
        <v>Special</v>
      </c>
      <c r="O939" s="13" t="str">
        <f>IF(Tbl_AppropInput[[#This Row],[Fund Detail Code]]="09119",Tbl_AppropInput[[#This Row],[Fund Group Code]],IF(ISNUMBER(SEARCH("covid",Tbl_AppropInput[[#This Row],[Fund Detail Name]]))=TRUE,"99",Tbl_AppropInput[[#This Row],[Fund Group Code]]))</f>
        <v>02</v>
      </c>
      <c r="P939" s="13">
        <f>VLOOKUP(Tbl_AppropInput[[#This Row],[Agency Code]],TblAgencies[],12,FALSE)</f>
        <v>792</v>
      </c>
    </row>
    <row r="940" spans="1:16" ht="15.5" x14ac:dyDescent="0.35">
      <c r="A940" s="10" t="s">
        <v>2636</v>
      </c>
      <c r="B940" s="11" t="s">
        <v>529</v>
      </c>
      <c r="C940" s="12">
        <v>792</v>
      </c>
      <c r="D940" s="11" t="s">
        <v>549</v>
      </c>
      <c r="E940" s="12">
        <v>498</v>
      </c>
      <c r="F940" s="11" t="s">
        <v>1725</v>
      </c>
      <c r="G940" s="11" t="s">
        <v>929</v>
      </c>
      <c r="H940" s="10" t="s">
        <v>1552</v>
      </c>
      <c r="I940" s="11" t="s">
        <v>927</v>
      </c>
      <c r="J940" s="12" t="s">
        <v>1553</v>
      </c>
      <c r="K940" s="11" t="s">
        <v>928</v>
      </c>
      <c r="L940" s="13">
        <v>108364276</v>
      </c>
      <c r="M940" s="13">
        <v>156369658</v>
      </c>
      <c r="N940" s="13" t="str">
        <f>IF(Tbl_AppropInput[[#This Row],[Fund Detail Code]]="09119",Tbl_AppropInput[[#This Row],[Fund Group Name]],IF(ISNUMBER(SEARCH("covid",Tbl_AppropInput[[#This Row],[Fund Detail Name]]))=TRUE,"COVID Funds",Tbl_AppropInput[[#This Row],[Fund Group Name]]))</f>
        <v>General</v>
      </c>
      <c r="O940" s="13" t="str">
        <f>IF(Tbl_AppropInput[[#This Row],[Fund Detail Code]]="09119",Tbl_AppropInput[[#This Row],[Fund Group Code]],IF(ISNUMBER(SEARCH("covid",Tbl_AppropInput[[#This Row],[Fund Detail Name]]))=TRUE,"99",Tbl_AppropInput[[#This Row],[Fund Group Code]]))</f>
        <v>01</v>
      </c>
      <c r="P940" s="13">
        <f>VLOOKUP(Tbl_AppropInput[[#This Row],[Agency Code]],TblAgencies[],12,FALSE)</f>
        <v>792</v>
      </c>
    </row>
    <row r="941" spans="1:16" ht="15.5" x14ac:dyDescent="0.35">
      <c r="A941" s="10" t="s">
        <v>2636</v>
      </c>
      <c r="B941" s="11" t="s">
        <v>529</v>
      </c>
      <c r="C941" s="12">
        <v>792</v>
      </c>
      <c r="D941" s="11" t="s">
        <v>549</v>
      </c>
      <c r="E941" s="12">
        <v>498</v>
      </c>
      <c r="F941" s="11" t="s">
        <v>1725</v>
      </c>
      <c r="G941" s="11" t="s">
        <v>2513</v>
      </c>
      <c r="H941" s="10" t="s">
        <v>1563</v>
      </c>
      <c r="I941" s="11" t="s">
        <v>932</v>
      </c>
      <c r="J941" s="12" t="s">
        <v>1843</v>
      </c>
      <c r="K941" s="11" t="s">
        <v>2655</v>
      </c>
      <c r="L941" s="13">
        <v>15276538</v>
      </c>
      <c r="M941" s="13">
        <v>15276538</v>
      </c>
      <c r="N941" s="13" t="str">
        <f>IF(Tbl_AppropInput[[#This Row],[Fund Detail Code]]="09119",Tbl_AppropInput[[#This Row],[Fund Group Name]],IF(ISNUMBER(SEARCH("covid",Tbl_AppropInput[[#This Row],[Fund Detail Name]]))=TRUE,"COVID Funds",Tbl_AppropInput[[#This Row],[Fund Group Name]]))</f>
        <v>Special</v>
      </c>
      <c r="O941" s="13" t="str">
        <f>IF(Tbl_AppropInput[[#This Row],[Fund Detail Code]]="09119",Tbl_AppropInput[[#This Row],[Fund Group Code]],IF(ISNUMBER(SEARCH("covid",Tbl_AppropInput[[#This Row],[Fund Detail Name]]))=TRUE,"99",Tbl_AppropInput[[#This Row],[Fund Group Code]]))</f>
        <v>02</v>
      </c>
      <c r="P941" s="13">
        <f>VLOOKUP(Tbl_AppropInput[[#This Row],[Agency Code]],TblAgencies[],12,FALSE)</f>
        <v>792</v>
      </c>
    </row>
    <row r="942" spans="1:16" ht="15.5" x14ac:dyDescent="0.35">
      <c r="A942" s="10" t="s">
        <v>2636</v>
      </c>
      <c r="B942" s="11" t="s">
        <v>529</v>
      </c>
      <c r="C942" s="12">
        <v>792</v>
      </c>
      <c r="D942" s="11" t="s">
        <v>549</v>
      </c>
      <c r="E942" s="12">
        <v>498</v>
      </c>
      <c r="F942" s="11" t="s">
        <v>1725</v>
      </c>
      <c r="G942" s="11" t="s">
        <v>2513</v>
      </c>
      <c r="H942" s="10" t="s">
        <v>1519</v>
      </c>
      <c r="I942" s="11" t="s">
        <v>930</v>
      </c>
      <c r="J942" s="12" t="s">
        <v>1570</v>
      </c>
      <c r="K942" s="11" t="s">
        <v>930</v>
      </c>
      <c r="L942" s="13">
        <v>63500</v>
      </c>
      <c r="M942" s="13">
        <v>63500</v>
      </c>
      <c r="N942" s="13" t="str">
        <f>IF(Tbl_AppropInput[[#This Row],[Fund Detail Code]]="09119",Tbl_AppropInput[[#This Row],[Fund Group Name]],IF(ISNUMBER(SEARCH("covid",Tbl_AppropInput[[#This Row],[Fund Detail Name]]))=TRUE,"COVID Funds",Tbl_AppropInput[[#This Row],[Fund Group Name]]))</f>
        <v>Federal Trust</v>
      </c>
      <c r="O942" s="13" t="str">
        <f>IF(Tbl_AppropInput[[#This Row],[Fund Detail Code]]="09119",Tbl_AppropInput[[#This Row],[Fund Group Code]],IF(ISNUMBER(SEARCH("covid",Tbl_AppropInput[[#This Row],[Fund Detail Name]]))=TRUE,"99",Tbl_AppropInput[[#This Row],[Fund Group Code]]))</f>
        <v>10</v>
      </c>
      <c r="P942" s="13">
        <f>VLOOKUP(Tbl_AppropInput[[#This Row],[Agency Code]],TblAgencies[],12,FALSE)</f>
        <v>792</v>
      </c>
    </row>
    <row r="943" spans="1:16" ht="15.5" x14ac:dyDescent="0.35">
      <c r="A943" s="10" t="s">
        <v>2636</v>
      </c>
      <c r="B943" s="11" t="s">
        <v>529</v>
      </c>
      <c r="C943" s="12">
        <v>793</v>
      </c>
      <c r="D943" s="11" t="s">
        <v>551</v>
      </c>
      <c r="E943" s="12">
        <v>197</v>
      </c>
      <c r="F943" s="11" t="s">
        <v>1658</v>
      </c>
      <c r="G943" s="11" t="s">
        <v>929</v>
      </c>
      <c r="H943" s="10" t="s">
        <v>1552</v>
      </c>
      <c r="I943" s="11" t="s">
        <v>927</v>
      </c>
      <c r="J943" s="12" t="s">
        <v>1553</v>
      </c>
      <c r="K943" s="11" t="s">
        <v>928</v>
      </c>
      <c r="L943" s="13">
        <v>3368923</v>
      </c>
      <c r="M943" s="13">
        <v>3368923</v>
      </c>
      <c r="N943" s="13" t="str">
        <f>IF(Tbl_AppropInput[[#This Row],[Fund Detail Code]]="09119",Tbl_AppropInput[[#This Row],[Fund Group Name]],IF(ISNUMBER(SEARCH("covid",Tbl_AppropInput[[#This Row],[Fund Detail Name]]))=TRUE,"COVID Funds",Tbl_AppropInput[[#This Row],[Fund Group Name]]))</f>
        <v>General</v>
      </c>
      <c r="O943" s="13" t="str">
        <f>IF(Tbl_AppropInput[[#This Row],[Fund Detail Code]]="09119",Tbl_AppropInput[[#This Row],[Fund Group Code]],IF(ISNUMBER(SEARCH("covid",Tbl_AppropInput[[#This Row],[Fund Detail Name]]))=TRUE,"99",Tbl_AppropInput[[#This Row],[Fund Group Code]]))</f>
        <v>01</v>
      </c>
      <c r="P943" s="13">
        <f>VLOOKUP(Tbl_AppropInput[[#This Row],[Agency Code]],TblAgencies[],12,FALSE)</f>
        <v>793</v>
      </c>
    </row>
    <row r="944" spans="1:16" ht="15.5" x14ac:dyDescent="0.35">
      <c r="A944" s="10" t="s">
        <v>2636</v>
      </c>
      <c r="B944" s="11" t="s">
        <v>529</v>
      </c>
      <c r="C944" s="12">
        <v>793</v>
      </c>
      <c r="D944" s="11" t="s">
        <v>551</v>
      </c>
      <c r="E944" s="12">
        <v>197</v>
      </c>
      <c r="F944" s="11" t="s">
        <v>1658</v>
      </c>
      <c r="G944" s="11" t="s">
        <v>2513</v>
      </c>
      <c r="H944" s="10" t="s">
        <v>1563</v>
      </c>
      <c r="I944" s="11" t="s">
        <v>932</v>
      </c>
      <c r="J944" s="12" t="s">
        <v>1843</v>
      </c>
      <c r="K944" s="11" t="s">
        <v>2655</v>
      </c>
      <c r="L944" s="13">
        <v>77423</v>
      </c>
      <c r="M944" s="13">
        <v>77423</v>
      </c>
      <c r="N944" s="13" t="str">
        <f>IF(Tbl_AppropInput[[#This Row],[Fund Detail Code]]="09119",Tbl_AppropInput[[#This Row],[Fund Group Name]],IF(ISNUMBER(SEARCH("covid",Tbl_AppropInput[[#This Row],[Fund Detail Name]]))=TRUE,"COVID Funds",Tbl_AppropInput[[#This Row],[Fund Group Name]]))</f>
        <v>Special</v>
      </c>
      <c r="O944" s="13" t="str">
        <f>IF(Tbl_AppropInput[[#This Row],[Fund Detail Code]]="09119",Tbl_AppropInput[[#This Row],[Fund Group Code]],IF(ISNUMBER(SEARCH("covid",Tbl_AppropInput[[#This Row],[Fund Detail Name]]))=TRUE,"99",Tbl_AppropInput[[#This Row],[Fund Group Code]]))</f>
        <v>02</v>
      </c>
      <c r="P944" s="13">
        <f>VLOOKUP(Tbl_AppropInput[[#This Row],[Agency Code]],TblAgencies[],12,FALSE)</f>
        <v>793</v>
      </c>
    </row>
    <row r="945" spans="1:16" ht="15.5" x14ac:dyDescent="0.35">
      <c r="A945" s="10" t="s">
        <v>2636</v>
      </c>
      <c r="B945" s="11" t="s">
        <v>529</v>
      </c>
      <c r="C945" s="12">
        <v>793</v>
      </c>
      <c r="D945" s="11" t="s">
        <v>551</v>
      </c>
      <c r="E945" s="12">
        <v>197</v>
      </c>
      <c r="F945" s="11" t="s">
        <v>1658</v>
      </c>
      <c r="G945" s="11" t="s">
        <v>2513</v>
      </c>
      <c r="H945" s="10" t="s">
        <v>1519</v>
      </c>
      <c r="I945" s="11" t="s">
        <v>930</v>
      </c>
      <c r="J945" s="12" t="s">
        <v>1570</v>
      </c>
      <c r="K945" s="11" t="s">
        <v>930</v>
      </c>
      <c r="L945" s="13">
        <v>200000</v>
      </c>
      <c r="M945" s="13">
        <v>200000</v>
      </c>
      <c r="N945" s="13" t="str">
        <f>IF(Tbl_AppropInput[[#This Row],[Fund Detail Code]]="09119",Tbl_AppropInput[[#This Row],[Fund Group Name]],IF(ISNUMBER(SEARCH("covid",Tbl_AppropInput[[#This Row],[Fund Detail Name]]))=TRUE,"COVID Funds",Tbl_AppropInput[[#This Row],[Fund Group Name]]))</f>
        <v>Federal Trust</v>
      </c>
      <c r="O945" s="13" t="str">
        <f>IF(Tbl_AppropInput[[#This Row],[Fund Detail Code]]="09119",Tbl_AppropInput[[#This Row],[Fund Group Code]],IF(ISNUMBER(SEARCH("covid",Tbl_AppropInput[[#This Row],[Fund Detail Name]]))=TRUE,"99",Tbl_AppropInput[[#This Row],[Fund Group Code]]))</f>
        <v>10</v>
      </c>
      <c r="P945" s="13">
        <f>VLOOKUP(Tbl_AppropInput[[#This Row],[Agency Code]],TblAgencies[],12,FALSE)</f>
        <v>793</v>
      </c>
    </row>
    <row r="946" spans="1:16" ht="15.5" x14ac:dyDescent="0.35">
      <c r="A946" s="10" t="s">
        <v>2636</v>
      </c>
      <c r="B946" s="11" t="s">
        <v>529</v>
      </c>
      <c r="C946" s="12">
        <v>793</v>
      </c>
      <c r="D946" s="11" t="s">
        <v>551</v>
      </c>
      <c r="E946" s="12">
        <v>421</v>
      </c>
      <c r="F946" s="11" t="s">
        <v>1845</v>
      </c>
      <c r="G946" s="11" t="s">
        <v>929</v>
      </c>
      <c r="H946" s="10" t="s">
        <v>1552</v>
      </c>
      <c r="I946" s="11" t="s">
        <v>927</v>
      </c>
      <c r="J946" s="12" t="s">
        <v>1553</v>
      </c>
      <c r="K946" s="11" t="s">
        <v>928</v>
      </c>
      <c r="L946" s="13">
        <v>176315</v>
      </c>
      <c r="M946" s="13">
        <v>176315</v>
      </c>
      <c r="N946" s="13" t="str">
        <f>IF(Tbl_AppropInput[[#This Row],[Fund Detail Code]]="09119",Tbl_AppropInput[[#This Row],[Fund Group Name]],IF(ISNUMBER(SEARCH("covid",Tbl_AppropInput[[#This Row],[Fund Detail Name]]))=TRUE,"COVID Funds",Tbl_AppropInput[[#This Row],[Fund Group Name]]))</f>
        <v>General</v>
      </c>
      <c r="O946" s="13" t="str">
        <f>IF(Tbl_AppropInput[[#This Row],[Fund Detail Code]]="09119",Tbl_AppropInput[[#This Row],[Fund Group Code]],IF(ISNUMBER(SEARCH("covid",Tbl_AppropInput[[#This Row],[Fund Detail Name]]))=TRUE,"99",Tbl_AppropInput[[#This Row],[Fund Group Code]]))</f>
        <v>01</v>
      </c>
      <c r="P946" s="13">
        <f>VLOOKUP(Tbl_AppropInput[[#This Row],[Agency Code]],TblAgencies[],12,FALSE)</f>
        <v>793</v>
      </c>
    </row>
    <row r="947" spans="1:16" ht="15.5" x14ac:dyDescent="0.35">
      <c r="A947" s="10" t="s">
        <v>2636</v>
      </c>
      <c r="B947" s="11" t="s">
        <v>529</v>
      </c>
      <c r="C947" s="12">
        <v>793</v>
      </c>
      <c r="D947" s="11" t="s">
        <v>551</v>
      </c>
      <c r="E947" s="12">
        <v>421</v>
      </c>
      <c r="F947" s="11" t="s">
        <v>1845</v>
      </c>
      <c r="G947" s="11" t="s">
        <v>2513</v>
      </c>
      <c r="H947" s="10" t="s">
        <v>1563</v>
      </c>
      <c r="I947" s="11" t="s">
        <v>932</v>
      </c>
      <c r="J947" s="12" t="s">
        <v>1843</v>
      </c>
      <c r="K947" s="11" t="s">
        <v>2655</v>
      </c>
      <c r="L947" s="13">
        <v>2623727</v>
      </c>
      <c r="M947" s="13">
        <v>2623727</v>
      </c>
      <c r="N947" s="13" t="str">
        <f>IF(Tbl_AppropInput[[#This Row],[Fund Detail Code]]="09119",Tbl_AppropInput[[#This Row],[Fund Group Name]],IF(ISNUMBER(SEARCH("covid",Tbl_AppropInput[[#This Row],[Fund Detail Name]]))=TRUE,"COVID Funds",Tbl_AppropInput[[#This Row],[Fund Group Name]]))</f>
        <v>Special</v>
      </c>
      <c r="O947" s="13" t="str">
        <f>IF(Tbl_AppropInput[[#This Row],[Fund Detail Code]]="09119",Tbl_AppropInput[[#This Row],[Fund Group Code]],IF(ISNUMBER(SEARCH("covid",Tbl_AppropInput[[#This Row],[Fund Detail Name]]))=TRUE,"99",Tbl_AppropInput[[#This Row],[Fund Group Code]]))</f>
        <v>02</v>
      </c>
      <c r="P947" s="13">
        <f>VLOOKUP(Tbl_AppropInput[[#This Row],[Agency Code]],TblAgencies[],12,FALSE)</f>
        <v>793</v>
      </c>
    </row>
    <row r="948" spans="1:16" ht="15.5" x14ac:dyDescent="0.35">
      <c r="A948" s="10" t="s">
        <v>2636</v>
      </c>
      <c r="B948" s="11" t="s">
        <v>529</v>
      </c>
      <c r="C948" s="12">
        <v>793</v>
      </c>
      <c r="D948" s="11" t="s">
        <v>551</v>
      </c>
      <c r="E948" s="12">
        <v>430</v>
      </c>
      <c r="F948" s="11" t="s">
        <v>1647</v>
      </c>
      <c r="G948" s="11" t="s">
        <v>929</v>
      </c>
      <c r="H948" s="10" t="s">
        <v>1552</v>
      </c>
      <c r="I948" s="11" t="s">
        <v>927</v>
      </c>
      <c r="J948" s="12" t="s">
        <v>1553</v>
      </c>
      <c r="K948" s="11" t="s">
        <v>928</v>
      </c>
      <c r="L948" s="13">
        <v>5238156</v>
      </c>
      <c r="M948" s="13">
        <v>5238156</v>
      </c>
      <c r="N948" s="13" t="str">
        <f>IF(Tbl_AppropInput[[#This Row],[Fund Detail Code]]="09119",Tbl_AppropInput[[#This Row],[Fund Group Name]],IF(ISNUMBER(SEARCH("covid",Tbl_AppropInput[[#This Row],[Fund Detail Name]]))=TRUE,"COVID Funds",Tbl_AppropInput[[#This Row],[Fund Group Name]]))</f>
        <v>General</v>
      </c>
      <c r="O948" s="13" t="str">
        <f>IF(Tbl_AppropInput[[#This Row],[Fund Detail Code]]="09119",Tbl_AppropInput[[#This Row],[Fund Group Code]],IF(ISNUMBER(SEARCH("covid",Tbl_AppropInput[[#This Row],[Fund Detail Name]]))=TRUE,"99",Tbl_AppropInput[[#This Row],[Fund Group Code]]))</f>
        <v>01</v>
      </c>
      <c r="P948" s="13">
        <f>VLOOKUP(Tbl_AppropInput[[#This Row],[Agency Code]],TblAgencies[],12,FALSE)</f>
        <v>793</v>
      </c>
    </row>
    <row r="949" spans="1:16" ht="15.5" x14ac:dyDescent="0.35">
      <c r="A949" s="10" t="s">
        <v>2636</v>
      </c>
      <c r="B949" s="11" t="s">
        <v>529</v>
      </c>
      <c r="C949" s="12">
        <v>793</v>
      </c>
      <c r="D949" s="11" t="s">
        <v>551</v>
      </c>
      <c r="E949" s="12">
        <v>430</v>
      </c>
      <c r="F949" s="11" t="s">
        <v>1647</v>
      </c>
      <c r="G949" s="11" t="s">
        <v>2513</v>
      </c>
      <c r="H949" s="10" t="s">
        <v>1563</v>
      </c>
      <c r="I949" s="11" t="s">
        <v>932</v>
      </c>
      <c r="J949" s="12" t="s">
        <v>1843</v>
      </c>
      <c r="K949" s="11" t="s">
        <v>2655</v>
      </c>
      <c r="L949" s="13">
        <v>30299106</v>
      </c>
      <c r="M949" s="13">
        <v>30299106</v>
      </c>
      <c r="N949" s="13" t="str">
        <f>IF(Tbl_AppropInput[[#This Row],[Fund Detail Code]]="09119",Tbl_AppropInput[[#This Row],[Fund Group Name]],IF(ISNUMBER(SEARCH("covid",Tbl_AppropInput[[#This Row],[Fund Detail Name]]))=TRUE,"COVID Funds",Tbl_AppropInput[[#This Row],[Fund Group Name]]))</f>
        <v>Special</v>
      </c>
      <c r="O949" s="13" t="str">
        <f>IF(Tbl_AppropInput[[#This Row],[Fund Detail Code]]="09119",Tbl_AppropInput[[#This Row],[Fund Group Code]],IF(ISNUMBER(SEARCH("covid",Tbl_AppropInput[[#This Row],[Fund Detail Name]]))=TRUE,"99",Tbl_AppropInput[[#This Row],[Fund Group Code]]))</f>
        <v>02</v>
      </c>
      <c r="P949" s="13">
        <f>VLOOKUP(Tbl_AppropInput[[#This Row],[Agency Code]],TblAgencies[],12,FALSE)</f>
        <v>793</v>
      </c>
    </row>
    <row r="950" spans="1:16" ht="15.5" x14ac:dyDescent="0.35">
      <c r="A950" s="10" t="s">
        <v>2636</v>
      </c>
      <c r="B950" s="11" t="s">
        <v>529</v>
      </c>
      <c r="C950" s="12">
        <v>793</v>
      </c>
      <c r="D950" s="11" t="s">
        <v>551</v>
      </c>
      <c r="E950" s="12">
        <v>498</v>
      </c>
      <c r="F950" s="11" t="s">
        <v>1725</v>
      </c>
      <c r="G950" s="11" t="s">
        <v>929</v>
      </c>
      <c r="H950" s="10" t="s">
        <v>1552</v>
      </c>
      <c r="I950" s="11" t="s">
        <v>927</v>
      </c>
      <c r="J950" s="12" t="s">
        <v>1553</v>
      </c>
      <c r="K950" s="11" t="s">
        <v>928</v>
      </c>
      <c r="L950" s="13">
        <v>2575914</v>
      </c>
      <c r="M950" s="13">
        <v>3524490</v>
      </c>
      <c r="N950" s="13" t="str">
        <f>IF(Tbl_AppropInput[[#This Row],[Fund Detail Code]]="09119",Tbl_AppropInput[[#This Row],[Fund Group Name]],IF(ISNUMBER(SEARCH("covid",Tbl_AppropInput[[#This Row],[Fund Detail Name]]))=TRUE,"COVID Funds",Tbl_AppropInput[[#This Row],[Fund Group Name]]))</f>
        <v>General</v>
      </c>
      <c r="O950" s="13" t="str">
        <f>IF(Tbl_AppropInput[[#This Row],[Fund Detail Code]]="09119",Tbl_AppropInput[[#This Row],[Fund Group Code]],IF(ISNUMBER(SEARCH("covid",Tbl_AppropInput[[#This Row],[Fund Detail Name]]))=TRUE,"99",Tbl_AppropInput[[#This Row],[Fund Group Code]]))</f>
        <v>01</v>
      </c>
      <c r="P950" s="13">
        <f>VLOOKUP(Tbl_AppropInput[[#This Row],[Agency Code]],TblAgencies[],12,FALSE)</f>
        <v>793</v>
      </c>
    </row>
    <row r="951" spans="1:16" ht="15.5" x14ac:dyDescent="0.35">
      <c r="A951" s="10" t="s">
        <v>2636</v>
      </c>
      <c r="B951" s="11" t="s">
        <v>529</v>
      </c>
      <c r="C951" s="12">
        <v>793</v>
      </c>
      <c r="D951" s="11" t="s">
        <v>551</v>
      </c>
      <c r="E951" s="12">
        <v>498</v>
      </c>
      <c r="F951" s="11" t="s">
        <v>1725</v>
      </c>
      <c r="G951" s="11" t="s">
        <v>2513</v>
      </c>
      <c r="H951" s="10" t="s">
        <v>1563</v>
      </c>
      <c r="I951" s="11" t="s">
        <v>932</v>
      </c>
      <c r="J951" s="12" t="s">
        <v>1843</v>
      </c>
      <c r="K951" s="11" t="s">
        <v>2655</v>
      </c>
      <c r="L951" s="13">
        <v>14229302</v>
      </c>
      <c r="M951" s="13">
        <v>22013910</v>
      </c>
      <c r="N951" s="13" t="str">
        <f>IF(Tbl_AppropInput[[#This Row],[Fund Detail Code]]="09119",Tbl_AppropInput[[#This Row],[Fund Group Name]],IF(ISNUMBER(SEARCH("covid",Tbl_AppropInput[[#This Row],[Fund Detail Name]]))=TRUE,"COVID Funds",Tbl_AppropInput[[#This Row],[Fund Group Name]]))</f>
        <v>Special</v>
      </c>
      <c r="O951" s="13" t="str">
        <f>IF(Tbl_AppropInput[[#This Row],[Fund Detail Code]]="09119",Tbl_AppropInput[[#This Row],[Fund Group Code]],IF(ISNUMBER(SEARCH("covid",Tbl_AppropInput[[#This Row],[Fund Detail Name]]))=TRUE,"99",Tbl_AppropInput[[#This Row],[Fund Group Code]]))</f>
        <v>02</v>
      </c>
      <c r="P951" s="13">
        <f>VLOOKUP(Tbl_AppropInput[[#This Row],[Agency Code]],TblAgencies[],12,FALSE)</f>
        <v>793</v>
      </c>
    </row>
    <row r="952" spans="1:16" ht="15.5" x14ac:dyDescent="0.35">
      <c r="A952" s="10" t="s">
        <v>2636</v>
      </c>
      <c r="B952" s="11" t="s">
        <v>529</v>
      </c>
      <c r="C952" s="12">
        <v>794</v>
      </c>
      <c r="D952" s="11" t="s">
        <v>553</v>
      </c>
      <c r="E952" s="12">
        <v>197</v>
      </c>
      <c r="F952" s="11" t="s">
        <v>1658</v>
      </c>
      <c r="G952" s="11" t="s">
        <v>929</v>
      </c>
      <c r="H952" s="10" t="s">
        <v>1552</v>
      </c>
      <c r="I952" s="11" t="s">
        <v>927</v>
      </c>
      <c r="J952" s="12" t="s">
        <v>1553</v>
      </c>
      <c r="K952" s="11" t="s">
        <v>928</v>
      </c>
      <c r="L952" s="13">
        <v>251126</v>
      </c>
      <c r="M952" s="13">
        <v>251126</v>
      </c>
      <c r="N952" s="13" t="str">
        <f>IF(Tbl_AppropInput[[#This Row],[Fund Detail Code]]="09119",Tbl_AppropInput[[#This Row],[Fund Group Name]],IF(ISNUMBER(SEARCH("covid",Tbl_AppropInput[[#This Row],[Fund Detail Name]]))=TRUE,"COVID Funds",Tbl_AppropInput[[#This Row],[Fund Group Name]]))</f>
        <v>General</v>
      </c>
      <c r="O952" s="13" t="str">
        <f>IF(Tbl_AppropInput[[#This Row],[Fund Detail Code]]="09119",Tbl_AppropInput[[#This Row],[Fund Group Code]],IF(ISNUMBER(SEARCH("covid",Tbl_AppropInput[[#This Row],[Fund Detail Name]]))=TRUE,"99",Tbl_AppropInput[[#This Row],[Fund Group Code]]))</f>
        <v>01</v>
      </c>
      <c r="P952" s="13">
        <f>VLOOKUP(Tbl_AppropInput[[#This Row],[Agency Code]],TblAgencies[],12,FALSE)</f>
        <v>794</v>
      </c>
    </row>
    <row r="953" spans="1:16" ht="15.5" x14ac:dyDescent="0.35">
      <c r="A953" s="10" t="s">
        <v>2636</v>
      </c>
      <c r="B953" s="11" t="s">
        <v>529</v>
      </c>
      <c r="C953" s="12">
        <v>794</v>
      </c>
      <c r="D953" s="11" t="s">
        <v>553</v>
      </c>
      <c r="E953" s="12">
        <v>357</v>
      </c>
      <c r="F953" s="11" t="s">
        <v>1842</v>
      </c>
      <c r="G953" s="11" t="s">
        <v>929</v>
      </c>
      <c r="H953" s="10" t="s">
        <v>1552</v>
      </c>
      <c r="I953" s="11" t="s">
        <v>927</v>
      </c>
      <c r="J953" s="12" t="s">
        <v>1553</v>
      </c>
      <c r="K953" s="11" t="s">
        <v>928</v>
      </c>
      <c r="L953" s="13">
        <v>21452776</v>
      </c>
      <c r="M953" s="13">
        <v>21452776</v>
      </c>
      <c r="N953" s="13" t="str">
        <f>IF(Tbl_AppropInput[[#This Row],[Fund Detail Code]]="09119",Tbl_AppropInput[[#This Row],[Fund Group Name]],IF(ISNUMBER(SEARCH("covid",Tbl_AppropInput[[#This Row],[Fund Detail Name]]))=TRUE,"COVID Funds",Tbl_AppropInput[[#This Row],[Fund Group Name]]))</f>
        <v>General</v>
      </c>
      <c r="O953" s="13" t="str">
        <f>IF(Tbl_AppropInput[[#This Row],[Fund Detail Code]]="09119",Tbl_AppropInput[[#This Row],[Fund Group Code]],IF(ISNUMBER(SEARCH("covid",Tbl_AppropInput[[#This Row],[Fund Detail Name]]))=TRUE,"99",Tbl_AppropInput[[#This Row],[Fund Group Code]]))</f>
        <v>01</v>
      </c>
      <c r="P953" s="13">
        <f>VLOOKUP(Tbl_AppropInput[[#This Row],[Agency Code]],TblAgencies[],12,FALSE)</f>
        <v>794</v>
      </c>
    </row>
    <row r="954" spans="1:16" ht="15.5" x14ac:dyDescent="0.35">
      <c r="A954" s="10" t="s">
        <v>2636</v>
      </c>
      <c r="B954" s="11" t="s">
        <v>529</v>
      </c>
      <c r="C954" s="12">
        <v>794</v>
      </c>
      <c r="D954" s="11" t="s">
        <v>553</v>
      </c>
      <c r="E954" s="12">
        <v>421</v>
      </c>
      <c r="F954" s="11" t="s">
        <v>1845</v>
      </c>
      <c r="G954" s="11" t="s">
        <v>929</v>
      </c>
      <c r="H954" s="10" t="s">
        <v>1552</v>
      </c>
      <c r="I954" s="11" t="s">
        <v>927</v>
      </c>
      <c r="J954" s="12" t="s">
        <v>1553</v>
      </c>
      <c r="K954" s="11" t="s">
        <v>928</v>
      </c>
      <c r="L954" s="13">
        <v>1557890</v>
      </c>
      <c r="M954" s="13">
        <v>1557890</v>
      </c>
      <c r="N954" s="13" t="str">
        <f>IF(Tbl_AppropInput[[#This Row],[Fund Detail Code]]="09119",Tbl_AppropInput[[#This Row],[Fund Group Name]],IF(ISNUMBER(SEARCH("covid",Tbl_AppropInput[[#This Row],[Fund Detail Name]]))=TRUE,"COVID Funds",Tbl_AppropInput[[#This Row],[Fund Group Name]]))</f>
        <v>General</v>
      </c>
      <c r="O954" s="13" t="str">
        <f>IF(Tbl_AppropInput[[#This Row],[Fund Detail Code]]="09119",Tbl_AppropInput[[#This Row],[Fund Group Code]],IF(ISNUMBER(SEARCH("covid",Tbl_AppropInput[[#This Row],[Fund Detail Name]]))=TRUE,"99",Tbl_AppropInput[[#This Row],[Fund Group Code]]))</f>
        <v>01</v>
      </c>
      <c r="P954" s="13">
        <f>VLOOKUP(Tbl_AppropInput[[#This Row],[Agency Code]],TblAgencies[],12,FALSE)</f>
        <v>794</v>
      </c>
    </row>
    <row r="955" spans="1:16" ht="15.5" x14ac:dyDescent="0.35">
      <c r="A955" s="10" t="s">
        <v>2636</v>
      </c>
      <c r="B955" s="11" t="s">
        <v>529</v>
      </c>
      <c r="C955" s="12">
        <v>794</v>
      </c>
      <c r="D955" s="11" t="s">
        <v>553</v>
      </c>
      <c r="E955" s="12">
        <v>430</v>
      </c>
      <c r="F955" s="11" t="s">
        <v>1647</v>
      </c>
      <c r="G955" s="11" t="s">
        <v>929</v>
      </c>
      <c r="H955" s="10" t="s">
        <v>1552</v>
      </c>
      <c r="I955" s="11" t="s">
        <v>927</v>
      </c>
      <c r="J955" s="12" t="s">
        <v>1553</v>
      </c>
      <c r="K955" s="11" t="s">
        <v>928</v>
      </c>
      <c r="L955" s="13">
        <v>13848868</v>
      </c>
      <c r="M955" s="13">
        <v>19488214</v>
      </c>
      <c r="N955" s="13" t="str">
        <f>IF(Tbl_AppropInput[[#This Row],[Fund Detail Code]]="09119",Tbl_AppropInput[[#This Row],[Fund Group Name]],IF(ISNUMBER(SEARCH("covid",Tbl_AppropInput[[#This Row],[Fund Detail Name]]))=TRUE,"COVID Funds",Tbl_AppropInput[[#This Row],[Fund Group Name]]))</f>
        <v>General</v>
      </c>
      <c r="O955" s="13" t="str">
        <f>IF(Tbl_AppropInput[[#This Row],[Fund Detail Code]]="09119",Tbl_AppropInput[[#This Row],[Fund Group Code]],IF(ISNUMBER(SEARCH("covid",Tbl_AppropInput[[#This Row],[Fund Detail Name]]))=TRUE,"99",Tbl_AppropInput[[#This Row],[Fund Group Code]]))</f>
        <v>01</v>
      </c>
      <c r="P955" s="13">
        <f>VLOOKUP(Tbl_AppropInput[[#This Row],[Agency Code]],TblAgencies[],12,FALSE)</f>
        <v>794</v>
      </c>
    </row>
    <row r="956" spans="1:16" ht="15.5" x14ac:dyDescent="0.35">
      <c r="A956" s="10" t="s">
        <v>2636</v>
      </c>
      <c r="B956" s="11" t="s">
        <v>529</v>
      </c>
      <c r="C956" s="12">
        <v>794</v>
      </c>
      <c r="D956" s="11" t="s">
        <v>553</v>
      </c>
      <c r="E956" s="12">
        <v>498</v>
      </c>
      <c r="F956" s="11" t="s">
        <v>1725</v>
      </c>
      <c r="G956" s="11" t="s">
        <v>929</v>
      </c>
      <c r="H956" s="10" t="s">
        <v>1552</v>
      </c>
      <c r="I956" s="11" t="s">
        <v>927</v>
      </c>
      <c r="J956" s="12" t="s">
        <v>1553</v>
      </c>
      <c r="K956" s="11" t="s">
        <v>928</v>
      </c>
      <c r="L956" s="13">
        <v>15916238</v>
      </c>
      <c r="M956" s="13">
        <v>15916238</v>
      </c>
      <c r="N956" s="13" t="str">
        <f>IF(Tbl_AppropInput[[#This Row],[Fund Detail Code]]="09119",Tbl_AppropInput[[#This Row],[Fund Group Name]],IF(ISNUMBER(SEARCH("covid",Tbl_AppropInput[[#This Row],[Fund Detail Name]]))=TRUE,"COVID Funds",Tbl_AppropInput[[#This Row],[Fund Group Name]]))</f>
        <v>General</v>
      </c>
      <c r="O956" s="13" t="str">
        <f>IF(Tbl_AppropInput[[#This Row],[Fund Detail Code]]="09119",Tbl_AppropInput[[#This Row],[Fund Group Code]],IF(ISNUMBER(SEARCH("covid",Tbl_AppropInput[[#This Row],[Fund Detail Name]]))=TRUE,"99",Tbl_AppropInput[[#This Row],[Fund Group Code]]))</f>
        <v>01</v>
      </c>
      <c r="P956" s="13">
        <f>VLOOKUP(Tbl_AppropInput[[#This Row],[Agency Code]],TblAgencies[],12,FALSE)</f>
        <v>794</v>
      </c>
    </row>
    <row r="957" spans="1:16" ht="15.5" x14ac:dyDescent="0.35">
      <c r="A957" s="10" t="s">
        <v>2636</v>
      </c>
      <c r="B957" s="11" t="s">
        <v>529</v>
      </c>
      <c r="C957" s="12">
        <v>262</v>
      </c>
      <c r="D957" s="11" t="s">
        <v>555</v>
      </c>
      <c r="E957" s="12" t="s">
        <v>956</v>
      </c>
      <c r="F957" s="11" t="s">
        <v>956</v>
      </c>
      <c r="G957" s="11" t="s">
        <v>2513</v>
      </c>
      <c r="H957" s="10" t="s">
        <v>956</v>
      </c>
      <c r="I957" s="11" t="s">
        <v>956</v>
      </c>
      <c r="J957" s="12" t="s">
        <v>956</v>
      </c>
      <c r="K957" s="11" t="s">
        <v>956</v>
      </c>
      <c r="L957" s="13">
        <v>0</v>
      </c>
      <c r="M957" s="13">
        <v>0</v>
      </c>
      <c r="N957" s="13" t="str">
        <f>IF(Tbl_AppropInput[[#This Row],[Fund Detail Code]]="09119",Tbl_AppropInput[[#This Row],[Fund Group Name]],IF(ISNUMBER(SEARCH("covid",Tbl_AppropInput[[#This Row],[Fund Detail Name]]))=TRUE,"COVID Funds",Tbl_AppropInput[[#This Row],[Fund Group Name]]))</f>
        <v/>
      </c>
      <c r="O957" s="13" t="str">
        <f>IF(Tbl_AppropInput[[#This Row],[Fund Detail Code]]="09119",Tbl_AppropInput[[#This Row],[Fund Group Code]],IF(ISNUMBER(SEARCH("covid",Tbl_AppropInput[[#This Row],[Fund Detail Name]]))=TRUE,"99",Tbl_AppropInput[[#This Row],[Fund Group Code]]))</f>
        <v/>
      </c>
      <c r="P957" s="13">
        <f>VLOOKUP(Tbl_AppropInput[[#This Row],[Agency Code]],TblAgencies[],12,FALSE)</f>
        <v>262</v>
      </c>
    </row>
    <row r="958" spans="1:16" ht="15.5" x14ac:dyDescent="0.35">
      <c r="A958" s="10" t="s">
        <v>2636</v>
      </c>
      <c r="B958" s="11" t="s">
        <v>529</v>
      </c>
      <c r="C958" s="12">
        <v>262</v>
      </c>
      <c r="D958" s="11" t="s">
        <v>555</v>
      </c>
      <c r="E958" s="12">
        <v>454</v>
      </c>
      <c r="F958" s="11" t="s">
        <v>1723</v>
      </c>
      <c r="G958" s="11" t="s">
        <v>929</v>
      </c>
      <c r="H958" s="10" t="s">
        <v>1552</v>
      </c>
      <c r="I958" s="11" t="s">
        <v>927</v>
      </c>
      <c r="J958" s="12" t="s">
        <v>1553</v>
      </c>
      <c r="K958" s="11" t="s">
        <v>928</v>
      </c>
      <c r="L958" s="13">
        <v>36473839</v>
      </c>
      <c r="M958" s="13">
        <v>36473839</v>
      </c>
      <c r="N958" s="13" t="str">
        <f>IF(Tbl_AppropInput[[#This Row],[Fund Detail Code]]="09119",Tbl_AppropInput[[#This Row],[Fund Group Name]],IF(ISNUMBER(SEARCH("covid",Tbl_AppropInput[[#This Row],[Fund Detail Name]]))=TRUE,"COVID Funds",Tbl_AppropInput[[#This Row],[Fund Group Name]]))</f>
        <v>General</v>
      </c>
      <c r="O958" s="13" t="str">
        <f>IF(Tbl_AppropInput[[#This Row],[Fund Detail Code]]="09119",Tbl_AppropInput[[#This Row],[Fund Group Code]],IF(ISNUMBER(SEARCH("covid",Tbl_AppropInput[[#This Row],[Fund Detail Name]]))=TRUE,"99",Tbl_AppropInput[[#This Row],[Fund Group Code]]))</f>
        <v>01</v>
      </c>
      <c r="P958" s="13">
        <f>VLOOKUP(Tbl_AppropInput[[#This Row],[Agency Code]],TblAgencies[],12,FALSE)</f>
        <v>262</v>
      </c>
    </row>
    <row r="959" spans="1:16" ht="15.5" x14ac:dyDescent="0.35">
      <c r="A959" s="10" t="s">
        <v>2636</v>
      </c>
      <c r="B959" s="11" t="s">
        <v>529</v>
      </c>
      <c r="C959" s="12">
        <v>262</v>
      </c>
      <c r="D959" s="11" t="s">
        <v>555</v>
      </c>
      <c r="E959" s="12">
        <v>454</v>
      </c>
      <c r="F959" s="11" t="s">
        <v>1723</v>
      </c>
      <c r="G959" s="11" t="s">
        <v>2513</v>
      </c>
      <c r="H959" s="10" t="s">
        <v>1563</v>
      </c>
      <c r="I959" s="11" t="s">
        <v>932</v>
      </c>
      <c r="J959" s="12" t="s">
        <v>1734</v>
      </c>
      <c r="K959" s="11" t="s">
        <v>2659</v>
      </c>
      <c r="L959" s="13">
        <v>464647</v>
      </c>
      <c r="M959" s="13">
        <v>464647</v>
      </c>
      <c r="N959" s="13" t="str">
        <f>IF(Tbl_AppropInput[[#This Row],[Fund Detail Code]]="09119",Tbl_AppropInput[[#This Row],[Fund Group Name]],IF(ISNUMBER(SEARCH("covid",Tbl_AppropInput[[#This Row],[Fund Detail Name]]))=TRUE,"COVID Funds",Tbl_AppropInput[[#This Row],[Fund Group Name]]))</f>
        <v>Special</v>
      </c>
      <c r="O959" s="13" t="str">
        <f>IF(Tbl_AppropInput[[#This Row],[Fund Detail Code]]="09119",Tbl_AppropInput[[#This Row],[Fund Group Code]],IF(ISNUMBER(SEARCH("covid",Tbl_AppropInput[[#This Row],[Fund Detail Name]]))=TRUE,"99",Tbl_AppropInput[[#This Row],[Fund Group Code]]))</f>
        <v>02</v>
      </c>
      <c r="P959" s="13">
        <f>VLOOKUP(Tbl_AppropInput[[#This Row],[Agency Code]],TblAgencies[],12,FALSE)</f>
        <v>262</v>
      </c>
    </row>
    <row r="960" spans="1:16" ht="15.5" x14ac:dyDescent="0.35">
      <c r="A960" s="10" t="s">
        <v>2636</v>
      </c>
      <c r="B960" s="11" t="s">
        <v>529</v>
      </c>
      <c r="C960" s="12">
        <v>262</v>
      </c>
      <c r="D960" s="11" t="s">
        <v>555</v>
      </c>
      <c r="E960" s="12">
        <v>454</v>
      </c>
      <c r="F960" s="11" t="s">
        <v>1723</v>
      </c>
      <c r="G960" s="11" t="s">
        <v>2513</v>
      </c>
      <c r="H960" s="10" t="s">
        <v>1539</v>
      </c>
      <c r="I960" s="11" t="s">
        <v>941</v>
      </c>
      <c r="J960" s="12" t="s">
        <v>1735</v>
      </c>
      <c r="K960" s="11" t="s">
        <v>1252</v>
      </c>
      <c r="L960" s="13">
        <v>1626616</v>
      </c>
      <c r="M960" s="13">
        <v>1626616</v>
      </c>
      <c r="N960" s="13" t="str">
        <f>IF(Tbl_AppropInput[[#This Row],[Fund Detail Code]]="09119",Tbl_AppropInput[[#This Row],[Fund Group Name]],IF(ISNUMBER(SEARCH("covid",Tbl_AppropInput[[#This Row],[Fund Detail Name]]))=TRUE,"COVID Funds",Tbl_AppropInput[[#This Row],[Fund Group Name]]))</f>
        <v>Dedicated Special Revenue</v>
      </c>
      <c r="O960" s="13" t="str">
        <f>IF(Tbl_AppropInput[[#This Row],[Fund Detail Code]]="09119",Tbl_AppropInput[[#This Row],[Fund Group Code]],IF(ISNUMBER(SEARCH("covid",Tbl_AppropInput[[#This Row],[Fund Detail Name]]))=TRUE,"99",Tbl_AppropInput[[#This Row],[Fund Group Code]]))</f>
        <v>09</v>
      </c>
      <c r="P960" s="13">
        <f>VLOOKUP(Tbl_AppropInput[[#This Row],[Agency Code]],TblAgencies[],12,FALSE)</f>
        <v>262</v>
      </c>
    </row>
    <row r="961" spans="1:16" ht="15.5" x14ac:dyDescent="0.35">
      <c r="A961" s="10" t="s">
        <v>2636</v>
      </c>
      <c r="B961" s="11" t="s">
        <v>529</v>
      </c>
      <c r="C961" s="12">
        <v>262</v>
      </c>
      <c r="D961" s="11" t="s">
        <v>555</v>
      </c>
      <c r="E961" s="12">
        <v>454</v>
      </c>
      <c r="F961" s="11" t="s">
        <v>1723</v>
      </c>
      <c r="G961" s="11" t="s">
        <v>2513</v>
      </c>
      <c r="H961" s="10" t="s">
        <v>1519</v>
      </c>
      <c r="I961" s="11" t="s">
        <v>930</v>
      </c>
      <c r="J961" s="12" t="s">
        <v>1570</v>
      </c>
      <c r="K961" s="11" t="s">
        <v>930</v>
      </c>
      <c r="L961" s="13">
        <v>64577225</v>
      </c>
      <c r="M961" s="13">
        <v>64577225</v>
      </c>
      <c r="N961" s="13" t="str">
        <f>IF(Tbl_AppropInput[[#This Row],[Fund Detail Code]]="09119",Tbl_AppropInput[[#This Row],[Fund Group Name]],IF(ISNUMBER(SEARCH("covid",Tbl_AppropInput[[#This Row],[Fund Detail Name]]))=TRUE,"COVID Funds",Tbl_AppropInput[[#This Row],[Fund Group Name]]))</f>
        <v>Federal Trust</v>
      </c>
      <c r="O961" s="13" t="str">
        <f>IF(Tbl_AppropInput[[#This Row],[Fund Detail Code]]="09119",Tbl_AppropInput[[#This Row],[Fund Group Code]],IF(ISNUMBER(SEARCH("covid",Tbl_AppropInput[[#This Row],[Fund Detail Name]]))=TRUE,"99",Tbl_AppropInput[[#This Row],[Fund Group Code]]))</f>
        <v>10</v>
      </c>
      <c r="P961" s="13">
        <f>VLOOKUP(Tbl_AppropInput[[#This Row],[Agency Code]],TblAgencies[],12,FALSE)</f>
        <v>262</v>
      </c>
    </row>
    <row r="962" spans="1:16" ht="15.5" x14ac:dyDescent="0.35">
      <c r="A962" s="10" t="s">
        <v>2636</v>
      </c>
      <c r="B962" s="11" t="s">
        <v>529</v>
      </c>
      <c r="C962" s="12">
        <v>262</v>
      </c>
      <c r="D962" s="11" t="s">
        <v>555</v>
      </c>
      <c r="E962" s="12">
        <v>455</v>
      </c>
      <c r="F962" s="11" t="s">
        <v>1738</v>
      </c>
      <c r="G962" s="11" t="s">
        <v>929</v>
      </c>
      <c r="H962" s="10" t="s">
        <v>1552</v>
      </c>
      <c r="I962" s="11" t="s">
        <v>927</v>
      </c>
      <c r="J962" s="12" t="s">
        <v>1553</v>
      </c>
      <c r="K962" s="11" t="s">
        <v>928</v>
      </c>
      <c r="L962" s="13">
        <v>20003634</v>
      </c>
      <c r="M962" s="13">
        <v>19753634</v>
      </c>
      <c r="N962" s="13" t="str">
        <f>IF(Tbl_AppropInput[[#This Row],[Fund Detail Code]]="09119",Tbl_AppropInput[[#This Row],[Fund Group Name]],IF(ISNUMBER(SEARCH("covid",Tbl_AppropInput[[#This Row],[Fund Detail Name]]))=TRUE,"COVID Funds",Tbl_AppropInput[[#This Row],[Fund Group Name]]))</f>
        <v>General</v>
      </c>
      <c r="O962" s="13" t="str">
        <f>IF(Tbl_AppropInput[[#This Row],[Fund Detail Code]]="09119",Tbl_AppropInput[[#This Row],[Fund Group Code]],IF(ISNUMBER(SEARCH("covid",Tbl_AppropInput[[#This Row],[Fund Detail Name]]))=TRUE,"99",Tbl_AppropInput[[#This Row],[Fund Group Code]]))</f>
        <v>01</v>
      </c>
      <c r="P962" s="13">
        <f>VLOOKUP(Tbl_AppropInput[[#This Row],[Agency Code]],TblAgencies[],12,FALSE)</f>
        <v>262</v>
      </c>
    </row>
    <row r="963" spans="1:16" ht="15.5" x14ac:dyDescent="0.35">
      <c r="A963" s="10" t="s">
        <v>2636</v>
      </c>
      <c r="B963" s="11" t="s">
        <v>529</v>
      </c>
      <c r="C963" s="12">
        <v>262</v>
      </c>
      <c r="D963" s="11" t="s">
        <v>555</v>
      </c>
      <c r="E963" s="12">
        <v>455</v>
      </c>
      <c r="F963" s="11" t="s">
        <v>1738</v>
      </c>
      <c r="G963" s="11" t="s">
        <v>2513</v>
      </c>
      <c r="H963" s="10" t="s">
        <v>1563</v>
      </c>
      <c r="I963" s="11" t="s">
        <v>932</v>
      </c>
      <c r="J963" s="12" t="s">
        <v>1734</v>
      </c>
      <c r="K963" s="11" t="s">
        <v>2659</v>
      </c>
      <c r="L963" s="13">
        <v>90000</v>
      </c>
      <c r="M963" s="13">
        <v>90000</v>
      </c>
      <c r="N963" s="13" t="str">
        <f>IF(Tbl_AppropInput[[#This Row],[Fund Detail Code]]="09119",Tbl_AppropInput[[#This Row],[Fund Group Name]],IF(ISNUMBER(SEARCH("covid",Tbl_AppropInput[[#This Row],[Fund Detail Name]]))=TRUE,"COVID Funds",Tbl_AppropInput[[#This Row],[Fund Group Name]]))</f>
        <v>Special</v>
      </c>
      <c r="O963" s="13" t="str">
        <f>IF(Tbl_AppropInput[[#This Row],[Fund Detail Code]]="09119",Tbl_AppropInput[[#This Row],[Fund Group Code]],IF(ISNUMBER(SEARCH("covid",Tbl_AppropInput[[#This Row],[Fund Detail Name]]))=TRUE,"99",Tbl_AppropInput[[#This Row],[Fund Group Code]]))</f>
        <v>02</v>
      </c>
      <c r="P963" s="13">
        <f>VLOOKUP(Tbl_AppropInput[[#This Row],[Agency Code]],TblAgencies[],12,FALSE)</f>
        <v>262</v>
      </c>
    </row>
    <row r="964" spans="1:16" ht="15.5" x14ac:dyDescent="0.35">
      <c r="A964" s="10" t="s">
        <v>2636</v>
      </c>
      <c r="B964" s="11" t="s">
        <v>529</v>
      </c>
      <c r="C964" s="12">
        <v>262</v>
      </c>
      <c r="D964" s="11" t="s">
        <v>555</v>
      </c>
      <c r="E964" s="12">
        <v>455</v>
      </c>
      <c r="F964" s="11" t="s">
        <v>1738</v>
      </c>
      <c r="G964" s="11" t="s">
        <v>2513</v>
      </c>
      <c r="H964" s="10" t="s">
        <v>1539</v>
      </c>
      <c r="I964" s="11" t="s">
        <v>941</v>
      </c>
      <c r="J964" s="12" t="s">
        <v>2660</v>
      </c>
      <c r="K964" s="11" t="s">
        <v>1253</v>
      </c>
      <c r="L964" s="13">
        <v>200000</v>
      </c>
      <c r="M964" s="13">
        <v>200000</v>
      </c>
      <c r="N964" s="13" t="str">
        <f>IF(Tbl_AppropInput[[#This Row],[Fund Detail Code]]="09119",Tbl_AppropInput[[#This Row],[Fund Group Name]],IF(ISNUMBER(SEARCH("covid",Tbl_AppropInput[[#This Row],[Fund Detail Name]]))=TRUE,"COVID Funds",Tbl_AppropInput[[#This Row],[Fund Group Name]]))</f>
        <v>Dedicated Special Revenue</v>
      </c>
      <c r="O964" s="13" t="str">
        <f>IF(Tbl_AppropInput[[#This Row],[Fund Detail Code]]="09119",Tbl_AppropInput[[#This Row],[Fund Group Code]],IF(ISNUMBER(SEARCH("covid",Tbl_AppropInput[[#This Row],[Fund Detail Name]]))=TRUE,"99",Tbl_AppropInput[[#This Row],[Fund Group Code]]))</f>
        <v>09</v>
      </c>
      <c r="P964" s="13">
        <f>VLOOKUP(Tbl_AppropInput[[#This Row],[Agency Code]],TblAgencies[],12,FALSE)</f>
        <v>262</v>
      </c>
    </row>
    <row r="965" spans="1:16" ht="15.5" x14ac:dyDescent="0.35">
      <c r="A965" s="10" t="s">
        <v>2636</v>
      </c>
      <c r="B965" s="11" t="s">
        <v>529</v>
      </c>
      <c r="C965" s="12">
        <v>262</v>
      </c>
      <c r="D965" s="11" t="s">
        <v>555</v>
      </c>
      <c r="E965" s="12">
        <v>455</v>
      </c>
      <c r="F965" s="11" t="s">
        <v>1738</v>
      </c>
      <c r="G965" s="11" t="s">
        <v>2513</v>
      </c>
      <c r="H965" s="10" t="s">
        <v>1519</v>
      </c>
      <c r="I965" s="11" t="s">
        <v>930</v>
      </c>
      <c r="J965" s="12" t="s">
        <v>1570</v>
      </c>
      <c r="K965" s="11" t="s">
        <v>930</v>
      </c>
      <c r="L965" s="13">
        <v>19495815</v>
      </c>
      <c r="M965" s="13">
        <v>19495815</v>
      </c>
      <c r="N965" s="13" t="str">
        <f>IF(Tbl_AppropInput[[#This Row],[Fund Detail Code]]="09119",Tbl_AppropInput[[#This Row],[Fund Group Name]],IF(ISNUMBER(SEARCH("covid",Tbl_AppropInput[[#This Row],[Fund Detail Name]]))=TRUE,"COVID Funds",Tbl_AppropInput[[#This Row],[Fund Group Name]]))</f>
        <v>Federal Trust</v>
      </c>
      <c r="O965" s="13" t="str">
        <f>IF(Tbl_AppropInput[[#This Row],[Fund Detail Code]]="09119",Tbl_AppropInput[[#This Row],[Fund Group Code]],IF(ISNUMBER(SEARCH("covid",Tbl_AppropInput[[#This Row],[Fund Detail Name]]))=TRUE,"99",Tbl_AppropInput[[#This Row],[Fund Group Code]]))</f>
        <v>10</v>
      </c>
      <c r="P965" s="13">
        <f>VLOOKUP(Tbl_AppropInput[[#This Row],[Agency Code]],TblAgencies[],12,FALSE)</f>
        <v>262</v>
      </c>
    </row>
    <row r="966" spans="1:16" ht="15.5" x14ac:dyDescent="0.35">
      <c r="A966" s="10" t="s">
        <v>2636</v>
      </c>
      <c r="B966" s="11" t="s">
        <v>529</v>
      </c>
      <c r="C966" s="12">
        <v>262</v>
      </c>
      <c r="D966" s="11" t="s">
        <v>555</v>
      </c>
      <c r="E966" s="12">
        <v>457</v>
      </c>
      <c r="F966" s="11" t="s">
        <v>1744</v>
      </c>
      <c r="G966" s="11" t="s">
        <v>929</v>
      </c>
      <c r="H966" s="10" t="s">
        <v>1552</v>
      </c>
      <c r="I966" s="11" t="s">
        <v>927</v>
      </c>
      <c r="J966" s="12" t="s">
        <v>1553</v>
      </c>
      <c r="K966" s="11" t="s">
        <v>928</v>
      </c>
      <c r="L966" s="13">
        <v>6403648</v>
      </c>
      <c r="M966" s="13">
        <v>6403648</v>
      </c>
      <c r="N966" s="13" t="str">
        <f>IF(Tbl_AppropInput[[#This Row],[Fund Detail Code]]="09119",Tbl_AppropInput[[#This Row],[Fund Group Name]],IF(ISNUMBER(SEARCH("covid",Tbl_AppropInput[[#This Row],[Fund Detail Name]]))=TRUE,"COVID Funds",Tbl_AppropInput[[#This Row],[Fund Group Name]]))</f>
        <v>General</v>
      </c>
      <c r="O966" s="13" t="str">
        <f>IF(Tbl_AppropInput[[#This Row],[Fund Detail Code]]="09119",Tbl_AppropInput[[#This Row],[Fund Group Code]],IF(ISNUMBER(SEARCH("covid",Tbl_AppropInput[[#This Row],[Fund Detail Name]]))=TRUE,"99",Tbl_AppropInput[[#This Row],[Fund Group Code]]))</f>
        <v>01</v>
      </c>
      <c r="P966" s="13">
        <f>VLOOKUP(Tbl_AppropInput[[#This Row],[Agency Code]],TblAgencies[],12,FALSE)</f>
        <v>262</v>
      </c>
    </row>
    <row r="967" spans="1:16" ht="15.5" x14ac:dyDescent="0.35">
      <c r="A967" s="10" t="s">
        <v>2636</v>
      </c>
      <c r="B967" s="11" t="s">
        <v>529</v>
      </c>
      <c r="C967" s="12">
        <v>262</v>
      </c>
      <c r="D967" s="11" t="s">
        <v>555</v>
      </c>
      <c r="E967" s="12">
        <v>457</v>
      </c>
      <c r="F967" s="11" t="s">
        <v>1744</v>
      </c>
      <c r="G967" s="11" t="s">
        <v>2513</v>
      </c>
      <c r="H967" s="10" t="s">
        <v>1519</v>
      </c>
      <c r="I967" s="11" t="s">
        <v>930</v>
      </c>
      <c r="J967" s="12" t="s">
        <v>1570</v>
      </c>
      <c r="K967" s="11" t="s">
        <v>930</v>
      </c>
      <c r="L967" s="13">
        <v>15740955</v>
      </c>
      <c r="M967" s="13">
        <v>15740955</v>
      </c>
      <c r="N967" s="13" t="str">
        <f>IF(Tbl_AppropInput[[#This Row],[Fund Detail Code]]="09119",Tbl_AppropInput[[#This Row],[Fund Group Name]],IF(ISNUMBER(SEARCH("covid",Tbl_AppropInput[[#This Row],[Fund Detail Name]]))=TRUE,"COVID Funds",Tbl_AppropInput[[#This Row],[Fund Group Name]]))</f>
        <v>Federal Trust</v>
      </c>
      <c r="O967" s="13" t="str">
        <f>IF(Tbl_AppropInput[[#This Row],[Fund Detail Code]]="09119",Tbl_AppropInput[[#This Row],[Fund Group Code]],IF(ISNUMBER(SEARCH("covid",Tbl_AppropInput[[#This Row],[Fund Detail Name]]))=TRUE,"99",Tbl_AppropInput[[#This Row],[Fund Group Code]]))</f>
        <v>10</v>
      </c>
      <c r="P967" s="13">
        <f>VLOOKUP(Tbl_AppropInput[[#This Row],[Agency Code]],TblAgencies[],12,FALSE)</f>
        <v>262</v>
      </c>
    </row>
    <row r="968" spans="1:16" ht="15.5" x14ac:dyDescent="0.35">
      <c r="A968" s="10" t="s">
        <v>2636</v>
      </c>
      <c r="B968" s="11" t="s">
        <v>529</v>
      </c>
      <c r="C968" s="12">
        <v>262</v>
      </c>
      <c r="D968" s="11" t="s">
        <v>555</v>
      </c>
      <c r="E968" s="12">
        <v>461</v>
      </c>
      <c r="F968" s="11" t="s">
        <v>1747</v>
      </c>
      <c r="G968" s="11" t="s">
        <v>929</v>
      </c>
      <c r="H968" s="10" t="s">
        <v>1552</v>
      </c>
      <c r="I968" s="11" t="s">
        <v>927</v>
      </c>
      <c r="J968" s="12" t="s">
        <v>1553</v>
      </c>
      <c r="K968" s="11" t="s">
        <v>928</v>
      </c>
      <c r="L968" s="13">
        <v>1515236</v>
      </c>
      <c r="M968" s="13">
        <v>1515236</v>
      </c>
      <c r="N968" s="13" t="str">
        <f>IF(Tbl_AppropInput[[#This Row],[Fund Detail Code]]="09119",Tbl_AppropInput[[#This Row],[Fund Group Name]],IF(ISNUMBER(SEARCH("covid",Tbl_AppropInput[[#This Row],[Fund Detail Name]]))=TRUE,"COVID Funds",Tbl_AppropInput[[#This Row],[Fund Group Name]]))</f>
        <v>General</v>
      </c>
      <c r="O968" s="13" t="str">
        <f>IF(Tbl_AppropInput[[#This Row],[Fund Detail Code]]="09119",Tbl_AppropInput[[#This Row],[Fund Group Code]],IF(ISNUMBER(SEARCH("covid",Tbl_AppropInput[[#This Row],[Fund Detail Name]]))=TRUE,"99",Tbl_AppropInput[[#This Row],[Fund Group Code]]))</f>
        <v>01</v>
      </c>
      <c r="P968" s="13">
        <f>VLOOKUP(Tbl_AppropInput[[#This Row],[Agency Code]],TblAgencies[],12,FALSE)</f>
        <v>262</v>
      </c>
    </row>
    <row r="969" spans="1:16" ht="15.5" x14ac:dyDescent="0.35">
      <c r="A969" s="10" t="s">
        <v>2636</v>
      </c>
      <c r="B969" s="11" t="s">
        <v>529</v>
      </c>
      <c r="C969" s="12">
        <v>262</v>
      </c>
      <c r="D969" s="11" t="s">
        <v>555</v>
      </c>
      <c r="E969" s="12">
        <v>461</v>
      </c>
      <c r="F969" s="11" t="s">
        <v>1747</v>
      </c>
      <c r="G969" s="11" t="s">
        <v>2513</v>
      </c>
      <c r="H969" s="10" t="s">
        <v>1563</v>
      </c>
      <c r="I969" s="11" t="s">
        <v>932</v>
      </c>
      <c r="J969" s="12" t="s">
        <v>1606</v>
      </c>
      <c r="K969" s="11" t="s">
        <v>2529</v>
      </c>
      <c r="L969" s="13">
        <v>152258</v>
      </c>
      <c r="M969" s="13">
        <v>152258</v>
      </c>
      <c r="N969" s="13" t="str">
        <f>IF(Tbl_AppropInput[[#This Row],[Fund Detail Code]]="09119",Tbl_AppropInput[[#This Row],[Fund Group Name]],IF(ISNUMBER(SEARCH("covid",Tbl_AppropInput[[#This Row],[Fund Detail Name]]))=TRUE,"COVID Funds",Tbl_AppropInput[[#This Row],[Fund Group Name]]))</f>
        <v>Special</v>
      </c>
      <c r="O969" s="13" t="str">
        <f>IF(Tbl_AppropInput[[#This Row],[Fund Detail Code]]="09119",Tbl_AppropInput[[#This Row],[Fund Group Code]],IF(ISNUMBER(SEARCH("covid",Tbl_AppropInput[[#This Row],[Fund Detail Name]]))=TRUE,"99",Tbl_AppropInput[[#This Row],[Fund Group Code]]))</f>
        <v>02</v>
      </c>
      <c r="P969" s="13">
        <f>VLOOKUP(Tbl_AppropInput[[#This Row],[Agency Code]],TblAgencies[],12,FALSE)</f>
        <v>262</v>
      </c>
    </row>
    <row r="970" spans="1:16" ht="15.5" x14ac:dyDescent="0.35">
      <c r="A970" s="10" t="s">
        <v>2636</v>
      </c>
      <c r="B970" s="11" t="s">
        <v>529</v>
      </c>
      <c r="C970" s="12">
        <v>262</v>
      </c>
      <c r="D970" s="11" t="s">
        <v>555</v>
      </c>
      <c r="E970" s="12">
        <v>461</v>
      </c>
      <c r="F970" s="11" t="s">
        <v>1747</v>
      </c>
      <c r="G970" s="11" t="s">
        <v>2513</v>
      </c>
      <c r="H970" s="10" t="s">
        <v>1519</v>
      </c>
      <c r="I970" s="11" t="s">
        <v>930</v>
      </c>
      <c r="J970" s="12" t="s">
        <v>1570</v>
      </c>
      <c r="K970" s="11" t="s">
        <v>930</v>
      </c>
      <c r="L970" s="13">
        <v>54688338</v>
      </c>
      <c r="M970" s="13">
        <v>54688338</v>
      </c>
      <c r="N970" s="13" t="str">
        <f>IF(Tbl_AppropInput[[#This Row],[Fund Detail Code]]="09119",Tbl_AppropInput[[#This Row],[Fund Group Name]],IF(ISNUMBER(SEARCH("covid",Tbl_AppropInput[[#This Row],[Fund Detail Name]]))=TRUE,"COVID Funds",Tbl_AppropInput[[#This Row],[Fund Group Name]]))</f>
        <v>Federal Trust</v>
      </c>
      <c r="O970" s="13" t="str">
        <f>IF(Tbl_AppropInput[[#This Row],[Fund Detail Code]]="09119",Tbl_AppropInput[[#This Row],[Fund Group Code]],IF(ISNUMBER(SEARCH("covid",Tbl_AppropInput[[#This Row],[Fund Detail Name]]))=TRUE,"99",Tbl_AppropInput[[#This Row],[Fund Group Code]]))</f>
        <v>10</v>
      </c>
      <c r="P970" s="13">
        <f>VLOOKUP(Tbl_AppropInput[[#This Row],[Agency Code]],TblAgencies[],12,FALSE)</f>
        <v>262</v>
      </c>
    </row>
    <row r="971" spans="1:16" ht="15.5" x14ac:dyDescent="0.35">
      <c r="A971" s="10" t="s">
        <v>2636</v>
      </c>
      <c r="B971" s="11" t="s">
        <v>529</v>
      </c>
      <c r="C971" s="12">
        <v>262</v>
      </c>
      <c r="D971" s="11" t="s">
        <v>555</v>
      </c>
      <c r="E971" s="12">
        <v>468</v>
      </c>
      <c r="F971" s="11" t="s">
        <v>1749</v>
      </c>
      <c r="G971" s="11" t="s">
        <v>929</v>
      </c>
      <c r="H971" s="10" t="s">
        <v>1552</v>
      </c>
      <c r="I971" s="11" t="s">
        <v>927</v>
      </c>
      <c r="J971" s="12" t="s">
        <v>1553</v>
      </c>
      <c r="K971" s="11" t="s">
        <v>928</v>
      </c>
      <c r="L971" s="13">
        <v>5418425</v>
      </c>
      <c r="M971" s="13">
        <v>5343425</v>
      </c>
      <c r="N971" s="13" t="str">
        <f>IF(Tbl_AppropInput[[#This Row],[Fund Detail Code]]="09119",Tbl_AppropInput[[#This Row],[Fund Group Name]],IF(ISNUMBER(SEARCH("covid",Tbl_AppropInput[[#This Row],[Fund Detail Name]]))=TRUE,"COVID Funds",Tbl_AppropInput[[#This Row],[Fund Group Name]]))</f>
        <v>General</v>
      </c>
      <c r="O971" s="13" t="str">
        <f>IF(Tbl_AppropInput[[#This Row],[Fund Detail Code]]="09119",Tbl_AppropInput[[#This Row],[Fund Group Code]],IF(ISNUMBER(SEARCH("covid",Tbl_AppropInput[[#This Row],[Fund Detail Name]]))=TRUE,"99",Tbl_AppropInput[[#This Row],[Fund Group Code]]))</f>
        <v>01</v>
      </c>
      <c r="P971" s="13">
        <f>VLOOKUP(Tbl_AppropInput[[#This Row],[Agency Code]],TblAgencies[],12,FALSE)</f>
        <v>262</v>
      </c>
    </row>
    <row r="972" spans="1:16" ht="15.5" x14ac:dyDescent="0.35">
      <c r="A972" s="10" t="s">
        <v>2636</v>
      </c>
      <c r="B972" s="11" t="s">
        <v>529</v>
      </c>
      <c r="C972" s="12">
        <v>262</v>
      </c>
      <c r="D972" s="11" t="s">
        <v>555</v>
      </c>
      <c r="E972" s="12">
        <v>468</v>
      </c>
      <c r="F972" s="11" t="s">
        <v>1749</v>
      </c>
      <c r="G972" s="11" t="s">
        <v>2513</v>
      </c>
      <c r="H972" s="10" t="s">
        <v>1563</v>
      </c>
      <c r="I972" s="11" t="s">
        <v>932</v>
      </c>
      <c r="J972" s="12" t="s">
        <v>1734</v>
      </c>
      <c r="K972" s="11" t="s">
        <v>2659</v>
      </c>
      <c r="L972" s="13">
        <v>84232</v>
      </c>
      <c r="M972" s="13">
        <v>84232</v>
      </c>
      <c r="N972" s="13" t="str">
        <f>IF(Tbl_AppropInput[[#This Row],[Fund Detail Code]]="09119",Tbl_AppropInput[[#This Row],[Fund Group Name]],IF(ISNUMBER(SEARCH("covid",Tbl_AppropInput[[#This Row],[Fund Detail Name]]))=TRUE,"COVID Funds",Tbl_AppropInput[[#This Row],[Fund Group Name]]))</f>
        <v>Special</v>
      </c>
      <c r="O972" s="13" t="str">
        <f>IF(Tbl_AppropInput[[#This Row],[Fund Detail Code]]="09119",Tbl_AppropInput[[#This Row],[Fund Group Code]],IF(ISNUMBER(SEARCH("covid",Tbl_AppropInput[[#This Row],[Fund Detail Name]]))=TRUE,"99",Tbl_AppropInput[[#This Row],[Fund Group Code]]))</f>
        <v>02</v>
      </c>
      <c r="P972" s="13">
        <f>VLOOKUP(Tbl_AppropInput[[#This Row],[Agency Code]],TblAgencies[],12,FALSE)</f>
        <v>262</v>
      </c>
    </row>
    <row r="973" spans="1:16" ht="15.5" x14ac:dyDescent="0.35">
      <c r="A973" s="10" t="s">
        <v>2636</v>
      </c>
      <c r="B973" s="11" t="s">
        <v>529</v>
      </c>
      <c r="C973" s="12">
        <v>262</v>
      </c>
      <c r="D973" s="11" t="s">
        <v>555</v>
      </c>
      <c r="E973" s="12">
        <v>468</v>
      </c>
      <c r="F973" s="11" t="s">
        <v>1749</v>
      </c>
      <c r="G973" s="11" t="s">
        <v>2513</v>
      </c>
      <c r="H973" s="10" t="s">
        <v>1519</v>
      </c>
      <c r="I973" s="11" t="s">
        <v>930</v>
      </c>
      <c r="J973" s="12" t="s">
        <v>1570</v>
      </c>
      <c r="K973" s="11" t="s">
        <v>930</v>
      </c>
      <c r="L973" s="13">
        <v>3379927</v>
      </c>
      <c r="M973" s="13">
        <v>3379927</v>
      </c>
      <c r="N973" s="13" t="str">
        <f>IF(Tbl_AppropInput[[#This Row],[Fund Detail Code]]="09119",Tbl_AppropInput[[#This Row],[Fund Group Name]],IF(ISNUMBER(SEARCH("covid",Tbl_AppropInput[[#This Row],[Fund Detail Name]]))=TRUE,"COVID Funds",Tbl_AppropInput[[#This Row],[Fund Group Name]]))</f>
        <v>Federal Trust</v>
      </c>
      <c r="O973" s="13" t="str">
        <f>IF(Tbl_AppropInput[[#This Row],[Fund Detail Code]]="09119",Tbl_AppropInput[[#This Row],[Fund Group Code]],IF(ISNUMBER(SEARCH("covid",Tbl_AppropInput[[#This Row],[Fund Detail Name]]))=TRUE,"99",Tbl_AppropInput[[#This Row],[Fund Group Code]]))</f>
        <v>10</v>
      </c>
      <c r="P973" s="13">
        <f>VLOOKUP(Tbl_AppropInput[[#This Row],[Agency Code]],TblAgencies[],12,FALSE)</f>
        <v>262</v>
      </c>
    </row>
    <row r="974" spans="1:16" ht="15.5" x14ac:dyDescent="0.35">
      <c r="A974" s="10" t="s">
        <v>2636</v>
      </c>
      <c r="B974" s="11" t="s">
        <v>529</v>
      </c>
      <c r="C974" s="12">
        <v>262</v>
      </c>
      <c r="D974" s="11" t="s">
        <v>555</v>
      </c>
      <c r="E974" s="12">
        <v>499</v>
      </c>
      <c r="F974" s="11" t="s">
        <v>1576</v>
      </c>
      <c r="G974" s="11" t="s">
        <v>929</v>
      </c>
      <c r="H974" s="10" t="s">
        <v>1552</v>
      </c>
      <c r="I974" s="11" t="s">
        <v>927</v>
      </c>
      <c r="J974" s="12" t="s">
        <v>1553</v>
      </c>
      <c r="K974" s="11" t="s">
        <v>928</v>
      </c>
      <c r="L974" s="13">
        <v>852286</v>
      </c>
      <c r="M974" s="13">
        <v>852286</v>
      </c>
      <c r="N974" s="13" t="str">
        <f>IF(Tbl_AppropInput[[#This Row],[Fund Detail Code]]="09119",Tbl_AppropInput[[#This Row],[Fund Group Name]],IF(ISNUMBER(SEARCH("covid",Tbl_AppropInput[[#This Row],[Fund Detail Name]]))=TRUE,"COVID Funds",Tbl_AppropInput[[#This Row],[Fund Group Name]]))</f>
        <v>General</v>
      </c>
      <c r="O974" s="13" t="str">
        <f>IF(Tbl_AppropInput[[#This Row],[Fund Detail Code]]="09119",Tbl_AppropInput[[#This Row],[Fund Group Code]],IF(ISNUMBER(SEARCH("covid",Tbl_AppropInput[[#This Row],[Fund Detail Name]]))=TRUE,"99",Tbl_AppropInput[[#This Row],[Fund Group Code]]))</f>
        <v>01</v>
      </c>
      <c r="P974" s="13">
        <f>VLOOKUP(Tbl_AppropInput[[#This Row],[Agency Code]],TblAgencies[],12,FALSE)</f>
        <v>262</v>
      </c>
    </row>
    <row r="975" spans="1:16" ht="15.5" x14ac:dyDescent="0.35">
      <c r="A975" s="10" t="s">
        <v>2636</v>
      </c>
      <c r="B975" s="11" t="s">
        <v>529</v>
      </c>
      <c r="C975" s="12">
        <v>262</v>
      </c>
      <c r="D975" s="11" t="s">
        <v>555</v>
      </c>
      <c r="E975" s="12">
        <v>499</v>
      </c>
      <c r="F975" s="11" t="s">
        <v>1576</v>
      </c>
      <c r="G975" s="11" t="s">
        <v>2513</v>
      </c>
      <c r="H975" s="10" t="s">
        <v>1563</v>
      </c>
      <c r="I975" s="11" t="s">
        <v>932</v>
      </c>
      <c r="J975" s="12" t="s">
        <v>1734</v>
      </c>
      <c r="K975" s="11" t="s">
        <v>2659</v>
      </c>
      <c r="L975" s="13">
        <v>1370340</v>
      </c>
      <c r="M975" s="13">
        <v>1370340</v>
      </c>
      <c r="N975" s="13" t="str">
        <f>IF(Tbl_AppropInput[[#This Row],[Fund Detail Code]]="09119",Tbl_AppropInput[[#This Row],[Fund Group Name]],IF(ISNUMBER(SEARCH("covid",Tbl_AppropInput[[#This Row],[Fund Detail Name]]))=TRUE,"COVID Funds",Tbl_AppropInput[[#This Row],[Fund Group Name]]))</f>
        <v>Special</v>
      </c>
      <c r="O975" s="13" t="str">
        <f>IF(Tbl_AppropInput[[#This Row],[Fund Detail Code]]="09119",Tbl_AppropInput[[#This Row],[Fund Group Code]],IF(ISNUMBER(SEARCH("covid",Tbl_AppropInput[[#This Row],[Fund Detail Name]]))=TRUE,"99",Tbl_AppropInput[[#This Row],[Fund Group Code]]))</f>
        <v>02</v>
      </c>
      <c r="P975" s="13">
        <f>VLOOKUP(Tbl_AppropInput[[#This Row],[Agency Code]],TblAgencies[],12,FALSE)</f>
        <v>262</v>
      </c>
    </row>
    <row r="976" spans="1:16" ht="15.5" x14ac:dyDescent="0.35">
      <c r="A976" s="10" t="s">
        <v>2636</v>
      </c>
      <c r="B976" s="11" t="s">
        <v>529</v>
      </c>
      <c r="C976" s="12">
        <v>262</v>
      </c>
      <c r="D976" s="11" t="s">
        <v>555</v>
      </c>
      <c r="E976" s="12">
        <v>499</v>
      </c>
      <c r="F976" s="11" t="s">
        <v>1576</v>
      </c>
      <c r="G976" s="11" t="s">
        <v>2513</v>
      </c>
      <c r="H976" s="10" t="s">
        <v>1563</v>
      </c>
      <c r="I976" s="11" t="s">
        <v>932</v>
      </c>
      <c r="J976" s="12" t="s">
        <v>1606</v>
      </c>
      <c r="K976" s="11" t="s">
        <v>2529</v>
      </c>
      <c r="L976" s="13">
        <v>10647302</v>
      </c>
      <c r="M976" s="13">
        <v>10647302</v>
      </c>
      <c r="N976" s="13" t="str">
        <f>IF(Tbl_AppropInput[[#This Row],[Fund Detail Code]]="09119",Tbl_AppropInput[[#This Row],[Fund Group Name]],IF(ISNUMBER(SEARCH("covid",Tbl_AppropInput[[#This Row],[Fund Detail Name]]))=TRUE,"COVID Funds",Tbl_AppropInput[[#This Row],[Fund Group Name]]))</f>
        <v>Special</v>
      </c>
      <c r="O976" s="13" t="str">
        <f>IF(Tbl_AppropInput[[#This Row],[Fund Detail Code]]="09119",Tbl_AppropInput[[#This Row],[Fund Group Code]],IF(ISNUMBER(SEARCH("covid",Tbl_AppropInput[[#This Row],[Fund Detail Name]]))=TRUE,"99",Tbl_AppropInput[[#This Row],[Fund Group Code]]))</f>
        <v>02</v>
      </c>
      <c r="P976" s="13">
        <f>VLOOKUP(Tbl_AppropInput[[#This Row],[Agency Code]],TblAgencies[],12,FALSE)</f>
        <v>262</v>
      </c>
    </row>
    <row r="977" spans="1:16" ht="15.5" x14ac:dyDescent="0.35">
      <c r="A977" s="10" t="s">
        <v>2636</v>
      </c>
      <c r="B977" s="11" t="s">
        <v>529</v>
      </c>
      <c r="C977" s="12">
        <v>262</v>
      </c>
      <c r="D977" s="11" t="s">
        <v>555</v>
      </c>
      <c r="E977" s="12">
        <v>499</v>
      </c>
      <c r="F977" s="11" t="s">
        <v>1576</v>
      </c>
      <c r="G977" s="11" t="s">
        <v>2513</v>
      </c>
      <c r="H977" s="10" t="s">
        <v>1519</v>
      </c>
      <c r="I977" s="11" t="s">
        <v>930</v>
      </c>
      <c r="J977" s="12" t="s">
        <v>1570</v>
      </c>
      <c r="K977" s="11" t="s">
        <v>930</v>
      </c>
      <c r="L977" s="13">
        <v>3162029</v>
      </c>
      <c r="M977" s="13">
        <v>3162029</v>
      </c>
      <c r="N977" s="13" t="str">
        <f>IF(Tbl_AppropInput[[#This Row],[Fund Detail Code]]="09119",Tbl_AppropInput[[#This Row],[Fund Group Name]],IF(ISNUMBER(SEARCH("covid",Tbl_AppropInput[[#This Row],[Fund Detail Name]]))=TRUE,"COVID Funds",Tbl_AppropInput[[#This Row],[Fund Group Name]]))</f>
        <v>Federal Trust</v>
      </c>
      <c r="O977" s="13" t="str">
        <f>IF(Tbl_AppropInput[[#This Row],[Fund Detail Code]]="09119",Tbl_AppropInput[[#This Row],[Fund Group Code]],IF(ISNUMBER(SEARCH("covid",Tbl_AppropInput[[#This Row],[Fund Detail Name]]))=TRUE,"99",Tbl_AppropInput[[#This Row],[Fund Group Code]]))</f>
        <v>10</v>
      </c>
      <c r="P977" s="13">
        <f>VLOOKUP(Tbl_AppropInput[[#This Row],[Agency Code]],TblAgencies[],12,FALSE)</f>
        <v>262</v>
      </c>
    </row>
    <row r="978" spans="1:16" ht="15.5" x14ac:dyDescent="0.35">
      <c r="A978" s="10" t="s">
        <v>2636</v>
      </c>
      <c r="B978" s="11" t="s">
        <v>529</v>
      </c>
      <c r="C978" s="12">
        <v>203</v>
      </c>
      <c r="D978" s="11" t="s">
        <v>557</v>
      </c>
      <c r="E978" s="12" t="s">
        <v>956</v>
      </c>
      <c r="F978" s="11" t="s">
        <v>956</v>
      </c>
      <c r="G978" s="11" t="s">
        <v>2513</v>
      </c>
      <c r="H978" s="10" t="s">
        <v>956</v>
      </c>
      <c r="I978" s="11" t="s">
        <v>956</v>
      </c>
      <c r="J978" s="12" t="s">
        <v>956</v>
      </c>
      <c r="K978" s="11" t="s">
        <v>956</v>
      </c>
      <c r="L978" s="13">
        <v>0</v>
      </c>
      <c r="M978" s="13">
        <v>0</v>
      </c>
      <c r="N978" s="13" t="str">
        <f>IF(Tbl_AppropInput[[#This Row],[Fund Detail Code]]="09119",Tbl_AppropInput[[#This Row],[Fund Group Name]],IF(ISNUMBER(SEARCH("covid",Tbl_AppropInput[[#This Row],[Fund Detail Name]]))=TRUE,"COVID Funds",Tbl_AppropInput[[#This Row],[Fund Group Name]]))</f>
        <v/>
      </c>
      <c r="O978" s="13" t="str">
        <f>IF(Tbl_AppropInput[[#This Row],[Fund Detail Code]]="09119",Tbl_AppropInput[[#This Row],[Fund Group Code]],IF(ISNUMBER(SEARCH("covid",Tbl_AppropInput[[#This Row],[Fund Detail Name]]))=TRUE,"99",Tbl_AppropInput[[#This Row],[Fund Group Code]]))</f>
        <v/>
      </c>
      <c r="P978" s="13">
        <f>VLOOKUP(Tbl_AppropInput[[#This Row],[Agency Code]],TblAgencies[],12,FALSE)</f>
        <v>203</v>
      </c>
    </row>
    <row r="979" spans="1:16" ht="15.5" x14ac:dyDescent="0.35">
      <c r="A979" s="10" t="s">
        <v>2636</v>
      </c>
      <c r="B979" s="11" t="s">
        <v>529</v>
      </c>
      <c r="C979" s="12">
        <v>203</v>
      </c>
      <c r="D979" s="11" t="s">
        <v>557</v>
      </c>
      <c r="E979" s="12">
        <v>454</v>
      </c>
      <c r="F979" s="11" t="s">
        <v>1723</v>
      </c>
      <c r="G979" s="11" t="s">
        <v>929</v>
      </c>
      <c r="H979" s="10" t="s">
        <v>1552</v>
      </c>
      <c r="I979" s="11" t="s">
        <v>927</v>
      </c>
      <c r="J979" s="12" t="s">
        <v>1553</v>
      </c>
      <c r="K979" s="11" t="s">
        <v>928</v>
      </c>
      <c r="L979" s="13">
        <v>3319356</v>
      </c>
      <c r="M979" s="13">
        <v>3319356</v>
      </c>
      <c r="N979" s="13" t="str">
        <f>IF(Tbl_AppropInput[[#This Row],[Fund Detail Code]]="09119",Tbl_AppropInput[[#This Row],[Fund Group Name]],IF(ISNUMBER(SEARCH("covid",Tbl_AppropInput[[#This Row],[Fund Detail Name]]))=TRUE,"COVID Funds",Tbl_AppropInput[[#This Row],[Fund Group Name]]))</f>
        <v>General</v>
      </c>
      <c r="O979" s="13" t="str">
        <f>IF(Tbl_AppropInput[[#This Row],[Fund Detail Code]]="09119",Tbl_AppropInput[[#This Row],[Fund Group Code]],IF(ISNUMBER(SEARCH("covid",Tbl_AppropInput[[#This Row],[Fund Detail Name]]))=TRUE,"99",Tbl_AppropInput[[#This Row],[Fund Group Code]]))</f>
        <v>01</v>
      </c>
      <c r="P979" s="13">
        <f>VLOOKUP(Tbl_AppropInput[[#This Row],[Agency Code]],TblAgencies[],12,FALSE)</f>
        <v>203</v>
      </c>
    </row>
    <row r="980" spans="1:16" ht="15.5" x14ac:dyDescent="0.35">
      <c r="A980" s="10" t="s">
        <v>2636</v>
      </c>
      <c r="B980" s="11" t="s">
        <v>529</v>
      </c>
      <c r="C980" s="12">
        <v>203</v>
      </c>
      <c r="D980" s="11" t="s">
        <v>557</v>
      </c>
      <c r="E980" s="12">
        <v>454</v>
      </c>
      <c r="F980" s="11" t="s">
        <v>1723</v>
      </c>
      <c r="G980" s="11" t="s">
        <v>2513</v>
      </c>
      <c r="H980" s="10" t="s">
        <v>1519</v>
      </c>
      <c r="I980" s="11" t="s">
        <v>930</v>
      </c>
      <c r="J980" s="12" t="s">
        <v>1570</v>
      </c>
      <c r="K980" s="11" t="s">
        <v>930</v>
      </c>
      <c r="L980" s="13">
        <v>9708188</v>
      </c>
      <c r="M980" s="13">
        <v>9708188</v>
      </c>
      <c r="N980" s="13" t="str">
        <f>IF(Tbl_AppropInput[[#This Row],[Fund Detail Code]]="09119",Tbl_AppropInput[[#This Row],[Fund Group Name]],IF(ISNUMBER(SEARCH("covid",Tbl_AppropInput[[#This Row],[Fund Detail Name]]))=TRUE,"COVID Funds",Tbl_AppropInput[[#This Row],[Fund Group Name]]))</f>
        <v>Federal Trust</v>
      </c>
      <c r="O980" s="13" t="str">
        <f>IF(Tbl_AppropInput[[#This Row],[Fund Detail Code]]="09119",Tbl_AppropInput[[#This Row],[Fund Group Code]],IF(ISNUMBER(SEARCH("covid",Tbl_AppropInput[[#This Row],[Fund Detail Name]]))=TRUE,"99",Tbl_AppropInput[[#This Row],[Fund Group Code]]))</f>
        <v>10</v>
      </c>
      <c r="P980" s="13">
        <f>VLOOKUP(Tbl_AppropInput[[#This Row],[Agency Code]],TblAgencies[],12,FALSE)</f>
        <v>203</v>
      </c>
    </row>
    <row r="981" spans="1:16" ht="15.5" x14ac:dyDescent="0.35">
      <c r="A981" s="10" t="s">
        <v>2636</v>
      </c>
      <c r="B981" s="11" t="s">
        <v>529</v>
      </c>
      <c r="C981" s="12">
        <v>203</v>
      </c>
      <c r="D981" s="11" t="s">
        <v>557</v>
      </c>
      <c r="E981" s="12">
        <v>498</v>
      </c>
      <c r="F981" s="11" t="s">
        <v>1725</v>
      </c>
      <c r="G981" s="11" t="s">
        <v>929</v>
      </c>
      <c r="H981" s="10" t="s">
        <v>1552</v>
      </c>
      <c r="I981" s="11" t="s">
        <v>927</v>
      </c>
      <c r="J981" s="12" t="s">
        <v>1553</v>
      </c>
      <c r="K981" s="11" t="s">
        <v>928</v>
      </c>
      <c r="L981" s="13">
        <v>2593465</v>
      </c>
      <c r="M981" s="13">
        <v>2593465</v>
      </c>
      <c r="N981" s="13" t="str">
        <f>IF(Tbl_AppropInput[[#This Row],[Fund Detail Code]]="09119",Tbl_AppropInput[[#This Row],[Fund Group Name]],IF(ISNUMBER(SEARCH("covid",Tbl_AppropInput[[#This Row],[Fund Detail Name]]))=TRUE,"COVID Funds",Tbl_AppropInput[[#This Row],[Fund Group Name]]))</f>
        <v>General</v>
      </c>
      <c r="O981" s="13" t="str">
        <f>IF(Tbl_AppropInput[[#This Row],[Fund Detail Code]]="09119",Tbl_AppropInput[[#This Row],[Fund Group Code]],IF(ISNUMBER(SEARCH("covid",Tbl_AppropInput[[#This Row],[Fund Detail Name]]))=TRUE,"99",Tbl_AppropInput[[#This Row],[Fund Group Code]]))</f>
        <v>01</v>
      </c>
      <c r="P981" s="13">
        <f>VLOOKUP(Tbl_AppropInput[[#This Row],[Agency Code]],TblAgencies[],12,FALSE)</f>
        <v>203</v>
      </c>
    </row>
    <row r="982" spans="1:16" ht="15.5" x14ac:dyDescent="0.35">
      <c r="A982" s="10" t="s">
        <v>2636</v>
      </c>
      <c r="B982" s="11" t="s">
        <v>529</v>
      </c>
      <c r="C982" s="12">
        <v>203</v>
      </c>
      <c r="D982" s="11" t="s">
        <v>557</v>
      </c>
      <c r="E982" s="12">
        <v>498</v>
      </c>
      <c r="F982" s="11" t="s">
        <v>1725</v>
      </c>
      <c r="G982" s="11" t="s">
        <v>2513</v>
      </c>
      <c r="H982" s="10" t="s">
        <v>1563</v>
      </c>
      <c r="I982" s="11" t="s">
        <v>932</v>
      </c>
      <c r="J982" s="12" t="s">
        <v>1726</v>
      </c>
      <c r="K982" s="11" t="s">
        <v>2661</v>
      </c>
      <c r="L982" s="13">
        <v>50000</v>
      </c>
      <c r="M982" s="13">
        <v>50000</v>
      </c>
      <c r="N982" s="13" t="str">
        <f>IF(Tbl_AppropInput[[#This Row],[Fund Detail Code]]="09119",Tbl_AppropInput[[#This Row],[Fund Group Name]],IF(ISNUMBER(SEARCH("covid",Tbl_AppropInput[[#This Row],[Fund Detail Name]]))=TRUE,"COVID Funds",Tbl_AppropInput[[#This Row],[Fund Group Name]]))</f>
        <v>Special</v>
      </c>
      <c r="O982" s="13" t="str">
        <f>IF(Tbl_AppropInput[[#This Row],[Fund Detail Code]]="09119",Tbl_AppropInput[[#This Row],[Fund Group Code]],IF(ISNUMBER(SEARCH("covid",Tbl_AppropInput[[#This Row],[Fund Detail Name]]))=TRUE,"99",Tbl_AppropInput[[#This Row],[Fund Group Code]]))</f>
        <v>02</v>
      </c>
      <c r="P982" s="13">
        <f>VLOOKUP(Tbl_AppropInput[[#This Row],[Agency Code]],TblAgencies[],12,FALSE)</f>
        <v>203</v>
      </c>
    </row>
    <row r="983" spans="1:16" ht="15.5" x14ac:dyDescent="0.35">
      <c r="A983" s="10" t="s">
        <v>2636</v>
      </c>
      <c r="B983" s="11" t="s">
        <v>529</v>
      </c>
      <c r="C983" s="12">
        <v>203</v>
      </c>
      <c r="D983" s="11" t="s">
        <v>557</v>
      </c>
      <c r="E983" s="12">
        <v>498</v>
      </c>
      <c r="F983" s="11" t="s">
        <v>1725</v>
      </c>
      <c r="G983" s="11" t="s">
        <v>2513</v>
      </c>
      <c r="H983" s="10" t="s">
        <v>1563</v>
      </c>
      <c r="I983" s="11" t="s">
        <v>932</v>
      </c>
      <c r="J983" s="12" t="s">
        <v>1662</v>
      </c>
      <c r="K983" s="11" t="s">
        <v>2558</v>
      </c>
      <c r="L983" s="13">
        <v>45000</v>
      </c>
      <c r="M983" s="13">
        <v>45000</v>
      </c>
      <c r="N983" s="13" t="str">
        <f>IF(Tbl_AppropInput[[#This Row],[Fund Detail Code]]="09119",Tbl_AppropInput[[#This Row],[Fund Group Name]],IF(ISNUMBER(SEARCH("covid",Tbl_AppropInput[[#This Row],[Fund Detail Name]]))=TRUE,"COVID Funds",Tbl_AppropInput[[#This Row],[Fund Group Name]]))</f>
        <v>Special</v>
      </c>
      <c r="O983" s="13" t="str">
        <f>IF(Tbl_AppropInput[[#This Row],[Fund Detail Code]]="09119",Tbl_AppropInput[[#This Row],[Fund Group Code]],IF(ISNUMBER(SEARCH("covid",Tbl_AppropInput[[#This Row],[Fund Detail Name]]))=TRUE,"99",Tbl_AppropInput[[#This Row],[Fund Group Code]]))</f>
        <v>02</v>
      </c>
      <c r="P983" s="13">
        <f>VLOOKUP(Tbl_AppropInput[[#This Row],[Agency Code]],TblAgencies[],12,FALSE)</f>
        <v>203</v>
      </c>
    </row>
    <row r="984" spans="1:16" ht="15.5" x14ac:dyDescent="0.35">
      <c r="A984" s="10" t="s">
        <v>2636</v>
      </c>
      <c r="B984" s="11" t="s">
        <v>529</v>
      </c>
      <c r="C984" s="12">
        <v>203</v>
      </c>
      <c r="D984" s="11" t="s">
        <v>557</v>
      </c>
      <c r="E984" s="12">
        <v>498</v>
      </c>
      <c r="F984" s="11" t="s">
        <v>1725</v>
      </c>
      <c r="G984" s="11" t="s">
        <v>2513</v>
      </c>
      <c r="H984" s="10" t="s">
        <v>1519</v>
      </c>
      <c r="I984" s="11" t="s">
        <v>930</v>
      </c>
      <c r="J984" s="12" t="s">
        <v>1570</v>
      </c>
      <c r="K984" s="11" t="s">
        <v>930</v>
      </c>
      <c r="L984" s="13">
        <v>8054078</v>
      </c>
      <c r="M984" s="13">
        <v>8054078</v>
      </c>
      <c r="N984" s="13" t="str">
        <f>IF(Tbl_AppropInput[[#This Row],[Fund Detail Code]]="09119",Tbl_AppropInput[[#This Row],[Fund Group Name]],IF(ISNUMBER(SEARCH("covid",Tbl_AppropInput[[#This Row],[Fund Detail Name]]))=TRUE,"COVID Funds",Tbl_AppropInput[[#This Row],[Fund Group Name]]))</f>
        <v>Federal Trust</v>
      </c>
      <c r="O984" s="13" t="str">
        <f>IF(Tbl_AppropInput[[#This Row],[Fund Detail Code]]="09119",Tbl_AppropInput[[#This Row],[Fund Group Code]],IF(ISNUMBER(SEARCH("covid",Tbl_AppropInput[[#This Row],[Fund Detail Name]]))=TRUE,"99",Tbl_AppropInput[[#This Row],[Fund Group Code]]))</f>
        <v>10</v>
      </c>
      <c r="P984" s="13">
        <f>VLOOKUP(Tbl_AppropInput[[#This Row],[Agency Code]],TblAgencies[],12,FALSE)</f>
        <v>203</v>
      </c>
    </row>
    <row r="985" spans="1:16" ht="15.5" x14ac:dyDescent="0.35">
      <c r="A985" s="10" t="s">
        <v>2636</v>
      </c>
      <c r="B985" s="11" t="s">
        <v>529</v>
      </c>
      <c r="C985" s="12">
        <v>765</v>
      </c>
      <c r="D985" s="11" t="s">
        <v>559</v>
      </c>
      <c r="E985" s="12" t="s">
        <v>956</v>
      </c>
      <c r="F985" s="11" t="s">
        <v>956</v>
      </c>
      <c r="G985" s="11" t="s">
        <v>2513</v>
      </c>
      <c r="H985" s="10" t="s">
        <v>956</v>
      </c>
      <c r="I985" s="11" t="s">
        <v>956</v>
      </c>
      <c r="J985" s="12" t="s">
        <v>956</v>
      </c>
      <c r="K985" s="11" t="s">
        <v>956</v>
      </c>
      <c r="L985" s="13">
        <v>0</v>
      </c>
      <c r="M985" s="13">
        <v>0</v>
      </c>
      <c r="N985" s="13" t="str">
        <f>IF(Tbl_AppropInput[[#This Row],[Fund Detail Code]]="09119",Tbl_AppropInput[[#This Row],[Fund Group Name]],IF(ISNUMBER(SEARCH("covid",Tbl_AppropInput[[#This Row],[Fund Detail Name]]))=TRUE,"COVID Funds",Tbl_AppropInput[[#This Row],[Fund Group Name]]))</f>
        <v/>
      </c>
      <c r="O985" s="13" t="str">
        <f>IF(Tbl_AppropInput[[#This Row],[Fund Detail Code]]="09119",Tbl_AppropInput[[#This Row],[Fund Group Code]],IF(ISNUMBER(SEARCH("covid",Tbl_AppropInput[[#This Row],[Fund Detail Name]]))=TRUE,"99",Tbl_AppropInput[[#This Row],[Fund Group Code]]))</f>
        <v/>
      </c>
      <c r="P985" s="13">
        <f>VLOOKUP(Tbl_AppropInput[[#This Row],[Agency Code]],TblAgencies[],12,FALSE)</f>
        <v>765</v>
      </c>
    </row>
    <row r="986" spans="1:16" ht="15.5" x14ac:dyDescent="0.35">
      <c r="A986" s="10" t="s">
        <v>2636</v>
      </c>
      <c r="B986" s="11" t="s">
        <v>529</v>
      </c>
      <c r="C986" s="12">
        <v>765</v>
      </c>
      <c r="D986" s="11" t="s">
        <v>559</v>
      </c>
      <c r="E986" s="12">
        <v>451</v>
      </c>
      <c r="F986" s="11" t="s">
        <v>1860</v>
      </c>
      <c r="G986" s="11" t="s">
        <v>929</v>
      </c>
      <c r="H986" s="10" t="s">
        <v>1552</v>
      </c>
      <c r="I986" s="11" t="s">
        <v>927</v>
      </c>
      <c r="J986" s="12" t="s">
        <v>1553</v>
      </c>
      <c r="K986" s="11" t="s">
        <v>928</v>
      </c>
      <c r="L986" s="13">
        <v>27636380</v>
      </c>
      <c r="M986" s="13">
        <v>21245320</v>
      </c>
      <c r="N986" s="13" t="str">
        <f>IF(Tbl_AppropInput[[#This Row],[Fund Detail Code]]="09119",Tbl_AppropInput[[#This Row],[Fund Group Name]],IF(ISNUMBER(SEARCH("covid",Tbl_AppropInput[[#This Row],[Fund Detail Name]]))=TRUE,"COVID Funds",Tbl_AppropInput[[#This Row],[Fund Group Name]]))</f>
        <v>General</v>
      </c>
      <c r="O986" s="13" t="str">
        <f>IF(Tbl_AppropInput[[#This Row],[Fund Detail Code]]="09119",Tbl_AppropInput[[#This Row],[Fund Group Code]],IF(ISNUMBER(SEARCH("covid",Tbl_AppropInput[[#This Row],[Fund Detail Name]]))=TRUE,"99",Tbl_AppropInput[[#This Row],[Fund Group Code]]))</f>
        <v>01</v>
      </c>
      <c r="P986" s="13">
        <f>VLOOKUP(Tbl_AppropInput[[#This Row],[Agency Code]],TblAgencies[],12,FALSE)</f>
        <v>765</v>
      </c>
    </row>
    <row r="987" spans="1:16" ht="15.5" x14ac:dyDescent="0.35">
      <c r="A987" s="10" t="s">
        <v>2636</v>
      </c>
      <c r="B987" s="11" t="s">
        <v>529</v>
      </c>
      <c r="C987" s="12">
        <v>765</v>
      </c>
      <c r="D987" s="11" t="s">
        <v>559</v>
      </c>
      <c r="E987" s="12">
        <v>451</v>
      </c>
      <c r="F987" s="11" t="s">
        <v>1860</v>
      </c>
      <c r="G987" s="11" t="s">
        <v>2513</v>
      </c>
      <c r="H987" s="10" t="s">
        <v>1563</v>
      </c>
      <c r="I987" s="11" t="s">
        <v>932</v>
      </c>
      <c r="J987" s="12" t="s">
        <v>1874</v>
      </c>
      <c r="K987" s="11" t="s">
        <v>1469</v>
      </c>
      <c r="L987" s="13">
        <v>100000</v>
      </c>
      <c r="M987" s="13">
        <v>100000</v>
      </c>
      <c r="N987" s="13" t="str">
        <f>IF(Tbl_AppropInput[[#This Row],[Fund Detail Code]]="09119",Tbl_AppropInput[[#This Row],[Fund Group Name]],IF(ISNUMBER(SEARCH("covid",Tbl_AppropInput[[#This Row],[Fund Detail Name]]))=TRUE,"COVID Funds",Tbl_AppropInput[[#This Row],[Fund Group Name]]))</f>
        <v>Special</v>
      </c>
      <c r="O987" s="13" t="str">
        <f>IF(Tbl_AppropInput[[#This Row],[Fund Detail Code]]="09119",Tbl_AppropInput[[#This Row],[Fund Group Code]],IF(ISNUMBER(SEARCH("covid",Tbl_AppropInput[[#This Row],[Fund Detail Name]]))=TRUE,"99",Tbl_AppropInput[[#This Row],[Fund Group Code]]))</f>
        <v>02</v>
      </c>
      <c r="P987" s="13">
        <f>VLOOKUP(Tbl_AppropInput[[#This Row],[Agency Code]],TblAgencies[],12,FALSE)</f>
        <v>765</v>
      </c>
    </row>
    <row r="988" spans="1:16" ht="15.5" x14ac:dyDescent="0.35">
      <c r="A988" s="10" t="s">
        <v>2636</v>
      </c>
      <c r="B988" s="11" t="s">
        <v>529</v>
      </c>
      <c r="C988" s="12">
        <v>765</v>
      </c>
      <c r="D988" s="11" t="s">
        <v>559</v>
      </c>
      <c r="E988" s="12">
        <v>451</v>
      </c>
      <c r="F988" s="11" t="s">
        <v>1860</v>
      </c>
      <c r="G988" s="11" t="s">
        <v>2513</v>
      </c>
      <c r="H988" s="10" t="s">
        <v>1539</v>
      </c>
      <c r="I988" s="11" t="s">
        <v>941</v>
      </c>
      <c r="J988" s="12" t="s">
        <v>2662</v>
      </c>
      <c r="K988" s="11" t="s">
        <v>2663</v>
      </c>
      <c r="L988" s="13">
        <v>267722</v>
      </c>
      <c r="M988" s="13">
        <v>267722</v>
      </c>
      <c r="N988" s="13" t="str">
        <f>IF(Tbl_AppropInput[[#This Row],[Fund Detail Code]]="09119",Tbl_AppropInput[[#This Row],[Fund Group Name]],IF(ISNUMBER(SEARCH("covid",Tbl_AppropInput[[#This Row],[Fund Detail Name]]))=TRUE,"COVID Funds",Tbl_AppropInput[[#This Row],[Fund Group Name]]))</f>
        <v>Dedicated Special Revenue</v>
      </c>
      <c r="O988" s="13" t="str">
        <f>IF(Tbl_AppropInput[[#This Row],[Fund Detail Code]]="09119",Tbl_AppropInput[[#This Row],[Fund Group Code]],IF(ISNUMBER(SEARCH("covid",Tbl_AppropInput[[#This Row],[Fund Detail Name]]))=TRUE,"99",Tbl_AppropInput[[#This Row],[Fund Group Code]]))</f>
        <v>09</v>
      </c>
      <c r="P988" s="13">
        <f>VLOOKUP(Tbl_AppropInput[[#This Row],[Agency Code]],TblAgencies[],12,FALSE)</f>
        <v>765</v>
      </c>
    </row>
    <row r="989" spans="1:16" ht="15.5" x14ac:dyDescent="0.35">
      <c r="A989" s="10" t="s">
        <v>2636</v>
      </c>
      <c r="B989" s="11" t="s">
        <v>529</v>
      </c>
      <c r="C989" s="12">
        <v>765</v>
      </c>
      <c r="D989" s="11" t="s">
        <v>559</v>
      </c>
      <c r="E989" s="12">
        <v>451</v>
      </c>
      <c r="F989" s="11" t="s">
        <v>1860</v>
      </c>
      <c r="G989" s="11" t="s">
        <v>2513</v>
      </c>
      <c r="H989" s="10" t="s">
        <v>1539</v>
      </c>
      <c r="I989" s="11" t="s">
        <v>941</v>
      </c>
      <c r="J989" s="12" t="s">
        <v>2664</v>
      </c>
      <c r="K989" s="11" t="s">
        <v>1477</v>
      </c>
      <c r="L989" s="13">
        <v>0</v>
      </c>
      <c r="M989" s="13">
        <v>0</v>
      </c>
      <c r="N989" s="13" t="str">
        <f>IF(Tbl_AppropInput[[#This Row],[Fund Detail Code]]="09119",Tbl_AppropInput[[#This Row],[Fund Group Name]],IF(ISNUMBER(SEARCH("covid",Tbl_AppropInput[[#This Row],[Fund Detail Name]]))=TRUE,"COVID Funds",Tbl_AppropInput[[#This Row],[Fund Group Name]]))</f>
        <v>Dedicated Special Revenue</v>
      </c>
      <c r="O989" s="13" t="str">
        <f>IF(Tbl_AppropInput[[#This Row],[Fund Detail Code]]="09119",Tbl_AppropInput[[#This Row],[Fund Group Code]],IF(ISNUMBER(SEARCH("covid",Tbl_AppropInput[[#This Row],[Fund Detail Name]]))=TRUE,"99",Tbl_AppropInput[[#This Row],[Fund Group Code]]))</f>
        <v>09</v>
      </c>
      <c r="P989" s="13">
        <f>VLOOKUP(Tbl_AppropInput[[#This Row],[Agency Code]],TblAgencies[],12,FALSE)</f>
        <v>765</v>
      </c>
    </row>
    <row r="990" spans="1:16" ht="15.5" x14ac:dyDescent="0.35">
      <c r="A990" s="10" t="s">
        <v>2636</v>
      </c>
      <c r="B990" s="11" t="s">
        <v>529</v>
      </c>
      <c r="C990" s="12">
        <v>765</v>
      </c>
      <c r="D990" s="11" t="s">
        <v>559</v>
      </c>
      <c r="E990" s="12">
        <v>451</v>
      </c>
      <c r="F990" s="11" t="s">
        <v>1860</v>
      </c>
      <c r="G990" s="11" t="s">
        <v>2513</v>
      </c>
      <c r="H990" s="10" t="s">
        <v>1519</v>
      </c>
      <c r="I990" s="11" t="s">
        <v>930</v>
      </c>
      <c r="J990" s="12" t="s">
        <v>1570</v>
      </c>
      <c r="K990" s="11" t="s">
        <v>930</v>
      </c>
      <c r="L990" s="13">
        <v>29653443</v>
      </c>
      <c r="M990" s="13">
        <v>29362383</v>
      </c>
      <c r="N990" s="13" t="str">
        <f>IF(Tbl_AppropInput[[#This Row],[Fund Detail Code]]="09119",Tbl_AppropInput[[#This Row],[Fund Group Name]],IF(ISNUMBER(SEARCH("covid",Tbl_AppropInput[[#This Row],[Fund Detail Name]]))=TRUE,"COVID Funds",Tbl_AppropInput[[#This Row],[Fund Group Name]]))</f>
        <v>Federal Trust</v>
      </c>
      <c r="O990" s="13" t="str">
        <f>IF(Tbl_AppropInput[[#This Row],[Fund Detail Code]]="09119",Tbl_AppropInput[[#This Row],[Fund Group Code]],IF(ISNUMBER(SEARCH("covid",Tbl_AppropInput[[#This Row],[Fund Detail Name]]))=TRUE,"99",Tbl_AppropInput[[#This Row],[Fund Group Code]]))</f>
        <v>10</v>
      </c>
      <c r="P990" s="13">
        <f>VLOOKUP(Tbl_AppropInput[[#This Row],[Agency Code]],TblAgencies[],12,FALSE)</f>
        <v>765</v>
      </c>
    </row>
    <row r="991" spans="1:16" ht="15.5" x14ac:dyDescent="0.35">
      <c r="A991" s="10" t="s">
        <v>2636</v>
      </c>
      <c r="B991" s="11" t="s">
        <v>529</v>
      </c>
      <c r="C991" s="12">
        <v>765</v>
      </c>
      <c r="D991" s="11" t="s">
        <v>559</v>
      </c>
      <c r="E991" s="12">
        <v>452</v>
      </c>
      <c r="F991" s="11" t="s">
        <v>1867</v>
      </c>
      <c r="G991" s="11" t="s">
        <v>929</v>
      </c>
      <c r="H991" s="10" t="s">
        <v>1552</v>
      </c>
      <c r="I991" s="11" t="s">
        <v>927</v>
      </c>
      <c r="J991" s="12" t="s">
        <v>1553</v>
      </c>
      <c r="K991" s="11" t="s">
        <v>928</v>
      </c>
      <c r="L991" s="13">
        <v>82548802</v>
      </c>
      <c r="M991" s="13">
        <v>82621709</v>
      </c>
      <c r="N991" s="13" t="str">
        <f>IF(Tbl_AppropInput[[#This Row],[Fund Detail Code]]="09119",Tbl_AppropInput[[#This Row],[Fund Group Name]],IF(ISNUMBER(SEARCH("covid",Tbl_AppropInput[[#This Row],[Fund Detail Name]]))=TRUE,"COVID Funds",Tbl_AppropInput[[#This Row],[Fund Group Name]]))</f>
        <v>General</v>
      </c>
      <c r="O991" s="13" t="str">
        <f>IF(Tbl_AppropInput[[#This Row],[Fund Detail Code]]="09119",Tbl_AppropInput[[#This Row],[Fund Group Code]],IF(ISNUMBER(SEARCH("covid",Tbl_AppropInput[[#This Row],[Fund Detail Name]]))=TRUE,"99",Tbl_AppropInput[[#This Row],[Fund Group Code]]))</f>
        <v>01</v>
      </c>
      <c r="P991" s="13">
        <f>VLOOKUP(Tbl_AppropInput[[#This Row],[Agency Code]],TblAgencies[],12,FALSE)</f>
        <v>765</v>
      </c>
    </row>
    <row r="992" spans="1:16" ht="15.5" x14ac:dyDescent="0.35">
      <c r="A992" s="10" t="s">
        <v>2636</v>
      </c>
      <c r="B992" s="11" t="s">
        <v>529</v>
      </c>
      <c r="C992" s="12">
        <v>765</v>
      </c>
      <c r="D992" s="11" t="s">
        <v>559</v>
      </c>
      <c r="E992" s="12">
        <v>452</v>
      </c>
      <c r="F992" s="11" t="s">
        <v>1867</v>
      </c>
      <c r="G992" s="11" t="s">
        <v>2513</v>
      </c>
      <c r="H992" s="10" t="s">
        <v>1519</v>
      </c>
      <c r="I992" s="11" t="s">
        <v>930</v>
      </c>
      <c r="J992" s="12" t="s">
        <v>1570</v>
      </c>
      <c r="K992" s="11" t="s">
        <v>930</v>
      </c>
      <c r="L992" s="13">
        <v>71938682</v>
      </c>
      <c r="M992" s="13">
        <v>72536664</v>
      </c>
      <c r="N992" s="13" t="str">
        <f>IF(Tbl_AppropInput[[#This Row],[Fund Detail Code]]="09119",Tbl_AppropInput[[#This Row],[Fund Group Name]],IF(ISNUMBER(SEARCH("covid",Tbl_AppropInput[[#This Row],[Fund Detail Name]]))=TRUE,"COVID Funds",Tbl_AppropInput[[#This Row],[Fund Group Name]]))</f>
        <v>Federal Trust</v>
      </c>
      <c r="O992" s="13" t="str">
        <f>IF(Tbl_AppropInput[[#This Row],[Fund Detail Code]]="09119",Tbl_AppropInput[[#This Row],[Fund Group Code]],IF(ISNUMBER(SEARCH("covid",Tbl_AppropInput[[#This Row],[Fund Detail Name]]))=TRUE,"99",Tbl_AppropInput[[#This Row],[Fund Group Code]]))</f>
        <v>10</v>
      </c>
      <c r="P992" s="13">
        <f>VLOOKUP(Tbl_AppropInput[[#This Row],[Agency Code]],TblAgencies[],12,FALSE)</f>
        <v>765</v>
      </c>
    </row>
    <row r="993" spans="1:16" ht="15.5" x14ac:dyDescent="0.35">
      <c r="A993" s="10" t="s">
        <v>2636</v>
      </c>
      <c r="B993" s="11" t="s">
        <v>529</v>
      </c>
      <c r="C993" s="12">
        <v>765</v>
      </c>
      <c r="D993" s="11" t="s">
        <v>559</v>
      </c>
      <c r="E993" s="12">
        <v>460</v>
      </c>
      <c r="F993" s="11" t="s">
        <v>1870</v>
      </c>
      <c r="G993" s="11" t="s">
        <v>929</v>
      </c>
      <c r="H993" s="10" t="s">
        <v>1552</v>
      </c>
      <c r="I993" s="11" t="s">
        <v>927</v>
      </c>
      <c r="J993" s="12" t="s">
        <v>1553</v>
      </c>
      <c r="K993" s="11" t="s">
        <v>928</v>
      </c>
      <c r="L993" s="13">
        <v>148475202</v>
      </c>
      <c r="M993" s="13">
        <v>148428684</v>
      </c>
      <c r="N993" s="13" t="str">
        <f>IF(Tbl_AppropInput[[#This Row],[Fund Detail Code]]="09119",Tbl_AppropInput[[#This Row],[Fund Group Name]],IF(ISNUMBER(SEARCH("covid",Tbl_AppropInput[[#This Row],[Fund Detail Name]]))=TRUE,"COVID Funds",Tbl_AppropInput[[#This Row],[Fund Group Name]]))</f>
        <v>General</v>
      </c>
      <c r="O993" s="13" t="str">
        <f>IF(Tbl_AppropInput[[#This Row],[Fund Detail Code]]="09119",Tbl_AppropInput[[#This Row],[Fund Group Code]],IF(ISNUMBER(SEARCH("covid",Tbl_AppropInput[[#This Row],[Fund Detail Name]]))=TRUE,"99",Tbl_AppropInput[[#This Row],[Fund Group Code]]))</f>
        <v>01</v>
      </c>
      <c r="P993" s="13">
        <f>VLOOKUP(Tbl_AppropInput[[#This Row],[Agency Code]],TblAgencies[],12,FALSE)</f>
        <v>765</v>
      </c>
    </row>
    <row r="994" spans="1:16" ht="15.5" x14ac:dyDescent="0.35">
      <c r="A994" s="10" t="s">
        <v>2636</v>
      </c>
      <c r="B994" s="11" t="s">
        <v>529</v>
      </c>
      <c r="C994" s="12">
        <v>765</v>
      </c>
      <c r="D994" s="11" t="s">
        <v>559</v>
      </c>
      <c r="E994" s="12">
        <v>460</v>
      </c>
      <c r="F994" s="11" t="s">
        <v>1870</v>
      </c>
      <c r="G994" s="11" t="s">
        <v>2513</v>
      </c>
      <c r="H994" s="10" t="s">
        <v>1539</v>
      </c>
      <c r="I994" s="11" t="s">
        <v>941</v>
      </c>
      <c r="J994" s="12" t="s">
        <v>2662</v>
      </c>
      <c r="K994" s="11" t="s">
        <v>2663</v>
      </c>
      <c r="L994" s="13">
        <v>432278</v>
      </c>
      <c r="M994" s="13">
        <v>432278</v>
      </c>
      <c r="N994" s="13" t="str">
        <f>IF(Tbl_AppropInput[[#This Row],[Fund Detail Code]]="09119",Tbl_AppropInput[[#This Row],[Fund Group Name]],IF(ISNUMBER(SEARCH("covid",Tbl_AppropInput[[#This Row],[Fund Detail Name]]))=TRUE,"COVID Funds",Tbl_AppropInput[[#This Row],[Fund Group Name]]))</f>
        <v>Dedicated Special Revenue</v>
      </c>
      <c r="O994" s="13" t="str">
        <f>IF(Tbl_AppropInput[[#This Row],[Fund Detail Code]]="09119",Tbl_AppropInput[[#This Row],[Fund Group Code]],IF(ISNUMBER(SEARCH("covid",Tbl_AppropInput[[#This Row],[Fund Detail Name]]))=TRUE,"99",Tbl_AppropInput[[#This Row],[Fund Group Code]]))</f>
        <v>09</v>
      </c>
      <c r="P994" s="13">
        <f>VLOOKUP(Tbl_AppropInput[[#This Row],[Agency Code]],TblAgencies[],12,FALSE)</f>
        <v>765</v>
      </c>
    </row>
    <row r="995" spans="1:16" ht="15.5" x14ac:dyDescent="0.35">
      <c r="A995" s="10" t="s">
        <v>2636</v>
      </c>
      <c r="B995" s="11" t="s">
        <v>529</v>
      </c>
      <c r="C995" s="12">
        <v>765</v>
      </c>
      <c r="D995" s="11" t="s">
        <v>559</v>
      </c>
      <c r="E995" s="12">
        <v>460</v>
      </c>
      <c r="F995" s="11" t="s">
        <v>1870</v>
      </c>
      <c r="G995" s="11" t="s">
        <v>2513</v>
      </c>
      <c r="H995" s="10" t="s">
        <v>1539</v>
      </c>
      <c r="I995" s="11" t="s">
        <v>941</v>
      </c>
      <c r="J995" s="12" t="s">
        <v>1871</v>
      </c>
      <c r="K995" s="11" t="s">
        <v>1474</v>
      </c>
      <c r="L995" s="13">
        <v>3000000</v>
      </c>
      <c r="M995" s="13">
        <v>3000000</v>
      </c>
      <c r="N995" s="13" t="str">
        <f>IF(Tbl_AppropInput[[#This Row],[Fund Detail Code]]="09119",Tbl_AppropInput[[#This Row],[Fund Group Name]],IF(ISNUMBER(SEARCH("covid",Tbl_AppropInput[[#This Row],[Fund Detail Name]]))=TRUE,"COVID Funds",Tbl_AppropInput[[#This Row],[Fund Group Name]]))</f>
        <v>Dedicated Special Revenue</v>
      </c>
      <c r="O995" s="13" t="str">
        <f>IF(Tbl_AppropInput[[#This Row],[Fund Detail Code]]="09119",Tbl_AppropInput[[#This Row],[Fund Group Code]],IF(ISNUMBER(SEARCH("covid",Tbl_AppropInput[[#This Row],[Fund Detail Name]]))=TRUE,"99",Tbl_AppropInput[[#This Row],[Fund Group Code]]))</f>
        <v>09</v>
      </c>
      <c r="P995" s="13">
        <f>VLOOKUP(Tbl_AppropInput[[#This Row],[Agency Code]],TblAgencies[],12,FALSE)</f>
        <v>765</v>
      </c>
    </row>
    <row r="996" spans="1:16" ht="15.5" x14ac:dyDescent="0.35">
      <c r="A996" s="10" t="s">
        <v>2636</v>
      </c>
      <c r="B996" s="11" t="s">
        <v>529</v>
      </c>
      <c r="C996" s="12">
        <v>765</v>
      </c>
      <c r="D996" s="11" t="s">
        <v>559</v>
      </c>
      <c r="E996" s="12">
        <v>460</v>
      </c>
      <c r="F996" s="11" t="s">
        <v>1870</v>
      </c>
      <c r="G996" s="11" t="s">
        <v>2513</v>
      </c>
      <c r="H996" s="10" t="s">
        <v>1539</v>
      </c>
      <c r="I996" s="11" t="s">
        <v>941</v>
      </c>
      <c r="J996" s="12" t="s">
        <v>2664</v>
      </c>
      <c r="K996" s="11" t="s">
        <v>1477</v>
      </c>
      <c r="L996" s="13">
        <v>0</v>
      </c>
      <c r="M996" s="13">
        <v>0</v>
      </c>
      <c r="N996" s="13" t="str">
        <f>IF(Tbl_AppropInput[[#This Row],[Fund Detail Code]]="09119",Tbl_AppropInput[[#This Row],[Fund Group Name]],IF(ISNUMBER(SEARCH("covid",Tbl_AppropInput[[#This Row],[Fund Detail Name]]))=TRUE,"COVID Funds",Tbl_AppropInput[[#This Row],[Fund Group Name]]))</f>
        <v>Dedicated Special Revenue</v>
      </c>
      <c r="O996" s="13" t="str">
        <f>IF(Tbl_AppropInput[[#This Row],[Fund Detail Code]]="09119",Tbl_AppropInput[[#This Row],[Fund Group Code]],IF(ISNUMBER(SEARCH("covid",Tbl_AppropInput[[#This Row],[Fund Detail Name]]))=TRUE,"99",Tbl_AppropInput[[#This Row],[Fund Group Code]]))</f>
        <v>09</v>
      </c>
      <c r="P996" s="13">
        <f>VLOOKUP(Tbl_AppropInput[[#This Row],[Agency Code]],TblAgencies[],12,FALSE)</f>
        <v>765</v>
      </c>
    </row>
    <row r="997" spans="1:16" ht="15.5" x14ac:dyDescent="0.35">
      <c r="A997" s="10" t="s">
        <v>2636</v>
      </c>
      <c r="B997" s="11" t="s">
        <v>529</v>
      </c>
      <c r="C997" s="12">
        <v>765</v>
      </c>
      <c r="D997" s="11" t="s">
        <v>559</v>
      </c>
      <c r="E997" s="12">
        <v>460</v>
      </c>
      <c r="F997" s="11" t="s">
        <v>1870</v>
      </c>
      <c r="G997" s="11" t="s">
        <v>2513</v>
      </c>
      <c r="H997" s="10" t="s">
        <v>1539</v>
      </c>
      <c r="I997" s="11" t="s">
        <v>941</v>
      </c>
      <c r="J997" s="12" t="s">
        <v>1814</v>
      </c>
      <c r="K997" s="11" t="s">
        <v>2653</v>
      </c>
      <c r="L997" s="13">
        <v>5942638</v>
      </c>
      <c r="M997" s="13">
        <v>5942638</v>
      </c>
      <c r="N997" s="13" t="str">
        <f>IF(Tbl_AppropInput[[#This Row],[Fund Detail Code]]="09119",Tbl_AppropInput[[#This Row],[Fund Group Name]],IF(ISNUMBER(SEARCH("covid",Tbl_AppropInput[[#This Row],[Fund Detail Name]]))=TRUE,"COVID Funds",Tbl_AppropInput[[#This Row],[Fund Group Name]]))</f>
        <v>Dedicated Special Revenue</v>
      </c>
      <c r="O997" s="13" t="str">
        <f>IF(Tbl_AppropInput[[#This Row],[Fund Detail Code]]="09119",Tbl_AppropInput[[#This Row],[Fund Group Code]],IF(ISNUMBER(SEARCH("covid",Tbl_AppropInput[[#This Row],[Fund Detail Name]]))=TRUE,"99",Tbl_AppropInput[[#This Row],[Fund Group Code]]))</f>
        <v>09</v>
      </c>
      <c r="P997" s="13">
        <f>VLOOKUP(Tbl_AppropInput[[#This Row],[Agency Code]],TblAgencies[],12,FALSE)</f>
        <v>765</v>
      </c>
    </row>
    <row r="998" spans="1:16" ht="15.5" x14ac:dyDescent="0.35">
      <c r="A998" s="10" t="s">
        <v>2636</v>
      </c>
      <c r="B998" s="11" t="s">
        <v>529</v>
      </c>
      <c r="C998" s="12">
        <v>765</v>
      </c>
      <c r="D998" s="11" t="s">
        <v>559</v>
      </c>
      <c r="E998" s="12">
        <v>460</v>
      </c>
      <c r="F998" s="11" t="s">
        <v>1870</v>
      </c>
      <c r="G998" s="11" t="s">
        <v>2513</v>
      </c>
      <c r="H998" s="10" t="s">
        <v>1519</v>
      </c>
      <c r="I998" s="11" t="s">
        <v>930</v>
      </c>
      <c r="J998" s="12" t="s">
        <v>1570</v>
      </c>
      <c r="K998" s="11" t="s">
        <v>930</v>
      </c>
      <c r="L998" s="13">
        <v>394913354</v>
      </c>
      <c r="M998" s="13">
        <v>394913354</v>
      </c>
      <c r="N998" s="13" t="str">
        <f>IF(Tbl_AppropInput[[#This Row],[Fund Detail Code]]="09119",Tbl_AppropInput[[#This Row],[Fund Group Name]],IF(ISNUMBER(SEARCH("covid",Tbl_AppropInput[[#This Row],[Fund Detail Name]]))=TRUE,"COVID Funds",Tbl_AppropInput[[#This Row],[Fund Group Name]]))</f>
        <v>Federal Trust</v>
      </c>
      <c r="O998" s="13" t="str">
        <f>IF(Tbl_AppropInput[[#This Row],[Fund Detail Code]]="09119",Tbl_AppropInput[[#This Row],[Fund Group Code]],IF(ISNUMBER(SEARCH("covid",Tbl_AppropInput[[#This Row],[Fund Detail Name]]))=TRUE,"99",Tbl_AppropInput[[#This Row],[Fund Group Code]]))</f>
        <v>10</v>
      </c>
      <c r="P998" s="13">
        <f>VLOOKUP(Tbl_AppropInput[[#This Row],[Agency Code]],TblAgencies[],12,FALSE)</f>
        <v>765</v>
      </c>
    </row>
    <row r="999" spans="1:16" ht="15.5" x14ac:dyDescent="0.35">
      <c r="A999" s="10" t="s">
        <v>2636</v>
      </c>
      <c r="B999" s="11" t="s">
        <v>529</v>
      </c>
      <c r="C999" s="12">
        <v>765</v>
      </c>
      <c r="D999" s="11" t="s">
        <v>559</v>
      </c>
      <c r="E999" s="12">
        <v>463</v>
      </c>
      <c r="F999" s="11" t="s">
        <v>1873</v>
      </c>
      <c r="G999" s="11" t="s">
        <v>929</v>
      </c>
      <c r="H999" s="10" t="s">
        <v>1552</v>
      </c>
      <c r="I999" s="11" t="s">
        <v>927</v>
      </c>
      <c r="J999" s="12" t="s">
        <v>1553</v>
      </c>
      <c r="K999" s="11" t="s">
        <v>928</v>
      </c>
      <c r="L999" s="13">
        <v>12958944</v>
      </c>
      <c r="M999" s="13">
        <v>12958944</v>
      </c>
      <c r="N999" s="13" t="str">
        <f>IF(Tbl_AppropInput[[#This Row],[Fund Detail Code]]="09119",Tbl_AppropInput[[#This Row],[Fund Group Name]],IF(ISNUMBER(SEARCH("covid",Tbl_AppropInput[[#This Row],[Fund Detail Name]]))=TRUE,"COVID Funds",Tbl_AppropInput[[#This Row],[Fund Group Name]]))</f>
        <v>General</v>
      </c>
      <c r="O999" s="13" t="str">
        <f>IF(Tbl_AppropInput[[#This Row],[Fund Detail Code]]="09119",Tbl_AppropInput[[#This Row],[Fund Group Code]],IF(ISNUMBER(SEARCH("covid",Tbl_AppropInput[[#This Row],[Fund Detail Name]]))=TRUE,"99",Tbl_AppropInput[[#This Row],[Fund Group Code]]))</f>
        <v>01</v>
      </c>
      <c r="P999" s="13">
        <f>VLOOKUP(Tbl_AppropInput[[#This Row],[Agency Code]],TblAgencies[],12,FALSE)</f>
        <v>765</v>
      </c>
    </row>
    <row r="1000" spans="1:16" ht="15.5" x14ac:dyDescent="0.35">
      <c r="A1000" s="10" t="s">
        <v>2636</v>
      </c>
      <c r="B1000" s="11" t="s">
        <v>529</v>
      </c>
      <c r="C1000" s="12">
        <v>765</v>
      </c>
      <c r="D1000" s="11" t="s">
        <v>559</v>
      </c>
      <c r="E1000" s="12">
        <v>463</v>
      </c>
      <c r="F1000" s="11" t="s">
        <v>1873</v>
      </c>
      <c r="G1000" s="11" t="s">
        <v>2513</v>
      </c>
      <c r="H1000" s="10" t="s">
        <v>1563</v>
      </c>
      <c r="I1000" s="11" t="s">
        <v>932</v>
      </c>
      <c r="J1000" s="12" t="s">
        <v>1874</v>
      </c>
      <c r="K1000" s="11" t="s">
        <v>1469</v>
      </c>
      <c r="L1000" s="13">
        <v>451142</v>
      </c>
      <c r="M1000" s="13">
        <v>451142</v>
      </c>
      <c r="N1000" s="13" t="str">
        <f>IF(Tbl_AppropInput[[#This Row],[Fund Detail Code]]="09119",Tbl_AppropInput[[#This Row],[Fund Group Name]],IF(ISNUMBER(SEARCH("covid",Tbl_AppropInput[[#This Row],[Fund Detail Name]]))=TRUE,"COVID Funds",Tbl_AppropInput[[#This Row],[Fund Group Name]]))</f>
        <v>Special</v>
      </c>
      <c r="O1000" s="13" t="str">
        <f>IF(Tbl_AppropInput[[#This Row],[Fund Detail Code]]="09119",Tbl_AppropInput[[#This Row],[Fund Group Code]],IF(ISNUMBER(SEARCH("covid",Tbl_AppropInput[[#This Row],[Fund Detail Name]]))=TRUE,"99",Tbl_AppropInput[[#This Row],[Fund Group Code]]))</f>
        <v>02</v>
      </c>
      <c r="P1000" s="13">
        <f>VLOOKUP(Tbl_AppropInput[[#This Row],[Agency Code]],TblAgencies[],12,FALSE)</f>
        <v>765</v>
      </c>
    </row>
    <row r="1001" spans="1:16" ht="15.5" x14ac:dyDescent="0.35">
      <c r="A1001" s="10" t="s">
        <v>2636</v>
      </c>
      <c r="B1001" s="11" t="s">
        <v>529</v>
      </c>
      <c r="C1001" s="12">
        <v>765</v>
      </c>
      <c r="D1001" s="11" t="s">
        <v>559</v>
      </c>
      <c r="E1001" s="12">
        <v>463</v>
      </c>
      <c r="F1001" s="11" t="s">
        <v>1873</v>
      </c>
      <c r="G1001" s="11" t="s">
        <v>2513</v>
      </c>
      <c r="H1001" s="10" t="s">
        <v>1563</v>
      </c>
      <c r="I1001" s="11" t="s">
        <v>932</v>
      </c>
      <c r="J1001" s="12" t="s">
        <v>1875</v>
      </c>
      <c r="K1001" s="11" t="s">
        <v>2665</v>
      </c>
      <c r="L1001" s="13">
        <v>21363060</v>
      </c>
      <c r="M1001" s="13">
        <v>21471044</v>
      </c>
      <c r="N1001" s="13" t="str">
        <f>IF(Tbl_AppropInput[[#This Row],[Fund Detail Code]]="09119",Tbl_AppropInput[[#This Row],[Fund Group Name]],IF(ISNUMBER(SEARCH("covid",Tbl_AppropInput[[#This Row],[Fund Detail Name]]))=TRUE,"COVID Funds",Tbl_AppropInput[[#This Row],[Fund Group Name]]))</f>
        <v>Special</v>
      </c>
      <c r="O1001" s="13" t="str">
        <f>IF(Tbl_AppropInput[[#This Row],[Fund Detail Code]]="09119",Tbl_AppropInput[[#This Row],[Fund Group Code]],IF(ISNUMBER(SEARCH("covid",Tbl_AppropInput[[#This Row],[Fund Detail Name]]))=TRUE,"99",Tbl_AppropInput[[#This Row],[Fund Group Code]]))</f>
        <v>02</v>
      </c>
      <c r="P1001" s="13">
        <f>VLOOKUP(Tbl_AppropInput[[#This Row],[Agency Code]],TblAgencies[],12,FALSE)</f>
        <v>765</v>
      </c>
    </row>
    <row r="1002" spans="1:16" ht="15.5" x14ac:dyDescent="0.35">
      <c r="A1002" s="10" t="s">
        <v>2636</v>
      </c>
      <c r="B1002" s="11" t="s">
        <v>529</v>
      </c>
      <c r="C1002" s="12">
        <v>765</v>
      </c>
      <c r="D1002" s="11" t="s">
        <v>559</v>
      </c>
      <c r="E1002" s="12">
        <v>463</v>
      </c>
      <c r="F1002" s="11" t="s">
        <v>1873</v>
      </c>
      <c r="G1002" s="11" t="s">
        <v>2513</v>
      </c>
      <c r="H1002" s="10" t="s">
        <v>1563</v>
      </c>
      <c r="I1002" s="11" t="s">
        <v>932</v>
      </c>
      <c r="J1002" s="12" t="s">
        <v>1876</v>
      </c>
      <c r="K1002" s="11" t="s">
        <v>2666</v>
      </c>
      <c r="L1002" s="13">
        <v>13267793</v>
      </c>
      <c r="M1002" s="13">
        <v>13267793</v>
      </c>
      <c r="N1002" s="13" t="str">
        <f>IF(Tbl_AppropInput[[#This Row],[Fund Detail Code]]="09119",Tbl_AppropInput[[#This Row],[Fund Group Name]],IF(ISNUMBER(SEARCH("covid",Tbl_AppropInput[[#This Row],[Fund Detail Name]]))=TRUE,"COVID Funds",Tbl_AppropInput[[#This Row],[Fund Group Name]]))</f>
        <v>Special</v>
      </c>
      <c r="O1002" s="13" t="str">
        <f>IF(Tbl_AppropInput[[#This Row],[Fund Detail Code]]="09119",Tbl_AppropInput[[#This Row],[Fund Group Code]],IF(ISNUMBER(SEARCH("covid",Tbl_AppropInput[[#This Row],[Fund Detail Name]]))=TRUE,"99",Tbl_AppropInput[[#This Row],[Fund Group Code]]))</f>
        <v>02</v>
      </c>
      <c r="P1002" s="13">
        <f>VLOOKUP(Tbl_AppropInput[[#This Row],[Agency Code]],TblAgencies[],12,FALSE)</f>
        <v>765</v>
      </c>
    </row>
    <row r="1003" spans="1:16" ht="15.5" x14ac:dyDescent="0.35">
      <c r="A1003" s="10" t="s">
        <v>2636</v>
      </c>
      <c r="B1003" s="11" t="s">
        <v>529</v>
      </c>
      <c r="C1003" s="12">
        <v>765</v>
      </c>
      <c r="D1003" s="11" t="s">
        <v>559</v>
      </c>
      <c r="E1003" s="12">
        <v>463</v>
      </c>
      <c r="F1003" s="11" t="s">
        <v>1873</v>
      </c>
      <c r="G1003" s="11" t="s">
        <v>2513</v>
      </c>
      <c r="H1003" s="10" t="s">
        <v>1563</v>
      </c>
      <c r="I1003" s="11" t="s">
        <v>932</v>
      </c>
      <c r="J1003" s="12" t="s">
        <v>1877</v>
      </c>
      <c r="K1003" s="11" t="s">
        <v>2667</v>
      </c>
      <c r="L1003" s="13">
        <v>664906309</v>
      </c>
      <c r="M1003" s="13">
        <v>664906309</v>
      </c>
      <c r="N1003" s="13" t="str">
        <f>IF(Tbl_AppropInput[[#This Row],[Fund Detail Code]]="09119",Tbl_AppropInput[[#This Row],[Fund Group Name]],IF(ISNUMBER(SEARCH("covid",Tbl_AppropInput[[#This Row],[Fund Detail Name]]))=TRUE,"COVID Funds",Tbl_AppropInput[[#This Row],[Fund Group Name]]))</f>
        <v>Special</v>
      </c>
      <c r="O1003" s="13" t="str">
        <f>IF(Tbl_AppropInput[[#This Row],[Fund Detail Code]]="09119",Tbl_AppropInput[[#This Row],[Fund Group Code]],IF(ISNUMBER(SEARCH("covid",Tbl_AppropInput[[#This Row],[Fund Detail Name]]))=TRUE,"99",Tbl_AppropInput[[#This Row],[Fund Group Code]]))</f>
        <v>02</v>
      </c>
      <c r="P1003" s="13">
        <f>VLOOKUP(Tbl_AppropInput[[#This Row],[Agency Code]],TblAgencies[],12,FALSE)</f>
        <v>765</v>
      </c>
    </row>
    <row r="1004" spans="1:16" ht="15.5" x14ac:dyDescent="0.35">
      <c r="A1004" s="10" t="s">
        <v>2636</v>
      </c>
      <c r="B1004" s="11" t="s">
        <v>529</v>
      </c>
      <c r="C1004" s="12">
        <v>765</v>
      </c>
      <c r="D1004" s="11" t="s">
        <v>559</v>
      </c>
      <c r="E1004" s="12">
        <v>463</v>
      </c>
      <c r="F1004" s="11" t="s">
        <v>1873</v>
      </c>
      <c r="G1004" s="11" t="s">
        <v>2513</v>
      </c>
      <c r="H1004" s="10" t="s">
        <v>1519</v>
      </c>
      <c r="I1004" s="11" t="s">
        <v>930</v>
      </c>
      <c r="J1004" s="12" t="s">
        <v>1570</v>
      </c>
      <c r="K1004" s="11" t="s">
        <v>930</v>
      </c>
      <c r="L1004" s="13">
        <v>73579799</v>
      </c>
      <c r="M1004" s="13">
        <v>73789415</v>
      </c>
      <c r="N1004" s="13" t="str">
        <f>IF(Tbl_AppropInput[[#This Row],[Fund Detail Code]]="09119",Tbl_AppropInput[[#This Row],[Fund Group Name]],IF(ISNUMBER(SEARCH("covid",Tbl_AppropInput[[#This Row],[Fund Detail Name]]))=TRUE,"COVID Funds",Tbl_AppropInput[[#This Row],[Fund Group Name]]))</f>
        <v>Federal Trust</v>
      </c>
      <c r="O1004" s="13" t="str">
        <f>IF(Tbl_AppropInput[[#This Row],[Fund Detail Code]]="09119",Tbl_AppropInput[[#This Row],[Fund Group Code]],IF(ISNUMBER(SEARCH("covid",Tbl_AppropInput[[#This Row],[Fund Detail Name]]))=TRUE,"99",Tbl_AppropInput[[#This Row],[Fund Group Code]]))</f>
        <v>10</v>
      </c>
      <c r="P1004" s="13">
        <f>VLOOKUP(Tbl_AppropInput[[#This Row],[Agency Code]],TblAgencies[],12,FALSE)</f>
        <v>765</v>
      </c>
    </row>
    <row r="1005" spans="1:16" ht="15.5" x14ac:dyDescent="0.35">
      <c r="A1005" s="10" t="s">
        <v>2636</v>
      </c>
      <c r="B1005" s="11" t="s">
        <v>529</v>
      </c>
      <c r="C1005" s="12">
        <v>765</v>
      </c>
      <c r="D1005" s="11" t="s">
        <v>559</v>
      </c>
      <c r="E1005" s="12">
        <v>468</v>
      </c>
      <c r="F1005" s="11" t="s">
        <v>1749</v>
      </c>
      <c r="G1005" s="11" t="s">
        <v>929</v>
      </c>
      <c r="H1005" s="10" t="s">
        <v>1552</v>
      </c>
      <c r="I1005" s="11" t="s">
        <v>927</v>
      </c>
      <c r="J1005" s="12" t="s">
        <v>1553</v>
      </c>
      <c r="K1005" s="11" t="s">
        <v>928</v>
      </c>
      <c r="L1005" s="13">
        <v>31022734</v>
      </c>
      <c r="M1005" s="13">
        <v>31022734</v>
      </c>
      <c r="N1005" s="13" t="str">
        <f>IF(Tbl_AppropInput[[#This Row],[Fund Detail Code]]="09119",Tbl_AppropInput[[#This Row],[Fund Group Name]],IF(ISNUMBER(SEARCH("covid",Tbl_AppropInput[[#This Row],[Fund Detail Name]]))=TRUE,"COVID Funds",Tbl_AppropInput[[#This Row],[Fund Group Name]]))</f>
        <v>General</v>
      </c>
      <c r="O1005" s="13" t="str">
        <f>IF(Tbl_AppropInput[[#This Row],[Fund Detail Code]]="09119",Tbl_AppropInput[[#This Row],[Fund Group Code]],IF(ISNUMBER(SEARCH("covid",Tbl_AppropInput[[#This Row],[Fund Detail Name]]))=TRUE,"99",Tbl_AppropInput[[#This Row],[Fund Group Code]]))</f>
        <v>01</v>
      </c>
      <c r="P1005" s="13">
        <f>VLOOKUP(Tbl_AppropInput[[#This Row],[Agency Code]],TblAgencies[],12,FALSE)</f>
        <v>765</v>
      </c>
    </row>
    <row r="1006" spans="1:16" ht="15.5" x14ac:dyDescent="0.35">
      <c r="A1006" s="10" t="s">
        <v>2636</v>
      </c>
      <c r="B1006" s="11" t="s">
        <v>529</v>
      </c>
      <c r="C1006" s="12">
        <v>765</v>
      </c>
      <c r="D1006" s="11" t="s">
        <v>559</v>
      </c>
      <c r="E1006" s="12">
        <v>468</v>
      </c>
      <c r="F1006" s="11" t="s">
        <v>1749</v>
      </c>
      <c r="G1006" s="11" t="s">
        <v>2513</v>
      </c>
      <c r="H1006" s="10" t="s">
        <v>1519</v>
      </c>
      <c r="I1006" s="11" t="s">
        <v>930</v>
      </c>
      <c r="J1006" s="12" t="s">
        <v>1570</v>
      </c>
      <c r="K1006" s="11" t="s">
        <v>930</v>
      </c>
      <c r="L1006" s="13">
        <v>17205028</v>
      </c>
      <c r="M1006" s="13">
        <v>17205028</v>
      </c>
      <c r="N1006" s="13" t="str">
        <f>IF(Tbl_AppropInput[[#This Row],[Fund Detail Code]]="09119",Tbl_AppropInput[[#This Row],[Fund Group Name]],IF(ISNUMBER(SEARCH("covid",Tbl_AppropInput[[#This Row],[Fund Detail Name]]))=TRUE,"COVID Funds",Tbl_AppropInput[[#This Row],[Fund Group Name]]))</f>
        <v>Federal Trust</v>
      </c>
      <c r="O1006" s="13" t="str">
        <f>IF(Tbl_AppropInput[[#This Row],[Fund Detail Code]]="09119",Tbl_AppropInput[[#This Row],[Fund Group Code]],IF(ISNUMBER(SEARCH("covid",Tbl_AppropInput[[#This Row],[Fund Detail Name]]))=TRUE,"99",Tbl_AppropInput[[#This Row],[Fund Group Code]]))</f>
        <v>10</v>
      </c>
      <c r="P1006" s="13">
        <f>VLOOKUP(Tbl_AppropInput[[#This Row],[Agency Code]],TblAgencies[],12,FALSE)</f>
        <v>765</v>
      </c>
    </row>
    <row r="1007" spans="1:16" ht="15.5" x14ac:dyDescent="0.35">
      <c r="A1007" s="10" t="s">
        <v>2636</v>
      </c>
      <c r="B1007" s="11" t="s">
        <v>529</v>
      </c>
      <c r="C1007" s="12">
        <v>765</v>
      </c>
      <c r="D1007" s="11" t="s">
        <v>559</v>
      </c>
      <c r="E1007" s="12">
        <v>469</v>
      </c>
      <c r="F1007" s="11" t="s">
        <v>1880</v>
      </c>
      <c r="G1007" s="11" t="s">
        <v>929</v>
      </c>
      <c r="H1007" s="10" t="s">
        <v>1552</v>
      </c>
      <c r="I1007" s="11" t="s">
        <v>927</v>
      </c>
      <c r="J1007" s="12" t="s">
        <v>1553</v>
      </c>
      <c r="K1007" s="11" t="s">
        <v>928</v>
      </c>
      <c r="L1007" s="13">
        <v>143143135</v>
      </c>
      <c r="M1007" s="13">
        <v>149452564</v>
      </c>
      <c r="N1007" s="13" t="str">
        <f>IF(Tbl_AppropInput[[#This Row],[Fund Detail Code]]="09119",Tbl_AppropInput[[#This Row],[Fund Group Name]],IF(ISNUMBER(SEARCH("covid",Tbl_AppropInput[[#This Row],[Fund Detail Name]]))=TRUE,"COVID Funds",Tbl_AppropInput[[#This Row],[Fund Group Name]]))</f>
        <v>General</v>
      </c>
      <c r="O1007" s="13" t="str">
        <f>IF(Tbl_AppropInput[[#This Row],[Fund Detail Code]]="09119",Tbl_AppropInput[[#This Row],[Fund Group Code]],IF(ISNUMBER(SEARCH("covid",Tbl_AppropInput[[#This Row],[Fund Detail Name]]))=TRUE,"99",Tbl_AppropInput[[#This Row],[Fund Group Code]]))</f>
        <v>01</v>
      </c>
      <c r="P1007" s="13">
        <f>VLOOKUP(Tbl_AppropInput[[#This Row],[Agency Code]],TblAgencies[],12,FALSE)</f>
        <v>765</v>
      </c>
    </row>
    <row r="1008" spans="1:16" ht="15.5" x14ac:dyDescent="0.35">
      <c r="A1008" s="10" t="s">
        <v>2636</v>
      </c>
      <c r="B1008" s="11" t="s">
        <v>529</v>
      </c>
      <c r="C1008" s="12">
        <v>765</v>
      </c>
      <c r="D1008" s="11" t="s">
        <v>559</v>
      </c>
      <c r="E1008" s="12">
        <v>469</v>
      </c>
      <c r="F1008" s="11" t="s">
        <v>1880</v>
      </c>
      <c r="G1008" s="11" t="s">
        <v>2513</v>
      </c>
      <c r="H1008" s="10" t="s">
        <v>1563</v>
      </c>
      <c r="I1008" s="11" t="s">
        <v>932</v>
      </c>
      <c r="J1008" s="12" t="s">
        <v>1881</v>
      </c>
      <c r="K1008" s="11" t="s">
        <v>1467</v>
      </c>
      <c r="L1008" s="13">
        <v>2434593</v>
      </c>
      <c r="M1008" s="13">
        <v>2434593</v>
      </c>
      <c r="N1008" s="13" t="str">
        <f>IF(Tbl_AppropInput[[#This Row],[Fund Detail Code]]="09119",Tbl_AppropInput[[#This Row],[Fund Group Name]],IF(ISNUMBER(SEARCH("covid",Tbl_AppropInput[[#This Row],[Fund Detail Name]]))=TRUE,"COVID Funds",Tbl_AppropInput[[#This Row],[Fund Group Name]]))</f>
        <v>Special</v>
      </c>
      <c r="O1008" s="13" t="str">
        <f>IF(Tbl_AppropInput[[#This Row],[Fund Detail Code]]="09119",Tbl_AppropInput[[#This Row],[Fund Group Code]],IF(ISNUMBER(SEARCH("covid",Tbl_AppropInput[[#This Row],[Fund Detail Name]]))=TRUE,"99",Tbl_AppropInput[[#This Row],[Fund Group Code]]))</f>
        <v>02</v>
      </c>
      <c r="P1008" s="13">
        <f>VLOOKUP(Tbl_AppropInput[[#This Row],[Agency Code]],TblAgencies[],12,FALSE)</f>
        <v>765</v>
      </c>
    </row>
    <row r="1009" spans="1:16" ht="15.5" x14ac:dyDescent="0.35">
      <c r="A1009" s="10" t="s">
        <v>2636</v>
      </c>
      <c r="B1009" s="11" t="s">
        <v>529</v>
      </c>
      <c r="C1009" s="12">
        <v>765</v>
      </c>
      <c r="D1009" s="11" t="s">
        <v>559</v>
      </c>
      <c r="E1009" s="12">
        <v>469</v>
      </c>
      <c r="F1009" s="11" t="s">
        <v>1880</v>
      </c>
      <c r="G1009" s="11" t="s">
        <v>2513</v>
      </c>
      <c r="H1009" s="10" t="s">
        <v>1539</v>
      </c>
      <c r="I1009" s="11" t="s">
        <v>941</v>
      </c>
      <c r="J1009" s="12" t="s">
        <v>1882</v>
      </c>
      <c r="K1009" s="11" t="s">
        <v>1475</v>
      </c>
      <c r="L1009" s="13">
        <v>235265</v>
      </c>
      <c r="M1009" s="13">
        <v>235265</v>
      </c>
      <c r="N1009" s="13" t="str">
        <f>IF(Tbl_AppropInput[[#This Row],[Fund Detail Code]]="09119",Tbl_AppropInput[[#This Row],[Fund Group Name]],IF(ISNUMBER(SEARCH("covid",Tbl_AppropInput[[#This Row],[Fund Detail Name]]))=TRUE,"COVID Funds",Tbl_AppropInput[[#This Row],[Fund Group Name]]))</f>
        <v>Dedicated Special Revenue</v>
      </c>
      <c r="O1009" s="13" t="str">
        <f>IF(Tbl_AppropInput[[#This Row],[Fund Detail Code]]="09119",Tbl_AppropInput[[#This Row],[Fund Group Code]],IF(ISNUMBER(SEARCH("covid",Tbl_AppropInput[[#This Row],[Fund Detail Name]]))=TRUE,"99",Tbl_AppropInput[[#This Row],[Fund Group Code]]))</f>
        <v>09</v>
      </c>
      <c r="P1009" s="13">
        <f>VLOOKUP(Tbl_AppropInput[[#This Row],[Agency Code]],TblAgencies[],12,FALSE)</f>
        <v>765</v>
      </c>
    </row>
    <row r="1010" spans="1:16" ht="15.5" x14ac:dyDescent="0.35">
      <c r="A1010" s="10" t="s">
        <v>2636</v>
      </c>
      <c r="B1010" s="11" t="s">
        <v>529</v>
      </c>
      <c r="C1010" s="12">
        <v>765</v>
      </c>
      <c r="D1010" s="11" t="s">
        <v>559</v>
      </c>
      <c r="E1010" s="12">
        <v>469</v>
      </c>
      <c r="F1010" s="11" t="s">
        <v>1880</v>
      </c>
      <c r="G1010" s="11" t="s">
        <v>2513</v>
      </c>
      <c r="H1010" s="10" t="s">
        <v>1539</v>
      </c>
      <c r="I1010" s="11" t="s">
        <v>941</v>
      </c>
      <c r="J1010" s="12" t="s">
        <v>1883</v>
      </c>
      <c r="K1010" s="11" t="s">
        <v>1003</v>
      </c>
      <c r="L1010" s="13">
        <v>350000</v>
      </c>
      <c r="M1010" s="13">
        <v>350000</v>
      </c>
      <c r="N1010" s="13" t="str">
        <f>IF(Tbl_AppropInput[[#This Row],[Fund Detail Code]]="09119",Tbl_AppropInput[[#This Row],[Fund Group Name]],IF(ISNUMBER(SEARCH("covid",Tbl_AppropInput[[#This Row],[Fund Detail Name]]))=TRUE,"COVID Funds",Tbl_AppropInput[[#This Row],[Fund Group Name]]))</f>
        <v>Dedicated Special Revenue</v>
      </c>
      <c r="O1010" s="13" t="str">
        <f>IF(Tbl_AppropInput[[#This Row],[Fund Detail Code]]="09119",Tbl_AppropInput[[#This Row],[Fund Group Code]],IF(ISNUMBER(SEARCH("covid",Tbl_AppropInput[[#This Row],[Fund Detail Name]]))=TRUE,"99",Tbl_AppropInput[[#This Row],[Fund Group Code]]))</f>
        <v>09</v>
      </c>
      <c r="P1010" s="13">
        <f>VLOOKUP(Tbl_AppropInput[[#This Row],[Agency Code]],TblAgencies[],12,FALSE)</f>
        <v>765</v>
      </c>
    </row>
    <row r="1011" spans="1:16" ht="15.5" x14ac:dyDescent="0.35">
      <c r="A1011" s="10" t="s">
        <v>2636</v>
      </c>
      <c r="B1011" s="11" t="s">
        <v>529</v>
      </c>
      <c r="C1011" s="12">
        <v>765</v>
      </c>
      <c r="D1011" s="11" t="s">
        <v>559</v>
      </c>
      <c r="E1011" s="12">
        <v>469</v>
      </c>
      <c r="F1011" s="11" t="s">
        <v>1880</v>
      </c>
      <c r="G1011" s="11" t="s">
        <v>2513</v>
      </c>
      <c r="H1011" s="10" t="s">
        <v>1519</v>
      </c>
      <c r="I1011" s="11" t="s">
        <v>930</v>
      </c>
      <c r="J1011" s="12" t="s">
        <v>1570</v>
      </c>
      <c r="K1011" s="11" t="s">
        <v>930</v>
      </c>
      <c r="L1011" s="13">
        <v>151843087</v>
      </c>
      <c r="M1011" s="13">
        <v>155023323</v>
      </c>
      <c r="N1011" s="13" t="str">
        <f>IF(Tbl_AppropInput[[#This Row],[Fund Detail Code]]="09119",Tbl_AppropInput[[#This Row],[Fund Group Name]],IF(ISNUMBER(SEARCH("covid",Tbl_AppropInput[[#This Row],[Fund Detail Name]]))=TRUE,"COVID Funds",Tbl_AppropInput[[#This Row],[Fund Group Name]]))</f>
        <v>Federal Trust</v>
      </c>
      <c r="O1011" s="13" t="str">
        <f>IF(Tbl_AppropInput[[#This Row],[Fund Detail Code]]="09119",Tbl_AppropInput[[#This Row],[Fund Group Code]],IF(ISNUMBER(SEARCH("covid",Tbl_AppropInput[[#This Row],[Fund Detail Name]]))=TRUE,"99",Tbl_AppropInput[[#This Row],[Fund Group Code]]))</f>
        <v>10</v>
      </c>
      <c r="P1011" s="13">
        <f>VLOOKUP(Tbl_AppropInput[[#This Row],[Agency Code]],TblAgencies[],12,FALSE)</f>
        <v>765</v>
      </c>
    </row>
    <row r="1012" spans="1:16" ht="15.5" x14ac:dyDescent="0.35">
      <c r="A1012" s="10" t="s">
        <v>2636</v>
      </c>
      <c r="B1012" s="11" t="s">
        <v>529</v>
      </c>
      <c r="C1012" s="12">
        <v>765</v>
      </c>
      <c r="D1012" s="11" t="s">
        <v>559</v>
      </c>
      <c r="E1012" s="12">
        <v>491</v>
      </c>
      <c r="F1012" s="11" t="s">
        <v>1887</v>
      </c>
      <c r="G1012" s="11" t="s">
        <v>929</v>
      </c>
      <c r="H1012" s="10" t="s">
        <v>1552</v>
      </c>
      <c r="I1012" s="11" t="s">
        <v>927</v>
      </c>
      <c r="J1012" s="12" t="s">
        <v>1553</v>
      </c>
      <c r="K1012" s="11" t="s">
        <v>928</v>
      </c>
      <c r="L1012" s="13">
        <v>500000</v>
      </c>
      <c r="M1012" s="13">
        <v>500000</v>
      </c>
      <c r="N1012" s="13" t="str">
        <f>IF(Tbl_AppropInput[[#This Row],[Fund Detail Code]]="09119",Tbl_AppropInput[[#This Row],[Fund Group Name]],IF(ISNUMBER(SEARCH("covid",Tbl_AppropInput[[#This Row],[Fund Detail Name]]))=TRUE,"COVID Funds",Tbl_AppropInput[[#This Row],[Fund Group Name]]))</f>
        <v>General</v>
      </c>
      <c r="O1012" s="13" t="str">
        <f>IF(Tbl_AppropInput[[#This Row],[Fund Detail Code]]="09119",Tbl_AppropInput[[#This Row],[Fund Group Code]],IF(ISNUMBER(SEARCH("covid",Tbl_AppropInput[[#This Row],[Fund Detail Name]]))=TRUE,"99",Tbl_AppropInput[[#This Row],[Fund Group Code]]))</f>
        <v>01</v>
      </c>
      <c r="P1012" s="13">
        <f>VLOOKUP(Tbl_AppropInput[[#This Row],[Agency Code]],TblAgencies[],12,FALSE)</f>
        <v>765</v>
      </c>
    </row>
    <row r="1013" spans="1:16" ht="15.5" x14ac:dyDescent="0.35">
      <c r="A1013" s="10" t="s">
        <v>2636</v>
      </c>
      <c r="B1013" s="11" t="s">
        <v>529</v>
      </c>
      <c r="C1013" s="12">
        <v>765</v>
      </c>
      <c r="D1013" s="11" t="s">
        <v>559</v>
      </c>
      <c r="E1013" s="12">
        <v>491</v>
      </c>
      <c r="F1013" s="11" t="s">
        <v>1887</v>
      </c>
      <c r="G1013" s="11" t="s">
        <v>2513</v>
      </c>
      <c r="H1013" s="10" t="s">
        <v>1539</v>
      </c>
      <c r="I1013" s="11" t="s">
        <v>941</v>
      </c>
      <c r="J1013" s="12" t="s">
        <v>2662</v>
      </c>
      <c r="K1013" s="11" t="s">
        <v>2663</v>
      </c>
      <c r="L1013" s="13">
        <v>59500000</v>
      </c>
      <c r="M1013" s="13">
        <v>122000000</v>
      </c>
      <c r="N1013" s="13" t="str">
        <f>IF(Tbl_AppropInput[[#This Row],[Fund Detail Code]]="09119",Tbl_AppropInput[[#This Row],[Fund Group Name]],IF(ISNUMBER(SEARCH("covid",Tbl_AppropInput[[#This Row],[Fund Detail Name]]))=TRUE,"COVID Funds",Tbl_AppropInput[[#This Row],[Fund Group Name]]))</f>
        <v>Dedicated Special Revenue</v>
      </c>
      <c r="O1013" s="13" t="str">
        <f>IF(Tbl_AppropInput[[#This Row],[Fund Detail Code]]="09119",Tbl_AppropInput[[#This Row],[Fund Group Code]],IF(ISNUMBER(SEARCH("covid",Tbl_AppropInput[[#This Row],[Fund Detail Name]]))=TRUE,"99",Tbl_AppropInput[[#This Row],[Fund Group Code]]))</f>
        <v>09</v>
      </c>
      <c r="P1013" s="13">
        <f>VLOOKUP(Tbl_AppropInput[[#This Row],[Agency Code]],TblAgencies[],12,FALSE)</f>
        <v>765</v>
      </c>
    </row>
    <row r="1014" spans="1:16" ht="15.5" x14ac:dyDescent="0.35">
      <c r="A1014" s="10" t="s">
        <v>2636</v>
      </c>
      <c r="B1014" s="11" t="s">
        <v>529</v>
      </c>
      <c r="C1014" s="12">
        <v>765</v>
      </c>
      <c r="D1014" s="11" t="s">
        <v>559</v>
      </c>
      <c r="E1014" s="12">
        <v>491</v>
      </c>
      <c r="F1014" s="11" t="s">
        <v>1887</v>
      </c>
      <c r="G1014" s="11" t="s">
        <v>2513</v>
      </c>
      <c r="H1014" s="10" t="s">
        <v>1519</v>
      </c>
      <c r="I1014" s="11" t="s">
        <v>930</v>
      </c>
      <c r="J1014" s="12" t="s">
        <v>1570</v>
      </c>
      <c r="K1014" s="11" t="s">
        <v>930</v>
      </c>
      <c r="L1014" s="13">
        <v>82757450</v>
      </c>
      <c r="M1014" s="13">
        <v>82757450</v>
      </c>
      <c r="N1014" s="13" t="str">
        <f>IF(Tbl_AppropInput[[#This Row],[Fund Detail Code]]="09119",Tbl_AppropInput[[#This Row],[Fund Group Name]],IF(ISNUMBER(SEARCH("covid",Tbl_AppropInput[[#This Row],[Fund Detail Name]]))=TRUE,"COVID Funds",Tbl_AppropInput[[#This Row],[Fund Group Name]]))</f>
        <v>Federal Trust</v>
      </c>
      <c r="O1014" s="13" t="str">
        <f>IF(Tbl_AppropInput[[#This Row],[Fund Detail Code]]="09119",Tbl_AppropInput[[#This Row],[Fund Group Code]],IF(ISNUMBER(SEARCH("covid",Tbl_AppropInput[[#This Row],[Fund Detail Name]]))=TRUE,"99",Tbl_AppropInput[[#This Row],[Fund Group Code]]))</f>
        <v>10</v>
      </c>
      <c r="P1014" s="13">
        <f>VLOOKUP(Tbl_AppropInput[[#This Row],[Agency Code]],TblAgencies[],12,FALSE)</f>
        <v>765</v>
      </c>
    </row>
    <row r="1015" spans="1:16" ht="15.5" x14ac:dyDescent="0.35">
      <c r="A1015" s="10" t="s">
        <v>2636</v>
      </c>
      <c r="B1015" s="11" t="s">
        <v>529</v>
      </c>
      <c r="C1015" s="12">
        <v>765</v>
      </c>
      <c r="D1015" s="11" t="s">
        <v>559</v>
      </c>
      <c r="E1015" s="12">
        <v>492</v>
      </c>
      <c r="F1015" s="11" t="s">
        <v>1790</v>
      </c>
      <c r="G1015" s="11" t="s">
        <v>929</v>
      </c>
      <c r="H1015" s="10" t="s">
        <v>1552</v>
      </c>
      <c r="I1015" s="11" t="s">
        <v>927</v>
      </c>
      <c r="J1015" s="12" t="s">
        <v>1553</v>
      </c>
      <c r="K1015" s="11" t="s">
        <v>928</v>
      </c>
      <c r="L1015" s="13">
        <v>6288500</v>
      </c>
      <c r="M1015" s="13">
        <v>674500</v>
      </c>
      <c r="N1015" s="13" t="str">
        <f>IF(Tbl_AppropInput[[#This Row],[Fund Detail Code]]="09119",Tbl_AppropInput[[#This Row],[Fund Group Name]],IF(ISNUMBER(SEARCH("covid",Tbl_AppropInput[[#This Row],[Fund Detail Name]]))=TRUE,"COVID Funds",Tbl_AppropInput[[#This Row],[Fund Group Name]]))</f>
        <v>General</v>
      </c>
      <c r="O1015" s="13" t="str">
        <f>IF(Tbl_AppropInput[[#This Row],[Fund Detail Code]]="09119",Tbl_AppropInput[[#This Row],[Fund Group Code]],IF(ISNUMBER(SEARCH("covid",Tbl_AppropInput[[#This Row],[Fund Detail Name]]))=TRUE,"99",Tbl_AppropInput[[#This Row],[Fund Group Code]]))</f>
        <v>01</v>
      </c>
      <c r="P1015" s="13">
        <f>VLOOKUP(Tbl_AppropInput[[#This Row],[Agency Code]],TblAgencies[],12,FALSE)</f>
        <v>765</v>
      </c>
    </row>
    <row r="1016" spans="1:16" ht="15.5" x14ac:dyDescent="0.35">
      <c r="A1016" s="10" t="s">
        <v>2636</v>
      </c>
      <c r="B1016" s="11" t="s">
        <v>529</v>
      </c>
      <c r="C1016" s="12">
        <v>765</v>
      </c>
      <c r="D1016" s="11" t="s">
        <v>559</v>
      </c>
      <c r="E1016" s="12">
        <v>492</v>
      </c>
      <c r="F1016" s="11" t="s">
        <v>1790</v>
      </c>
      <c r="G1016" s="11" t="s">
        <v>2513</v>
      </c>
      <c r="H1016" s="10" t="s">
        <v>1519</v>
      </c>
      <c r="I1016" s="11" t="s">
        <v>930</v>
      </c>
      <c r="J1016" s="12" t="s">
        <v>1570</v>
      </c>
      <c r="K1016" s="11" t="s">
        <v>930</v>
      </c>
      <c r="L1016" s="13">
        <v>62226289</v>
      </c>
      <c r="M1016" s="13">
        <v>62226289</v>
      </c>
      <c r="N1016" s="13" t="str">
        <f>IF(Tbl_AppropInput[[#This Row],[Fund Detail Code]]="09119",Tbl_AppropInput[[#This Row],[Fund Group Name]],IF(ISNUMBER(SEARCH("covid",Tbl_AppropInput[[#This Row],[Fund Detail Name]]))=TRUE,"COVID Funds",Tbl_AppropInput[[#This Row],[Fund Group Name]]))</f>
        <v>Federal Trust</v>
      </c>
      <c r="O1016" s="13" t="str">
        <f>IF(Tbl_AppropInput[[#This Row],[Fund Detail Code]]="09119",Tbl_AppropInput[[#This Row],[Fund Group Code]],IF(ISNUMBER(SEARCH("covid",Tbl_AppropInput[[#This Row],[Fund Detail Name]]))=TRUE,"99",Tbl_AppropInput[[#This Row],[Fund Group Code]]))</f>
        <v>10</v>
      </c>
      <c r="P1016" s="13">
        <f>VLOOKUP(Tbl_AppropInput[[#This Row],[Agency Code]],TblAgencies[],12,FALSE)</f>
        <v>765</v>
      </c>
    </row>
    <row r="1017" spans="1:16" ht="15.5" x14ac:dyDescent="0.35">
      <c r="A1017" s="10" t="s">
        <v>2636</v>
      </c>
      <c r="B1017" s="11" t="s">
        <v>529</v>
      </c>
      <c r="C1017" s="12">
        <v>765</v>
      </c>
      <c r="D1017" s="11" t="s">
        <v>559</v>
      </c>
      <c r="E1017" s="12">
        <v>499</v>
      </c>
      <c r="F1017" s="11" t="s">
        <v>1576</v>
      </c>
      <c r="G1017" s="11" t="s">
        <v>929</v>
      </c>
      <c r="H1017" s="10" t="s">
        <v>1552</v>
      </c>
      <c r="I1017" s="11" t="s">
        <v>927</v>
      </c>
      <c r="J1017" s="12" t="s">
        <v>1553</v>
      </c>
      <c r="K1017" s="11" t="s">
        <v>928</v>
      </c>
      <c r="L1017" s="13">
        <v>51423909</v>
      </c>
      <c r="M1017" s="13">
        <v>51423909</v>
      </c>
      <c r="N1017" s="13" t="str">
        <f>IF(Tbl_AppropInput[[#This Row],[Fund Detail Code]]="09119",Tbl_AppropInput[[#This Row],[Fund Group Name]],IF(ISNUMBER(SEARCH("covid",Tbl_AppropInput[[#This Row],[Fund Detail Name]]))=TRUE,"COVID Funds",Tbl_AppropInput[[#This Row],[Fund Group Name]]))</f>
        <v>General</v>
      </c>
      <c r="O1017" s="13" t="str">
        <f>IF(Tbl_AppropInput[[#This Row],[Fund Detail Code]]="09119",Tbl_AppropInput[[#This Row],[Fund Group Code]],IF(ISNUMBER(SEARCH("covid",Tbl_AppropInput[[#This Row],[Fund Detail Name]]))=TRUE,"99",Tbl_AppropInput[[#This Row],[Fund Group Code]]))</f>
        <v>01</v>
      </c>
      <c r="P1017" s="13">
        <f>VLOOKUP(Tbl_AppropInput[[#This Row],[Agency Code]],TblAgencies[],12,FALSE)</f>
        <v>765</v>
      </c>
    </row>
    <row r="1018" spans="1:16" ht="15.5" x14ac:dyDescent="0.35">
      <c r="A1018" s="10" t="s">
        <v>2636</v>
      </c>
      <c r="B1018" s="11" t="s">
        <v>529</v>
      </c>
      <c r="C1018" s="12">
        <v>765</v>
      </c>
      <c r="D1018" s="11" t="s">
        <v>559</v>
      </c>
      <c r="E1018" s="12">
        <v>499</v>
      </c>
      <c r="F1018" s="11" t="s">
        <v>1576</v>
      </c>
      <c r="G1018" s="11" t="s">
        <v>2513</v>
      </c>
      <c r="H1018" s="10" t="s">
        <v>1563</v>
      </c>
      <c r="I1018" s="11" t="s">
        <v>932</v>
      </c>
      <c r="J1018" s="12" t="s">
        <v>1874</v>
      </c>
      <c r="K1018" s="11" t="s">
        <v>1469</v>
      </c>
      <c r="L1018" s="13">
        <v>100000</v>
      </c>
      <c r="M1018" s="13">
        <v>100000</v>
      </c>
      <c r="N1018" s="13" t="str">
        <f>IF(Tbl_AppropInput[[#This Row],[Fund Detail Code]]="09119",Tbl_AppropInput[[#This Row],[Fund Group Name]],IF(ISNUMBER(SEARCH("covid",Tbl_AppropInput[[#This Row],[Fund Detail Name]]))=TRUE,"COVID Funds",Tbl_AppropInput[[#This Row],[Fund Group Name]]))</f>
        <v>Special</v>
      </c>
      <c r="O1018" s="13" t="str">
        <f>IF(Tbl_AppropInput[[#This Row],[Fund Detail Code]]="09119",Tbl_AppropInput[[#This Row],[Fund Group Code]],IF(ISNUMBER(SEARCH("covid",Tbl_AppropInput[[#This Row],[Fund Detail Name]]))=TRUE,"99",Tbl_AppropInput[[#This Row],[Fund Group Code]]))</f>
        <v>02</v>
      </c>
      <c r="P1018" s="13">
        <f>VLOOKUP(Tbl_AppropInput[[#This Row],[Agency Code]],TblAgencies[],12,FALSE)</f>
        <v>765</v>
      </c>
    </row>
    <row r="1019" spans="1:16" ht="15.5" x14ac:dyDescent="0.35">
      <c r="A1019" s="10" t="s">
        <v>2636</v>
      </c>
      <c r="B1019" s="11" t="s">
        <v>529</v>
      </c>
      <c r="C1019" s="12">
        <v>765</v>
      </c>
      <c r="D1019" s="11" t="s">
        <v>559</v>
      </c>
      <c r="E1019" s="12">
        <v>499</v>
      </c>
      <c r="F1019" s="11" t="s">
        <v>1576</v>
      </c>
      <c r="G1019" s="11" t="s">
        <v>2513</v>
      </c>
      <c r="H1019" s="10" t="s">
        <v>1563</v>
      </c>
      <c r="I1019" s="11" t="s">
        <v>932</v>
      </c>
      <c r="J1019" s="12" t="s">
        <v>2668</v>
      </c>
      <c r="K1019" s="11" t="s">
        <v>1514</v>
      </c>
      <c r="L1019" s="13">
        <v>75000</v>
      </c>
      <c r="M1019" s="13">
        <v>75000</v>
      </c>
      <c r="N1019" s="13" t="str">
        <f>IF(Tbl_AppropInput[[#This Row],[Fund Detail Code]]="09119",Tbl_AppropInput[[#This Row],[Fund Group Name]],IF(ISNUMBER(SEARCH("covid",Tbl_AppropInput[[#This Row],[Fund Detail Name]]))=TRUE,"COVID Funds",Tbl_AppropInput[[#This Row],[Fund Group Name]]))</f>
        <v>Special</v>
      </c>
      <c r="O1019" s="13" t="str">
        <f>IF(Tbl_AppropInput[[#This Row],[Fund Detail Code]]="09119",Tbl_AppropInput[[#This Row],[Fund Group Code]],IF(ISNUMBER(SEARCH("covid",Tbl_AppropInput[[#This Row],[Fund Detail Name]]))=TRUE,"99",Tbl_AppropInput[[#This Row],[Fund Group Code]]))</f>
        <v>02</v>
      </c>
      <c r="P1019" s="13">
        <f>VLOOKUP(Tbl_AppropInput[[#This Row],[Agency Code]],TblAgencies[],12,FALSE)</f>
        <v>765</v>
      </c>
    </row>
    <row r="1020" spans="1:16" ht="15.5" x14ac:dyDescent="0.35">
      <c r="A1020" s="10" t="s">
        <v>2636</v>
      </c>
      <c r="B1020" s="11" t="s">
        <v>529</v>
      </c>
      <c r="C1020" s="12">
        <v>765</v>
      </c>
      <c r="D1020" s="11" t="s">
        <v>559</v>
      </c>
      <c r="E1020" s="12">
        <v>499</v>
      </c>
      <c r="F1020" s="11" t="s">
        <v>1576</v>
      </c>
      <c r="G1020" s="11" t="s">
        <v>2513</v>
      </c>
      <c r="H1020" s="10" t="s">
        <v>1539</v>
      </c>
      <c r="I1020" s="11" t="s">
        <v>941</v>
      </c>
      <c r="J1020" s="12" t="s">
        <v>2662</v>
      </c>
      <c r="K1020" s="11" t="s">
        <v>2663</v>
      </c>
      <c r="L1020" s="13">
        <v>2000000</v>
      </c>
      <c r="M1020" s="13">
        <v>2000000</v>
      </c>
      <c r="N1020" s="13" t="str">
        <f>IF(Tbl_AppropInput[[#This Row],[Fund Detail Code]]="09119",Tbl_AppropInput[[#This Row],[Fund Group Name]],IF(ISNUMBER(SEARCH("covid",Tbl_AppropInput[[#This Row],[Fund Detail Name]]))=TRUE,"COVID Funds",Tbl_AppropInput[[#This Row],[Fund Group Name]]))</f>
        <v>Dedicated Special Revenue</v>
      </c>
      <c r="O1020" s="13" t="str">
        <f>IF(Tbl_AppropInput[[#This Row],[Fund Detail Code]]="09119",Tbl_AppropInput[[#This Row],[Fund Group Code]],IF(ISNUMBER(SEARCH("covid",Tbl_AppropInput[[#This Row],[Fund Detail Name]]))=TRUE,"99",Tbl_AppropInput[[#This Row],[Fund Group Code]]))</f>
        <v>09</v>
      </c>
      <c r="P1020" s="13">
        <f>VLOOKUP(Tbl_AppropInput[[#This Row],[Agency Code]],TblAgencies[],12,FALSE)</f>
        <v>765</v>
      </c>
    </row>
    <row r="1021" spans="1:16" ht="15.5" x14ac:dyDescent="0.35">
      <c r="A1021" s="10" t="s">
        <v>2636</v>
      </c>
      <c r="B1021" s="11" t="s">
        <v>529</v>
      </c>
      <c r="C1021" s="12">
        <v>765</v>
      </c>
      <c r="D1021" s="11" t="s">
        <v>559</v>
      </c>
      <c r="E1021" s="12">
        <v>499</v>
      </c>
      <c r="F1021" s="11" t="s">
        <v>1576</v>
      </c>
      <c r="G1021" s="11" t="s">
        <v>2513</v>
      </c>
      <c r="H1021" s="10" t="s">
        <v>1539</v>
      </c>
      <c r="I1021" s="11" t="s">
        <v>941</v>
      </c>
      <c r="J1021" s="12" t="s">
        <v>2664</v>
      </c>
      <c r="K1021" s="11" t="s">
        <v>1477</v>
      </c>
      <c r="L1021" s="13">
        <v>0</v>
      </c>
      <c r="M1021" s="13">
        <v>0</v>
      </c>
      <c r="N1021" s="13" t="str">
        <f>IF(Tbl_AppropInput[[#This Row],[Fund Detail Code]]="09119",Tbl_AppropInput[[#This Row],[Fund Group Name]],IF(ISNUMBER(SEARCH("covid",Tbl_AppropInput[[#This Row],[Fund Detail Name]]))=TRUE,"COVID Funds",Tbl_AppropInput[[#This Row],[Fund Group Name]]))</f>
        <v>Dedicated Special Revenue</v>
      </c>
      <c r="O1021" s="13" t="str">
        <f>IF(Tbl_AppropInput[[#This Row],[Fund Detail Code]]="09119",Tbl_AppropInput[[#This Row],[Fund Group Code]],IF(ISNUMBER(SEARCH("covid",Tbl_AppropInput[[#This Row],[Fund Detail Name]]))=TRUE,"99",Tbl_AppropInput[[#This Row],[Fund Group Code]]))</f>
        <v>09</v>
      </c>
      <c r="P1021" s="13">
        <f>VLOOKUP(Tbl_AppropInput[[#This Row],[Agency Code]],TblAgencies[],12,FALSE)</f>
        <v>765</v>
      </c>
    </row>
    <row r="1022" spans="1:16" ht="15.5" x14ac:dyDescent="0.35">
      <c r="A1022" s="10" t="s">
        <v>2636</v>
      </c>
      <c r="B1022" s="11" t="s">
        <v>529</v>
      </c>
      <c r="C1022" s="12">
        <v>765</v>
      </c>
      <c r="D1022" s="11" t="s">
        <v>559</v>
      </c>
      <c r="E1022" s="12">
        <v>499</v>
      </c>
      <c r="F1022" s="11" t="s">
        <v>1576</v>
      </c>
      <c r="G1022" s="11" t="s">
        <v>2513</v>
      </c>
      <c r="H1022" s="10" t="s">
        <v>1519</v>
      </c>
      <c r="I1022" s="11" t="s">
        <v>930</v>
      </c>
      <c r="J1022" s="12" t="s">
        <v>1570</v>
      </c>
      <c r="K1022" s="11" t="s">
        <v>930</v>
      </c>
      <c r="L1022" s="13">
        <v>77998716</v>
      </c>
      <c r="M1022" s="13">
        <v>77998716</v>
      </c>
      <c r="N1022" s="13" t="str">
        <f>IF(Tbl_AppropInput[[#This Row],[Fund Detail Code]]="09119",Tbl_AppropInput[[#This Row],[Fund Group Name]],IF(ISNUMBER(SEARCH("covid",Tbl_AppropInput[[#This Row],[Fund Detail Name]]))=TRUE,"COVID Funds",Tbl_AppropInput[[#This Row],[Fund Group Name]]))</f>
        <v>Federal Trust</v>
      </c>
      <c r="O1022" s="13" t="str">
        <f>IF(Tbl_AppropInput[[#This Row],[Fund Detail Code]]="09119",Tbl_AppropInput[[#This Row],[Fund Group Code]],IF(ISNUMBER(SEARCH("covid",Tbl_AppropInput[[#This Row],[Fund Detail Name]]))=TRUE,"99",Tbl_AppropInput[[#This Row],[Fund Group Code]]))</f>
        <v>10</v>
      </c>
      <c r="P1022" s="13">
        <f>VLOOKUP(Tbl_AppropInput[[#This Row],[Agency Code]],TblAgencies[],12,FALSE)</f>
        <v>765</v>
      </c>
    </row>
    <row r="1023" spans="1:16" ht="15.5" x14ac:dyDescent="0.35">
      <c r="A1023" s="10" t="s">
        <v>2636</v>
      </c>
      <c r="B1023" s="11" t="s">
        <v>529</v>
      </c>
      <c r="C1023" s="12">
        <v>765</v>
      </c>
      <c r="D1023" s="11" t="s">
        <v>559</v>
      </c>
      <c r="E1023" s="12">
        <v>561</v>
      </c>
      <c r="F1023" s="11" t="s">
        <v>1855</v>
      </c>
      <c r="G1023" s="11" t="s">
        <v>929</v>
      </c>
      <c r="H1023" s="10" t="s">
        <v>1552</v>
      </c>
      <c r="I1023" s="11" t="s">
        <v>927</v>
      </c>
      <c r="J1023" s="12" t="s">
        <v>1553</v>
      </c>
      <c r="K1023" s="11" t="s">
        <v>928</v>
      </c>
      <c r="L1023" s="13">
        <v>8273338</v>
      </c>
      <c r="M1023" s="13">
        <v>7763012</v>
      </c>
      <c r="N1023" s="13" t="str">
        <f>IF(Tbl_AppropInput[[#This Row],[Fund Detail Code]]="09119",Tbl_AppropInput[[#This Row],[Fund Group Name]],IF(ISNUMBER(SEARCH("covid",Tbl_AppropInput[[#This Row],[Fund Detail Name]]))=TRUE,"COVID Funds",Tbl_AppropInput[[#This Row],[Fund Group Name]]))</f>
        <v>General</v>
      </c>
      <c r="O1023" s="13" t="str">
        <f>IF(Tbl_AppropInput[[#This Row],[Fund Detail Code]]="09119",Tbl_AppropInput[[#This Row],[Fund Group Code]],IF(ISNUMBER(SEARCH("covid",Tbl_AppropInput[[#This Row],[Fund Detail Name]]))=TRUE,"99",Tbl_AppropInput[[#This Row],[Fund Group Code]]))</f>
        <v>01</v>
      </c>
      <c r="P1023" s="13">
        <f>VLOOKUP(Tbl_AppropInput[[#This Row],[Agency Code]],TblAgencies[],12,FALSE)</f>
        <v>765</v>
      </c>
    </row>
    <row r="1024" spans="1:16" ht="15.5" x14ac:dyDescent="0.35">
      <c r="A1024" s="10" t="s">
        <v>2636</v>
      </c>
      <c r="B1024" s="11" t="s">
        <v>529</v>
      </c>
      <c r="C1024" s="12">
        <v>765</v>
      </c>
      <c r="D1024" s="11" t="s">
        <v>559</v>
      </c>
      <c r="E1024" s="12">
        <v>561</v>
      </c>
      <c r="F1024" s="11" t="s">
        <v>1855</v>
      </c>
      <c r="G1024" s="11" t="s">
        <v>2513</v>
      </c>
      <c r="H1024" s="10" t="s">
        <v>1563</v>
      </c>
      <c r="I1024" s="11" t="s">
        <v>932</v>
      </c>
      <c r="J1024" s="12" t="s">
        <v>1881</v>
      </c>
      <c r="K1024" s="11" t="s">
        <v>1467</v>
      </c>
      <c r="L1024" s="13">
        <v>1620474</v>
      </c>
      <c r="M1024" s="13">
        <v>1620474</v>
      </c>
      <c r="N1024" s="13" t="str">
        <f>IF(Tbl_AppropInput[[#This Row],[Fund Detail Code]]="09119",Tbl_AppropInput[[#This Row],[Fund Group Name]],IF(ISNUMBER(SEARCH("covid",Tbl_AppropInput[[#This Row],[Fund Detail Name]]))=TRUE,"COVID Funds",Tbl_AppropInput[[#This Row],[Fund Group Name]]))</f>
        <v>Special</v>
      </c>
      <c r="O1024" s="13" t="str">
        <f>IF(Tbl_AppropInput[[#This Row],[Fund Detail Code]]="09119",Tbl_AppropInput[[#This Row],[Fund Group Code]],IF(ISNUMBER(SEARCH("covid",Tbl_AppropInput[[#This Row],[Fund Detail Name]]))=TRUE,"99",Tbl_AppropInput[[#This Row],[Fund Group Code]]))</f>
        <v>02</v>
      </c>
      <c r="P1024" s="13">
        <f>VLOOKUP(Tbl_AppropInput[[#This Row],[Agency Code]],TblAgencies[],12,FALSE)</f>
        <v>765</v>
      </c>
    </row>
    <row r="1025" spans="1:16" ht="15.5" x14ac:dyDescent="0.35">
      <c r="A1025" s="10" t="s">
        <v>2636</v>
      </c>
      <c r="B1025" s="11" t="s">
        <v>529</v>
      </c>
      <c r="C1025" s="12">
        <v>765</v>
      </c>
      <c r="D1025" s="11" t="s">
        <v>559</v>
      </c>
      <c r="E1025" s="12">
        <v>561</v>
      </c>
      <c r="F1025" s="11" t="s">
        <v>1855</v>
      </c>
      <c r="G1025" s="11" t="s">
        <v>2513</v>
      </c>
      <c r="H1025" s="10" t="s">
        <v>1563</v>
      </c>
      <c r="I1025" s="11" t="s">
        <v>932</v>
      </c>
      <c r="J1025" s="12" t="s">
        <v>1891</v>
      </c>
      <c r="K1025" s="11" t="s">
        <v>1468</v>
      </c>
      <c r="L1025" s="13">
        <v>1134592</v>
      </c>
      <c r="M1025" s="13">
        <v>1134592</v>
      </c>
      <c r="N1025" s="13" t="str">
        <f>IF(Tbl_AppropInput[[#This Row],[Fund Detail Code]]="09119",Tbl_AppropInput[[#This Row],[Fund Group Name]],IF(ISNUMBER(SEARCH("covid",Tbl_AppropInput[[#This Row],[Fund Detail Name]]))=TRUE,"COVID Funds",Tbl_AppropInput[[#This Row],[Fund Group Name]]))</f>
        <v>Special</v>
      </c>
      <c r="O1025" s="13" t="str">
        <f>IF(Tbl_AppropInput[[#This Row],[Fund Detail Code]]="09119",Tbl_AppropInput[[#This Row],[Fund Group Code]],IF(ISNUMBER(SEARCH("covid",Tbl_AppropInput[[#This Row],[Fund Detail Name]]))=TRUE,"99",Tbl_AppropInput[[#This Row],[Fund Group Code]]))</f>
        <v>02</v>
      </c>
      <c r="P1025" s="13">
        <f>VLOOKUP(Tbl_AppropInput[[#This Row],[Agency Code]],TblAgencies[],12,FALSE)</f>
        <v>765</v>
      </c>
    </row>
    <row r="1026" spans="1:16" ht="15.5" x14ac:dyDescent="0.35">
      <c r="A1026" s="10" t="s">
        <v>2636</v>
      </c>
      <c r="B1026" s="11" t="s">
        <v>529</v>
      </c>
      <c r="C1026" s="12">
        <v>765</v>
      </c>
      <c r="D1026" s="11" t="s">
        <v>559</v>
      </c>
      <c r="E1026" s="12">
        <v>561</v>
      </c>
      <c r="F1026" s="11" t="s">
        <v>1855</v>
      </c>
      <c r="G1026" s="11" t="s">
        <v>2513</v>
      </c>
      <c r="H1026" s="10" t="s">
        <v>1563</v>
      </c>
      <c r="I1026" s="11" t="s">
        <v>932</v>
      </c>
      <c r="J1026" s="12" t="s">
        <v>1874</v>
      </c>
      <c r="K1026" s="11" t="s">
        <v>1469</v>
      </c>
      <c r="L1026" s="13">
        <v>50000</v>
      </c>
      <c r="M1026" s="13">
        <v>50000</v>
      </c>
      <c r="N1026" s="13" t="str">
        <f>IF(Tbl_AppropInput[[#This Row],[Fund Detail Code]]="09119",Tbl_AppropInput[[#This Row],[Fund Group Name]],IF(ISNUMBER(SEARCH("covid",Tbl_AppropInput[[#This Row],[Fund Detail Name]]))=TRUE,"COVID Funds",Tbl_AppropInput[[#This Row],[Fund Group Name]]))</f>
        <v>Special</v>
      </c>
      <c r="O1026" s="13" t="str">
        <f>IF(Tbl_AppropInput[[#This Row],[Fund Detail Code]]="09119",Tbl_AppropInput[[#This Row],[Fund Group Code]],IF(ISNUMBER(SEARCH("covid",Tbl_AppropInput[[#This Row],[Fund Detail Name]]))=TRUE,"99",Tbl_AppropInput[[#This Row],[Fund Group Code]]))</f>
        <v>02</v>
      </c>
      <c r="P1026" s="13">
        <f>VLOOKUP(Tbl_AppropInput[[#This Row],[Agency Code]],TblAgencies[],12,FALSE)</f>
        <v>765</v>
      </c>
    </row>
    <row r="1027" spans="1:16" ht="15.5" x14ac:dyDescent="0.35">
      <c r="A1027" s="10" t="s">
        <v>2636</v>
      </c>
      <c r="B1027" s="11" t="s">
        <v>529</v>
      </c>
      <c r="C1027" s="12">
        <v>765</v>
      </c>
      <c r="D1027" s="11" t="s">
        <v>559</v>
      </c>
      <c r="E1027" s="12">
        <v>561</v>
      </c>
      <c r="F1027" s="11" t="s">
        <v>1855</v>
      </c>
      <c r="G1027" s="11" t="s">
        <v>2513</v>
      </c>
      <c r="H1027" s="10" t="s">
        <v>1563</v>
      </c>
      <c r="I1027" s="11" t="s">
        <v>932</v>
      </c>
      <c r="J1027" s="12" t="s">
        <v>1892</v>
      </c>
      <c r="K1027" s="11" t="s">
        <v>1473</v>
      </c>
      <c r="L1027" s="13">
        <v>475000</v>
      </c>
      <c r="M1027" s="13">
        <v>475000</v>
      </c>
      <c r="N1027" s="13" t="str">
        <f>IF(Tbl_AppropInput[[#This Row],[Fund Detail Code]]="09119",Tbl_AppropInput[[#This Row],[Fund Group Name]],IF(ISNUMBER(SEARCH("covid",Tbl_AppropInput[[#This Row],[Fund Detail Name]]))=TRUE,"COVID Funds",Tbl_AppropInput[[#This Row],[Fund Group Name]]))</f>
        <v>Special</v>
      </c>
      <c r="O1027" s="13" t="str">
        <f>IF(Tbl_AppropInput[[#This Row],[Fund Detail Code]]="09119",Tbl_AppropInput[[#This Row],[Fund Group Code]],IF(ISNUMBER(SEARCH("covid",Tbl_AppropInput[[#This Row],[Fund Detail Name]]))=TRUE,"99",Tbl_AppropInput[[#This Row],[Fund Group Code]]))</f>
        <v>02</v>
      </c>
      <c r="P1027" s="13">
        <f>VLOOKUP(Tbl_AppropInput[[#This Row],[Agency Code]],TblAgencies[],12,FALSE)</f>
        <v>765</v>
      </c>
    </row>
    <row r="1028" spans="1:16" ht="15.5" x14ac:dyDescent="0.35">
      <c r="A1028" s="10" t="s">
        <v>2636</v>
      </c>
      <c r="B1028" s="11" t="s">
        <v>529</v>
      </c>
      <c r="C1028" s="12">
        <v>765</v>
      </c>
      <c r="D1028" s="11" t="s">
        <v>559</v>
      </c>
      <c r="E1028" s="12">
        <v>561</v>
      </c>
      <c r="F1028" s="11" t="s">
        <v>1855</v>
      </c>
      <c r="G1028" s="11" t="s">
        <v>2513</v>
      </c>
      <c r="H1028" s="10" t="s">
        <v>1519</v>
      </c>
      <c r="I1028" s="11" t="s">
        <v>930</v>
      </c>
      <c r="J1028" s="12" t="s">
        <v>1570</v>
      </c>
      <c r="K1028" s="11" t="s">
        <v>930</v>
      </c>
      <c r="L1028" s="13">
        <v>4242445</v>
      </c>
      <c r="M1028" s="13">
        <v>4242445</v>
      </c>
      <c r="N1028" s="13" t="str">
        <f>IF(Tbl_AppropInput[[#This Row],[Fund Detail Code]]="09119",Tbl_AppropInput[[#This Row],[Fund Group Name]],IF(ISNUMBER(SEARCH("covid",Tbl_AppropInput[[#This Row],[Fund Detail Name]]))=TRUE,"COVID Funds",Tbl_AppropInput[[#This Row],[Fund Group Name]]))</f>
        <v>Federal Trust</v>
      </c>
      <c r="O1028" s="13" t="str">
        <f>IF(Tbl_AppropInput[[#This Row],[Fund Detail Code]]="09119",Tbl_AppropInput[[#This Row],[Fund Group Code]],IF(ISNUMBER(SEARCH("covid",Tbl_AppropInput[[#This Row],[Fund Detail Name]]))=TRUE,"99",Tbl_AppropInput[[#This Row],[Fund Group Code]]))</f>
        <v>10</v>
      </c>
      <c r="P1028" s="13">
        <f>VLOOKUP(Tbl_AppropInput[[#This Row],[Agency Code]],TblAgencies[],12,FALSE)</f>
        <v>765</v>
      </c>
    </row>
    <row r="1029" spans="1:16" ht="15.5" x14ac:dyDescent="0.35">
      <c r="A1029" s="10" t="s">
        <v>2636</v>
      </c>
      <c r="B1029" s="11" t="s">
        <v>529</v>
      </c>
      <c r="C1029" s="12">
        <v>765</v>
      </c>
      <c r="D1029" s="11" t="s">
        <v>559</v>
      </c>
      <c r="E1029" s="12">
        <v>775</v>
      </c>
      <c r="F1029" s="11" t="s">
        <v>1803</v>
      </c>
      <c r="G1029" s="11" t="s">
        <v>929</v>
      </c>
      <c r="H1029" s="10" t="s">
        <v>1552</v>
      </c>
      <c r="I1029" s="11" t="s">
        <v>927</v>
      </c>
      <c r="J1029" s="12" t="s">
        <v>1553</v>
      </c>
      <c r="K1029" s="11" t="s">
        <v>928</v>
      </c>
      <c r="L1029" s="13">
        <v>308851</v>
      </c>
      <c r="M1029" s="13">
        <v>308851</v>
      </c>
      <c r="N1029" s="13" t="str">
        <f>IF(Tbl_AppropInput[[#This Row],[Fund Detail Code]]="09119",Tbl_AppropInput[[#This Row],[Fund Group Name]],IF(ISNUMBER(SEARCH("covid",Tbl_AppropInput[[#This Row],[Fund Detail Name]]))=TRUE,"COVID Funds",Tbl_AppropInput[[#This Row],[Fund Group Name]]))</f>
        <v>General</v>
      </c>
      <c r="O1029" s="13" t="str">
        <f>IF(Tbl_AppropInput[[#This Row],[Fund Detail Code]]="09119",Tbl_AppropInput[[#This Row],[Fund Group Code]],IF(ISNUMBER(SEARCH("covid",Tbl_AppropInput[[#This Row],[Fund Detail Name]]))=TRUE,"99",Tbl_AppropInput[[#This Row],[Fund Group Code]]))</f>
        <v>01</v>
      </c>
      <c r="P1029" s="13">
        <f>VLOOKUP(Tbl_AppropInput[[#This Row],[Agency Code]],TblAgencies[],12,FALSE)</f>
        <v>765</v>
      </c>
    </row>
    <row r="1030" spans="1:16" ht="15.5" x14ac:dyDescent="0.35">
      <c r="A1030" s="10" t="s">
        <v>2636</v>
      </c>
      <c r="B1030" s="11" t="s">
        <v>529</v>
      </c>
      <c r="C1030" s="12">
        <v>765</v>
      </c>
      <c r="D1030" s="11" t="s">
        <v>559</v>
      </c>
      <c r="E1030" s="12">
        <v>775</v>
      </c>
      <c r="F1030" s="11" t="s">
        <v>1803</v>
      </c>
      <c r="G1030" s="11" t="s">
        <v>2513</v>
      </c>
      <c r="H1030" s="10" t="s">
        <v>1519</v>
      </c>
      <c r="I1030" s="11" t="s">
        <v>930</v>
      </c>
      <c r="J1030" s="12" t="s">
        <v>1570</v>
      </c>
      <c r="K1030" s="11" t="s">
        <v>930</v>
      </c>
      <c r="L1030" s="13">
        <v>593146</v>
      </c>
      <c r="M1030" s="13">
        <v>593146</v>
      </c>
      <c r="N1030" s="13" t="str">
        <f>IF(Tbl_AppropInput[[#This Row],[Fund Detail Code]]="09119",Tbl_AppropInput[[#This Row],[Fund Group Name]],IF(ISNUMBER(SEARCH("covid",Tbl_AppropInput[[#This Row],[Fund Detail Name]]))=TRUE,"COVID Funds",Tbl_AppropInput[[#This Row],[Fund Group Name]]))</f>
        <v>Federal Trust</v>
      </c>
      <c r="O1030" s="13" t="str">
        <f>IF(Tbl_AppropInput[[#This Row],[Fund Detail Code]]="09119",Tbl_AppropInput[[#This Row],[Fund Group Code]],IF(ISNUMBER(SEARCH("covid",Tbl_AppropInput[[#This Row],[Fund Detail Name]]))=TRUE,"99",Tbl_AppropInput[[#This Row],[Fund Group Code]]))</f>
        <v>10</v>
      </c>
      <c r="P1030" s="13">
        <f>VLOOKUP(Tbl_AppropInput[[#This Row],[Agency Code]],TblAgencies[],12,FALSE)</f>
        <v>765</v>
      </c>
    </row>
    <row r="1031" spans="1:16" ht="15.5" x14ac:dyDescent="0.35">
      <c r="A1031" s="10" t="s">
        <v>2636</v>
      </c>
      <c r="B1031" s="11" t="s">
        <v>529</v>
      </c>
      <c r="C1031" s="12">
        <v>606</v>
      </c>
      <c r="D1031" s="11" t="s">
        <v>563</v>
      </c>
      <c r="E1031" s="12">
        <v>450</v>
      </c>
      <c r="F1031" s="11" t="s">
        <v>1829</v>
      </c>
      <c r="G1031" s="11" t="s">
        <v>929</v>
      </c>
      <c r="H1031" s="10" t="s">
        <v>1552</v>
      </c>
      <c r="I1031" s="11" t="s">
        <v>927</v>
      </c>
      <c r="J1031" s="12" t="s">
        <v>1553</v>
      </c>
      <c r="K1031" s="11" t="s">
        <v>928</v>
      </c>
      <c r="L1031" s="13">
        <v>234058</v>
      </c>
      <c r="M1031" s="13">
        <v>234058</v>
      </c>
      <c r="N1031" s="13" t="str">
        <f>IF(Tbl_AppropInput[[#This Row],[Fund Detail Code]]="09119",Tbl_AppropInput[[#This Row],[Fund Group Name]],IF(ISNUMBER(SEARCH("covid",Tbl_AppropInput[[#This Row],[Fund Detail Name]]))=TRUE,"COVID Funds",Tbl_AppropInput[[#This Row],[Fund Group Name]]))</f>
        <v>General</v>
      </c>
      <c r="O1031" s="13" t="str">
        <f>IF(Tbl_AppropInput[[#This Row],[Fund Detail Code]]="09119",Tbl_AppropInput[[#This Row],[Fund Group Code]],IF(ISNUMBER(SEARCH("covid",Tbl_AppropInput[[#This Row],[Fund Detail Name]]))=TRUE,"99",Tbl_AppropInput[[#This Row],[Fund Group Code]]))</f>
        <v>01</v>
      </c>
      <c r="P1031" s="13">
        <f>VLOOKUP(Tbl_AppropInput[[#This Row],[Agency Code]],TblAgencies[],12,FALSE)</f>
        <v>606</v>
      </c>
    </row>
    <row r="1032" spans="1:16" ht="15.5" x14ac:dyDescent="0.35">
      <c r="A1032" s="10" t="s">
        <v>2636</v>
      </c>
      <c r="B1032" s="11" t="s">
        <v>529</v>
      </c>
      <c r="C1032" s="12">
        <v>606</v>
      </c>
      <c r="D1032" s="11" t="s">
        <v>563</v>
      </c>
      <c r="E1032" s="12">
        <v>450</v>
      </c>
      <c r="F1032" s="11" t="s">
        <v>1829</v>
      </c>
      <c r="G1032" s="11" t="s">
        <v>2513</v>
      </c>
      <c r="H1032" s="10" t="s">
        <v>1519</v>
      </c>
      <c r="I1032" s="11" t="s">
        <v>930</v>
      </c>
      <c r="J1032" s="12" t="s">
        <v>1570</v>
      </c>
      <c r="K1032" s="11" t="s">
        <v>930</v>
      </c>
      <c r="L1032" s="13">
        <v>1498915</v>
      </c>
      <c r="M1032" s="13">
        <v>1498915</v>
      </c>
      <c r="N1032" s="13" t="str">
        <f>IF(Tbl_AppropInput[[#This Row],[Fund Detail Code]]="09119",Tbl_AppropInput[[#This Row],[Fund Group Name]],IF(ISNUMBER(SEARCH("covid",Tbl_AppropInput[[#This Row],[Fund Detail Name]]))=TRUE,"COVID Funds",Tbl_AppropInput[[#This Row],[Fund Group Name]]))</f>
        <v>Federal Trust</v>
      </c>
      <c r="O1032" s="13" t="str">
        <f>IF(Tbl_AppropInput[[#This Row],[Fund Detail Code]]="09119",Tbl_AppropInput[[#This Row],[Fund Group Code]],IF(ISNUMBER(SEARCH("covid",Tbl_AppropInput[[#This Row],[Fund Detail Name]]))=TRUE,"99",Tbl_AppropInput[[#This Row],[Fund Group Code]]))</f>
        <v>10</v>
      </c>
      <c r="P1032" s="13">
        <f>VLOOKUP(Tbl_AppropInput[[#This Row],[Agency Code]],TblAgencies[],12,FALSE)</f>
        <v>606</v>
      </c>
    </row>
    <row r="1033" spans="1:16" ht="15.5" x14ac:dyDescent="0.35">
      <c r="A1033" s="10" t="s">
        <v>2636</v>
      </c>
      <c r="B1033" s="11" t="s">
        <v>529</v>
      </c>
      <c r="C1033" s="12">
        <v>606</v>
      </c>
      <c r="D1033" s="11" t="s">
        <v>563</v>
      </c>
      <c r="E1033" s="12">
        <v>490</v>
      </c>
      <c r="F1033" s="11" t="s">
        <v>1831</v>
      </c>
      <c r="G1033" s="11" t="s">
        <v>2513</v>
      </c>
      <c r="H1033" s="10" t="s">
        <v>1519</v>
      </c>
      <c r="I1033" s="11" t="s">
        <v>930</v>
      </c>
      <c r="J1033" s="12" t="s">
        <v>1570</v>
      </c>
      <c r="K1033" s="11" t="s">
        <v>930</v>
      </c>
      <c r="L1033" s="13">
        <v>401475</v>
      </c>
      <c r="M1033" s="13">
        <v>401475</v>
      </c>
      <c r="N1033" s="13" t="str">
        <f>IF(Tbl_AppropInput[[#This Row],[Fund Detail Code]]="09119",Tbl_AppropInput[[#This Row],[Fund Group Name]],IF(ISNUMBER(SEARCH("covid",Tbl_AppropInput[[#This Row],[Fund Detail Name]]))=TRUE,"COVID Funds",Tbl_AppropInput[[#This Row],[Fund Group Name]]))</f>
        <v>Federal Trust</v>
      </c>
      <c r="O1033" s="13" t="str">
        <f>IF(Tbl_AppropInput[[#This Row],[Fund Detail Code]]="09119",Tbl_AppropInput[[#This Row],[Fund Group Code]],IF(ISNUMBER(SEARCH("covid",Tbl_AppropInput[[#This Row],[Fund Detail Name]]))=TRUE,"99",Tbl_AppropInput[[#This Row],[Fund Group Code]]))</f>
        <v>10</v>
      </c>
      <c r="P1033" s="13">
        <f>VLOOKUP(Tbl_AppropInput[[#This Row],[Agency Code]],TblAgencies[],12,FALSE)</f>
        <v>606</v>
      </c>
    </row>
    <row r="1034" spans="1:16" ht="15.5" x14ac:dyDescent="0.35">
      <c r="A1034" s="10" t="s">
        <v>2636</v>
      </c>
      <c r="B1034" s="11" t="s">
        <v>529</v>
      </c>
      <c r="C1034" s="12">
        <v>702</v>
      </c>
      <c r="D1034" s="11" t="s">
        <v>565</v>
      </c>
      <c r="E1034" s="12">
        <v>142</v>
      </c>
      <c r="F1034" s="11" t="s">
        <v>1613</v>
      </c>
      <c r="G1034" s="11" t="s">
        <v>929</v>
      </c>
      <c r="H1034" s="10" t="s">
        <v>1552</v>
      </c>
      <c r="I1034" s="11" t="s">
        <v>927</v>
      </c>
      <c r="J1034" s="12" t="s">
        <v>1553</v>
      </c>
      <c r="K1034" s="11" t="s">
        <v>928</v>
      </c>
      <c r="L1034" s="13">
        <v>1325674</v>
      </c>
      <c r="M1034" s="13">
        <v>1325674</v>
      </c>
      <c r="N1034" s="13" t="str">
        <f>IF(Tbl_AppropInput[[#This Row],[Fund Detail Code]]="09119",Tbl_AppropInput[[#This Row],[Fund Group Name]],IF(ISNUMBER(SEARCH("covid",Tbl_AppropInput[[#This Row],[Fund Detail Name]]))=TRUE,"COVID Funds",Tbl_AppropInput[[#This Row],[Fund Group Name]]))</f>
        <v>General</v>
      </c>
      <c r="O1034" s="13" t="str">
        <f>IF(Tbl_AppropInput[[#This Row],[Fund Detail Code]]="09119",Tbl_AppropInput[[#This Row],[Fund Group Code]],IF(ISNUMBER(SEARCH("covid",Tbl_AppropInput[[#This Row],[Fund Detail Name]]))=TRUE,"99",Tbl_AppropInput[[#This Row],[Fund Group Code]]))</f>
        <v>01</v>
      </c>
      <c r="P1034" s="13">
        <f>VLOOKUP(Tbl_AppropInput[[#This Row],[Agency Code]],TblAgencies[],12,FALSE)</f>
        <v>702</v>
      </c>
    </row>
    <row r="1035" spans="1:16" ht="15.5" x14ac:dyDescent="0.35">
      <c r="A1035" s="10" t="s">
        <v>2636</v>
      </c>
      <c r="B1035" s="11" t="s">
        <v>529</v>
      </c>
      <c r="C1035" s="12">
        <v>702</v>
      </c>
      <c r="D1035" s="11" t="s">
        <v>565</v>
      </c>
      <c r="E1035" s="12">
        <v>191</v>
      </c>
      <c r="F1035" s="11" t="s">
        <v>1833</v>
      </c>
      <c r="G1035" s="11" t="s">
        <v>929</v>
      </c>
      <c r="H1035" s="10" t="s">
        <v>1552</v>
      </c>
      <c r="I1035" s="11" t="s">
        <v>927</v>
      </c>
      <c r="J1035" s="12" t="s">
        <v>1553</v>
      </c>
      <c r="K1035" s="11" t="s">
        <v>928</v>
      </c>
      <c r="L1035" s="13">
        <v>1103679</v>
      </c>
      <c r="M1035" s="13">
        <v>1103679</v>
      </c>
      <c r="N1035" s="13" t="str">
        <f>IF(Tbl_AppropInput[[#This Row],[Fund Detail Code]]="09119",Tbl_AppropInput[[#This Row],[Fund Group Name]],IF(ISNUMBER(SEARCH("covid",Tbl_AppropInput[[#This Row],[Fund Detail Name]]))=TRUE,"COVID Funds",Tbl_AppropInput[[#This Row],[Fund Group Name]]))</f>
        <v>General</v>
      </c>
      <c r="O1035" s="13" t="str">
        <f>IF(Tbl_AppropInput[[#This Row],[Fund Detail Code]]="09119",Tbl_AppropInput[[#This Row],[Fund Group Code]],IF(ISNUMBER(SEARCH("covid",Tbl_AppropInput[[#This Row],[Fund Detail Name]]))=TRUE,"99",Tbl_AppropInput[[#This Row],[Fund Group Code]]))</f>
        <v>01</v>
      </c>
      <c r="P1035" s="13">
        <f>VLOOKUP(Tbl_AppropInput[[#This Row],[Agency Code]],TblAgencies[],12,FALSE)</f>
        <v>702</v>
      </c>
    </row>
    <row r="1036" spans="1:16" ht="15.5" x14ac:dyDescent="0.35">
      <c r="A1036" s="10" t="s">
        <v>2636</v>
      </c>
      <c r="B1036" s="11" t="s">
        <v>529</v>
      </c>
      <c r="C1036" s="12">
        <v>702</v>
      </c>
      <c r="D1036" s="11" t="s">
        <v>565</v>
      </c>
      <c r="E1036" s="12">
        <v>191</v>
      </c>
      <c r="F1036" s="11" t="s">
        <v>1833</v>
      </c>
      <c r="G1036" s="11" t="s">
        <v>2513</v>
      </c>
      <c r="H1036" s="10" t="s">
        <v>1546</v>
      </c>
      <c r="I1036" s="11" t="s">
        <v>937</v>
      </c>
      <c r="J1036" s="12" t="s">
        <v>1834</v>
      </c>
      <c r="K1036" s="11" t="s">
        <v>1262</v>
      </c>
      <c r="L1036" s="13">
        <v>55000</v>
      </c>
      <c r="M1036" s="13">
        <v>55000</v>
      </c>
      <c r="N1036" s="13" t="str">
        <f>IF(Tbl_AppropInput[[#This Row],[Fund Detail Code]]="09119",Tbl_AppropInput[[#This Row],[Fund Group Name]],IF(ISNUMBER(SEARCH("covid",Tbl_AppropInput[[#This Row],[Fund Detail Name]]))=TRUE,"COVID Funds",Tbl_AppropInput[[#This Row],[Fund Group Name]]))</f>
        <v>Trust And Agency</v>
      </c>
      <c r="O1036" s="13" t="str">
        <f>IF(Tbl_AppropInput[[#This Row],[Fund Detail Code]]="09119",Tbl_AppropInput[[#This Row],[Fund Group Code]],IF(ISNUMBER(SEARCH("covid",Tbl_AppropInput[[#This Row],[Fund Detail Name]]))=TRUE,"99",Tbl_AppropInput[[#This Row],[Fund Group Code]]))</f>
        <v>07</v>
      </c>
      <c r="P1036" s="13">
        <f>VLOOKUP(Tbl_AppropInput[[#This Row],[Agency Code]],TblAgencies[],12,FALSE)</f>
        <v>702</v>
      </c>
    </row>
    <row r="1037" spans="1:16" ht="15.5" x14ac:dyDescent="0.35">
      <c r="A1037" s="10" t="s">
        <v>2636</v>
      </c>
      <c r="B1037" s="11" t="s">
        <v>529</v>
      </c>
      <c r="C1037" s="12">
        <v>702</v>
      </c>
      <c r="D1037" s="11" t="s">
        <v>565</v>
      </c>
      <c r="E1037" s="12">
        <v>191</v>
      </c>
      <c r="F1037" s="11" t="s">
        <v>1833</v>
      </c>
      <c r="G1037" s="11" t="s">
        <v>2513</v>
      </c>
      <c r="H1037" s="10" t="s">
        <v>1519</v>
      </c>
      <c r="I1037" s="11" t="s">
        <v>930</v>
      </c>
      <c r="J1037" s="12" t="s">
        <v>1570</v>
      </c>
      <c r="K1037" s="11" t="s">
        <v>930</v>
      </c>
      <c r="L1037" s="13">
        <v>672756</v>
      </c>
      <c r="M1037" s="13">
        <v>672756</v>
      </c>
      <c r="N1037" s="13" t="str">
        <f>IF(Tbl_AppropInput[[#This Row],[Fund Detail Code]]="09119",Tbl_AppropInput[[#This Row],[Fund Group Name]],IF(ISNUMBER(SEARCH("covid",Tbl_AppropInput[[#This Row],[Fund Detail Name]]))=TRUE,"COVID Funds",Tbl_AppropInput[[#This Row],[Fund Group Name]]))</f>
        <v>Federal Trust</v>
      </c>
      <c r="O1037" s="13" t="str">
        <f>IF(Tbl_AppropInput[[#This Row],[Fund Detail Code]]="09119",Tbl_AppropInput[[#This Row],[Fund Group Code]],IF(ISNUMBER(SEARCH("covid",Tbl_AppropInput[[#This Row],[Fund Detail Name]]))=TRUE,"99",Tbl_AppropInput[[#This Row],[Fund Group Code]]))</f>
        <v>10</v>
      </c>
      <c r="P1037" s="13">
        <f>VLOOKUP(Tbl_AppropInput[[#This Row],[Agency Code]],TblAgencies[],12,FALSE)</f>
        <v>702</v>
      </c>
    </row>
    <row r="1038" spans="1:16" ht="15.5" x14ac:dyDescent="0.35">
      <c r="A1038" s="10" t="s">
        <v>2636</v>
      </c>
      <c r="B1038" s="11" t="s">
        <v>529</v>
      </c>
      <c r="C1038" s="12">
        <v>702</v>
      </c>
      <c r="D1038" s="11" t="s">
        <v>565</v>
      </c>
      <c r="E1038" s="12">
        <v>454</v>
      </c>
      <c r="F1038" s="11" t="s">
        <v>1723</v>
      </c>
      <c r="G1038" s="11" t="s">
        <v>929</v>
      </c>
      <c r="H1038" s="10" t="s">
        <v>1552</v>
      </c>
      <c r="I1038" s="11" t="s">
        <v>927</v>
      </c>
      <c r="J1038" s="12" t="s">
        <v>1553</v>
      </c>
      <c r="K1038" s="11" t="s">
        <v>928</v>
      </c>
      <c r="L1038" s="13">
        <v>3642238</v>
      </c>
      <c r="M1038" s="13">
        <v>3642238</v>
      </c>
      <c r="N1038" s="13" t="str">
        <f>IF(Tbl_AppropInput[[#This Row],[Fund Detail Code]]="09119",Tbl_AppropInput[[#This Row],[Fund Group Name]],IF(ISNUMBER(SEARCH("covid",Tbl_AppropInput[[#This Row],[Fund Detail Name]]))=TRUE,"COVID Funds",Tbl_AppropInput[[#This Row],[Fund Group Name]]))</f>
        <v>General</v>
      </c>
      <c r="O1038" s="13" t="str">
        <f>IF(Tbl_AppropInput[[#This Row],[Fund Detail Code]]="09119",Tbl_AppropInput[[#This Row],[Fund Group Code]],IF(ISNUMBER(SEARCH("covid",Tbl_AppropInput[[#This Row],[Fund Detail Name]]))=TRUE,"99",Tbl_AppropInput[[#This Row],[Fund Group Code]]))</f>
        <v>01</v>
      </c>
      <c r="P1038" s="13">
        <f>VLOOKUP(Tbl_AppropInput[[#This Row],[Agency Code]],TblAgencies[],12,FALSE)</f>
        <v>702</v>
      </c>
    </row>
    <row r="1039" spans="1:16" ht="15.5" x14ac:dyDescent="0.35">
      <c r="A1039" s="10" t="s">
        <v>2636</v>
      </c>
      <c r="B1039" s="11" t="s">
        <v>529</v>
      </c>
      <c r="C1039" s="12">
        <v>702</v>
      </c>
      <c r="D1039" s="11" t="s">
        <v>565</v>
      </c>
      <c r="E1039" s="12">
        <v>454</v>
      </c>
      <c r="F1039" s="11" t="s">
        <v>1723</v>
      </c>
      <c r="G1039" s="11" t="s">
        <v>2513</v>
      </c>
      <c r="H1039" s="10" t="s">
        <v>1563</v>
      </c>
      <c r="I1039" s="11" t="s">
        <v>932</v>
      </c>
      <c r="J1039" s="12" t="s">
        <v>1835</v>
      </c>
      <c r="K1039" s="11" t="s">
        <v>2669</v>
      </c>
      <c r="L1039" s="13">
        <v>775731</v>
      </c>
      <c r="M1039" s="13">
        <v>775731</v>
      </c>
      <c r="N1039" s="13" t="str">
        <f>IF(Tbl_AppropInput[[#This Row],[Fund Detail Code]]="09119",Tbl_AppropInput[[#This Row],[Fund Group Name]],IF(ISNUMBER(SEARCH("covid",Tbl_AppropInput[[#This Row],[Fund Detail Name]]))=TRUE,"COVID Funds",Tbl_AppropInput[[#This Row],[Fund Group Name]]))</f>
        <v>Special</v>
      </c>
      <c r="O1039" s="13" t="str">
        <f>IF(Tbl_AppropInput[[#This Row],[Fund Detail Code]]="09119",Tbl_AppropInput[[#This Row],[Fund Group Code]],IF(ISNUMBER(SEARCH("covid",Tbl_AppropInput[[#This Row],[Fund Detail Name]]))=TRUE,"99",Tbl_AppropInput[[#This Row],[Fund Group Code]]))</f>
        <v>02</v>
      </c>
      <c r="P1039" s="13">
        <f>VLOOKUP(Tbl_AppropInput[[#This Row],[Agency Code]],TblAgencies[],12,FALSE)</f>
        <v>702</v>
      </c>
    </row>
    <row r="1040" spans="1:16" ht="15.5" x14ac:dyDescent="0.35">
      <c r="A1040" s="10" t="s">
        <v>2636</v>
      </c>
      <c r="B1040" s="11" t="s">
        <v>529</v>
      </c>
      <c r="C1040" s="12">
        <v>702</v>
      </c>
      <c r="D1040" s="11" t="s">
        <v>565</v>
      </c>
      <c r="E1040" s="12">
        <v>454</v>
      </c>
      <c r="F1040" s="11" t="s">
        <v>1723</v>
      </c>
      <c r="G1040" s="11" t="s">
        <v>2513</v>
      </c>
      <c r="H1040" s="10" t="s">
        <v>1563</v>
      </c>
      <c r="I1040" s="11" t="s">
        <v>932</v>
      </c>
      <c r="J1040" s="12" t="s">
        <v>1606</v>
      </c>
      <c r="K1040" s="11" t="s">
        <v>2529</v>
      </c>
      <c r="L1040" s="13">
        <v>69000</v>
      </c>
      <c r="M1040" s="13">
        <v>69000</v>
      </c>
      <c r="N1040" s="13" t="str">
        <f>IF(Tbl_AppropInput[[#This Row],[Fund Detail Code]]="09119",Tbl_AppropInput[[#This Row],[Fund Group Name]],IF(ISNUMBER(SEARCH("covid",Tbl_AppropInput[[#This Row],[Fund Detail Name]]))=TRUE,"COVID Funds",Tbl_AppropInput[[#This Row],[Fund Group Name]]))</f>
        <v>Special</v>
      </c>
      <c r="O1040" s="13" t="str">
        <f>IF(Tbl_AppropInput[[#This Row],[Fund Detail Code]]="09119",Tbl_AppropInput[[#This Row],[Fund Group Code]],IF(ISNUMBER(SEARCH("covid",Tbl_AppropInput[[#This Row],[Fund Detail Name]]))=TRUE,"99",Tbl_AppropInput[[#This Row],[Fund Group Code]]))</f>
        <v>02</v>
      </c>
      <c r="P1040" s="13">
        <f>VLOOKUP(Tbl_AppropInput[[#This Row],[Agency Code]],TblAgencies[],12,FALSE)</f>
        <v>702</v>
      </c>
    </row>
    <row r="1041" spans="1:16" ht="15.5" x14ac:dyDescent="0.35">
      <c r="A1041" s="10" t="s">
        <v>2636</v>
      </c>
      <c r="B1041" s="11" t="s">
        <v>529</v>
      </c>
      <c r="C1041" s="12">
        <v>702</v>
      </c>
      <c r="D1041" s="11" t="s">
        <v>565</v>
      </c>
      <c r="E1041" s="12">
        <v>454</v>
      </c>
      <c r="F1041" s="11" t="s">
        <v>1723</v>
      </c>
      <c r="G1041" s="11" t="s">
        <v>2513</v>
      </c>
      <c r="H1041" s="10" t="s">
        <v>1546</v>
      </c>
      <c r="I1041" s="11" t="s">
        <v>937</v>
      </c>
      <c r="J1041" s="12" t="s">
        <v>1834</v>
      </c>
      <c r="K1041" s="11" t="s">
        <v>1262</v>
      </c>
      <c r="L1041" s="13">
        <v>0</v>
      </c>
      <c r="M1041" s="13">
        <v>0</v>
      </c>
      <c r="N1041" s="13" t="str">
        <f>IF(Tbl_AppropInput[[#This Row],[Fund Detail Code]]="09119",Tbl_AppropInput[[#This Row],[Fund Group Name]],IF(ISNUMBER(SEARCH("covid",Tbl_AppropInput[[#This Row],[Fund Detail Name]]))=TRUE,"COVID Funds",Tbl_AppropInput[[#This Row],[Fund Group Name]]))</f>
        <v>Trust And Agency</v>
      </c>
      <c r="O1041" s="13" t="str">
        <f>IF(Tbl_AppropInput[[#This Row],[Fund Detail Code]]="09119",Tbl_AppropInput[[#This Row],[Fund Group Code]],IF(ISNUMBER(SEARCH("covid",Tbl_AppropInput[[#This Row],[Fund Detail Name]]))=TRUE,"99",Tbl_AppropInput[[#This Row],[Fund Group Code]]))</f>
        <v>07</v>
      </c>
      <c r="P1041" s="13">
        <f>VLOOKUP(Tbl_AppropInput[[#This Row],[Agency Code]],TblAgencies[],12,FALSE)</f>
        <v>702</v>
      </c>
    </row>
    <row r="1042" spans="1:16" ht="15.5" x14ac:dyDescent="0.35">
      <c r="A1042" s="10" t="s">
        <v>2636</v>
      </c>
      <c r="B1042" s="11" t="s">
        <v>529</v>
      </c>
      <c r="C1042" s="12">
        <v>702</v>
      </c>
      <c r="D1042" s="11" t="s">
        <v>565</v>
      </c>
      <c r="E1042" s="12">
        <v>454</v>
      </c>
      <c r="F1042" s="11" t="s">
        <v>1723</v>
      </c>
      <c r="G1042" s="11" t="s">
        <v>2513</v>
      </c>
      <c r="H1042" s="10" t="s">
        <v>1519</v>
      </c>
      <c r="I1042" s="11" t="s">
        <v>930</v>
      </c>
      <c r="J1042" s="12" t="s">
        <v>1570</v>
      </c>
      <c r="K1042" s="11" t="s">
        <v>930</v>
      </c>
      <c r="L1042" s="13">
        <v>10460043</v>
      </c>
      <c r="M1042" s="13">
        <v>10460043</v>
      </c>
      <c r="N1042" s="13" t="str">
        <f>IF(Tbl_AppropInput[[#This Row],[Fund Detail Code]]="09119",Tbl_AppropInput[[#This Row],[Fund Group Name]],IF(ISNUMBER(SEARCH("covid",Tbl_AppropInput[[#This Row],[Fund Detail Name]]))=TRUE,"COVID Funds",Tbl_AppropInput[[#This Row],[Fund Group Name]]))</f>
        <v>Federal Trust</v>
      </c>
      <c r="O1042" s="13" t="str">
        <f>IF(Tbl_AppropInput[[#This Row],[Fund Detail Code]]="09119",Tbl_AppropInput[[#This Row],[Fund Group Code]],IF(ISNUMBER(SEARCH("covid",Tbl_AppropInput[[#This Row],[Fund Detail Name]]))=TRUE,"99",Tbl_AppropInput[[#This Row],[Fund Group Code]]))</f>
        <v>10</v>
      </c>
      <c r="P1042" s="13">
        <f>VLOOKUP(Tbl_AppropInput[[#This Row],[Agency Code]],TblAgencies[],12,FALSE)</f>
        <v>702</v>
      </c>
    </row>
    <row r="1043" spans="1:16" ht="15.5" x14ac:dyDescent="0.35">
      <c r="A1043" s="10" t="s">
        <v>2636</v>
      </c>
      <c r="B1043" s="11" t="s">
        <v>529</v>
      </c>
      <c r="C1043" s="12">
        <v>702</v>
      </c>
      <c r="D1043" s="11" t="s">
        <v>565</v>
      </c>
      <c r="E1043" s="12">
        <v>497</v>
      </c>
      <c r="F1043" s="11" t="s">
        <v>1838</v>
      </c>
      <c r="G1043" s="11" t="s">
        <v>929</v>
      </c>
      <c r="H1043" s="10" t="s">
        <v>1552</v>
      </c>
      <c r="I1043" s="11" t="s">
        <v>927</v>
      </c>
      <c r="J1043" s="12" t="s">
        <v>1553</v>
      </c>
      <c r="K1043" s="11" t="s">
        <v>928</v>
      </c>
      <c r="L1043" s="13">
        <v>1567029</v>
      </c>
      <c r="M1043" s="13">
        <v>1567029</v>
      </c>
      <c r="N1043" s="13" t="str">
        <f>IF(Tbl_AppropInput[[#This Row],[Fund Detail Code]]="09119",Tbl_AppropInput[[#This Row],[Fund Group Name]],IF(ISNUMBER(SEARCH("covid",Tbl_AppropInput[[#This Row],[Fund Detail Name]]))=TRUE,"COVID Funds",Tbl_AppropInput[[#This Row],[Fund Group Name]]))</f>
        <v>General</v>
      </c>
      <c r="O1043" s="13" t="str">
        <f>IF(Tbl_AppropInput[[#This Row],[Fund Detail Code]]="09119",Tbl_AppropInput[[#This Row],[Fund Group Code]],IF(ISNUMBER(SEARCH("covid",Tbl_AppropInput[[#This Row],[Fund Detail Name]]))=TRUE,"99",Tbl_AppropInput[[#This Row],[Fund Group Code]]))</f>
        <v>01</v>
      </c>
      <c r="P1043" s="13">
        <f>VLOOKUP(Tbl_AppropInput[[#This Row],[Agency Code]],TblAgencies[],12,FALSE)</f>
        <v>702</v>
      </c>
    </row>
    <row r="1044" spans="1:16" ht="15.5" x14ac:dyDescent="0.35">
      <c r="A1044" s="10" t="s">
        <v>2636</v>
      </c>
      <c r="B1044" s="11" t="s">
        <v>529</v>
      </c>
      <c r="C1044" s="12">
        <v>702</v>
      </c>
      <c r="D1044" s="11" t="s">
        <v>565</v>
      </c>
      <c r="E1044" s="12">
        <v>497</v>
      </c>
      <c r="F1044" s="11" t="s">
        <v>1838</v>
      </c>
      <c r="G1044" s="11" t="s">
        <v>2513</v>
      </c>
      <c r="H1044" s="10" t="s">
        <v>1519</v>
      </c>
      <c r="I1044" s="11" t="s">
        <v>930</v>
      </c>
      <c r="J1044" s="12" t="s">
        <v>1570</v>
      </c>
      <c r="K1044" s="11" t="s">
        <v>930</v>
      </c>
      <c r="L1044" s="13">
        <v>1531200</v>
      </c>
      <c r="M1044" s="13">
        <v>1531200</v>
      </c>
      <c r="N1044" s="13" t="str">
        <f>IF(Tbl_AppropInput[[#This Row],[Fund Detail Code]]="09119",Tbl_AppropInput[[#This Row],[Fund Group Name]],IF(ISNUMBER(SEARCH("covid",Tbl_AppropInput[[#This Row],[Fund Detail Name]]))=TRUE,"COVID Funds",Tbl_AppropInput[[#This Row],[Fund Group Name]]))</f>
        <v>Federal Trust</v>
      </c>
      <c r="O1044" s="13" t="str">
        <f>IF(Tbl_AppropInput[[#This Row],[Fund Detail Code]]="09119",Tbl_AppropInput[[#This Row],[Fund Group Code]],IF(ISNUMBER(SEARCH("covid",Tbl_AppropInput[[#This Row],[Fund Detail Name]]))=TRUE,"99",Tbl_AppropInput[[#This Row],[Fund Group Code]]))</f>
        <v>10</v>
      </c>
      <c r="P1044" s="13">
        <f>VLOOKUP(Tbl_AppropInput[[#This Row],[Agency Code]],TblAgencies[],12,FALSE)</f>
        <v>702</v>
      </c>
    </row>
    <row r="1045" spans="1:16" ht="15.5" x14ac:dyDescent="0.35">
      <c r="A1045" s="10" t="s">
        <v>2636</v>
      </c>
      <c r="B1045" s="11" t="s">
        <v>529</v>
      </c>
      <c r="C1045" s="12">
        <v>702</v>
      </c>
      <c r="D1045" s="11" t="s">
        <v>565</v>
      </c>
      <c r="E1045" s="12">
        <v>499</v>
      </c>
      <c r="F1045" s="11" t="s">
        <v>1576</v>
      </c>
      <c r="G1045" s="11" t="s">
        <v>929</v>
      </c>
      <c r="H1045" s="10" t="s">
        <v>1552</v>
      </c>
      <c r="I1045" s="11" t="s">
        <v>927</v>
      </c>
      <c r="J1045" s="12" t="s">
        <v>1553</v>
      </c>
      <c r="K1045" s="11" t="s">
        <v>928</v>
      </c>
      <c r="L1045" s="13">
        <v>1624159</v>
      </c>
      <c r="M1045" s="13">
        <v>1624159</v>
      </c>
      <c r="N1045" s="13" t="str">
        <f>IF(Tbl_AppropInput[[#This Row],[Fund Detail Code]]="09119",Tbl_AppropInput[[#This Row],[Fund Group Name]],IF(ISNUMBER(SEARCH("covid",Tbl_AppropInput[[#This Row],[Fund Detail Name]]))=TRUE,"COVID Funds",Tbl_AppropInput[[#This Row],[Fund Group Name]]))</f>
        <v>General</v>
      </c>
      <c r="O1045" s="13" t="str">
        <f>IF(Tbl_AppropInput[[#This Row],[Fund Detail Code]]="09119",Tbl_AppropInput[[#This Row],[Fund Group Code]],IF(ISNUMBER(SEARCH("covid",Tbl_AppropInput[[#This Row],[Fund Detail Name]]))=TRUE,"99",Tbl_AppropInput[[#This Row],[Fund Group Code]]))</f>
        <v>01</v>
      </c>
      <c r="P1045" s="13">
        <f>VLOOKUP(Tbl_AppropInput[[#This Row],[Agency Code]],TblAgencies[],12,FALSE)</f>
        <v>702</v>
      </c>
    </row>
    <row r="1046" spans="1:16" ht="15.5" x14ac:dyDescent="0.35">
      <c r="A1046" s="10" t="s">
        <v>2636</v>
      </c>
      <c r="B1046" s="11" t="s">
        <v>529</v>
      </c>
      <c r="C1046" s="12">
        <v>702</v>
      </c>
      <c r="D1046" s="11" t="s">
        <v>565</v>
      </c>
      <c r="E1046" s="12">
        <v>499</v>
      </c>
      <c r="F1046" s="11" t="s">
        <v>1576</v>
      </c>
      <c r="G1046" s="11" t="s">
        <v>2513</v>
      </c>
      <c r="H1046" s="10" t="s">
        <v>1563</v>
      </c>
      <c r="I1046" s="11" t="s">
        <v>932</v>
      </c>
      <c r="J1046" s="12" t="s">
        <v>1835</v>
      </c>
      <c r="K1046" s="11" t="s">
        <v>2669</v>
      </c>
      <c r="L1046" s="13">
        <v>7562</v>
      </c>
      <c r="M1046" s="13">
        <v>7562</v>
      </c>
      <c r="N1046" s="13" t="str">
        <f>IF(Tbl_AppropInput[[#This Row],[Fund Detail Code]]="09119",Tbl_AppropInput[[#This Row],[Fund Group Name]],IF(ISNUMBER(SEARCH("covid",Tbl_AppropInput[[#This Row],[Fund Detail Name]]))=TRUE,"COVID Funds",Tbl_AppropInput[[#This Row],[Fund Group Name]]))</f>
        <v>Special</v>
      </c>
      <c r="O1046" s="13" t="str">
        <f>IF(Tbl_AppropInput[[#This Row],[Fund Detail Code]]="09119",Tbl_AppropInput[[#This Row],[Fund Group Code]],IF(ISNUMBER(SEARCH("covid",Tbl_AppropInput[[#This Row],[Fund Detail Name]]))=TRUE,"99",Tbl_AppropInput[[#This Row],[Fund Group Code]]))</f>
        <v>02</v>
      </c>
      <c r="P1046" s="13">
        <f>VLOOKUP(Tbl_AppropInput[[#This Row],[Agency Code]],TblAgencies[],12,FALSE)</f>
        <v>702</v>
      </c>
    </row>
    <row r="1047" spans="1:16" ht="15.5" x14ac:dyDescent="0.35">
      <c r="A1047" s="10" t="s">
        <v>2636</v>
      </c>
      <c r="B1047" s="11" t="s">
        <v>529</v>
      </c>
      <c r="C1047" s="12">
        <v>702</v>
      </c>
      <c r="D1047" s="11" t="s">
        <v>565</v>
      </c>
      <c r="E1047" s="12">
        <v>499</v>
      </c>
      <c r="F1047" s="11" t="s">
        <v>1576</v>
      </c>
      <c r="G1047" s="11" t="s">
        <v>2513</v>
      </c>
      <c r="H1047" s="10" t="s">
        <v>1563</v>
      </c>
      <c r="I1047" s="11" t="s">
        <v>932</v>
      </c>
      <c r="J1047" s="12" t="s">
        <v>1606</v>
      </c>
      <c r="K1047" s="11" t="s">
        <v>2529</v>
      </c>
      <c r="L1047" s="13">
        <v>1458130</v>
      </c>
      <c r="M1047" s="13">
        <v>1458130</v>
      </c>
      <c r="N1047" s="13" t="str">
        <f>IF(Tbl_AppropInput[[#This Row],[Fund Detail Code]]="09119",Tbl_AppropInput[[#This Row],[Fund Group Name]],IF(ISNUMBER(SEARCH("covid",Tbl_AppropInput[[#This Row],[Fund Detail Name]]))=TRUE,"COVID Funds",Tbl_AppropInput[[#This Row],[Fund Group Name]]))</f>
        <v>Special</v>
      </c>
      <c r="O1047" s="13" t="str">
        <f>IF(Tbl_AppropInput[[#This Row],[Fund Detail Code]]="09119",Tbl_AppropInput[[#This Row],[Fund Group Code]],IF(ISNUMBER(SEARCH("covid",Tbl_AppropInput[[#This Row],[Fund Detail Name]]))=TRUE,"99",Tbl_AppropInput[[#This Row],[Fund Group Code]]))</f>
        <v>02</v>
      </c>
      <c r="P1047" s="13">
        <f>VLOOKUP(Tbl_AppropInput[[#This Row],[Agency Code]],TblAgencies[],12,FALSE)</f>
        <v>702</v>
      </c>
    </row>
    <row r="1048" spans="1:16" ht="15.5" x14ac:dyDescent="0.35">
      <c r="A1048" s="10" t="s">
        <v>2636</v>
      </c>
      <c r="B1048" s="11" t="s">
        <v>529</v>
      </c>
      <c r="C1048" s="12">
        <v>702</v>
      </c>
      <c r="D1048" s="11" t="s">
        <v>565</v>
      </c>
      <c r="E1048" s="12">
        <v>499</v>
      </c>
      <c r="F1048" s="11" t="s">
        <v>1576</v>
      </c>
      <c r="G1048" s="11" t="s">
        <v>2513</v>
      </c>
      <c r="H1048" s="10" t="s">
        <v>1666</v>
      </c>
      <c r="I1048" s="11" t="s">
        <v>981</v>
      </c>
      <c r="J1048" s="12" t="s">
        <v>1751</v>
      </c>
      <c r="K1048" s="11" t="s">
        <v>1261</v>
      </c>
      <c r="L1048" s="13">
        <v>1500000</v>
      </c>
      <c r="M1048" s="13">
        <v>1500000</v>
      </c>
      <c r="N1048" s="13" t="str">
        <f>IF(Tbl_AppropInput[[#This Row],[Fund Detail Code]]="09119",Tbl_AppropInput[[#This Row],[Fund Group Name]],IF(ISNUMBER(SEARCH("covid",Tbl_AppropInput[[#This Row],[Fund Detail Name]]))=TRUE,"COVID Funds",Tbl_AppropInput[[#This Row],[Fund Group Name]]))</f>
        <v>Enterprise</v>
      </c>
      <c r="O1048" s="13" t="str">
        <f>IF(Tbl_AppropInput[[#This Row],[Fund Detail Code]]="09119",Tbl_AppropInput[[#This Row],[Fund Group Code]],IF(ISNUMBER(SEARCH("covid",Tbl_AppropInput[[#This Row],[Fund Detail Name]]))=TRUE,"99",Tbl_AppropInput[[#This Row],[Fund Group Code]]))</f>
        <v>05</v>
      </c>
      <c r="P1048" s="13">
        <f>VLOOKUP(Tbl_AppropInput[[#This Row],[Agency Code]],TblAgencies[],12,FALSE)</f>
        <v>702</v>
      </c>
    </row>
    <row r="1049" spans="1:16" ht="15.5" x14ac:dyDescent="0.35">
      <c r="A1049" s="10" t="s">
        <v>2636</v>
      </c>
      <c r="B1049" s="11" t="s">
        <v>529</v>
      </c>
      <c r="C1049" s="12">
        <v>702</v>
      </c>
      <c r="D1049" s="11" t="s">
        <v>565</v>
      </c>
      <c r="E1049" s="12">
        <v>499</v>
      </c>
      <c r="F1049" s="11" t="s">
        <v>1576</v>
      </c>
      <c r="G1049" s="11" t="s">
        <v>2513</v>
      </c>
      <c r="H1049" s="10" t="s">
        <v>1546</v>
      </c>
      <c r="I1049" s="11" t="s">
        <v>937</v>
      </c>
      <c r="J1049" s="12" t="s">
        <v>1834</v>
      </c>
      <c r="K1049" s="11" t="s">
        <v>1262</v>
      </c>
      <c r="L1049" s="13">
        <v>223109</v>
      </c>
      <c r="M1049" s="13">
        <v>223109</v>
      </c>
      <c r="N1049" s="13" t="str">
        <f>IF(Tbl_AppropInput[[#This Row],[Fund Detail Code]]="09119",Tbl_AppropInput[[#This Row],[Fund Group Name]],IF(ISNUMBER(SEARCH("covid",Tbl_AppropInput[[#This Row],[Fund Detail Name]]))=TRUE,"COVID Funds",Tbl_AppropInput[[#This Row],[Fund Group Name]]))</f>
        <v>Trust And Agency</v>
      </c>
      <c r="O1049" s="13" t="str">
        <f>IF(Tbl_AppropInput[[#This Row],[Fund Detail Code]]="09119",Tbl_AppropInput[[#This Row],[Fund Group Code]],IF(ISNUMBER(SEARCH("covid",Tbl_AppropInput[[#This Row],[Fund Detail Name]]))=TRUE,"99",Tbl_AppropInput[[#This Row],[Fund Group Code]]))</f>
        <v>07</v>
      </c>
      <c r="P1049" s="13">
        <f>VLOOKUP(Tbl_AppropInput[[#This Row],[Agency Code]],TblAgencies[],12,FALSE)</f>
        <v>702</v>
      </c>
    </row>
    <row r="1050" spans="1:16" ht="15.5" x14ac:dyDescent="0.35">
      <c r="A1050" s="10" t="s">
        <v>2636</v>
      </c>
      <c r="B1050" s="11" t="s">
        <v>529</v>
      </c>
      <c r="C1050" s="12">
        <v>702</v>
      </c>
      <c r="D1050" s="11" t="s">
        <v>565</v>
      </c>
      <c r="E1050" s="12">
        <v>499</v>
      </c>
      <c r="F1050" s="11" t="s">
        <v>1576</v>
      </c>
      <c r="G1050" s="11" t="s">
        <v>2513</v>
      </c>
      <c r="H1050" s="10" t="s">
        <v>1519</v>
      </c>
      <c r="I1050" s="11" t="s">
        <v>930</v>
      </c>
      <c r="J1050" s="12" t="s">
        <v>1570</v>
      </c>
      <c r="K1050" s="11" t="s">
        <v>930</v>
      </c>
      <c r="L1050" s="13">
        <v>459111</v>
      </c>
      <c r="M1050" s="13">
        <v>459111</v>
      </c>
      <c r="N1050" s="13" t="str">
        <f>IF(Tbl_AppropInput[[#This Row],[Fund Detail Code]]="09119",Tbl_AppropInput[[#This Row],[Fund Group Name]],IF(ISNUMBER(SEARCH("covid",Tbl_AppropInput[[#This Row],[Fund Detail Name]]))=TRUE,"COVID Funds",Tbl_AppropInput[[#This Row],[Fund Group Name]]))</f>
        <v>Federal Trust</v>
      </c>
      <c r="O1050" s="13" t="str">
        <f>IF(Tbl_AppropInput[[#This Row],[Fund Detail Code]]="09119",Tbl_AppropInput[[#This Row],[Fund Group Code]],IF(ISNUMBER(SEARCH("covid",Tbl_AppropInput[[#This Row],[Fund Detail Name]]))=TRUE,"99",Tbl_AppropInput[[#This Row],[Fund Group Code]]))</f>
        <v>10</v>
      </c>
      <c r="P1050" s="13">
        <f>VLOOKUP(Tbl_AppropInput[[#This Row],[Agency Code]],TblAgencies[],12,FALSE)</f>
        <v>702</v>
      </c>
    </row>
    <row r="1051" spans="1:16" ht="15.5" x14ac:dyDescent="0.35">
      <c r="A1051" s="10" t="s">
        <v>2636</v>
      </c>
      <c r="B1051" s="11" t="s">
        <v>529</v>
      </c>
      <c r="C1051" s="12">
        <v>702</v>
      </c>
      <c r="D1051" s="11" t="s">
        <v>565</v>
      </c>
      <c r="E1051" s="12">
        <v>810</v>
      </c>
      <c r="F1051" s="11" t="s">
        <v>1840</v>
      </c>
      <c r="G1051" s="11" t="s">
        <v>2513</v>
      </c>
      <c r="H1051" s="10" t="s">
        <v>1666</v>
      </c>
      <c r="I1051" s="11" t="s">
        <v>981</v>
      </c>
      <c r="J1051" s="12" t="s">
        <v>1751</v>
      </c>
      <c r="K1051" s="11" t="s">
        <v>1261</v>
      </c>
      <c r="L1051" s="13">
        <v>62857956</v>
      </c>
      <c r="M1051" s="13">
        <v>62857956</v>
      </c>
      <c r="N1051" s="13" t="str">
        <f>IF(Tbl_AppropInput[[#This Row],[Fund Detail Code]]="09119",Tbl_AppropInput[[#This Row],[Fund Group Name]],IF(ISNUMBER(SEARCH("covid",Tbl_AppropInput[[#This Row],[Fund Detail Name]]))=TRUE,"COVID Funds",Tbl_AppropInput[[#This Row],[Fund Group Name]]))</f>
        <v>Enterprise</v>
      </c>
      <c r="O1051" s="13" t="str">
        <f>IF(Tbl_AppropInput[[#This Row],[Fund Detail Code]]="09119",Tbl_AppropInput[[#This Row],[Fund Group Code]],IF(ISNUMBER(SEARCH("covid",Tbl_AppropInput[[#This Row],[Fund Detail Name]]))=TRUE,"99",Tbl_AppropInput[[#This Row],[Fund Group Code]]))</f>
        <v>05</v>
      </c>
      <c r="P1051" s="13">
        <f>VLOOKUP(Tbl_AppropInput[[#This Row],[Agency Code]],TblAgencies[],12,FALSE)</f>
        <v>702</v>
      </c>
    </row>
    <row r="1052" spans="1:16" ht="15.5" x14ac:dyDescent="0.35">
      <c r="A1052" s="10" t="s">
        <v>2636</v>
      </c>
      <c r="B1052" s="11" t="s">
        <v>529</v>
      </c>
      <c r="C1052" s="12">
        <v>263</v>
      </c>
      <c r="D1052" s="11" t="s">
        <v>567</v>
      </c>
      <c r="E1052" s="12">
        <v>454</v>
      </c>
      <c r="F1052" s="11" t="s">
        <v>1723</v>
      </c>
      <c r="G1052" s="11" t="s">
        <v>929</v>
      </c>
      <c r="H1052" s="10" t="s">
        <v>1552</v>
      </c>
      <c r="I1052" s="11" t="s">
        <v>927</v>
      </c>
      <c r="J1052" s="12" t="s">
        <v>1553</v>
      </c>
      <c r="K1052" s="11" t="s">
        <v>928</v>
      </c>
      <c r="L1052" s="13">
        <v>172500</v>
      </c>
      <c r="M1052" s="13">
        <v>172500</v>
      </c>
      <c r="N1052" s="13" t="str">
        <f>IF(Tbl_AppropInput[[#This Row],[Fund Detail Code]]="09119",Tbl_AppropInput[[#This Row],[Fund Group Name]],IF(ISNUMBER(SEARCH("covid",Tbl_AppropInput[[#This Row],[Fund Detail Name]]))=TRUE,"COVID Funds",Tbl_AppropInput[[#This Row],[Fund Group Name]]))</f>
        <v>General</v>
      </c>
      <c r="O1052" s="13" t="str">
        <f>IF(Tbl_AppropInput[[#This Row],[Fund Detail Code]]="09119",Tbl_AppropInput[[#This Row],[Fund Group Code]],IF(ISNUMBER(SEARCH("covid",Tbl_AppropInput[[#This Row],[Fund Detail Name]]))=TRUE,"99",Tbl_AppropInput[[#This Row],[Fund Group Code]]))</f>
        <v>01</v>
      </c>
      <c r="P1052" s="13">
        <f>VLOOKUP(Tbl_AppropInput[[#This Row],[Agency Code]],TblAgencies[],12,FALSE)</f>
        <v>263</v>
      </c>
    </row>
    <row r="1053" spans="1:16" ht="15.5" x14ac:dyDescent="0.35">
      <c r="A1053" s="10" t="s">
        <v>2636</v>
      </c>
      <c r="B1053" s="11" t="s">
        <v>529</v>
      </c>
      <c r="C1053" s="12">
        <v>263</v>
      </c>
      <c r="D1053" s="11" t="s">
        <v>567</v>
      </c>
      <c r="E1053" s="12">
        <v>454</v>
      </c>
      <c r="F1053" s="11" t="s">
        <v>1723</v>
      </c>
      <c r="G1053" s="11" t="s">
        <v>2513</v>
      </c>
      <c r="H1053" s="10" t="s">
        <v>1563</v>
      </c>
      <c r="I1053" s="11" t="s">
        <v>932</v>
      </c>
      <c r="J1053" s="12" t="s">
        <v>2670</v>
      </c>
      <c r="K1053" s="11" t="s">
        <v>2671</v>
      </c>
      <c r="L1053" s="13">
        <v>6000</v>
      </c>
      <c r="M1053" s="13">
        <v>6000</v>
      </c>
      <c r="N1053" s="13" t="str">
        <f>IF(Tbl_AppropInput[[#This Row],[Fund Detail Code]]="09119",Tbl_AppropInput[[#This Row],[Fund Group Name]],IF(ISNUMBER(SEARCH("covid",Tbl_AppropInput[[#This Row],[Fund Detail Name]]))=TRUE,"COVID Funds",Tbl_AppropInput[[#This Row],[Fund Group Name]]))</f>
        <v>Special</v>
      </c>
      <c r="O1053" s="13" t="str">
        <f>IF(Tbl_AppropInput[[#This Row],[Fund Detail Code]]="09119",Tbl_AppropInput[[#This Row],[Fund Group Code]],IF(ISNUMBER(SEARCH("covid",Tbl_AppropInput[[#This Row],[Fund Detail Name]]))=TRUE,"99",Tbl_AppropInput[[#This Row],[Fund Group Code]]))</f>
        <v>02</v>
      </c>
      <c r="P1053" s="13">
        <f>VLOOKUP(Tbl_AppropInput[[#This Row],[Agency Code]],TblAgencies[],12,FALSE)</f>
        <v>263</v>
      </c>
    </row>
    <row r="1054" spans="1:16" ht="15.5" x14ac:dyDescent="0.35">
      <c r="A1054" s="10" t="s">
        <v>2636</v>
      </c>
      <c r="B1054" s="11" t="s">
        <v>529</v>
      </c>
      <c r="C1054" s="12">
        <v>263</v>
      </c>
      <c r="D1054" s="11" t="s">
        <v>567</v>
      </c>
      <c r="E1054" s="12">
        <v>454</v>
      </c>
      <c r="F1054" s="11" t="s">
        <v>1723</v>
      </c>
      <c r="G1054" s="11" t="s">
        <v>2513</v>
      </c>
      <c r="H1054" s="10" t="s">
        <v>1666</v>
      </c>
      <c r="I1054" s="11" t="s">
        <v>981</v>
      </c>
      <c r="J1054" s="12" t="s">
        <v>1751</v>
      </c>
      <c r="K1054" s="11" t="s">
        <v>1261</v>
      </c>
      <c r="L1054" s="13">
        <v>50000</v>
      </c>
      <c r="M1054" s="13">
        <v>50000</v>
      </c>
      <c r="N1054" s="13" t="str">
        <f>IF(Tbl_AppropInput[[#This Row],[Fund Detail Code]]="09119",Tbl_AppropInput[[#This Row],[Fund Group Name]],IF(ISNUMBER(SEARCH("covid",Tbl_AppropInput[[#This Row],[Fund Detail Name]]))=TRUE,"COVID Funds",Tbl_AppropInput[[#This Row],[Fund Group Name]]))</f>
        <v>Enterprise</v>
      </c>
      <c r="O1054" s="13" t="str">
        <f>IF(Tbl_AppropInput[[#This Row],[Fund Detail Code]]="09119",Tbl_AppropInput[[#This Row],[Fund Group Code]],IF(ISNUMBER(SEARCH("covid",Tbl_AppropInput[[#This Row],[Fund Detail Name]]))=TRUE,"99",Tbl_AppropInput[[#This Row],[Fund Group Code]]))</f>
        <v>05</v>
      </c>
      <c r="P1054" s="13">
        <f>VLOOKUP(Tbl_AppropInput[[#This Row],[Agency Code]],TblAgencies[],12,FALSE)</f>
        <v>263</v>
      </c>
    </row>
    <row r="1055" spans="1:16" ht="15.5" x14ac:dyDescent="0.35">
      <c r="A1055" s="10" t="s">
        <v>2636</v>
      </c>
      <c r="B1055" s="11" t="s">
        <v>529</v>
      </c>
      <c r="C1055" s="12">
        <v>263</v>
      </c>
      <c r="D1055" s="11" t="s">
        <v>567</v>
      </c>
      <c r="E1055" s="12">
        <v>454</v>
      </c>
      <c r="F1055" s="11" t="s">
        <v>1723</v>
      </c>
      <c r="G1055" s="11" t="s">
        <v>2513</v>
      </c>
      <c r="H1055" s="10" t="s">
        <v>1546</v>
      </c>
      <c r="I1055" s="11" t="s">
        <v>937</v>
      </c>
      <c r="J1055" s="12" t="s">
        <v>1834</v>
      </c>
      <c r="K1055" s="11" t="s">
        <v>1262</v>
      </c>
      <c r="L1055" s="13">
        <v>0</v>
      </c>
      <c r="M1055" s="13">
        <v>0</v>
      </c>
      <c r="N1055" s="13" t="str">
        <f>IF(Tbl_AppropInput[[#This Row],[Fund Detail Code]]="09119",Tbl_AppropInput[[#This Row],[Fund Group Name]],IF(ISNUMBER(SEARCH("covid",Tbl_AppropInput[[#This Row],[Fund Detail Name]]))=TRUE,"COVID Funds",Tbl_AppropInput[[#This Row],[Fund Group Name]]))</f>
        <v>Trust And Agency</v>
      </c>
      <c r="O1055" s="13" t="str">
        <f>IF(Tbl_AppropInput[[#This Row],[Fund Detail Code]]="09119",Tbl_AppropInput[[#This Row],[Fund Group Code]],IF(ISNUMBER(SEARCH("covid",Tbl_AppropInput[[#This Row],[Fund Detail Name]]))=TRUE,"99",Tbl_AppropInput[[#This Row],[Fund Group Code]]))</f>
        <v>07</v>
      </c>
      <c r="P1055" s="13">
        <f>VLOOKUP(Tbl_AppropInput[[#This Row],[Agency Code]],TblAgencies[],12,FALSE)</f>
        <v>263</v>
      </c>
    </row>
    <row r="1056" spans="1:16" ht="15.5" x14ac:dyDescent="0.35">
      <c r="A1056" s="10" t="s">
        <v>2636</v>
      </c>
      <c r="B1056" s="11" t="s">
        <v>529</v>
      </c>
      <c r="C1056" s="12">
        <v>263</v>
      </c>
      <c r="D1056" s="11" t="s">
        <v>567</v>
      </c>
      <c r="E1056" s="12">
        <v>454</v>
      </c>
      <c r="F1056" s="11" t="s">
        <v>1723</v>
      </c>
      <c r="G1056" s="11" t="s">
        <v>2513</v>
      </c>
      <c r="H1056" s="10" t="s">
        <v>1519</v>
      </c>
      <c r="I1056" s="11" t="s">
        <v>930</v>
      </c>
      <c r="J1056" s="12" t="s">
        <v>1570</v>
      </c>
      <c r="K1056" s="11" t="s">
        <v>930</v>
      </c>
      <c r="L1056" s="13">
        <v>1476813</v>
      </c>
      <c r="M1056" s="13">
        <v>1476813</v>
      </c>
      <c r="N1056" s="13" t="str">
        <f>IF(Tbl_AppropInput[[#This Row],[Fund Detail Code]]="09119",Tbl_AppropInput[[#This Row],[Fund Group Name]],IF(ISNUMBER(SEARCH("covid",Tbl_AppropInput[[#This Row],[Fund Detail Name]]))=TRUE,"COVID Funds",Tbl_AppropInput[[#This Row],[Fund Group Name]]))</f>
        <v>Federal Trust</v>
      </c>
      <c r="O1056" s="13" t="str">
        <f>IF(Tbl_AppropInput[[#This Row],[Fund Detail Code]]="09119",Tbl_AppropInput[[#This Row],[Fund Group Code]],IF(ISNUMBER(SEARCH("covid",Tbl_AppropInput[[#This Row],[Fund Detail Name]]))=TRUE,"99",Tbl_AppropInput[[#This Row],[Fund Group Code]]))</f>
        <v>10</v>
      </c>
      <c r="P1056" s="13">
        <f>VLOOKUP(Tbl_AppropInput[[#This Row],[Agency Code]],TblAgencies[],12,FALSE)</f>
        <v>263</v>
      </c>
    </row>
    <row r="1057" spans="1:16" ht="15.5" x14ac:dyDescent="0.35">
      <c r="A1057" s="10" t="s">
        <v>2636</v>
      </c>
      <c r="B1057" s="11" t="s">
        <v>529</v>
      </c>
      <c r="C1057" s="12">
        <v>263</v>
      </c>
      <c r="D1057" s="11" t="s">
        <v>567</v>
      </c>
      <c r="E1057" s="12">
        <v>499</v>
      </c>
      <c r="F1057" s="11" t="s">
        <v>1576</v>
      </c>
      <c r="G1057" s="11" t="s">
        <v>929</v>
      </c>
      <c r="H1057" s="10" t="s">
        <v>1552</v>
      </c>
      <c r="I1057" s="11" t="s">
        <v>927</v>
      </c>
      <c r="J1057" s="12" t="s">
        <v>1553</v>
      </c>
      <c r="K1057" s="11" t="s">
        <v>928</v>
      </c>
      <c r="L1057" s="13">
        <v>189239</v>
      </c>
      <c r="M1057" s="13">
        <v>189239</v>
      </c>
      <c r="N1057" s="13" t="str">
        <f>IF(Tbl_AppropInput[[#This Row],[Fund Detail Code]]="09119",Tbl_AppropInput[[#This Row],[Fund Group Name]],IF(ISNUMBER(SEARCH("covid",Tbl_AppropInput[[#This Row],[Fund Detail Name]]))=TRUE,"COVID Funds",Tbl_AppropInput[[#This Row],[Fund Group Name]]))</f>
        <v>General</v>
      </c>
      <c r="O1057" s="13" t="str">
        <f>IF(Tbl_AppropInput[[#This Row],[Fund Detail Code]]="09119",Tbl_AppropInput[[#This Row],[Fund Group Code]],IF(ISNUMBER(SEARCH("covid",Tbl_AppropInput[[#This Row],[Fund Detail Name]]))=TRUE,"99",Tbl_AppropInput[[#This Row],[Fund Group Code]]))</f>
        <v>01</v>
      </c>
      <c r="P1057" s="13">
        <f>VLOOKUP(Tbl_AppropInput[[#This Row],[Agency Code]],TblAgencies[],12,FALSE)</f>
        <v>263</v>
      </c>
    </row>
    <row r="1058" spans="1:16" ht="15.5" x14ac:dyDescent="0.35">
      <c r="A1058" s="10" t="s">
        <v>2636</v>
      </c>
      <c r="B1058" s="11" t="s">
        <v>529</v>
      </c>
      <c r="C1058" s="12">
        <v>263</v>
      </c>
      <c r="D1058" s="11" t="s">
        <v>567</v>
      </c>
      <c r="E1058" s="12">
        <v>499</v>
      </c>
      <c r="F1058" s="11" t="s">
        <v>1576</v>
      </c>
      <c r="G1058" s="11" t="s">
        <v>2513</v>
      </c>
      <c r="H1058" s="10" t="s">
        <v>1563</v>
      </c>
      <c r="I1058" s="11" t="s">
        <v>932</v>
      </c>
      <c r="J1058" s="12" t="s">
        <v>2670</v>
      </c>
      <c r="K1058" s="11" t="s">
        <v>2671</v>
      </c>
      <c r="L1058" s="13">
        <v>13000</v>
      </c>
      <c r="M1058" s="13">
        <v>13000</v>
      </c>
      <c r="N1058" s="13" t="str">
        <f>IF(Tbl_AppropInput[[#This Row],[Fund Detail Code]]="09119",Tbl_AppropInput[[#This Row],[Fund Group Name]],IF(ISNUMBER(SEARCH("covid",Tbl_AppropInput[[#This Row],[Fund Detail Name]]))=TRUE,"COVID Funds",Tbl_AppropInput[[#This Row],[Fund Group Name]]))</f>
        <v>Special</v>
      </c>
      <c r="O1058" s="13" t="str">
        <f>IF(Tbl_AppropInput[[#This Row],[Fund Detail Code]]="09119",Tbl_AppropInput[[#This Row],[Fund Group Code]],IF(ISNUMBER(SEARCH("covid",Tbl_AppropInput[[#This Row],[Fund Detail Name]]))=TRUE,"99",Tbl_AppropInput[[#This Row],[Fund Group Code]]))</f>
        <v>02</v>
      </c>
      <c r="P1058" s="13">
        <f>VLOOKUP(Tbl_AppropInput[[#This Row],[Agency Code]],TblAgencies[],12,FALSE)</f>
        <v>263</v>
      </c>
    </row>
    <row r="1059" spans="1:16" ht="15.5" x14ac:dyDescent="0.35">
      <c r="A1059" s="10" t="s">
        <v>2636</v>
      </c>
      <c r="B1059" s="11" t="s">
        <v>529</v>
      </c>
      <c r="C1059" s="12">
        <v>263</v>
      </c>
      <c r="D1059" s="11" t="s">
        <v>567</v>
      </c>
      <c r="E1059" s="12">
        <v>499</v>
      </c>
      <c r="F1059" s="11" t="s">
        <v>1576</v>
      </c>
      <c r="G1059" s="11" t="s">
        <v>2513</v>
      </c>
      <c r="H1059" s="10" t="s">
        <v>1563</v>
      </c>
      <c r="I1059" s="11" t="s">
        <v>932</v>
      </c>
      <c r="J1059" s="12" t="s">
        <v>1606</v>
      </c>
      <c r="K1059" s="11" t="s">
        <v>2529</v>
      </c>
      <c r="L1059" s="13">
        <v>25145</v>
      </c>
      <c r="M1059" s="13">
        <v>25145</v>
      </c>
      <c r="N1059" s="13" t="str">
        <f>IF(Tbl_AppropInput[[#This Row],[Fund Detail Code]]="09119",Tbl_AppropInput[[#This Row],[Fund Group Name]],IF(ISNUMBER(SEARCH("covid",Tbl_AppropInput[[#This Row],[Fund Detail Name]]))=TRUE,"COVID Funds",Tbl_AppropInput[[#This Row],[Fund Group Name]]))</f>
        <v>Special</v>
      </c>
      <c r="O1059" s="13" t="str">
        <f>IF(Tbl_AppropInput[[#This Row],[Fund Detail Code]]="09119",Tbl_AppropInput[[#This Row],[Fund Group Code]],IF(ISNUMBER(SEARCH("covid",Tbl_AppropInput[[#This Row],[Fund Detail Name]]))=TRUE,"99",Tbl_AppropInput[[#This Row],[Fund Group Code]]))</f>
        <v>02</v>
      </c>
      <c r="P1059" s="13">
        <f>VLOOKUP(Tbl_AppropInput[[#This Row],[Agency Code]],TblAgencies[],12,FALSE)</f>
        <v>263</v>
      </c>
    </row>
    <row r="1060" spans="1:16" ht="15.5" x14ac:dyDescent="0.35">
      <c r="A1060" s="10" t="s">
        <v>2636</v>
      </c>
      <c r="B1060" s="11" t="s">
        <v>529</v>
      </c>
      <c r="C1060" s="12">
        <v>263</v>
      </c>
      <c r="D1060" s="11" t="s">
        <v>567</v>
      </c>
      <c r="E1060" s="12">
        <v>499</v>
      </c>
      <c r="F1060" s="11" t="s">
        <v>1576</v>
      </c>
      <c r="G1060" s="11" t="s">
        <v>2513</v>
      </c>
      <c r="H1060" s="10" t="s">
        <v>1519</v>
      </c>
      <c r="I1060" s="11" t="s">
        <v>930</v>
      </c>
      <c r="J1060" s="12" t="s">
        <v>1570</v>
      </c>
      <c r="K1060" s="11" t="s">
        <v>930</v>
      </c>
      <c r="L1060" s="13">
        <v>1213944</v>
      </c>
      <c r="M1060" s="13">
        <v>1213944</v>
      </c>
      <c r="N1060" s="13" t="str">
        <f>IF(Tbl_AppropInput[[#This Row],[Fund Detail Code]]="09119",Tbl_AppropInput[[#This Row],[Fund Group Name]],IF(ISNUMBER(SEARCH("covid",Tbl_AppropInput[[#This Row],[Fund Detail Name]]))=TRUE,"COVID Funds",Tbl_AppropInput[[#This Row],[Fund Group Name]]))</f>
        <v>Federal Trust</v>
      </c>
      <c r="O1060" s="13" t="str">
        <f>IF(Tbl_AppropInput[[#This Row],[Fund Detail Code]]="09119",Tbl_AppropInput[[#This Row],[Fund Group Code]],IF(ISNUMBER(SEARCH("covid",Tbl_AppropInput[[#This Row],[Fund Detail Name]]))=TRUE,"99",Tbl_AppropInput[[#This Row],[Fund Group Code]]))</f>
        <v>10</v>
      </c>
      <c r="P1060" s="13">
        <f>VLOOKUP(Tbl_AppropInput[[#This Row],[Agency Code]],TblAgencies[],12,FALSE)</f>
        <v>263</v>
      </c>
    </row>
    <row r="1061" spans="1:16" ht="15.5" x14ac:dyDescent="0.35">
      <c r="A1061" s="10" t="s">
        <v>2489</v>
      </c>
      <c r="B1061" s="11" t="s">
        <v>630</v>
      </c>
      <c r="C1061" s="12">
        <v>195</v>
      </c>
      <c r="D1061" s="11" t="s">
        <v>632</v>
      </c>
      <c r="E1061" s="12" t="s">
        <v>956</v>
      </c>
      <c r="F1061" s="11" t="s">
        <v>956</v>
      </c>
      <c r="G1061" s="11" t="s">
        <v>2513</v>
      </c>
      <c r="H1061" s="10" t="s">
        <v>956</v>
      </c>
      <c r="I1061" s="11" t="s">
        <v>956</v>
      </c>
      <c r="J1061" s="12" t="s">
        <v>956</v>
      </c>
      <c r="K1061" s="11" t="s">
        <v>956</v>
      </c>
      <c r="L1061" s="13">
        <v>0</v>
      </c>
      <c r="M1061" s="13">
        <v>0</v>
      </c>
      <c r="N1061" s="13" t="str">
        <f>IF(Tbl_AppropInput[[#This Row],[Fund Detail Code]]="09119",Tbl_AppropInput[[#This Row],[Fund Group Name]],IF(ISNUMBER(SEARCH("covid",Tbl_AppropInput[[#This Row],[Fund Detail Name]]))=TRUE,"COVID Funds",Tbl_AppropInput[[#This Row],[Fund Group Name]]))</f>
        <v/>
      </c>
      <c r="O1061" s="13" t="str">
        <f>IF(Tbl_AppropInput[[#This Row],[Fund Detail Code]]="09119",Tbl_AppropInput[[#This Row],[Fund Group Code]],IF(ISNUMBER(SEARCH("covid",Tbl_AppropInput[[#This Row],[Fund Detail Name]]))=TRUE,"99",Tbl_AppropInput[[#This Row],[Fund Group Code]]))</f>
        <v/>
      </c>
      <c r="P1061" s="13">
        <f>VLOOKUP(Tbl_AppropInput[[#This Row],[Agency Code]],TblAgencies[],12,FALSE)</f>
        <v>195</v>
      </c>
    </row>
    <row r="1062" spans="1:16" ht="15.5" x14ac:dyDescent="0.35">
      <c r="A1062" s="10" t="s">
        <v>2489</v>
      </c>
      <c r="B1062" s="11" t="s">
        <v>630</v>
      </c>
      <c r="C1062" s="12">
        <v>195</v>
      </c>
      <c r="D1062" s="11" t="s">
        <v>632</v>
      </c>
      <c r="E1062" s="12">
        <v>799</v>
      </c>
      <c r="F1062" s="11" t="s">
        <v>1576</v>
      </c>
      <c r="G1062" s="11" t="s">
        <v>929</v>
      </c>
      <c r="H1062" s="10" t="s">
        <v>1552</v>
      </c>
      <c r="I1062" s="11" t="s">
        <v>927</v>
      </c>
      <c r="J1062" s="12" t="s">
        <v>1553</v>
      </c>
      <c r="K1062" s="11" t="s">
        <v>928</v>
      </c>
      <c r="L1062" s="13">
        <v>599192</v>
      </c>
      <c r="M1062" s="13">
        <v>599192</v>
      </c>
      <c r="N1062" s="13" t="str">
        <f>IF(Tbl_AppropInput[[#This Row],[Fund Detail Code]]="09119",Tbl_AppropInput[[#This Row],[Fund Group Name]],IF(ISNUMBER(SEARCH("covid",Tbl_AppropInput[[#This Row],[Fund Detail Name]]))=TRUE,"COVID Funds",Tbl_AppropInput[[#This Row],[Fund Group Name]]))</f>
        <v>General</v>
      </c>
      <c r="O1062" s="13" t="str">
        <f>IF(Tbl_AppropInput[[#This Row],[Fund Detail Code]]="09119",Tbl_AppropInput[[#This Row],[Fund Group Code]],IF(ISNUMBER(SEARCH("covid",Tbl_AppropInput[[#This Row],[Fund Detail Name]]))=TRUE,"99",Tbl_AppropInput[[#This Row],[Fund Group Code]]))</f>
        <v>01</v>
      </c>
      <c r="P1062" s="13">
        <f>VLOOKUP(Tbl_AppropInput[[#This Row],[Agency Code]],TblAgencies[],12,FALSE)</f>
        <v>195</v>
      </c>
    </row>
    <row r="1063" spans="1:16" ht="15.5" x14ac:dyDescent="0.35">
      <c r="A1063" s="10" t="s">
        <v>2489</v>
      </c>
      <c r="B1063" s="11" t="s">
        <v>630</v>
      </c>
      <c r="C1063" s="12">
        <v>181</v>
      </c>
      <c r="D1063" s="11" t="s">
        <v>634</v>
      </c>
      <c r="E1063" s="12" t="s">
        <v>956</v>
      </c>
      <c r="F1063" s="11" t="s">
        <v>956</v>
      </c>
      <c r="G1063" s="11" t="s">
        <v>2513</v>
      </c>
      <c r="H1063" s="10" t="s">
        <v>956</v>
      </c>
      <c r="I1063" s="11" t="s">
        <v>956</v>
      </c>
      <c r="J1063" s="12" t="s">
        <v>956</v>
      </c>
      <c r="K1063" s="11" t="s">
        <v>956</v>
      </c>
      <c r="L1063" s="13">
        <v>0</v>
      </c>
      <c r="M1063" s="13">
        <v>0</v>
      </c>
      <c r="N1063" s="13" t="str">
        <f>IF(Tbl_AppropInput[[#This Row],[Fund Detail Code]]="09119",Tbl_AppropInput[[#This Row],[Fund Group Name]],IF(ISNUMBER(SEARCH("covid",Tbl_AppropInput[[#This Row],[Fund Detail Name]]))=TRUE,"COVID Funds",Tbl_AppropInput[[#This Row],[Fund Group Name]]))</f>
        <v/>
      </c>
      <c r="O1063" s="13" t="str">
        <f>IF(Tbl_AppropInput[[#This Row],[Fund Detail Code]]="09119",Tbl_AppropInput[[#This Row],[Fund Group Code]],IF(ISNUMBER(SEARCH("covid",Tbl_AppropInput[[#This Row],[Fund Detail Name]]))=TRUE,"99",Tbl_AppropInput[[#This Row],[Fund Group Code]]))</f>
        <v/>
      </c>
      <c r="P1063" s="13">
        <f>VLOOKUP(Tbl_AppropInput[[#This Row],[Agency Code]],TblAgencies[],12,FALSE)</f>
        <v>181</v>
      </c>
    </row>
    <row r="1064" spans="1:16" ht="15.5" x14ac:dyDescent="0.35">
      <c r="A1064" s="10" t="s">
        <v>2489</v>
      </c>
      <c r="B1064" s="11" t="s">
        <v>630</v>
      </c>
      <c r="C1064" s="12">
        <v>181</v>
      </c>
      <c r="D1064" s="11" t="s">
        <v>634</v>
      </c>
      <c r="E1064" s="12">
        <v>534</v>
      </c>
      <c r="F1064" s="11" t="s">
        <v>1681</v>
      </c>
      <c r="G1064" s="11" t="s">
        <v>929</v>
      </c>
      <c r="H1064" s="10" t="s">
        <v>1552</v>
      </c>
      <c r="I1064" s="11" t="s">
        <v>927</v>
      </c>
      <c r="J1064" s="12" t="s">
        <v>1553</v>
      </c>
      <c r="K1064" s="11" t="s">
        <v>928</v>
      </c>
      <c r="L1064" s="13">
        <v>2000159</v>
      </c>
      <c r="M1064" s="13">
        <v>2000159</v>
      </c>
      <c r="N1064" s="13" t="str">
        <f>IF(Tbl_AppropInput[[#This Row],[Fund Detail Code]]="09119",Tbl_AppropInput[[#This Row],[Fund Group Name]],IF(ISNUMBER(SEARCH("covid",Tbl_AppropInput[[#This Row],[Fund Detail Name]]))=TRUE,"COVID Funds",Tbl_AppropInput[[#This Row],[Fund Group Name]]))</f>
        <v>General</v>
      </c>
      <c r="O1064" s="13" t="str">
        <f>IF(Tbl_AppropInput[[#This Row],[Fund Detail Code]]="09119",Tbl_AppropInput[[#This Row],[Fund Group Code]],IF(ISNUMBER(SEARCH("covid",Tbl_AppropInput[[#This Row],[Fund Detail Name]]))=TRUE,"99",Tbl_AppropInput[[#This Row],[Fund Group Code]]))</f>
        <v>01</v>
      </c>
      <c r="P1064" s="13">
        <f>VLOOKUP(Tbl_AppropInput[[#This Row],[Agency Code]],TblAgencies[],12,FALSE)</f>
        <v>181</v>
      </c>
    </row>
    <row r="1065" spans="1:16" ht="15.5" x14ac:dyDescent="0.35">
      <c r="A1065" s="10" t="s">
        <v>2489</v>
      </c>
      <c r="B1065" s="11" t="s">
        <v>630</v>
      </c>
      <c r="C1065" s="12">
        <v>181</v>
      </c>
      <c r="D1065" s="11" t="s">
        <v>634</v>
      </c>
      <c r="E1065" s="12">
        <v>534</v>
      </c>
      <c r="F1065" s="11" t="s">
        <v>1681</v>
      </c>
      <c r="G1065" s="11" t="s">
        <v>2513</v>
      </c>
      <c r="H1065" s="10" t="s">
        <v>1519</v>
      </c>
      <c r="I1065" s="11" t="s">
        <v>930</v>
      </c>
      <c r="J1065" s="12" t="s">
        <v>1570</v>
      </c>
      <c r="K1065" s="11" t="s">
        <v>930</v>
      </c>
      <c r="L1065" s="13">
        <v>556938</v>
      </c>
      <c r="M1065" s="13">
        <v>556938</v>
      </c>
      <c r="N1065" s="13" t="str">
        <f>IF(Tbl_AppropInput[[#This Row],[Fund Detail Code]]="09119",Tbl_AppropInput[[#This Row],[Fund Group Name]],IF(ISNUMBER(SEARCH("covid",Tbl_AppropInput[[#This Row],[Fund Detail Name]]))=TRUE,"COVID Funds",Tbl_AppropInput[[#This Row],[Fund Group Name]]))</f>
        <v>Federal Trust</v>
      </c>
      <c r="O1065" s="13" t="str">
        <f>IF(Tbl_AppropInput[[#This Row],[Fund Detail Code]]="09119",Tbl_AppropInput[[#This Row],[Fund Group Code]],IF(ISNUMBER(SEARCH("covid",Tbl_AppropInput[[#This Row],[Fund Detail Name]]))=TRUE,"99",Tbl_AppropInput[[#This Row],[Fund Group Code]]))</f>
        <v>10</v>
      </c>
      <c r="P1065" s="13">
        <f>VLOOKUP(Tbl_AppropInput[[#This Row],[Agency Code]],TblAgencies[],12,FALSE)</f>
        <v>181</v>
      </c>
    </row>
    <row r="1066" spans="1:16" ht="15.5" x14ac:dyDescent="0.35">
      <c r="A1066" s="10" t="s">
        <v>2489</v>
      </c>
      <c r="B1066" s="11" t="s">
        <v>630</v>
      </c>
      <c r="C1066" s="12">
        <v>181</v>
      </c>
      <c r="D1066" s="11" t="s">
        <v>634</v>
      </c>
      <c r="E1066" s="12">
        <v>552</v>
      </c>
      <c r="F1066" s="11" t="s">
        <v>1704</v>
      </c>
      <c r="G1066" s="11" t="s">
        <v>929</v>
      </c>
      <c r="H1066" s="10" t="s">
        <v>1552</v>
      </c>
      <c r="I1066" s="11" t="s">
        <v>927</v>
      </c>
      <c r="J1066" s="12" t="s">
        <v>1553</v>
      </c>
      <c r="K1066" s="11" t="s">
        <v>928</v>
      </c>
      <c r="L1066" s="13">
        <v>2647405</v>
      </c>
      <c r="M1066" s="13">
        <v>2047405</v>
      </c>
      <c r="N1066" s="13" t="str">
        <f>IF(Tbl_AppropInput[[#This Row],[Fund Detail Code]]="09119",Tbl_AppropInput[[#This Row],[Fund Group Name]],IF(ISNUMBER(SEARCH("covid",Tbl_AppropInput[[#This Row],[Fund Detail Name]]))=TRUE,"COVID Funds",Tbl_AppropInput[[#This Row],[Fund Group Name]]))</f>
        <v>General</v>
      </c>
      <c r="O1066" s="13" t="str">
        <f>IF(Tbl_AppropInput[[#This Row],[Fund Detail Code]]="09119",Tbl_AppropInput[[#This Row],[Fund Group Code]],IF(ISNUMBER(SEARCH("covid",Tbl_AppropInput[[#This Row],[Fund Detail Name]]))=TRUE,"99",Tbl_AppropInput[[#This Row],[Fund Group Code]]))</f>
        <v>01</v>
      </c>
      <c r="P1066" s="13">
        <f>VLOOKUP(Tbl_AppropInput[[#This Row],[Agency Code]],TblAgencies[],12,FALSE)</f>
        <v>181</v>
      </c>
    </row>
    <row r="1067" spans="1:16" ht="15.5" x14ac:dyDescent="0.35">
      <c r="A1067" s="10" t="s">
        <v>2489</v>
      </c>
      <c r="B1067" s="11" t="s">
        <v>630</v>
      </c>
      <c r="C1067" s="12">
        <v>181</v>
      </c>
      <c r="D1067" s="11" t="s">
        <v>634</v>
      </c>
      <c r="E1067" s="12">
        <v>555</v>
      </c>
      <c r="F1067" s="11" t="s">
        <v>2491</v>
      </c>
      <c r="G1067" s="11" t="s">
        <v>929</v>
      </c>
      <c r="H1067" s="10" t="s">
        <v>1552</v>
      </c>
      <c r="I1067" s="11" t="s">
        <v>927</v>
      </c>
      <c r="J1067" s="12" t="s">
        <v>1553</v>
      </c>
      <c r="K1067" s="11" t="s">
        <v>928</v>
      </c>
      <c r="L1067" s="13">
        <v>7804826</v>
      </c>
      <c r="M1067" s="13">
        <v>6004826</v>
      </c>
      <c r="N1067" s="13" t="str">
        <f>IF(Tbl_AppropInput[[#This Row],[Fund Detail Code]]="09119",Tbl_AppropInput[[#This Row],[Fund Group Name]],IF(ISNUMBER(SEARCH("covid",Tbl_AppropInput[[#This Row],[Fund Detail Name]]))=TRUE,"COVID Funds",Tbl_AppropInput[[#This Row],[Fund Group Name]]))</f>
        <v>General</v>
      </c>
      <c r="O1067" s="13" t="str">
        <f>IF(Tbl_AppropInput[[#This Row],[Fund Detail Code]]="09119",Tbl_AppropInput[[#This Row],[Fund Group Code]],IF(ISNUMBER(SEARCH("covid",Tbl_AppropInput[[#This Row],[Fund Detail Name]]))=TRUE,"99",Tbl_AppropInput[[#This Row],[Fund Group Code]]))</f>
        <v>01</v>
      </c>
      <c r="P1067" s="13">
        <f>VLOOKUP(Tbl_AppropInput[[#This Row],[Agency Code]],TblAgencies[],12,FALSE)</f>
        <v>181</v>
      </c>
    </row>
    <row r="1068" spans="1:16" ht="15.5" x14ac:dyDescent="0.35">
      <c r="A1068" s="10" t="s">
        <v>2489</v>
      </c>
      <c r="B1068" s="11" t="s">
        <v>630</v>
      </c>
      <c r="C1068" s="12">
        <v>181</v>
      </c>
      <c r="D1068" s="11" t="s">
        <v>634</v>
      </c>
      <c r="E1068" s="12">
        <v>555</v>
      </c>
      <c r="F1068" s="11" t="s">
        <v>2491</v>
      </c>
      <c r="G1068" s="11" t="s">
        <v>2513</v>
      </c>
      <c r="H1068" s="10" t="s">
        <v>1563</v>
      </c>
      <c r="I1068" s="11" t="s">
        <v>932</v>
      </c>
      <c r="J1068" s="12" t="s">
        <v>2492</v>
      </c>
      <c r="K1068" s="11" t="s">
        <v>2672</v>
      </c>
      <c r="L1068" s="13">
        <v>885449</v>
      </c>
      <c r="M1068" s="13">
        <v>885449</v>
      </c>
      <c r="N1068" s="13" t="str">
        <f>IF(Tbl_AppropInput[[#This Row],[Fund Detail Code]]="09119",Tbl_AppropInput[[#This Row],[Fund Group Name]],IF(ISNUMBER(SEARCH("covid",Tbl_AppropInput[[#This Row],[Fund Detail Name]]))=TRUE,"COVID Funds",Tbl_AppropInput[[#This Row],[Fund Group Name]]))</f>
        <v>Special</v>
      </c>
      <c r="O1068" s="13" t="str">
        <f>IF(Tbl_AppropInput[[#This Row],[Fund Detail Code]]="09119",Tbl_AppropInput[[#This Row],[Fund Group Code]],IF(ISNUMBER(SEARCH("covid",Tbl_AppropInput[[#This Row],[Fund Detail Name]]))=TRUE,"99",Tbl_AppropInput[[#This Row],[Fund Group Code]]))</f>
        <v>02</v>
      </c>
      <c r="P1068" s="13">
        <f>VLOOKUP(Tbl_AppropInput[[#This Row],[Agency Code]],TblAgencies[],12,FALSE)</f>
        <v>181</v>
      </c>
    </row>
    <row r="1069" spans="1:16" ht="15.5" x14ac:dyDescent="0.35">
      <c r="A1069" s="10" t="s">
        <v>2489</v>
      </c>
      <c r="B1069" s="11" t="s">
        <v>630</v>
      </c>
      <c r="C1069" s="12">
        <v>181</v>
      </c>
      <c r="D1069" s="11" t="s">
        <v>634</v>
      </c>
      <c r="E1069" s="12">
        <v>555</v>
      </c>
      <c r="F1069" s="11" t="s">
        <v>2491</v>
      </c>
      <c r="G1069" s="11" t="s">
        <v>2513</v>
      </c>
      <c r="H1069" s="10" t="s">
        <v>1519</v>
      </c>
      <c r="I1069" s="11" t="s">
        <v>930</v>
      </c>
      <c r="J1069" s="12" t="s">
        <v>1570</v>
      </c>
      <c r="K1069" s="11" t="s">
        <v>930</v>
      </c>
      <c r="L1069" s="13">
        <v>5850350</v>
      </c>
      <c r="M1069" s="13">
        <v>5850350</v>
      </c>
      <c r="N1069" s="13" t="str">
        <f>IF(Tbl_AppropInput[[#This Row],[Fund Detail Code]]="09119",Tbl_AppropInput[[#This Row],[Fund Group Name]],IF(ISNUMBER(SEARCH("covid",Tbl_AppropInput[[#This Row],[Fund Detail Name]]))=TRUE,"COVID Funds",Tbl_AppropInput[[#This Row],[Fund Group Name]]))</f>
        <v>Federal Trust</v>
      </c>
      <c r="O1069" s="13" t="str">
        <f>IF(Tbl_AppropInput[[#This Row],[Fund Detail Code]]="09119",Tbl_AppropInput[[#This Row],[Fund Group Code]],IF(ISNUMBER(SEARCH("covid",Tbl_AppropInput[[#This Row],[Fund Detail Name]]))=TRUE,"99",Tbl_AppropInput[[#This Row],[Fund Group Code]]))</f>
        <v>10</v>
      </c>
      <c r="P1069" s="13">
        <f>VLOOKUP(Tbl_AppropInput[[#This Row],[Agency Code]],TblAgencies[],12,FALSE)</f>
        <v>181</v>
      </c>
    </row>
    <row r="1070" spans="1:16" ht="15.5" x14ac:dyDescent="0.35">
      <c r="A1070" s="10" t="s">
        <v>2489</v>
      </c>
      <c r="B1070" s="11" t="s">
        <v>630</v>
      </c>
      <c r="C1070" s="12">
        <v>181</v>
      </c>
      <c r="D1070" s="11" t="s">
        <v>634</v>
      </c>
      <c r="E1070" s="12">
        <v>562</v>
      </c>
      <c r="F1070" s="11" t="s">
        <v>2007</v>
      </c>
      <c r="G1070" s="11" t="s">
        <v>929</v>
      </c>
      <c r="H1070" s="10" t="s">
        <v>1552</v>
      </c>
      <c r="I1070" s="11" t="s">
        <v>927</v>
      </c>
      <c r="J1070" s="12" t="s">
        <v>1553</v>
      </c>
      <c r="K1070" s="11" t="s">
        <v>928</v>
      </c>
      <c r="L1070" s="13">
        <v>604067</v>
      </c>
      <c r="M1070" s="13">
        <v>604067</v>
      </c>
      <c r="N1070" s="13" t="str">
        <f>IF(Tbl_AppropInput[[#This Row],[Fund Detail Code]]="09119",Tbl_AppropInput[[#This Row],[Fund Group Name]],IF(ISNUMBER(SEARCH("covid",Tbl_AppropInput[[#This Row],[Fund Detail Name]]))=TRUE,"COVID Funds",Tbl_AppropInput[[#This Row],[Fund Group Name]]))</f>
        <v>General</v>
      </c>
      <c r="O1070" s="13" t="str">
        <f>IF(Tbl_AppropInput[[#This Row],[Fund Detail Code]]="09119",Tbl_AppropInput[[#This Row],[Fund Group Code]],IF(ISNUMBER(SEARCH("covid",Tbl_AppropInput[[#This Row],[Fund Detail Name]]))=TRUE,"99",Tbl_AppropInput[[#This Row],[Fund Group Code]]))</f>
        <v>01</v>
      </c>
      <c r="P1070" s="13">
        <f>VLOOKUP(Tbl_AppropInput[[#This Row],[Agency Code]],TblAgencies[],12,FALSE)</f>
        <v>181</v>
      </c>
    </row>
    <row r="1071" spans="1:16" ht="15.5" x14ac:dyDescent="0.35">
      <c r="A1071" s="10" t="s">
        <v>2489</v>
      </c>
      <c r="B1071" s="11" t="s">
        <v>630</v>
      </c>
      <c r="C1071" s="12">
        <v>181</v>
      </c>
      <c r="D1071" s="11" t="s">
        <v>634</v>
      </c>
      <c r="E1071" s="12">
        <v>599</v>
      </c>
      <c r="F1071" s="11" t="s">
        <v>1576</v>
      </c>
      <c r="G1071" s="11" t="s">
        <v>929</v>
      </c>
      <c r="H1071" s="10" t="s">
        <v>1552</v>
      </c>
      <c r="I1071" s="11" t="s">
        <v>927</v>
      </c>
      <c r="J1071" s="12" t="s">
        <v>1553</v>
      </c>
      <c r="K1071" s="11" t="s">
        <v>928</v>
      </c>
      <c r="L1071" s="13">
        <v>4622809</v>
      </c>
      <c r="M1071" s="13">
        <v>3522809</v>
      </c>
      <c r="N1071" s="13" t="str">
        <f>IF(Tbl_AppropInput[[#This Row],[Fund Detail Code]]="09119",Tbl_AppropInput[[#This Row],[Fund Group Name]],IF(ISNUMBER(SEARCH("covid",Tbl_AppropInput[[#This Row],[Fund Detail Name]]))=TRUE,"COVID Funds",Tbl_AppropInput[[#This Row],[Fund Group Name]]))</f>
        <v>General</v>
      </c>
      <c r="O1071" s="13" t="str">
        <f>IF(Tbl_AppropInput[[#This Row],[Fund Detail Code]]="09119",Tbl_AppropInput[[#This Row],[Fund Group Code]],IF(ISNUMBER(SEARCH("covid",Tbl_AppropInput[[#This Row],[Fund Detail Name]]))=TRUE,"99",Tbl_AppropInput[[#This Row],[Fund Group Code]]))</f>
        <v>01</v>
      </c>
      <c r="P1071" s="13">
        <f>VLOOKUP(Tbl_AppropInput[[#This Row],[Agency Code]],TblAgencies[],12,FALSE)</f>
        <v>181</v>
      </c>
    </row>
    <row r="1072" spans="1:16" ht="15.5" x14ac:dyDescent="0.35">
      <c r="A1072" s="10" t="s">
        <v>2489</v>
      </c>
      <c r="B1072" s="11" t="s">
        <v>630</v>
      </c>
      <c r="C1072" s="12">
        <v>181</v>
      </c>
      <c r="D1072" s="11" t="s">
        <v>634</v>
      </c>
      <c r="E1072" s="12">
        <v>599</v>
      </c>
      <c r="F1072" s="11" t="s">
        <v>1576</v>
      </c>
      <c r="G1072" s="11" t="s">
        <v>2513</v>
      </c>
      <c r="H1072" s="10" t="s">
        <v>1563</v>
      </c>
      <c r="I1072" s="11" t="s">
        <v>932</v>
      </c>
      <c r="J1072" s="12" t="s">
        <v>1606</v>
      </c>
      <c r="K1072" s="11" t="s">
        <v>2529</v>
      </c>
      <c r="L1072" s="13">
        <v>1101450</v>
      </c>
      <c r="M1072" s="13">
        <v>1101450</v>
      </c>
      <c r="N1072" s="13" t="str">
        <f>IF(Tbl_AppropInput[[#This Row],[Fund Detail Code]]="09119",Tbl_AppropInput[[#This Row],[Fund Group Name]],IF(ISNUMBER(SEARCH("covid",Tbl_AppropInput[[#This Row],[Fund Detail Name]]))=TRUE,"COVID Funds",Tbl_AppropInput[[#This Row],[Fund Group Name]]))</f>
        <v>Special</v>
      </c>
      <c r="O1072" s="13" t="str">
        <f>IF(Tbl_AppropInput[[#This Row],[Fund Detail Code]]="09119",Tbl_AppropInput[[#This Row],[Fund Group Code]],IF(ISNUMBER(SEARCH("covid",Tbl_AppropInput[[#This Row],[Fund Detail Name]]))=TRUE,"99",Tbl_AppropInput[[#This Row],[Fund Group Code]]))</f>
        <v>02</v>
      </c>
      <c r="P1072" s="13">
        <f>VLOOKUP(Tbl_AppropInput[[#This Row],[Agency Code]],TblAgencies[],12,FALSE)</f>
        <v>181</v>
      </c>
    </row>
    <row r="1073" spans="1:16" ht="15.5" x14ac:dyDescent="0.35">
      <c r="A1073" s="10" t="s">
        <v>2489</v>
      </c>
      <c r="B1073" s="11" t="s">
        <v>630</v>
      </c>
      <c r="C1073" s="12">
        <v>222</v>
      </c>
      <c r="D1073" s="11" t="s">
        <v>636</v>
      </c>
      <c r="E1073" s="12" t="s">
        <v>956</v>
      </c>
      <c r="F1073" s="11" t="s">
        <v>956</v>
      </c>
      <c r="G1073" s="11" t="s">
        <v>2513</v>
      </c>
      <c r="H1073" s="10" t="s">
        <v>956</v>
      </c>
      <c r="I1073" s="11" t="s">
        <v>956</v>
      </c>
      <c r="J1073" s="12" t="s">
        <v>956</v>
      </c>
      <c r="K1073" s="11" t="s">
        <v>956</v>
      </c>
      <c r="L1073" s="13">
        <v>0</v>
      </c>
      <c r="M1073" s="13">
        <v>0</v>
      </c>
      <c r="N1073" s="13" t="str">
        <f>IF(Tbl_AppropInput[[#This Row],[Fund Detail Code]]="09119",Tbl_AppropInput[[#This Row],[Fund Group Name]],IF(ISNUMBER(SEARCH("covid",Tbl_AppropInput[[#This Row],[Fund Detail Name]]))=TRUE,"COVID Funds",Tbl_AppropInput[[#This Row],[Fund Group Name]]))</f>
        <v/>
      </c>
      <c r="O1073" s="13" t="str">
        <f>IF(Tbl_AppropInput[[#This Row],[Fund Detail Code]]="09119",Tbl_AppropInput[[#This Row],[Fund Group Code]],IF(ISNUMBER(SEARCH("covid",Tbl_AppropInput[[#This Row],[Fund Detail Name]]))=TRUE,"99",Tbl_AppropInput[[#This Row],[Fund Group Code]]))</f>
        <v/>
      </c>
      <c r="P1073" s="13">
        <f>VLOOKUP(Tbl_AppropInput[[#This Row],[Agency Code]],TblAgencies[],12,FALSE)</f>
        <v>222</v>
      </c>
    </row>
    <row r="1074" spans="1:16" ht="15.5" x14ac:dyDescent="0.35">
      <c r="A1074" s="10" t="s">
        <v>2489</v>
      </c>
      <c r="B1074" s="11" t="s">
        <v>630</v>
      </c>
      <c r="C1074" s="12">
        <v>222</v>
      </c>
      <c r="D1074" s="11" t="s">
        <v>636</v>
      </c>
      <c r="E1074" s="12">
        <v>560</v>
      </c>
      <c r="F1074" s="11" t="s">
        <v>1730</v>
      </c>
      <c r="G1074" s="11" t="s">
        <v>2513</v>
      </c>
      <c r="H1074" s="10" t="s">
        <v>1563</v>
      </c>
      <c r="I1074" s="11" t="s">
        <v>932</v>
      </c>
      <c r="J1074" s="12" t="s">
        <v>2506</v>
      </c>
      <c r="K1074" s="11" t="s">
        <v>2673</v>
      </c>
      <c r="L1074" s="13">
        <v>296589</v>
      </c>
      <c r="M1074" s="13">
        <v>296589</v>
      </c>
      <c r="N1074" s="13" t="str">
        <f>IF(Tbl_AppropInput[[#This Row],[Fund Detail Code]]="09119",Tbl_AppropInput[[#This Row],[Fund Group Name]],IF(ISNUMBER(SEARCH("covid",Tbl_AppropInput[[#This Row],[Fund Detail Name]]))=TRUE,"COVID Funds",Tbl_AppropInput[[#This Row],[Fund Group Name]]))</f>
        <v>Special</v>
      </c>
      <c r="O1074" s="13" t="str">
        <f>IF(Tbl_AppropInput[[#This Row],[Fund Detail Code]]="09119",Tbl_AppropInput[[#This Row],[Fund Group Code]],IF(ISNUMBER(SEARCH("covid",Tbl_AppropInput[[#This Row],[Fund Detail Name]]))=TRUE,"99",Tbl_AppropInput[[#This Row],[Fund Group Code]]))</f>
        <v>02</v>
      </c>
      <c r="P1074" s="13">
        <f>VLOOKUP(Tbl_AppropInput[[#This Row],[Agency Code]],TblAgencies[],12,FALSE)</f>
        <v>222</v>
      </c>
    </row>
    <row r="1075" spans="1:16" ht="15.5" x14ac:dyDescent="0.35">
      <c r="A1075" s="10" t="s">
        <v>2489</v>
      </c>
      <c r="B1075" s="11" t="s">
        <v>630</v>
      </c>
      <c r="C1075" s="12">
        <v>222</v>
      </c>
      <c r="D1075" s="11" t="s">
        <v>636</v>
      </c>
      <c r="E1075" s="12">
        <v>560</v>
      </c>
      <c r="F1075" s="11" t="s">
        <v>1730</v>
      </c>
      <c r="G1075" s="11" t="s">
        <v>2513</v>
      </c>
      <c r="H1075" s="10" t="s">
        <v>1563</v>
      </c>
      <c r="I1075" s="11" t="s">
        <v>932</v>
      </c>
      <c r="J1075" s="12" t="s">
        <v>2507</v>
      </c>
      <c r="K1075" s="11" t="s">
        <v>1232</v>
      </c>
      <c r="L1075" s="13">
        <v>1031821</v>
      </c>
      <c r="M1075" s="13">
        <v>1031821</v>
      </c>
      <c r="N1075" s="13" t="str">
        <f>IF(Tbl_AppropInput[[#This Row],[Fund Detail Code]]="09119",Tbl_AppropInput[[#This Row],[Fund Group Name]],IF(ISNUMBER(SEARCH("covid",Tbl_AppropInput[[#This Row],[Fund Detail Name]]))=TRUE,"COVID Funds",Tbl_AppropInput[[#This Row],[Fund Group Name]]))</f>
        <v>Special</v>
      </c>
      <c r="O1075" s="13" t="str">
        <f>IF(Tbl_AppropInput[[#This Row],[Fund Detail Code]]="09119",Tbl_AppropInput[[#This Row],[Fund Group Code]],IF(ISNUMBER(SEARCH("covid",Tbl_AppropInput[[#This Row],[Fund Detail Name]]))=TRUE,"99",Tbl_AppropInput[[#This Row],[Fund Group Code]]))</f>
        <v>02</v>
      </c>
      <c r="P1075" s="13">
        <f>VLOOKUP(Tbl_AppropInput[[#This Row],[Agency Code]],TblAgencies[],12,FALSE)</f>
        <v>222</v>
      </c>
    </row>
    <row r="1076" spans="1:16" ht="15.5" x14ac:dyDescent="0.35">
      <c r="A1076" s="10" t="s">
        <v>2489</v>
      </c>
      <c r="B1076" s="11" t="s">
        <v>630</v>
      </c>
      <c r="C1076" s="12">
        <v>222</v>
      </c>
      <c r="D1076" s="11" t="s">
        <v>636</v>
      </c>
      <c r="E1076" s="12">
        <v>560</v>
      </c>
      <c r="F1076" s="11" t="s">
        <v>1730</v>
      </c>
      <c r="G1076" s="11" t="s">
        <v>2513</v>
      </c>
      <c r="H1076" s="10" t="s">
        <v>1539</v>
      </c>
      <c r="I1076" s="11" t="s">
        <v>941</v>
      </c>
      <c r="J1076" s="12" t="s">
        <v>2508</v>
      </c>
      <c r="K1076" s="11" t="s">
        <v>2674</v>
      </c>
      <c r="L1076" s="13">
        <v>24141603</v>
      </c>
      <c r="M1076" s="13">
        <v>24141603</v>
      </c>
      <c r="N1076" s="13" t="str">
        <f>IF(Tbl_AppropInput[[#This Row],[Fund Detail Code]]="09119",Tbl_AppropInput[[#This Row],[Fund Group Name]],IF(ISNUMBER(SEARCH("covid",Tbl_AppropInput[[#This Row],[Fund Detail Name]]))=TRUE,"COVID Funds",Tbl_AppropInput[[#This Row],[Fund Group Name]]))</f>
        <v>Dedicated Special Revenue</v>
      </c>
      <c r="O1076" s="13" t="str">
        <f>IF(Tbl_AppropInput[[#This Row],[Fund Detail Code]]="09119",Tbl_AppropInput[[#This Row],[Fund Group Code]],IF(ISNUMBER(SEARCH("covid",Tbl_AppropInput[[#This Row],[Fund Detail Name]]))=TRUE,"99",Tbl_AppropInput[[#This Row],[Fund Group Code]]))</f>
        <v>09</v>
      </c>
      <c r="P1076" s="13">
        <f>VLOOKUP(Tbl_AppropInput[[#This Row],[Agency Code]],TblAgencies[],12,FALSE)</f>
        <v>222</v>
      </c>
    </row>
    <row r="1077" spans="1:16" ht="15.5" x14ac:dyDescent="0.35">
      <c r="A1077" s="10" t="s">
        <v>2489</v>
      </c>
      <c r="B1077" s="11" t="s">
        <v>630</v>
      </c>
      <c r="C1077" s="12">
        <v>222</v>
      </c>
      <c r="D1077" s="11" t="s">
        <v>636</v>
      </c>
      <c r="E1077" s="12">
        <v>560</v>
      </c>
      <c r="F1077" s="11" t="s">
        <v>1730</v>
      </c>
      <c r="G1077" s="11" t="s">
        <v>2513</v>
      </c>
      <c r="H1077" s="10" t="s">
        <v>1519</v>
      </c>
      <c r="I1077" s="11" t="s">
        <v>930</v>
      </c>
      <c r="J1077" s="12" t="s">
        <v>1570</v>
      </c>
      <c r="K1077" s="11" t="s">
        <v>930</v>
      </c>
      <c r="L1077" s="13">
        <v>550000</v>
      </c>
      <c r="M1077" s="13">
        <v>550000</v>
      </c>
      <c r="N1077" s="13" t="str">
        <f>IF(Tbl_AppropInput[[#This Row],[Fund Detail Code]]="09119",Tbl_AppropInput[[#This Row],[Fund Group Name]],IF(ISNUMBER(SEARCH("covid",Tbl_AppropInput[[#This Row],[Fund Detail Name]]))=TRUE,"COVID Funds",Tbl_AppropInput[[#This Row],[Fund Group Name]]))</f>
        <v>Federal Trust</v>
      </c>
      <c r="O1077" s="13" t="str">
        <f>IF(Tbl_AppropInput[[#This Row],[Fund Detail Code]]="09119",Tbl_AppropInput[[#This Row],[Fund Group Code]],IF(ISNUMBER(SEARCH("covid",Tbl_AppropInput[[#This Row],[Fund Detail Name]]))=TRUE,"99",Tbl_AppropInput[[#This Row],[Fund Group Code]]))</f>
        <v>10</v>
      </c>
      <c r="P1077" s="13">
        <f>VLOOKUP(Tbl_AppropInput[[#This Row],[Agency Code]],TblAgencies[],12,FALSE)</f>
        <v>222</v>
      </c>
    </row>
    <row r="1078" spans="1:16" ht="15.5" x14ac:dyDescent="0.35">
      <c r="A1078" s="10" t="s">
        <v>2489</v>
      </c>
      <c r="B1078" s="11" t="s">
        <v>630</v>
      </c>
      <c r="C1078" s="12">
        <v>182</v>
      </c>
      <c r="D1078" s="11" t="s">
        <v>638</v>
      </c>
      <c r="E1078" s="12" t="s">
        <v>956</v>
      </c>
      <c r="F1078" s="11" t="s">
        <v>956</v>
      </c>
      <c r="G1078" s="11" t="s">
        <v>2513</v>
      </c>
      <c r="H1078" s="10" t="s">
        <v>956</v>
      </c>
      <c r="I1078" s="11" t="s">
        <v>956</v>
      </c>
      <c r="J1078" s="12" t="s">
        <v>956</v>
      </c>
      <c r="K1078" s="11" t="s">
        <v>956</v>
      </c>
      <c r="L1078" s="13">
        <v>0</v>
      </c>
      <c r="M1078" s="13">
        <v>0</v>
      </c>
      <c r="N1078" s="13" t="str">
        <f>IF(Tbl_AppropInput[[#This Row],[Fund Detail Code]]="09119",Tbl_AppropInput[[#This Row],[Fund Group Name]],IF(ISNUMBER(SEARCH("covid",Tbl_AppropInput[[#This Row],[Fund Detail Name]]))=TRUE,"COVID Funds",Tbl_AppropInput[[#This Row],[Fund Group Name]]))</f>
        <v/>
      </c>
      <c r="O1078" s="13" t="str">
        <f>IF(Tbl_AppropInput[[#This Row],[Fund Detail Code]]="09119",Tbl_AppropInput[[#This Row],[Fund Group Code]],IF(ISNUMBER(SEARCH("covid",Tbl_AppropInput[[#This Row],[Fund Detail Name]]))=TRUE,"99",Tbl_AppropInput[[#This Row],[Fund Group Code]]))</f>
        <v/>
      </c>
      <c r="P1078" s="13">
        <f>VLOOKUP(Tbl_AppropInput[[#This Row],[Agency Code]],TblAgencies[],12,FALSE)</f>
        <v>182</v>
      </c>
    </row>
    <row r="1079" spans="1:16" ht="15.5" x14ac:dyDescent="0.35">
      <c r="A1079" s="10" t="s">
        <v>2489</v>
      </c>
      <c r="B1079" s="11" t="s">
        <v>630</v>
      </c>
      <c r="C1079" s="12">
        <v>182</v>
      </c>
      <c r="D1079" s="11" t="s">
        <v>638</v>
      </c>
      <c r="E1079" s="12">
        <v>470</v>
      </c>
      <c r="F1079" s="11" t="s">
        <v>2494</v>
      </c>
      <c r="G1079" s="11" t="s">
        <v>929</v>
      </c>
      <c r="H1079" s="10" t="s">
        <v>1552</v>
      </c>
      <c r="I1079" s="11" t="s">
        <v>927</v>
      </c>
      <c r="J1079" s="12" t="s">
        <v>1553</v>
      </c>
      <c r="K1079" s="11" t="s">
        <v>928</v>
      </c>
      <c r="L1079" s="13">
        <v>0</v>
      </c>
      <c r="M1079" s="13">
        <v>0</v>
      </c>
      <c r="N1079" s="13" t="str">
        <f>IF(Tbl_AppropInput[[#This Row],[Fund Detail Code]]="09119",Tbl_AppropInput[[#This Row],[Fund Group Name]],IF(ISNUMBER(SEARCH("covid",Tbl_AppropInput[[#This Row],[Fund Detail Name]]))=TRUE,"COVID Funds",Tbl_AppropInput[[#This Row],[Fund Group Name]]))</f>
        <v>General</v>
      </c>
      <c r="O1079" s="13" t="str">
        <f>IF(Tbl_AppropInput[[#This Row],[Fund Detail Code]]="09119",Tbl_AppropInput[[#This Row],[Fund Group Code]],IF(ISNUMBER(SEARCH("covid",Tbl_AppropInput[[#This Row],[Fund Detail Name]]))=TRUE,"99",Tbl_AppropInput[[#This Row],[Fund Group Code]]))</f>
        <v>01</v>
      </c>
      <c r="P1079" s="13">
        <f>VLOOKUP(Tbl_AppropInput[[#This Row],[Agency Code]],TblAgencies[],12,FALSE)</f>
        <v>182</v>
      </c>
    </row>
    <row r="1080" spans="1:16" ht="15.5" x14ac:dyDescent="0.35">
      <c r="A1080" s="10" t="s">
        <v>2489</v>
      </c>
      <c r="B1080" s="11" t="s">
        <v>630</v>
      </c>
      <c r="C1080" s="12">
        <v>182</v>
      </c>
      <c r="D1080" s="11" t="s">
        <v>638</v>
      </c>
      <c r="E1080" s="12">
        <v>470</v>
      </c>
      <c r="F1080" s="11" t="s">
        <v>2494</v>
      </c>
      <c r="G1080" s="11" t="s">
        <v>2513</v>
      </c>
      <c r="H1080" s="10" t="s">
        <v>1563</v>
      </c>
      <c r="I1080" s="11" t="s">
        <v>932</v>
      </c>
      <c r="J1080" s="12" t="s">
        <v>2495</v>
      </c>
      <c r="K1080" s="11" t="s">
        <v>2675</v>
      </c>
      <c r="L1080" s="13">
        <v>10748905</v>
      </c>
      <c r="M1080" s="13">
        <v>10500443</v>
      </c>
      <c r="N1080" s="13" t="str">
        <f>IF(Tbl_AppropInput[[#This Row],[Fund Detail Code]]="09119",Tbl_AppropInput[[#This Row],[Fund Group Name]],IF(ISNUMBER(SEARCH("covid",Tbl_AppropInput[[#This Row],[Fund Detail Name]]))=TRUE,"COVID Funds",Tbl_AppropInput[[#This Row],[Fund Group Name]]))</f>
        <v>Special</v>
      </c>
      <c r="O1080" s="13" t="str">
        <f>IF(Tbl_AppropInput[[#This Row],[Fund Detail Code]]="09119",Tbl_AppropInput[[#This Row],[Fund Group Code]],IF(ISNUMBER(SEARCH("covid",Tbl_AppropInput[[#This Row],[Fund Detail Name]]))=TRUE,"99",Tbl_AppropInput[[#This Row],[Fund Group Code]]))</f>
        <v>02</v>
      </c>
      <c r="P1080" s="13">
        <f>VLOOKUP(Tbl_AppropInput[[#This Row],[Agency Code]],TblAgencies[],12,FALSE)</f>
        <v>182</v>
      </c>
    </row>
    <row r="1081" spans="1:16" ht="15.5" x14ac:dyDescent="0.35">
      <c r="A1081" s="10" t="s">
        <v>2489</v>
      </c>
      <c r="B1081" s="11" t="s">
        <v>630</v>
      </c>
      <c r="C1081" s="12">
        <v>182</v>
      </c>
      <c r="D1081" s="11" t="s">
        <v>638</v>
      </c>
      <c r="E1081" s="12">
        <v>470</v>
      </c>
      <c r="F1081" s="11" t="s">
        <v>2494</v>
      </c>
      <c r="G1081" s="11" t="s">
        <v>2513</v>
      </c>
      <c r="H1081" s="10" t="s">
        <v>1546</v>
      </c>
      <c r="I1081" s="11" t="s">
        <v>937</v>
      </c>
      <c r="J1081" s="12" t="s">
        <v>2500</v>
      </c>
      <c r="K1081" s="11" t="s">
        <v>2676</v>
      </c>
      <c r="L1081" s="13">
        <v>113173216</v>
      </c>
      <c r="M1081" s="13">
        <v>113249096</v>
      </c>
      <c r="N1081" s="13" t="str">
        <f>IF(Tbl_AppropInput[[#This Row],[Fund Detail Code]]="09119",Tbl_AppropInput[[#This Row],[Fund Group Name]],IF(ISNUMBER(SEARCH("covid",Tbl_AppropInput[[#This Row],[Fund Detail Name]]))=TRUE,"COVID Funds",Tbl_AppropInput[[#This Row],[Fund Group Name]]))</f>
        <v>Trust And Agency</v>
      </c>
      <c r="O1081" s="13" t="str">
        <f>IF(Tbl_AppropInput[[#This Row],[Fund Detail Code]]="09119",Tbl_AppropInput[[#This Row],[Fund Group Code]],IF(ISNUMBER(SEARCH("covid",Tbl_AppropInput[[#This Row],[Fund Detail Name]]))=TRUE,"99",Tbl_AppropInput[[#This Row],[Fund Group Code]]))</f>
        <v>07</v>
      </c>
      <c r="P1081" s="13">
        <f>VLOOKUP(Tbl_AppropInput[[#This Row],[Agency Code]],TblAgencies[],12,FALSE)</f>
        <v>182</v>
      </c>
    </row>
    <row r="1082" spans="1:16" ht="15.5" x14ac:dyDescent="0.35">
      <c r="A1082" s="10" t="s">
        <v>2489</v>
      </c>
      <c r="B1082" s="11" t="s">
        <v>630</v>
      </c>
      <c r="C1082" s="12">
        <v>182</v>
      </c>
      <c r="D1082" s="11" t="s">
        <v>638</v>
      </c>
      <c r="E1082" s="12">
        <v>470</v>
      </c>
      <c r="F1082" s="11" t="s">
        <v>2494</v>
      </c>
      <c r="G1082" s="11" t="s">
        <v>2513</v>
      </c>
      <c r="H1082" s="10" t="s">
        <v>1546</v>
      </c>
      <c r="I1082" s="11" t="s">
        <v>937</v>
      </c>
      <c r="J1082" s="12" t="s">
        <v>2503</v>
      </c>
      <c r="K1082" s="11" t="s">
        <v>2677</v>
      </c>
      <c r="L1082" s="13">
        <v>550904598</v>
      </c>
      <c r="M1082" s="13">
        <v>477704598</v>
      </c>
      <c r="N1082" s="13" t="str">
        <f>IF(Tbl_AppropInput[[#This Row],[Fund Detail Code]]="09119",Tbl_AppropInput[[#This Row],[Fund Group Name]],IF(ISNUMBER(SEARCH("covid",Tbl_AppropInput[[#This Row],[Fund Detail Name]]))=TRUE,"COVID Funds",Tbl_AppropInput[[#This Row],[Fund Group Name]]))</f>
        <v>Trust And Agency</v>
      </c>
      <c r="O1082" s="13" t="str">
        <f>IF(Tbl_AppropInput[[#This Row],[Fund Detail Code]]="09119",Tbl_AppropInput[[#This Row],[Fund Group Code]],IF(ISNUMBER(SEARCH("covid",Tbl_AppropInput[[#This Row],[Fund Detail Name]]))=TRUE,"99",Tbl_AppropInput[[#This Row],[Fund Group Code]]))</f>
        <v>07</v>
      </c>
      <c r="P1082" s="13">
        <f>VLOOKUP(Tbl_AppropInput[[#This Row],[Agency Code]],TblAgencies[],12,FALSE)</f>
        <v>182</v>
      </c>
    </row>
    <row r="1083" spans="1:16" ht="15.5" x14ac:dyDescent="0.35">
      <c r="A1083" s="10" t="s">
        <v>2489</v>
      </c>
      <c r="B1083" s="11" t="s">
        <v>630</v>
      </c>
      <c r="C1083" s="12">
        <v>182</v>
      </c>
      <c r="D1083" s="11" t="s">
        <v>638</v>
      </c>
      <c r="E1083" s="12">
        <v>470</v>
      </c>
      <c r="F1083" s="11" t="s">
        <v>2494</v>
      </c>
      <c r="G1083" s="11" t="s">
        <v>2513</v>
      </c>
      <c r="H1083" s="10" t="s">
        <v>1546</v>
      </c>
      <c r="I1083" s="11" t="s">
        <v>937</v>
      </c>
      <c r="J1083" s="12" t="s">
        <v>2504</v>
      </c>
      <c r="K1083" s="11" t="s">
        <v>2678</v>
      </c>
      <c r="L1083" s="13">
        <v>27590000</v>
      </c>
      <c r="M1083" s="13">
        <v>27590000</v>
      </c>
      <c r="N1083" s="13" t="str">
        <f>IF(Tbl_AppropInput[[#This Row],[Fund Detail Code]]="09119",Tbl_AppropInput[[#This Row],[Fund Group Name]],IF(ISNUMBER(SEARCH("covid",Tbl_AppropInput[[#This Row],[Fund Detail Name]]))=TRUE,"COVID Funds",Tbl_AppropInput[[#This Row],[Fund Group Name]]))</f>
        <v>Trust And Agency</v>
      </c>
      <c r="O1083" s="13" t="str">
        <f>IF(Tbl_AppropInput[[#This Row],[Fund Detail Code]]="09119",Tbl_AppropInput[[#This Row],[Fund Group Code]],IF(ISNUMBER(SEARCH("covid",Tbl_AppropInput[[#This Row],[Fund Detail Name]]))=TRUE,"99",Tbl_AppropInput[[#This Row],[Fund Group Code]]))</f>
        <v>07</v>
      </c>
      <c r="P1083" s="13">
        <f>VLOOKUP(Tbl_AppropInput[[#This Row],[Agency Code]],TblAgencies[],12,FALSE)</f>
        <v>182</v>
      </c>
    </row>
    <row r="1084" spans="1:16" ht="15.5" x14ac:dyDescent="0.35">
      <c r="A1084" s="10" t="s">
        <v>2489</v>
      </c>
      <c r="B1084" s="11" t="s">
        <v>630</v>
      </c>
      <c r="C1084" s="12">
        <v>182</v>
      </c>
      <c r="D1084" s="11" t="s">
        <v>638</v>
      </c>
      <c r="E1084" s="12">
        <v>470</v>
      </c>
      <c r="F1084" s="11" t="s">
        <v>2494</v>
      </c>
      <c r="G1084" s="11" t="s">
        <v>2513</v>
      </c>
      <c r="H1084" s="10" t="s">
        <v>1546</v>
      </c>
      <c r="I1084" s="11" t="s">
        <v>937</v>
      </c>
      <c r="J1084" s="12" t="s">
        <v>2505</v>
      </c>
      <c r="K1084" s="11" t="s">
        <v>2679</v>
      </c>
      <c r="L1084" s="13">
        <v>10000000</v>
      </c>
      <c r="M1084" s="13">
        <v>10000000</v>
      </c>
      <c r="N1084" s="13" t="str">
        <f>IF(Tbl_AppropInput[[#This Row],[Fund Detail Code]]="09119",Tbl_AppropInput[[#This Row],[Fund Group Name]],IF(ISNUMBER(SEARCH("covid",Tbl_AppropInput[[#This Row],[Fund Detail Name]]))=TRUE,"COVID Funds",Tbl_AppropInput[[#This Row],[Fund Group Name]]))</f>
        <v>Trust And Agency</v>
      </c>
      <c r="O1084" s="13" t="str">
        <f>IF(Tbl_AppropInput[[#This Row],[Fund Detail Code]]="09119",Tbl_AppropInput[[#This Row],[Fund Group Code]],IF(ISNUMBER(SEARCH("covid",Tbl_AppropInput[[#This Row],[Fund Detail Name]]))=TRUE,"99",Tbl_AppropInput[[#This Row],[Fund Group Code]]))</f>
        <v>07</v>
      </c>
      <c r="P1084" s="13">
        <f>VLOOKUP(Tbl_AppropInput[[#This Row],[Agency Code]],TblAgencies[],12,FALSE)</f>
        <v>182</v>
      </c>
    </row>
    <row r="1085" spans="1:16" ht="15.5" x14ac:dyDescent="0.35">
      <c r="A1085" s="10" t="s">
        <v>2489</v>
      </c>
      <c r="B1085" s="11" t="s">
        <v>630</v>
      </c>
      <c r="C1085" s="12">
        <v>182</v>
      </c>
      <c r="D1085" s="11" t="s">
        <v>638</v>
      </c>
      <c r="E1085" s="12">
        <v>470</v>
      </c>
      <c r="F1085" s="11" t="s">
        <v>2494</v>
      </c>
      <c r="G1085" s="11" t="s">
        <v>2513</v>
      </c>
      <c r="H1085" s="10" t="s">
        <v>1546</v>
      </c>
      <c r="I1085" s="11" t="s">
        <v>937</v>
      </c>
      <c r="J1085" s="12" t="s">
        <v>2680</v>
      </c>
      <c r="K1085" s="11" t="s">
        <v>2681</v>
      </c>
      <c r="L1085" s="13">
        <v>10000</v>
      </c>
      <c r="M1085" s="13">
        <v>10000</v>
      </c>
      <c r="N1085" s="13" t="str">
        <f>IF(Tbl_AppropInput[[#This Row],[Fund Detail Code]]="09119",Tbl_AppropInput[[#This Row],[Fund Group Name]],IF(ISNUMBER(SEARCH("covid",Tbl_AppropInput[[#This Row],[Fund Detail Name]]))=TRUE,"COVID Funds",Tbl_AppropInput[[#This Row],[Fund Group Name]]))</f>
        <v>Trust And Agency</v>
      </c>
      <c r="O1085" s="13" t="str">
        <f>IF(Tbl_AppropInput[[#This Row],[Fund Detail Code]]="09119",Tbl_AppropInput[[#This Row],[Fund Group Code]],IF(ISNUMBER(SEARCH("covid",Tbl_AppropInput[[#This Row],[Fund Detail Name]]))=TRUE,"99",Tbl_AppropInput[[#This Row],[Fund Group Code]]))</f>
        <v>07</v>
      </c>
      <c r="P1085" s="13">
        <f>VLOOKUP(Tbl_AppropInput[[#This Row],[Agency Code]],TblAgencies[],12,FALSE)</f>
        <v>182</v>
      </c>
    </row>
    <row r="1086" spans="1:16" ht="15.5" x14ac:dyDescent="0.35">
      <c r="A1086" s="10" t="s">
        <v>2489</v>
      </c>
      <c r="B1086" s="11" t="s">
        <v>630</v>
      </c>
      <c r="C1086" s="12">
        <v>182</v>
      </c>
      <c r="D1086" s="11" t="s">
        <v>638</v>
      </c>
      <c r="E1086" s="12">
        <v>534</v>
      </c>
      <c r="F1086" s="11" t="s">
        <v>1681</v>
      </c>
      <c r="G1086" s="11" t="s">
        <v>2513</v>
      </c>
      <c r="H1086" s="10" t="s">
        <v>1563</v>
      </c>
      <c r="I1086" s="11" t="s">
        <v>932</v>
      </c>
      <c r="J1086" s="12" t="s">
        <v>2495</v>
      </c>
      <c r="K1086" s="11" t="s">
        <v>2675</v>
      </c>
      <c r="L1086" s="13">
        <v>540060</v>
      </c>
      <c r="M1086" s="13">
        <v>540060</v>
      </c>
      <c r="N1086" s="13" t="str">
        <f>IF(Tbl_AppropInput[[#This Row],[Fund Detail Code]]="09119",Tbl_AppropInput[[#This Row],[Fund Group Name]],IF(ISNUMBER(SEARCH("covid",Tbl_AppropInput[[#This Row],[Fund Detail Name]]))=TRUE,"COVID Funds",Tbl_AppropInput[[#This Row],[Fund Group Name]]))</f>
        <v>Special</v>
      </c>
      <c r="O1086" s="13" t="str">
        <f>IF(Tbl_AppropInput[[#This Row],[Fund Detail Code]]="09119",Tbl_AppropInput[[#This Row],[Fund Group Code]],IF(ISNUMBER(SEARCH("covid",Tbl_AppropInput[[#This Row],[Fund Detail Name]]))=TRUE,"99",Tbl_AppropInput[[#This Row],[Fund Group Code]]))</f>
        <v>02</v>
      </c>
      <c r="P1086" s="13">
        <f>VLOOKUP(Tbl_AppropInput[[#This Row],[Agency Code]],TblAgencies[],12,FALSE)</f>
        <v>182</v>
      </c>
    </row>
    <row r="1087" spans="1:16" ht="15.5" x14ac:dyDescent="0.35">
      <c r="A1087" s="10" t="s">
        <v>2489</v>
      </c>
      <c r="B1087" s="11" t="s">
        <v>630</v>
      </c>
      <c r="C1087" s="12">
        <v>182</v>
      </c>
      <c r="D1087" s="11" t="s">
        <v>638</v>
      </c>
      <c r="E1087" s="12">
        <v>534</v>
      </c>
      <c r="F1087" s="11" t="s">
        <v>1681</v>
      </c>
      <c r="G1087" s="11" t="s">
        <v>2513</v>
      </c>
      <c r="H1087" s="10" t="s">
        <v>1546</v>
      </c>
      <c r="I1087" s="11" t="s">
        <v>937</v>
      </c>
      <c r="J1087" s="12" t="s">
        <v>2500</v>
      </c>
      <c r="K1087" s="11" t="s">
        <v>2676</v>
      </c>
      <c r="L1087" s="13">
        <v>2723189</v>
      </c>
      <c r="M1087" s="13">
        <v>2712919</v>
      </c>
      <c r="N1087" s="13" t="str">
        <f>IF(Tbl_AppropInput[[#This Row],[Fund Detail Code]]="09119",Tbl_AppropInput[[#This Row],[Fund Group Name]],IF(ISNUMBER(SEARCH("covid",Tbl_AppropInput[[#This Row],[Fund Detail Name]]))=TRUE,"COVID Funds",Tbl_AppropInput[[#This Row],[Fund Group Name]]))</f>
        <v>Trust And Agency</v>
      </c>
      <c r="O1087" s="13" t="str">
        <f>IF(Tbl_AppropInput[[#This Row],[Fund Detail Code]]="09119",Tbl_AppropInput[[#This Row],[Fund Group Code]],IF(ISNUMBER(SEARCH("covid",Tbl_AppropInput[[#This Row],[Fund Detail Name]]))=TRUE,"99",Tbl_AppropInput[[#This Row],[Fund Group Code]]))</f>
        <v>07</v>
      </c>
      <c r="P1087" s="13">
        <f>VLOOKUP(Tbl_AppropInput[[#This Row],[Agency Code]],TblAgencies[],12,FALSE)</f>
        <v>182</v>
      </c>
    </row>
    <row r="1088" spans="1:16" ht="15.5" x14ac:dyDescent="0.35">
      <c r="A1088" s="10" t="s">
        <v>2313</v>
      </c>
      <c r="B1088" s="11" t="s">
        <v>639</v>
      </c>
      <c r="C1088" s="12">
        <v>183</v>
      </c>
      <c r="D1088" s="11" t="s">
        <v>641</v>
      </c>
      <c r="E1088" s="12">
        <v>799</v>
      </c>
      <c r="F1088" s="11" t="s">
        <v>1576</v>
      </c>
      <c r="G1088" s="11" t="s">
        <v>929</v>
      </c>
      <c r="H1088" s="10" t="s">
        <v>1552</v>
      </c>
      <c r="I1088" s="11" t="s">
        <v>927</v>
      </c>
      <c r="J1088" s="12" t="s">
        <v>1553</v>
      </c>
      <c r="K1088" s="11" t="s">
        <v>928</v>
      </c>
      <c r="L1088" s="13">
        <v>669542</v>
      </c>
      <c r="M1088" s="13">
        <v>669542</v>
      </c>
      <c r="N1088" s="13" t="str">
        <f>IF(Tbl_AppropInput[[#This Row],[Fund Detail Code]]="09119",Tbl_AppropInput[[#This Row],[Fund Group Name]],IF(ISNUMBER(SEARCH("covid",Tbl_AppropInput[[#This Row],[Fund Detail Name]]))=TRUE,"COVID Funds",Tbl_AppropInput[[#This Row],[Fund Group Name]]))</f>
        <v>General</v>
      </c>
      <c r="O1088" s="13" t="str">
        <f>IF(Tbl_AppropInput[[#This Row],[Fund Detail Code]]="09119",Tbl_AppropInput[[#This Row],[Fund Group Code]],IF(ISNUMBER(SEARCH("covid",Tbl_AppropInput[[#This Row],[Fund Detail Name]]))=TRUE,"99",Tbl_AppropInput[[#This Row],[Fund Group Code]]))</f>
        <v>01</v>
      </c>
      <c r="P1088" s="13">
        <f>VLOOKUP(Tbl_AppropInput[[#This Row],[Agency Code]],TblAgencies[],12,FALSE)</f>
        <v>183</v>
      </c>
    </row>
    <row r="1089" spans="1:16" ht="15.5" x14ac:dyDescent="0.35">
      <c r="A1089" s="10" t="s">
        <v>2313</v>
      </c>
      <c r="B1089" s="11" t="s">
        <v>639</v>
      </c>
      <c r="C1089" s="12">
        <v>183</v>
      </c>
      <c r="D1089" s="11" t="s">
        <v>641</v>
      </c>
      <c r="E1089" s="12">
        <v>799</v>
      </c>
      <c r="F1089" s="11" t="s">
        <v>1576</v>
      </c>
      <c r="G1089" s="11" t="s">
        <v>2513</v>
      </c>
      <c r="H1089" s="10" t="s">
        <v>1519</v>
      </c>
      <c r="I1089" s="11" t="s">
        <v>930</v>
      </c>
      <c r="J1089" s="12" t="s">
        <v>1570</v>
      </c>
      <c r="K1089" s="11" t="s">
        <v>930</v>
      </c>
      <c r="L1089" s="13">
        <v>113698</v>
      </c>
      <c r="M1089" s="13">
        <v>113698</v>
      </c>
      <c r="N1089" s="13" t="str">
        <f>IF(Tbl_AppropInput[[#This Row],[Fund Detail Code]]="09119",Tbl_AppropInput[[#This Row],[Fund Group Name]],IF(ISNUMBER(SEARCH("covid",Tbl_AppropInput[[#This Row],[Fund Detail Name]]))=TRUE,"COVID Funds",Tbl_AppropInput[[#This Row],[Fund Group Name]]))</f>
        <v>Federal Trust</v>
      </c>
      <c r="O1089" s="13" t="str">
        <f>IF(Tbl_AppropInput[[#This Row],[Fund Detail Code]]="09119",Tbl_AppropInput[[#This Row],[Fund Group Code]],IF(ISNUMBER(SEARCH("covid",Tbl_AppropInput[[#This Row],[Fund Detail Name]]))=TRUE,"99",Tbl_AppropInput[[#This Row],[Fund Group Code]]))</f>
        <v>10</v>
      </c>
      <c r="P1089" s="13">
        <f>VLOOKUP(Tbl_AppropInput[[#This Row],[Agency Code]],TblAgencies[],12,FALSE)</f>
        <v>183</v>
      </c>
    </row>
    <row r="1090" spans="1:16" ht="15.5" x14ac:dyDescent="0.35">
      <c r="A1090" s="10" t="s">
        <v>2313</v>
      </c>
      <c r="B1090" s="11" t="s">
        <v>639</v>
      </c>
      <c r="C1090" s="12">
        <v>199</v>
      </c>
      <c r="D1090" s="11" t="s">
        <v>645</v>
      </c>
      <c r="E1090" s="12" t="s">
        <v>956</v>
      </c>
      <c r="F1090" s="11" t="s">
        <v>956</v>
      </c>
      <c r="G1090" s="11" t="s">
        <v>2513</v>
      </c>
      <c r="H1090" s="10" t="s">
        <v>956</v>
      </c>
      <c r="I1090" s="11" t="s">
        <v>956</v>
      </c>
      <c r="J1090" s="12" t="s">
        <v>956</v>
      </c>
      <c r="K1090" s="11" t="s">
        <v>956</v>
      </c>
      <c r="L1090" s="13">
        <v>0</v>
      </c>
      <c r="M1090" s="13">
        <v>0</v>
      </c>
      <c r="N1090" s="13" t="str">
        <f>IF(Tbl_AppropInput[[#This Row],[Fund Detail Code]]="09119",Tbl_AppropInput[[#This Row],[Fund Group Name]],IF(ISNUMBER(SEARCH("covid",Tbl_AppropInput[[#This Row],[Fund Detail Name]]))=TRUE,"COVID Funds",Tbl_AppropInput[[#This Row],[Fund Group Name]]))</f>
        <v/>
      </c>
      <c r="O1090" s="13" t="str">
        <f>IF(Tbl_AppropInput[[#This Row],[Fund Detail Code]]="09119",Tbl_AppropInput[[#This Row],[Fund Group Code]],IF(ISNUMBER(SEARCH("covid",Tbl_AppropInput[[#This Row],[Fund Detail Name]]))=TRUE,"99",Tbl_AppropInput[[#This Row],[Fund Group Code]]))</f>
        <v/>
      </c>
      <c r="P1090" s="13">
        <f>VLOOKUP(Tbl_AppropInput[[#This Row],[Agency Code]],TblAgencies[],12,FALSE)</f>
        <v>199</v>
      </c>
    </row>
    <row r="1091" spans="1:16" ht="15.5" x14ac:dyDescent="0.35">
      <c r="A1091" s="10" t="s">
        <v>2313</v>
      </c>
      <c r="B1091" s="11" t="s">
        <v>639</v>
      </c>
      <c r="C1091" s="12">
        <v>199</v>
      </c>
      <c r="D1091" s="11" t="s">
        <v>645</v>
      </c>
      <c r="E1091" s="12">
        <v>503</v>
      </c>
      <c r="F1091" s="11" t="s">
        <v>2315</v>
      </c>
      <c r="G1091" s="11" t="s">
        <v>929</v>
      </c>
      <c r="H1091" s="10" t="s">
        <v>1552</v>
      </c>
      <c r="I1091" s="11" t="s">
        <v>927</v>
      </c>
      <c r="J1091" s="12" t="s">
        <v>1553</v>
      </c>
      <c r="K1091" s="11" t="s">
        <v>928</v>
      </c>
      <c r="L1091" s="13">
        <v>353228401</v>
      </c>
      <c r="M1091" s="13">
        <v>29815401</v>
      </c>
      <c r="N1091" s="13" t="str">
        <f>IF(Tbl_AppropInput[[#This Row],[Fund Detail Code]]="09119",Tbl_AppropInput[[#This Row],[Fund Group Name]],IF(ISNUMBER(SEARCH("covid",Tbl_AppropInput[[#This Row],[Fund Detail Name]]))=TRUE,"COVID Funds",Tbl_AppropInput[[#This Row],[Fund Group Name]]))</f>
        <v>General</v>
      </c>
      <c r="O1091" s="13" t="str">
        <f>IF(Tbl_AppropInput[[#This Row],[Fund Detail Code]]="09119",Tbl_AppropInput[[#This Row],[Fund Group Code]],IF(ISNUMBER(SEARCH("covid",Tbl_AppropInput[[#This Row],[Fund Detail Name]]))=TRUE,"99",Tbl_AppropInput[[#This Row],[Fund Group Code]]))</f>
        <v>01</v>
      </c>
      <c r="P1091" s="13">
        <f>VLOOKUP(Tbl_AppropInput[[#This Row],[Agency Code]],TblAgencies[],12,FALSE)</f>
        <v>199</v>
      </c>
    </row>
    <row r="1092" spans="1:16" ht="15.5" x14ac:dyDescent="0.35">
      <c r="A1092" s="10" t="s">
        <v>2313</v>
      </c>
      <c r="B1092" s="11" t="s">
        <v>639</v>
      </c>
      <c r="C1092" s="12">
        <v>199</v>
      </c>
      <c r="D1092" s="11" t="s">
        <v>645</v>
      </c>
      <c r="E1092" s="12">
        <v>503</v>
      </c>
      <c r="F1092" s="11" t="s">
        <v>2315</v>
      </c>
      <c r="G1092" s="11" t="s">
        <v>2513</v>
      </c>
      <c r="H1092" s="10" t="s">
        <v>1563</v>
      </c>
      <c r="I1092" s="11" t="s">
        <v>932</v>
      </c>
      <c r="J1092" s="12" t="s">
        <v>2316</v>
      </c>
      <c r="K1092" s="11" t="s">
        <v>1174</v>
      </c>
      <c r="L1092" s="13">
        <v>204029</v>
      </c>
      <c r="M1092" s="13">
        <v>204029</v>
      </c>
      <c r="N1092" s="13" t="str">
        <f>IF(Tbl_AppropInput[[#This Row],[Fund Detail Code]]="09119",Tbl_AppropInput[[#This Row],[Fund Group Name]],IF(ISNUMBER(SEARCH("covid",Tbl_AppropInput[[#This Row],[Fund Detail Name]]))=TRUE,"COVID Funds",Tbl_AppropInput[[#This Row],[Fund Group Name]]))</f>
        <v>Special</v>
      </c>
      <c r="O1092" s="13" t="str">
        <f>IF(Tbl_AppropInput[[#This Row],[Fund Detail Code]]="09119",Tbl_AppropInput[[#This Row],[Fund Group Code]],IF(ISNUMBER(SEARCH("covid",Tbl_AppropInput[[#This Row],[Fund Detail Name]]))=TRUE,"99",Tbl_AppropInput[[#This Row],[Fund Group Code]]))</f>
        <v>02</v>
      </c>
      <c r="P1092" s="13">
        <f>VLOOKUP(Tbl_AppropInput[[#This Row],[Agency Code]],TblAgencies[],12,FALSE)</f>
        <v>199</v>
      </c>
    </row>
    <row r="1093" spans="1:16" ht="15.5" x14ac:dyDescent="0.35">
      <c r="A1093" s="10" t="s">
        <v>2313</v>
      </c>
      <c r="B1093" s="11" t="s">
        <v>639</v>
      </c>
      <c r="C1093" s="12">
        <v>199</v>
      </c>
      <c r="D1093" s="11" t="s">
        <v>645</v>
      </c>
      <c r="E1093" s="12">
        <v>503</v>
      </c>
      <c r="F1093" s="11" t="s">
        <v>2315</v>
      </c>
      <c r="G1093" s="11" t="s">
        <v>2513</v>
      </c>
      <c r="H1093" s="10" t="s">
        <v>1563</v>
      </c>
      <c r="I1093" s="11" t="s">
        <v>932</v>
      </c>
      <c r="J1093" s="12" t="s">
        <v>2317</v>
      </c>
      <c r="K1093" s="11" t="s">
        <v>2682</v>
      </c>
      <c r="L1093" s="13">
        <v>746858</v>
      </c>
      <c r="M1093" s="13">
        <v>746858</v>
      </c>
      <c r="N1093" s="13" t="str">
        <f>IF(Tbl_AppropInput[[#This Row],[Fund Detail Code]]="09119",Tbl_AppropInput[[#This Row],[Fund Group Name]],IF(ISNUMBER(SEARCH("covid",Tbl_AppropInput[[#This Row],[Fund Detail Name]]))=TRUE,"COVID Funds",Tbl_AppropInput[[#This Row],[Fund Group Name]]))</f>
        <v>Special</v>
      </c>
      <c r="O1093" s="13" t="str">
        <f>IF(Tbl_AppropInput[[#This Row],[Fund Detail Code]]="09119",Tbl_AppropInput[[#This Row],[Fund Group Code]],IF(ISNUMBER(SEARCH("covid",Tbl_AppropInput[[#This Row],[Fund Detail Name]]))=TRUE,"99",Tbl_AppropInput[[#This Row],[Fund Group Code]]))</f>
        <v>02</v>
      </c>
      <c r="P1093" s="13">
        <f>VLOOKUP(Tbl_AppropInput[[#This Row],[Agency Code]],TblAgencies[],12,FALSE)</f>
        <v>199</v>
      </c>
    </row>
    <row r="1094" spans="1:16" ht="15.5" x14ac:dyDescent="0.35">
      <c r="A1094" s="10" t="s">
        <v>2313</v>
      </c>
      <c r="B1094" s="11" t="s">
        <v>639</v>
      </c>
      <c r="C1094" s="12">
        <v>199</v>
      </c>
      <c r="D1094" s="11" t="s">
        <v>645</v>
      </c>
      <c r="E1094" s="12">
        <v>503</v>
      </c>
      <c r="F1094" s="11" t="s">
        <v>2315</v>
      </c>
      <c r="G1094" s="11" t="s">
        <v>2513</v>
      </c>
      <c r="H1094" s="10" t="s">
        <v>1563</v>
      </c>
      <c r="I1094" s="11" t="s">
        <v>932</v>
      </c>
      <c r="J1094" s="12" t="s">
        <v>2025</v>
      </c>
      <c r="K1094" s="11" t="s">
        <v>934</v>
      </c>
      <c r="L1094" s="13">
        <v>5000</v>
      </c>
      <c r="M1094" s="13">
        <v>5000</v>
      </c>
      <c r="N1094" s="13" t="str">
        <f>IF(Tbl_AppropInput[[#This Row],[Fund Detail Code]]="09119",Tbl_AppropInput[[#This Row],[Fund Group Name]],IF(ISNUMBER(SEARCH("covid",Tbl_AppropInput[[#This Row],[Fund Detail Name]]))=TRUE,"COVID Funds",Tbl_AppropInput[[#This Row],[Fund Group Name]]))</f>
        <v>Special</v>
      </c>
      <c r="O1094" s="13" t="str">
        <f>IF(Tbl_AppropInput[[#This Row],[Fund Detail Code]]="09119",Tbl_AppropInput[[#This Row],[Fund Group Code]],IF(ISNUMBER(SEARCH("covid",Tbl_AppropInput[[#This Row],[Fund Detail Name]]))=TRUE,"99",Tbl_AppropInput[[#This Row],[Fund Group Code]]))</f>
        <v>02</v>
      </c>
      <c r="P1094" s="13">
        <f>VLOOKUP(Tbl_AppropInput[[#This Row],[Agency Code]],TblAgencies[],12,FALSE)</f>
        <v>199</v>
      </c>
    </row>
    <row r="1095" spans="1:16" ht="15.5" x14ac:dyDescent="0.35">
      <c r="A1095" s="10" t="s">
        <v>2313</v>
      </c>
      <c r="B1095" s="11" t="s">
        <v>639</v>
      </c>
      <c r="C1095" s="12">
        <v>199</v>
      </c>
      <c r="D1095" s="11" t="s">
        <v>645</v>
      </c>
      <c r="E1095" s="12">
        <v>503</v>
      </c>
      <c r="F1095" s="11" t="s">
        <v>2315</v>
      </c>
      <c r="G1095" s="11" t="s">
        <v>2513</v>
      </c>
      <c r="H1095" s="10" t="s">
        <v>1563</v>
      </c>
      <c r="I1095" s="11" t="s">
        <v>932</v>
      </c>
      <c r="J1095" s="12" t="s">
        <v>1606</v>
      </c>
      <c r="K1095" s="11" t="s">
        <v>2529</v>
      </c>
      <c r="L1095" s="13">
        <v>75000</v>
      </c>
      <c r="M1095" s="13">
        <v>75000</v>
      </c>
      <c r="N1095" s="13" t="str">
        <f>IF(Tbl_AppropInput[[#This Row],[Fund Detail Code]]="09119",Tbl_AppropInput[[#This Row],[Fund Group Name]],IF(ISNUMBER(SEARCH("covid",Tbl_AppropInput[[#This Row],[Fund Detail Name]]))=TRUE,"COVID Funds",Tbl_AppropInput[[#This Row],[Fund Group Name]]))</f>
        <v>Special</v>
      </c>
      <c r="O1095" s="13" t="str">
        <f>IF(Tbl_AppropInput[[#This Row],[Fund Detail Code]]="09119",Tbl_AppropInput[[#This Row],[Fund Group Code]],IF(ISNUMBER(SEARCH("covid",Tbl_AppropInput[[#This Row],[Fund Detail Name]]))=TRUE,"99",Tbl_AppropInput[[#This Row],[Fund Group Code]]))</f>
        <v>02</v>
      </c>
      <c r="P1095" s="13">
        <f>VLOOKUP(Tbl_AppropInput[[#This Row],[Agency Code]],TblAgencies[],12,FALSE)</f>
        <v>199</v>
      </c>
    </row>
    <row r="1096" spans="1:16" ht="15.5" x14ac:dyDescent="0.35">
      <c r="A1096" s="10" t="s">
        <v>2313</v>
      </c>
      <c r="B1096" s="11" t="s">
        <v>639</v>
      </c>
      <c r="C1096" s="12">
        <v>199</v>
      </c>
      <c r="D1096" s="11" t="s">
        <v>645</v>
      </c>
      <c r="E1096" s="12">
        <v>503</v>
      </c>
      <c r="F1096" s="11" t="s">
        <v>2315</v>
      </c>
      <c r="G1096" s="11" t="s">
        <v>2513</v>
      </c>
      <c r="H1096" s="10" t="s">
        <v>1563</v>
      </c>
      <c r="I1096" s="11" t="s">
        <v>932</v>
      </c>
      <c r="J1096" s="12" t="s">
        <v>1727</v>
      </c>
      <c r="K1096" s="11" t="s">
        <v>962</v>
      </c>
      <c r="L1096" s="13">
        <v>10000</v>
      </c>
      <c r="M1096" s="13">
        <v>10000</v>
      </c>
      <c r="N1096" s="13" t="str">
        <f>IF(Tbl_AppropInput[[#This Row],[Fund Detail Code]]="09119",Tbl_AppropInput[[#This Row],[Fund Group Name]],IF(ISNUMBER(SEARCH("covid",Tbl_AppropInput[[#This Row],[Fund Detail Name]]))=TRUE,"COVID Funds",Tbl_AppropInput[[#This Row],[Fund Group Name]]))</f>
        <v>Special</v>
      </c>
      <c r="O1096" s="13" t="str">
        <f>IF(Tbl_AppropInput[[#This Row],[Fund Detail Code]]="09119",Tbl_AppropInput[[#This Row],[Fund Group Code]],IF(ISNUMBER(SEARCH("covid",Tbl_AppropInput[[#This Row],[Fund Detail Name]]))=TRUE,"99",Tbl_AppropInput[[#This Row],[Fund Group Code]]))</f>
        <v>02</v>
      </c>
      <c r="P1096" s="13">
        <f>VLOOKUP(Tbl_AppropInput[[#This Row],[Agency Code]],TblAgencies[],12,FALSE)</f>
        <v>199</v>
      </c>
    </row>
    <row r="1097" spans="1:16" ht="15.5" x14ac:dyDescent="0.35">
      <c r="A1097" s="10" t="s">
        <v>2313</v>
      </c>
      <c r="B1097" s="11" t="s">
        <v>639</v>
      </c>
      <c r="C1097" s="12">
        <v>199</v>
      </c>
      <c r="D1097" s="11" t="s">
        <v>645</v>
      </c>
      <c r="E1097" s="12">
        <v>503</v>
      </c>
      <c r="F1097" s="11" t="s">
        <v>2315</v>
      </c>
      <c r="G1097" s="11" t="s">
        <v>2513</v>
      </c>
      <c r="H1097" s="10" t="s">
        <v>1539</v>
      </c>
      <c r="I1097" s="11" t="s">
        <v>941</v>
      </c>
      <c r="J1097" s="12" t="s">
        <v>2318</v>
      </c>
      <c r="K1097" s="11" t="s">
        <v>2683</v>
      </c>
      <c r="L1097" s="13">
        <v>110000000</v>
      </c>
      <c r="M1097" s="13">
        <v>85000000</v>
      </c>
      <c r="N1097" s="13" t="str">
        <f>IF(Tbl_AppropInput[[#This Row],[Fund Detail Code]]="09119",Tbl_AppropInput[[#This Row],[Fund Group Name]],IF(ISNUMBER(SEARCH("covid",Tbl_AppropInput[[#This Row],[Fund Detail Name]]))=TRUE,"COVID Funds",Tbl_AppropInput[[#This Row],[Fund Group Name]]))</f>
        <v>Dedicated Special Revenue</v>
      </c>
      <c r="O1097" s="13" t="str">
        <f>IF(Tbl_AppropInput[[#This Row],[Fund Detail Code]]="09119",Tbl_AppropInput[[#This Row],[Fund Group Code]],IF(ISNUMBER(SEARCH("covid",Tbl_AppropInput[[#This Row],[Fund Detail Name]]))=TRUE,"99",Tbl_AppropInput[[#This Row],[Fund Group Code]]))</f>
        <v>09</v>
      </c>
      <c r="P1097" s="13">
        <f>VLOOKUP(Tbl_AppropInput[[#This Row],[Agency Code]],TblAgencies[],12,FALSE)</f>
        <v>199</v>
      </c>
    </row>
    <row r="1098" spans="1:16" ht="15.5" x14ac:dyDescent="0.35">
      <c r="A1098" s="10" t="s">
        <v>2313</v>
      </c>
      <c r="B1098" s="11" t="s">
        <v>639</v>
      </c>
      <c r="C1098" s="12">
        <v>199</v>
      </c>
      <c r="D1098" s="11" t="s">
        <v>645</v>
      </c>
      <c r="E1098" s="12">
        <v>503</v>
      </c>
      <c r="F1098" s="11" t="s">
        <v>2315</v>
      </c>
      <c r="G1098" s="11" t="s">
        <v>2513</v>
      </c>
      <c r="H1098" s="10" t="s">
        <v>1539</v>
      </c>
      <c r="I1098" s="11" t="s">
        <v>941</v>
      </c>
      <c r="J1098" s="12" t="s">
        <v>2319</v>
      </c>
      <c r="K1098" s="11" t="s">
        <v>1182</v>
      </c>
      <c r="L1098" s="13">
        <v>100000</v>
      </c>
      <c r="M1098" s="13">
        <v>100000</v>
      </c>
      <c r="N1098" s="13" t="str">
        <f>IF(Tbl_AppropInput[[#This Row],[Fund Detail Code]]="09119",Tbl_AppropInput[[#This Row],[Fund Group Name]],IF(ISNUMBER(SEARCH("covid",Tbl_AppropInput[[#This Row],[Fund Detail Name]]))=TRUE,"COVID Funds",Tbl_AppropInput[[#This Row],[Fund Group Name]]))</f>
        <v>Dedicated Special Revenue</v>
      </c>
      <c r="O1098" s="13" t="str">
        <f>IF(Tbl_AppropInput[[#This Row],[Fund Detail Code]]="09119",Tbl_AppropInput[[#This Row],[Fund Group Code]],IF(ISNUMBER(SEARCH("covid",Tbl_AppropInput[[#This Row],[Fund Detail Name]]))=TRUE,"99",Tbl_AppropInput[[#This Row],[Fund Group Code]]))</f>
        <v>09</v>
      </c>
      <c r="P1098" s="13">
        <f>VLOOKUP(Tbl_AppropInput[[#This Row],[Agency Code]],TblAgencies[],12,FALSE)</f>
        <v>199</v>
      </c>
    </row>
    <row r="1099" spans="1:16" ht="15.5" x14ac:dyDescent="0.35">
      <c r="A1099" s="10" t="s">
        <v>2313</v>
      </c>
      <c r="B1099" s="11" t="s">
        <v>639</v>
      </c>
      <c r="C1099" s="12">
        <v>199</v>
      </c>
      <c r="D1099" s="11" t="s">
        <v>645</v>
      </c>
      <c r="E1099" s="12">
        <v>503</v>
      </c>
      <c r="F1099" s="11" t="s">
        <v>2315</v>
      </c>
      <c r="G1099" s="11" t="s">
        <v>2513</v>
      </c>
      <c r="H1099" s="10" t="s">
        <v>1539</v>
      </c>
      <c r="I1099" s="11" t="s">
        <v>941</v>
      </c>
      <c r="J1099" s="12" t="s">
        <v>2320</v>
      </c>
      <c r="K1099" s="11" t="s">
        <v>1186</v>
      </c>
      <c r="L1099" s="13">
        <v>40000</v>
      </c>
      <c r="M1099" s="13">
        <v>40000</v>
      </c>
      <c r="N1099" s="13" t="str">
        <f>IF(Tbl_AppropInput[[#This Row],[Fund Detail Code]]="09119",Tbl_AppropInput[[#This Row],[Fund Group Name]],IF(ISNUMBER(SEARCH("covid",Tbl_AppropInput[[#This Row],[Fund Detail Name]]))=TRUE,"COVID Funds",Tbl_AppropInput[[#This Row],[Fund Group Name]]))</f>
        <v>Dedicated Special Revenue</v>
      </c>
      <c r="O1099" s="13" t="str">
        <f>IF(Tbl_AppropInput[[#This Row],[Fund Detail Code]]="09119",Tbl_AppropInput[[#This Row],[Fund Group Code]],IF(ISNUMBER(SEARCH("covid",Tbl_AppropInput[[#This Row],[Fund Detail Name]]))=TRUE,"99",Tbl_AppropInput[[#This Row],[Fund Group Code]]))</f>
        <v>09</v>
      </c>
      <c r="P1099" s="13">
        <f>VLOOKUP(Tbl_AppropInput[[#This Row],[Agency Code]],TblAgencies[],12,FALSE)</f>
        <v>199</v>
      </c>
    </row>
    <row r="1100" spans="1:16" ht="15.5" x14ac:dyDescent="0.35">
      <c r="A1100" s="10" t="s">
        <v>2313</v>
      </c>
      <c r="B1100" s="11" t="s">
        <v>639</v>
      </c>
      <c r="C1100" s="12">
        <v>199</v>
      </c>
      <c r="D1100" s="11" t="s">
        <v>645</v>
      </c>
      <c r="E1100" s="12">
        <v>503</v>
      </c>
      <c r="F1100" s="11" t="s">
        <v>2315</v>
      </c>
      <c r="G1100" s="11" t="s">
        <v>2513</v>
      </c>
      <c r="H1100" s="10" t="s">
        <v>1539</v>
      </c>
      <c r="I1100" s="11" t="s">
        <v>941</v>
      </c>
      <c r="J1100" s="12" t="s">
        <v>2321</v>
      </c>
      <c r="K1100" s="11" t="s">
        <v>1184</v>
      </c>
      <c r="L1100" s="13">
        <v>100000</v>
      </c>
      <c r="M1100" s="13">
        <v>100000</v>
      </c>
      <c r="N1100" s="13" t="str">
        <f>IF(Tbl_AppropInput[[#This Row],[Fund Detail Code]]="09119",Tbl_AppropInput[[#This Row],[Fund Group Name]],IF(ISNUMBER(SEARCH("covid",Tbl_AppropInput[[#This Row],[Fund Detail Name]]))=TRUE,"COVID Funds",Tbl_AppropInput[[#This Row],[Fund Group Name]]))</f>
        <v>Dedicated Special Revenue</v>
      </c>
      <c r="O1100" s="13" t="str">
        <f>IF(Tbl_AppropInput[[#This Row],[Fund Detail Code]]="09119",Tbl_AppropInput[[#This Row],[Fund Group Code]],IF(ISNUMBER(SEARCH("covid",Tbl_AppropInput[[#This Row],[Fund Detail Name]]))=TRUE,"99",Tbl_AppropInput[[#This Row],[Fund Group Code]]))</f>
        <v>09</v>
      </c>
      <c r="P1100" s="13">
        <f>VLOOKUP(Tbl_AppropInput[[#This Row],[Agency Code]],TblAgencies[],12,FALSE)</f>
        <v>199</v>
      </c>
    </row>
    <row r="1101" spans="1:16" ht="15.5" x14ac:dyDescent="0.35">
      <c r="A1101" s="10" t="s">
        <v>2313</v>
      </c>
      <c r="B1101" s="11" t="s">
        <v>639</v>
      </c>
      <c r="C1101" s="12">
        <v>199</v>
      </c>
      <c r="D1101" s="11" t="s">
        <v>645</v>
      </c>
      <c r="E1101" s="12">
        <v>503</v>
      </c>
      <c r="F1101" s="11" t="s">
        <v>2315</v>
      </c>
      <c r="G1101" s="11" t="s">
        <v>2513</v>
      </c>
      <c r="H1101" s="10" t="s">
        <v>1539</v>
      </c>
      <c r="I1101" s="11" t="s">
        <v>941</v>
      </c>
      <c r="J1101" s="12" t="s">
        <v>2322</v>
      </c>
      <c r="K1101" s="11" t="s">
        <v>1188</v>
      </c>
      <c r="L1101" s="13">
        <v>142500</v>
      </c>
      <c r="M1101" s="13">
        <v>142500</v>
      </c>
      <c r="N1101" s="13" t="str">
        <f>IF(Tbl_AppropInput[[#This Row],[Fund Detail Code]]="09119",Tbl_AppropInput[[#This Row],[Fund Group Name]],IF(ISNUMBER(SEARCH("covid",Tbl_AppropInput[[#This Row],[Fund Detail Name]]))=TRUE,"COVID Funds",Tbl_AppropInput[[#This Row],[Fund Group Name]]))</f>
        <v>Dedicated Special Revenue</v>
      </c>
      <c r="O1101" s="13" t="str">
        <f>IF(Tbl_AppropInput[[#This Row],[Fund Detail Code]]="09119",Tbl_AppropInput[[#This Row],[Fund Group Code]],IF(ISNUMBER(SEARCH("covid",Tbl_AppropInput[[#This Row],[Fund Detail Name]]))=TRUE,"99",Tbl_AppropInput[[#This Row],[Fund Group Code]]))</f>
        <v>09</v>
      </c>
      <c r="P1101" s="13">
        <f>VLOOKUP(Tbl_AppropInput[[#This Row],[Agency Code]],TblAgencies[],12,FALSE)</f>
        <v>199</v>
      </c>
    </row>
    <row r="1102" spans="1:16" ht="15.5" x14ac:dyDescent="0.35">
      <c r="A1102" s="10" t="s">
        <v>2313</v>
      </c>
      <c r="B1102" s="11" t="s">
        <v>639</v>
      </c>
      <c r="C1102" s="12">
        <v>199</v>
      </c>
      <c r="D1102" s="11" t="s">
        <v>645</v>
      </c>
      <c r="E1102" s="12">
        <v>503</v>
      </c>
      <c r="F1102" s="11" t="s">
        <v>2315</v>
      </c>
      <c r="G1102" s="11" t="s">
        <v>2513</v>
      </c>
      <c r="H1102" s="10" t="s">
        <v>1539</v>
      </c>
      <c r="I1102" s="11" t="s">
        <v>941</v>
      </c>
      <c r="J1102" s="12" t="s">
        <v>2323</v>
      </c>
      <c r="K1102" s="11" t="s">
        <v>2684</v>
      </c>
      <c r="L1102" s="13">
        <v>1868702</v>
      </c>
      <c r="M1102" s="13">
        <v>1868702</v>
      </c>
      <c r="N1102" s="13" t="str">
        <f>IF(Tbl_AppropInput[[#This Row],[Fund Detail Code]]="09119",Tbl_AppropInput[[#This Row],[Fund Group Name]],IF(ISNUMBER(SEARCH("covid",Tbl_AppropInput[[#This Row],[Fund Detail Name]]))=TRUE,"COVID Funds",Tbl_AppropInput[[#This Row],[Fund Group Name]]))</f>
        <v>Dedicated Special Revenue</v>
      </c>
      <c r="O1102" s="13" t="str">
        <f>IF(Tbl_AppropInput[[#This Row],[Fund Detail Code]]="09119",Tbl_AppropInput[[#This Row],[Fund Group Code]],IF(ISNUMBER(SEARCH("covid",Tbl_AppropInput[[#This Row],[Fund Detail Name]]))=TRUE,"99",Tbl_AppropInput[[#This Row],[Fund Group Code]]))</f>
        <v>09</v>
      </c>
      <c r="P1102" s="13">
        <f>VLOOKUP(Tbl_AppropInput[[#This Row],[Agency Code]],TblAgencies[],12,FALSE)</f>
        <v>199</v>
      </c>
    </row>
    <row r="1103" spans="1:16" ht="15.5" x14ac:dyDescent="0.35">
      <c r="A1103" s="10" t="s">
        <v>2313</v>
      </c>
      <c r="B1103" s="11" t="s">
        <v>639</v>
      </c>
      <c r="C1103" s="12">
        <v>199</v>
      </c>
      <c r="D1103" s="11" t="s">
        <v>645</v>
      </c>
      <c r="E1103" s="12">
        <v>503</v>
      </c>
      <c r="F1103" s="11" t="s">
        <v>2315</v>
      </c>
      <c r="G1103" s="11" t="s">
        <v>2513</v>
      </c>
      <c r="H1103" s="10" t="s">
        <v>1539</v>
      </c>
      <c r="I1103" s="11" t="s">
        <v>941</v>
      </c>
      <c r="J1103" s="12" t="s">
        <v>2324</v>
      </c>
      <c r="K1103" s="11" t="s">
        <v>2685</v>
      </c>
      <c r="L1103" s="13">
        <v>10000000</v>
      </c>
      <c r="M1103" s="13">
        <v>10000000</v>
      </c>
      <c r="N1103" s="13" t="str">
        <f>IF(Tbl_AppropInput[[#This Row],[Fund Detail Code]]="09119",Tbl_AppropInput[[#This Row],[Fund Group Name]],IF(ISNUMBER(SEARCH("covid",Tbl_AppropInput[[#This Row],[Fund Detail Name]]))=TRUE,"COVID Funds",Tbl_AppropInput[[#This Row],[Fund Group Name]]))</f>
        <v>Dedicated Special Revenue</v>
      </c>
      <c r="O1103" s="13" t="str">
        <f>IF(Tbl_AppropInput[[#This Row],[Fund Detail Code]]="09119",Tbl_AppropInput[[#This Row],[Fund Group Code]],IF(ISNUMBER(SEARCH("covid",Tbl_AppropInput[[#This Row],[Fund Detail Name]]))=TRUE,"99",Tbl_AppropInput[[#This Row],[Fund Group Code]]))</f>
        <v>09</v>
      </c>
      <c r="P1103" s="13">
        <f>VLOOKUP(Tbl_AppropInput[[#This Row],[Agency Code]],TblAgencies[],12,FALSE)</f>
        <v>199</v>
      </c>
    </row>
    <row r="1104" spans="1:16" ht="15.5" x14ac:dyDescent="0.35">
      <c r="A1104" s="10" t="s">
        <v>2313</v>
      </c>
      <c r="B1104" s="11" t="s">
        <v>639</v>
      </c>
      <c r="C1104" s="12">
        <v>199</v>
      </c>
      <c r="D1104" s="11" t="s">
        <v>645</v>
      </c>
      <c r="E1104" s="12">
        <v>503</v>
      </c>
      <c r="F1104" s="11" t="s">
        <v>2315</v>
      </c>
      <c r="G1104" s="11" t="s">
        <v>2513</v>
      </c>
      <c r="H1104" s="10" t="s">
        <v>1519</v>
      </c>
      <c r="I1104" s="11" t="s">
        <v>930</v>
      </c>
      <c r="J1104" s="12" t="s">
        <v>1570</v>
      </c>
      <c r="K1104" s="11" t="s">
        <v>930</v>
      </c>
      <c r="L1104" s="13">
        <v>7439782</v>
      </c>
      <c r="M1104" s="13">
        <v>7439782</v>
      </c>
      <c r="N1104" s="13" t="str">
        <f>IF(Tbl_AppropInput[[#This Row],[Fund Detail Code]]="09119",Tbl_AppropInput[[#This Row],[Fund Group Name]],IF(ISNUMBER(SEARCH("covid",Tbl_AppropInput[[#This Row],[Fund Detail Name]]))=TRUE,"COVID Funds",Tbl_AppropInput[[#This Row],[Fund Group Name]]))</f>
        <v>Federal Trust</v>
      </c>
      <c r="O1104" s="13" t="str">
        <f>IF(Tbl_AppropInput[[#This Row],[Fund Detail Code]]="09119",Tbl_AppropInput[[#This Row],[Fund Group Code]],IF(ISNUMBER(SEARCH("covid",Tbl_AppropInput[[#This Row],[Fund Detail Name]]))=TRUE,"99",Tbl_AppropInput[[#This Row],[Fund Group Code]]))</f>
        <v>10</v>
      </c>
      <c r="P1104" s="13">
        <f>VLOOKUP(Tbl_AppropInput[[#This Row],[Agency Code]],TblAgencies[],12,FALSE)</f>
        <v>199</v>
      </c>
    </row>
    <row r="1105" spans="1:16" ht="15.5" x14ac:dyDescent="0.35">
      <c r="A1105" s="10" t="s">
        <v>2313</v>
      </c>
      <c r="B1105" s="11" t="s">
        <v>639</v>
      </c>
      <c r="C1105" s="12">
        <v>199</v>
      </c>
      <c r="D1105" s="11" t="s">
        <v>645</v>
      </c>
      <c r="E1105" s="12">
        <v>504</v>
      </c>
      <c r="F1105" s="11" t="s">
        <v>2326</v>
      </c>
      <c r="G1105" s="11" t="s">
        <v>929</v>
      </c>
      <c r="H1105" s="10" t="s">
        <v>1552</v>
      </c>
      <c r="I1105" s="11" t="s">
        <v>927</v>
      </c>
      <c r="J1105" s="12" t="s">
        <v>1553</v>
      </c>
      <c r="K1105" s="11" t="s">
        <v>928</v>
      </c>
      <c r="L1105" s="13">
        <v>67026110</v>
      </c>
      <c r="M1105" s="13">
        <v>51377632</v>
      </c>
      <c r="N1105" s="13" t="str">
        <f>IF(Tbl_AppropInput[[#This Row],[Fund Detail Code]]="09119",Tbl_AppropInput[[#This Row],[Fund Group Name]],IF(ISNUMBER(SEARCH("covid",Tbl_AppropInput[[#This Row],[Fund Detail Name]]))=TRUE,"COVID Funds",Tbl_AppropInput[[#This Row],[Fund Group Name]]))</f>
        <v>General</v>
      </c>
      <c r="O1105" s="13" t="str">
        <f>IF(Tbl_AppropInput[[#This Row],[Fund Detail Code]]="09119",Tbl_AppropInput[[#This Row],[Fund Group Code]],IF(ISNUMBER(SEARCH("covid",Tbl_AppropInput[[#This Row],[Fund Detail Name]]))=TRUE,"99",Tbl_AppropInput[[#This Row],[Fund Group Code]]))</f>
        <v>01</v>
      </c>
      <c r="P1105" s="13">
        <f>VLOOKUP(Tbl_AppropInput[[#This Row],[Agency Code]],TblAgencies[],12,FALSE)</f>
        <v>199</v>
      </c>
    </row>
    <row r="1106" spans="1:16" ht="15.5" x14ac:dyDescent="0.35">
      <c r="A1106" s="10" t="s">
        <v>2313</v>
      </c>
      <c r="B1106" s="11" t="s">
        <v>639</v>
      </c>
      <c r="C1106" s="12">
        <v>199</v>
      </c>
      <c r="D1106" s="11" t="s">
        <v>645</v>
      </c>
      <c r="E1106" s="12">
        <v>504</v>
      </c>
      <c r="F1106" s="11" t="s">
        <v>2326</v>
      </c>
      <c r="G1106" s="11" t="s">
        <v>2513</v>
      </c>
      <c r="H1106" s="10" t="s">
        <v>1563</v>
      </c>
      <c r="I1106" s="11" t="s">
        <v>932</v>
      </c>
      <c r="J1106" s="12" t="s">
        <v>2327</v>
      </c>
      <c r="K1106" s="11" t="s">
        <v>1173</v>
      </c>
      <c r="L1106" s="13">
        <v>5600000</v>
      </c>
      <c r="M1106" s="13">
        <v>5600000</v>
      </c>
      <c r="N1106" s="13" t="str">
        <f>IF(Tbl_AppropInput[[#This Row],[Fund Detail Code]]="09119",Tbl_AppropInput[[#This Row],[Fund Group Name]],IF(ISNUMBER(SEARCH("covid",Tbl_AppropInput[[#This Row],[Fund Detail Name]]))=TRUE,"COVID Funds",Tbl_AppropInput[[#This Row],[Fund Group Name]]))</f>
        <v>Special</v>
      </c>
      <c r="O1106" s="13" t="str">
        <f>IF(Tbl_AppropInput[[#This Row],[Fund Detail Code]]="09119",Tbl_AppropInput[[#This Row],[Fund Group Code]],IF(ISNUMBER(SEARCH("covid",Tbl_AppropInput[[#This Row],[Fund Detail Name]]))=TRUE,"99",Tbl_AppropInput[[#This Row],[Fund Group Code]]))</f>
        <v>02</v>
      </c>
      <c r="P1106" s="13">
        <f>VLOOKUP(Tbl_AppropInput[[#This Row],[Agency Code]],TblAgencies[],12,FALSE)</f>
        <v>199</v>
      </c>
    </row>
    <row r="1107" spans="1:16" ht="15.5" x14ac:dyDescent="0.35">
      <c r="A1107" s="10" t="s">
        <v>2313</v>
      </c>
      <c r="B1107" s="11" t="s">
        <v>639</v>
      </c>
      <c r="C1107" s="12">
        <v>199</v>
      </c>
      <c r="D1107" s="11" t="s">
        <v>645</v>
      </c>
      <c r="E1107" s="12">
        <v>504</v>
      </c>
      <c r="F1107" s="11" t="s">
        <v>2326</v>
      </c>
      <c r="G1107" s="11" t="s">
        <v>2513</v>
      </c>
      <c r="H1107" s="10" t="s">
        <v>1563</v>
      </c>
      <c r="I1107" s="11" t="s">
        <v>932</v>
      </c>
      <c r="J1107" s="12" t="s">
        <v>2302</v>
      </c>
      <c r="K1107" s="11" t="s">
        <v>1083</v>
      </c>
      <c r="L1107" s="13">
        <v>505356</v>
      </c>
      <c r="M1107" s="13">
        <v>505356</v>
      </c>
      <c r="N1107" s="13" t="str">
        <f>IF(Tbl_AppropInput[[#This Row],[Fund Detail Code]]="09119",Tbl_AppropInput[[#This Row],[Fund Group Name]],IF(ISNUMBER(SEARCH("covid",Tbl_AppropInput[[#This Row],[Fund Detail Name]]))=TRUE,"COVID Funds",Tbl_AppropInput[[#This Row],[Fund Group Name]]))</f>
        <v>Special</v>
      </c>
      <c r="O1107" s="13" t="str">
        <f>IF(Tbl_AppropInput[[#This Row],[Fund Detail Code]]="09119",Tbl_AppropInput[[#This Row],[Fund Group Code]],IF(ISNUMBER(SEARCH("covid",Tbl_AppropInput[[#This Row],[Fund Detail Name]]))=TRUE,"99",Tbl_AppropInput[[#This Row],[Fund Group Code]]))</f>
        <v>02</v>
      </c>
      <c r="P1107" s="13">
        <f>VLOOKUP(Tbl_AppropInput[[#This Row],[Agency Code]],TblAgencies[],12,FALSE)</f>
        <v>199</v>
      </c>
    </row>
    <row r="1108" spans="1:16" ht="15.5" x14ac:dyDescent="0.35">
      <c r="A1108" s="10" t="s">
        <v>2313</v>
      </c>
      <c r="B1108" s="11" t="s">
        <v>639</v>
      </c>
      <c r="C1108" s="12">
        <v>199</v>
      </c>
      <c r="D1108" s="11" t="s">
        <v>645</v>
      </c>
      <c r="E1108" s="12">
        <v>504</v>
      </c>
      <c r="F1108" s="11" t="s">
        <v>2326</v>
      </c>
      <c r="G1108" s="11" t="s">
        <v>2513</v>
      </c>
      <c r="H1108" s="10" t="s">
        <v>1563</v>
      </c>
      <c r="I1108" s="11" t="s">
        <v>932</v>
      </c>
      <c r="J1108" s="12" t="s">
        <v>2317</v>
      </c>
      <c r="K1108" s="11" t="s">
        <v>2682</v>
      </c>
      <c r="L1108" s="13">
        <v>132905</v>
      </c>
      <c r="M1108" s="13">
        <v>132905</v>
      </c>
      <c r="N1108" s="13" t="str">
        <f>IF(Tbl_AppropInput[[#This Row],[Fund Detail Code]]="09119",Tbl_AppropInput[[#This Row],[Fund Group Name]],IF(ISNUMBER(SEARCH("covid",Tbl_AppropInput[[#This Row],[Fund Detail Name]]))=TRUE,"COVID Funds",Tbl_AppropInput[[#This Row],[Fund Group Name]]))</f>
        <v>Special</v>
      </c>
      <c r="O1108" s="13" t="str">
        <f>IF(Tbl_AppropInput[[#This Row],[Fund Detail Code]]="09119",Tbl_AppropInput[[#This Row],[Fund Group Code]],IF(ISNUMBER(SEARCH("covid",Tbl_AppropInput[[#This Row],[Fund Detail Name]]))=TRUE,"99",Tbl_AppropInput[[#This Row],[Fund Group Code]]))</f>
        <v>02</v>
      </c>
      <c r="P1108" s="13">
        <f>VLOOKUP(Tbl_AppropInput[[#This Row],[Agency Code]],TblAgencies[],12,FALSE)</f>
        <v>199</v>
      </c>
    </row>
    <row r="1109" spans="1:16" ht="15.5" x14ac:dyDescent="0.35">
      <c r="A1109" s="10" t="s">
        <v>2313</v>
      </c>
      <c r="B1109" s="11" t="s">
        <v>639</v>
      </c>
      <c r="C1109" s="12">
        <v>199</v>
      </c>
      <c r="D1109" s="11" t="s">
        <v>645</v>
      </c>
      <c r="E1109" s="12">
        <v>504</v>
      </c>
      <c r="F1109" s="11" t="s">
        <v>2326</v>
      </c>
      <c r="G1109" s="11" t="s">
        <v>2513</v>
      </c>
      <c r="H1109" s="10" t="s">
        <v>1563</v>
      </c>
      <c r="I1109" s="11" t="s">
        <v>932</v>
      </c>
      <c r="J1109" s="12" t="s">
        <v>2328</v>
      </c>
      <c r="K1109" s="11" t="s">
        <v>1176</v>
      </c>
      <c r="L1109" s="13">
        <v>248000</v>
      </c>
      <c r="M1109" s="13">
        <v>248000</v>
      </c>
      <c r="N1109" s="13" t="str">
        <f>IF(Tbl_AppropInput[[#This Row],[Fund Detail Code]]="09119",Tbl_AppropInput[[#This Row],[Fund Group Name]],IF(ISNUMBER(SEARCH("covid",Tbl_AppropInput[[#This Row],[Fund Detail Name]]))=TRUE,"COVID Funds",Tbl_AppropInput[[#This Row],[Fund Group Name]]))</f>
        <v>Special</v>
      </c>
      <c r="O1109" s="13" t="str">
        <f>IF(Tbl_AppropInput[[#This Row],[Fund Detail Code]]="09119",Tbl_AppropInput[[#This Row],[Fund Group Code]],IF(ISNUMBER(SEARCH("covid",Tbl_AppropInput[[#This Row],[Fund Detail Name]]))=TRUE,"99",Tbl_AppropInput[[#This Row],[Fund Group Code]]))</f>
        <v>02</v>
      </c>
      <c r="P1109" s="13">
        <f>VLOOKUP(Tbl_AppropInput[[#This Row],[Agency Code]],TblAgencies[],12,FALSE)</f>
        <v>199</v>
      </c>
    </row>
    <row r="1110" spans="1:16" ht="15.5" x14ac:dyDescent="0.35">
      <c r="A1110" s="10" t="s">
        <v>2313</v>
      </c>
      <c r="B1110" s="11" t="s">
        <v>639</v>
      </c>
      <c r="C1110" s="12">
        <v>199</v>
      </c>
      <c r="D1110" s="11" t="s">
        <v>645</v>
      </c>
      <c r="E1110" s="12">
        <v>504</v>
      </c>
      <c r="F1110" s="11" t="s">
        <v>2326</v>
      </c>
      <c r="G1110" s="11" t="s">
        <v>2513</v>
      </c>
      <c r="H1110" s="10" t="s">
        <v>1563</v>
      </c>
      <c r="I1110" s="11" t="s">
        <v>932</v>
      </c>
      <c r="J1110" s="12" t="s">
        <v>2329</v>
      </c>
      <c r="K1110" s="11" t="s">
        <v>1177</v>
      </c>
      <c r="L1110" s="13">
        <v>25921874</v>
      </c>
      <c r="M1110" s="13">
        <v>25921874</v>
      </c>
      <c r="N1110" s="13" t="str">
        <f>IF(Tbl_AppropInput[[#This Row],[Fund Detail Code]]="09119",Tbl_AppropInput[[#This Row],[Fund Group Name]],IF(ISNUMBER(SEARCH("covid",Tbl_AppropInput[[#This Row],[Fund Detail Name]]))=TRUE,"COVID Funds",Tbl_AppropInput[[#This Row],[Fund Group Name]]))</f>
        <v>Special</v>
      </c>
      <c r="O1110" s="13" t="str">
        <f>IF(Tbl_AppropInput[[#This Row],[Fund Detail Code]]="09119",Tbl_AppropInput[[#This Row],[Fund Group Code]],IF(ISNUMBER(SEARCH("covid",Tbl_AppropInput[[#This Row],[Fund Detail Name]]))=TRUE,"99",Tbl_AppropInput[[#This Row],[Fund Group Code]]))</f>
        <v>02</v>
      </c>
      <c r="P1110" s="13">
        <f>VLOOKUP(Tbl_AppropInput[[#This Row],[Agency Code]],TblAgencies[],12,FALSE)</f>
        <v>199</v>
      </c>
    </row>
    <row r="1111" spans="1:16" ht="15.5" x14ac:dyDescent="0.35">
      <c r="A1111" s="10" t="s">
        <v>2313</v>
      </c>
      <c r="B1111" s="11" t="s">
        <v>639</v>
      </c>
      <c r="C1111" s="12">
        <v>199</v>
      </c>
      <c r="D1111" s="11" t="s">
        <v>645</v>
      </c>
      <c r="E1111" s="12">
        <v>504</v>
      </c>
      <c r="F1111" s="11" t="s">
        <v>2326</v>
      </c>
      <c r="G1111" s="11" t="s">
        <v>2513</v>
      </c>
      <c r="H1111" s="10" t="s">
        <v>1563</v>
      </c>
      <c r="I1111" s="11" t="s">
        <v>932</v>
      </c>
      <c r="J1111" s="12" t="s">
        <v>2330</v>
      </c>
      <c r="K1111" s="11" t="s">
        <v>1178</v>
      </c>
      <c r="L1111" s="13">
        <v>900000</v>
      </c>
      <c r="M1111" s="13">
        <v>900000</v>
      </c>
      <c r="N1111" s="13" t="str">
        <f>IF(Tbl_AppropInput[[#This Row],[Fund Detail Code]]="09119",Tbl_AppropInput[[#This Row],[Fund Group Name]],IF(ISNUMBER(SEARCH("covid",Tbl_AppropInput[[#This Row],[Fund Detail Name]]))=TRUE,"COVID Funds",Tbl_AppropInput[[#This Row],[Fund Group Name]]))</f>
        <v>Special</v>
      </c>
      <c r="O1111" s="13" t="str">
        <f>IF(Tbl_AppropInput[[#This Row],[Fund Detail Code]]="09119",Tbl_AppropInput[[#This Row],[Fund Group Code]],IF(ISNUMBER(SEARCH("covid",Tbl_AppropInput[[#This Row],[Fund Detail Name]]))=TRUE,"99",Tbl_AppropInput[[#This Row],[Fund Group Code]]))</f>
        <v>02</v>
      </c>
      <c r="P1111" s="13">
        <f>VLOOKUP(Tbl_AppropInput[[#This Row],[Agency Code]],TblAgencies[],12,FALSE)</f>
        <v>199</v>
      </c>
    </row>
    <row r="1112" spans="1:16" ht="15.5" x14ac:dyDescent="0.35">
      <c r="A1112" s="10" t="s">
        <v>2313</v>
      </c>
      <c r="B1112" s="11" t="s">
        <v>639</v>
      </c>
      <c r="C1112" s="12">
        <v>199</v>
      </c>
      <c r="D1112" s="11" t="s">
        <v>645</v>
      </c>
      <c r="E1112" s="12">
        <v>504</v>
      </c>
      <c r="F1112" s="11" t="s">
        <v>2326</v>
      </c>
      <c r="G1112" s="11" t="s">
        <v>2513</v>
      </c>
      <c r="H1112" s="10" t="s">
        <v>1563</v>
      </c>
      <c r="I1112" s="11" t="s">
        <v>932</v>
      </c>
      <c r="J1112" s="12" t="s">
        <v>2331</v>
      </c>
      <c r="K1112" s="11" t="s">
        <v>1189</v>
      </c>
      <c r="L1112" s="13">
        <v>299999</v>
      </c>
      <c r="M1112" s="13">
        <v>299999</v>
      </c>
      <c r="N1112" s="13" t="str">
        <f>IF(Tbl_AppropInput[[#This Row],[Fund Detail Code]]="09119",Tbl_AppropInput[[#This Row],[Fund Group Name]],IF(ISNUMBER(SEARCH("covid",Tbl_AppropInput[[#This Row],[Fund Detail Name]]))=TRUE,"COVID Funds",Tbl_AppropInput[[#This Row],[Fund Group Name]]))</f>
        <v>Special</v>
      </c>
      <c r="O1112" s="13" t="str">
        <f>IF(Tbl_AppropInput[[#This Row],[Fund Detail Code]]="09119",Tbl_AppropInput[[#This Row],[Fund Group Code]],IF(ISNUMBER(SEARCH("covid",Tbl_AppropInput[[#This Row],[Fund Detail Name]]))=TRUE,"99",Tbl_AppropInput[[#This Row],[Fund Group Code]]))</f>
        <v>02</v>
      </c>
      <c r="P1112" s="13">
        <f>VLOOKUP(Tbl_AppropInput[[#This Row],[Agency Code]],TblAgencies[],12,FALSE)</f>
        <v>199</v>
      </c>
    </row>
    <row r="1113" spans="1:16" ht="15.5" x14ac:dyDescent="0.35">
      <c r="A1113" s="10" t="s">
        <v>2313</v>
      </c>
      <c r="B1113" s="11" t="s">
        <v>639</v>
      </c>
      <c r="C1113" s="12">
        <v>199</v>
      </c>
      <c r="D1113" s="11" t="s">
        <v>645</v>
      </c>
      <c r="E1113" s="12">
        <v>504</v>
      </c>
      <c r="F1113" s="11" t="s">
        <v>2326</v>
      </c>
      <c r="G1113" s="11" t="s">
        <v>2513</v>
      </c>
      <c r="H1113" s="10" t="s">
        <v>1563</v>
      </c>
      <c r="I1113" s="11" t="s">
        <v>932</v>
      </c>
      <c r="J1113" s="12" t="s">
        <v>2686</v>
      </c>
      <c r="K1113" s="11" t="s">
        <v>1179</v>
      </c>
      <c r="L1113" s="13">
        <v>7232</v>
      </c>
      <c r="M1113" s="13">
        <v>7232</v>
      </c>
      <c r="N1113" s="13" t="str">
        <f>IF(Tbl_AppropInput[[#This Row],[Fund Detail Code]]="09119",Tbl_AppropInput[[#This Row],[Fund Group Name]],IF(ISNUMBER(SEARCH("covid",Tbl_AppropInput[[#This Row],[Fund Detail Name]]))=TRUE,"COVID Funds",Tbl_AppropInput[[#This Row],[Fund Group Name]]))</f>
        <v>Special</v>
      </c>
      <c r="O1113" s="13" t="str">
        <f>IF(Tbl_AppropInput[[#This Row],[Fund Detail Code]]="09119",Tbl_AppropInput[[#This Row],[Fund Group Code]],IF(ISNUMBER(SEARCH("covid",Tbl_AppropInput[[#This Row],[Fund Detail Name]]))=TRUE,"99",Tbl_AppropInput[[#This Row],[Fund Group Code]]))</f>
        <v>02</v>
      </c>
      <c r="P1113" s="13">
        <f>VLOOKUP(Tbl_AppropInput[[#This Row],[Agency Code]],TblAgencies[],12,FALSE)</f>
        <v>199</v>
      </c>
    </row>
    <row r="1114" spans="1:16" ht="15.5" x14ac:dyDescent="0.35">
      <c r="A1114" s="10" t="s">
        <v>2313</v>
      </c>
      <c r="B1114" s="11" t="s">
        <v>639</v>
      </c>
      <c r="C1114" s="12">
        <v>199</v>
      </c>
      <c r="D1114" s="11" t="s">
        <v>645</v>
      </c>
      <c r="E1114" s="12">
        <v>504</v>
      </c>
      <c r="F1114" s="11" t="s">
        <v>2326</v>
      </c>
      <c r="G1114" s="11" t="s">
        <v>2513</v>
      </c>
      <c r="H1114" s="10" t="s">
        <v>1563</v>
      </c>
      <c r="I1114" s="11" t="s">
        <v>932</v>
      </c>
      <c r="J1114" s="12" t="s">
        <v>1606</v>
      </c>
      <c r="K1114" s="11" t="s">
        <v>2529</v>
      </c>
      <c r="L1114" s="13">
        <v>90574</v>
      </c>
      <c r="M1114" s="13">
        <v>90574</v>
      </c>
      <c r="N1114" s="13" t="str">
        <f>IF(Tbl_AppropInput[[#This Row],[Fund Detail Code]]="09119",Tbl_AppropInput[[#This Row],[Fund Group Name]],IF(ISNUMBER(SEARCH("covid",Tbl_AppropInput[[#This Row],[Fund Detail Name]]))=TRUE,"COVID Funds",Tbl_AppropInput[[#This Row],[Fund Group Name]]))</f>
        <v>Special</v>
      </c>
      <c r="O1114" s="13" t="str">
        <f>IF(Tbl_AppropInput[[#This Row],[Fund Detail Code]]="09119",Tbl_AppropInput[[#This Row],[Fund Group Code]],IF(ISNUMBER(SEARCH("covid",Tbl_AppropInput[[#This Row],[Fund Detail Name]]))=TRUE,"99",Tbl_AppropInput[[#This Row],[Fund Group Code]]))</f>
        <v>02</v>
      </c>
      <c r="P1114" s="13">
        <f>VLOOKUP(Tbl_AppropInput[[#This Row],[Agency Code]],TblAgencies[],12,FALSE)</f>
        <v>199</v>
      </c>
    </row>
    <row r="1115" spans="1:16" ht="15.5" x14ac:dyDescent="0.35">
      <c r="A1115" s="10" t="s">
        <v>2313</v>
      </c>
      <c r="B1115" s="11" t="s">
        <v>639</v>
      </c>
      <c r="C1115" s="12">
        <v>199</v>
      </c>
      <c r="D1115" s="11" t="s">
        <v>645</v>
      </c>
      <c r="E1115" s="12">
        <v>504</v>
      </c>
      <c r="F1115" s="11" t="s">
        <v>2326</v>
      </c>
      <c r="G1115" s="11" t="s">
        <v>2513</v>
      </c>
      <c r="H1115" s="10" t="s">
        <v>1563</v>
      </c>
      <c r="I1115" s="11" t="s">
        <v>932</v>
      </c>
      <c r="J1115" s="12" t="s">
        <v>1727</v>
      </c>
      <c r="K1115" s="11" t="s">
        <v>962</v>
      </c>
      <c r="L1115" s="13">
        <v>80000</v>
      </c>
      <c r="M1115" s="13">
        <v>80000</v>
      </c>
      <c r="N1115" s="13" t="str">
        <f>IF(Tbl_AppropInput[[#This Row],[Fund Detail Code]]="09119",Tbl_AppropInput[[#This Row],[Fund Group Name]],IF(ISNUMBER(SEARCH("covid",Tbl_AppropInput[[#This Row],[Fund Detail Name]]))=TRUE,"COVID Funds",Tbl_AppropInput[[#This Row],[Fund Group Name]]))</f>
        <v>Special</v>
      </c>
      <c r="O1115" s="13" t="str">
        <f>IF(Tbl_AppropInput[[#This Row],[Fund Detail Code]]="09119",Tbl_AppropInput[[#This Row],[Fund Group Code]],IF(ISNUMBER(SEARCH("covid",Tbl_AppropInput[[#This Row],[Fund Detail Name]]))=TRUE,"99",Tbl_AppropInput[[#This Row],[Fund Group Code]]))</f>
        <v>02</v>
      </c>
      <c r="P1115" s="13">
        <f>VLOOKUP(Tbl_AppropInput[[#This Row],[Agency Code]],TblAgencies[],12,FALSE)</f>
        <v>199</v>
      </c>
    </row>
    <row r="1116" spans="1:16" ht="15.5" x14ac:dyDescent="0.35">
      <c r="A1116" s="10" t="s">
        <v>2313</v>
      </c>
      <c r="B1116" s="11" t="s">
        <v>639</v>
      </c>
      <c r="C1116" s="12">
        <v>199</v>
      </c>
      <c r="D1116" s="11" t="s">
        <v>645</v>
      </c>
      <c r="E1116" s="12">
        <v>504</v>
      </c>
      <c r="F1116" s="11" t="s">
        <v>2326</v>
      </c>
      <c r="G1116" s="11" t="s">
        <v>2513</v>
      </c>
      <c r="H1116" s="10" t="s">
        <v>1539</v>
      </c>
      <c r="I1116" s="11" t="s">
        <v>941</v>
      </c>
      <c r="J1116" s="12" t="s">
        <v>2333</v>
      </c>
      <c r="K1116" s="11" t="s">
        <v>2687</v>
      </c>
      <c r="L1116" s="13">
        <v>1500000</v>
      </c>
      <c r="M1116" s="13">
        <v>1500000</v>
      </c>
      <c r="N1116" s="13" t="str">
        <f>IF(Tbl_AppropInput[[#This Row],[Fund Detail Code]]="09119",Tbl_AppropInput[[#This Row],[Fund Group Name]],IF(ISNUMBER(SEARCH("covid",Tbl_AppropInput[[#This Row],[Fund Detail Name]]))=TRUE,"COVID Funds",Tbl_AppropInput[[#This Row],[Fund Group Name]]))</f>
        <v>Dedicated Special Revenue</v>
      </c>
      <c r="O1116" s="13" t="str">
        <f>IF(Tbl_AppropInput[[#This Row],[Fund Detail Code]]="09119",Tbl_AppropInput[[#This Row],[Fund Group Code]],IF(ISNUMBER(SEARCH("covid",Tbl_AppropInput[[#This Row],[Fund Detail Name]]))=TRUE,"99",Tbl_AppropInput[[#This Row],[Fund Group Code]]))</f>
        <v>09</v>
      </c>
      <c r="P1116" s="13">
        <f>VLOOKUP(Tbl_AppropInput[[#This Row],[Agency Code]],TblAgencies[],12,FALSE)</f>
        <v>199</v>
      </c>
    </row>
    <row r="1117" spans="1:16" ht="15.5" x14ac:dyDescent="0.35">
      <c r="A1117" s="10" t="s">
        <v>2313</v>
      </c>
      <c r="B1117" s="11" t="s">
        <v>639</v>
      </c>
      <c r="C1117" s="12">
        <v>199</v>
      </c>
      <c r="D1117" s="11" t="s">
        <v>645</v>
      </c>
      <c r="E1117" s="12">
        <v>504</v>
      </c>
      <c r="F1117" s="11" t="s">
        <v>2326</v>
      </c>
      <c r="G1117" s="11" t="s">
        <v>2513</v>
      </c>
      <c r="H1117" s="10" t="s">
        <v>1539</v>
      </c>
      <c r="I1117" s="11" t="s">
        <v>941</v>
      </c>
      <c r="J1117" s="12" t="s">
        <v>2334</v>
      </c>
      <c r="K1117" s="11" t="s">
        <v>2688</v>
      </c>
      <c r="L1117" s="13">
        <v>970230</v>
      </c>
      <c r="M1117" s="13">
        <v>317124</v>
      </c>
      <c r="N1117" s="13" t="str">
        <f>IF(Tbl_AppropInput[[#This Row],[Fund Detail Code]]="09119",Tbl_AppropInput[[#This Row],[Fund Group Name]],IF(ISNUMBER(SEARCH("covid",Tbl_AppropInput[[#This Row],[Fund Detail Name]]))=TRUE,"COVID Funds",Tbl_AppropInput[[#This Row],[Fund Group Name]]))</f>
        <v>Dedicated Special Revenue</v>
      </c>
      <c r="O1117" s="13" t="str">
        <f>IF(Tbl_AppropInput[[#This Row],[Fund Detail Code]]="09119",Tbl_AppropInput[[#This Row],[Fund Group Code]],IF(ISNUMBER(SEARCH("covid",Tbl_AppropInput[[#This Row],[Fund Detail Name]]))=TRUE,"99",Tbl_AppropInput[[#This Row],[Fund Group Code]]))</f>
        <v>09</v>
      </c>
      <c r="P1117" s="13">
        <f>VLOOKUP(Tbl_AppropInput[[#This Row],[Agency Code]],TblAgencies[],12,FALSE)</f>
        <v>199</v>
      </c>
    </row>
    <row r="1118" spans="1:16" ht="15.5" x14ac:dyDescent="0.35">
      <c r="A1118" s="10" t="s">
        <v>2313</v>
      </c>
      <c r="B1118" s="11" t="s">
        <v>639</v>
      </c>
      <c r="C1118" s="12">
        <v>199</v>
      </c>
      <c r="D1118" s="11" t="s">
        <v>645</v>
      </c>
      <c r="E1118" s="12">
        <v>504</v>
      </c>
      <c r="F1118" s="11" t="s">
        <v>2326</v>
      </c>
      <c r="G1118" s="11" t="s">
        <v>2513</v>
      </c>
      <c r="H1118" s="10" t="s">
        <v>1519</v>
      </c>
      <c r="I1118" s="11" t="s">
        <v>930</v>
      </c>
      <c r="J1118" s="12" t="s">
        <v>1570</v>
      </c>
      <c r="K1118" s="11" t="s">
        <v>930</v>
      </c>
      <c r="L1118" s="13">
        <v>5249730</v>
      </c>
      <c r="M1118" s="13">
        <v>5249730</v>
      </c>
      <c r="N1118" s="13" t="str">
        <f>IF(Tbl_AppropInput[[#This Row],[Fund Detail Code]]="09119",Tbl_AppropInput[[#This Row],[Fund Group Name]],IF(ISNUMBER(SEARCH("covid",Tbl_AppropInput[[#This Row],[Fund Detail Name]]))=TRUE,"COVID Funds",Tbl_AppropInput[[#This Row],[Fund Group Name]]))</f>
        <v>Federal Trust</v>
      </c>
      <c r="O1118" s="13" t="str">
        <f>IF(Tbl_AppropInput[[#This Row],[Fund Detail Code]]="09119",Tbl_AppropInput[[#This Row],[Fund Group Code]],IF(ISNUMBER(SEARCH("covid",Tbl_AppropInput[[#This Row],[Fund Detail Name]]))=TRUE,"99",Tbl_AppropInput[[#This Row],[Fund Group Code]]))</f>
        <v>10</v>
      </c>
      <c r="P1118" s="13">
        <f>VLOOKUP(Tbl_AppropInput[[#This Row],[Agency Code]],TblAgencies[],12,FALSE)</f>
        <v>199</v>
      </c>
    </row>
    <row r="1119" spans="1:16" ht="15.5" x14ac:dyDescent="0.35">
      <c r="A1119" s="10" t="s">
        <v>2313</v>
      </c>
      <c r="B1119" s="11" t="s">
        <v>639</v>
      </c>
      <c r="C1119" s="12">
        <v>199</v>
      </c>
      <c r="D1119" s="11" t="s">
        <v>645</v>
      </c>
      <c r="E1119" s="12">
        <v>599</v>
      </c>
      <c r="F1119" s="11" t="s">
        <v>1576</v>
      </c>
      <c r="G1119" s="11" t="s">
        <v>929</v>
      </c>
      <c r="H1119" s="10" t="s">
        <v>1552</v>
      </c>
      <c r="I1119" s="11" t="s">
        <v>927</v>
      </c>
      <c r="J1119" s="12" t="s">
        <v>1553</v>
      </c>
      <c r="K1119" s="11" t="s">
        <v>928</v>
      </c>
      <c r="L1119" s="13">
        <v>10883857</v>
      </c>
      <c r="M1119" s="13">
        <v>10883857</v>
      </c>
      <c r="N1119" s="13" t="str">
        <f>IF(Tbl_AppropInput[[#This Row],[Fund Detail Code]]="09119",Tbl_AppropInput[[#This Row],[Fund Group Name]],IF(ISNUMBER(SEARCH("covid",Tbl_AppropInput[[#This Row],[Fund Detail Name]]))=TRUE,"COVID Funds",Tbl_AppropInput[[#This Row],[Fund Group Name]]))</f>
        <v>General</v>
      </c>
      <c r="O1119" s="13" t="str">
        <f>IF(Tbl_AppropInput[[#This Row],[Fund Detail Code]]="09119",Tbl_AppropInput[[#This Row],[Fund Group Code]],IF(ISNUMBER(SEARCH("covid",Tbl_AppropInput[[#This Row],[Fund Detail Name]]))=TRUE,"99",Tbl_AppropInput[[#This Row],[Fund Group Code]]))</f>
        <v>01</v>
      </c>
      <c r="P1119" s="13">
        <f>VLOOKUP(Tbl_AppropInput[[#This Row],[Agency Code]],TblAgencies[],12,FALSE)</f>
        <v>199</v>
      </c>
    </row>
    <row r="1120" spans="1:16" ht="15.5" x14ac:dyDescent="0.35">
      <c r="A1120" s="10" t="s">
        <v>2313</v>
      </c>
      <c r="B1120" s="11" t="s">
        <v>639</v>
      </c>
      <c r="C1120" s="12">
        <v>199</v>
      </c>
      <c r="D1120" s="11" t="s">
        <v>645</v>
      </c>
      <c r="E1120" s="12">
        <v>599</v>
      </c>
      <c r="F1120" s="11" t="s">
        <v>1576</v>
      </c>
      <c r="G1120" s="11" t="s">
        <v>2513</v>
      </c>
      <c r="H1120" s="10" t="s">
        <v>1563</v>
      </c>
      <c r="I1120" s="11" t="s">
        <v>932</v>
      </c>
      <c r="J1120" s="12" t="s">
        <v>2317</v>
      </c>
      <c r="K1120" s="11" t="s">
        <v>2682</v>
      </c>
      <c r="L1120" s="13">
        <v>5000</v>
      </c>
      <c r="M1120" s="13">
        <v>5000</v>
      </c>
      <c r="N1120" s="13" t="str">
        <f>IF(Tbl_AppropInput[[#This Row],[Fund Detail Code]]="09119",Tbl_AppropInput[[#This Row],[Fund Group Name]],IF(ISNUMBER(SEARCH("covid",Tbl_AppropInput[[#This Row],[Fund Detail Name]]))=TRUE,"COVID Funds",Tbl_AppropInput[[#This Row],[Fund Group Name]]))</f>
        <v>Special</v>
      </c>
      <c r="O1120" s="13" t="str">
        <f>IF(Tbl_AppropInput[[#This Row],[Fund Detail Code]]="09119",Tbl_AppropInput[[#This Row],[Fund Group Code]],IF(ISNUMBER(SEARCH("covid",Tbl_AppropInput[[#This Row],[Fund Detail Name]]))=TRUE,"99",Tbl_AppropInput[[#This Row],[Fund Group Code]]))</f>
        <v>02</v>
      </c>
      <c r="P1120" s="13">
        <f>VLOOKUP(Tbl_AppropInput[[#This Row],[Agency Code]],TblAgencies[],12,FALSE)</f>
        <v>199</v>
      </c>
    </row>
    <row r="1121" spans="1:16" ht="15.5" x14ac:dyDescent="0.35">
      <c r="A1121" s="10" t="s">
        <v>2313</v>
      </c>
      <c r="B1121" s="11" t="s">
        <v>639</v>
      </c>
      <c r="C1121" s="12">
        <v>199</v>
      </c>
      <c r="D1121" s="11" t="s">
        <v>645</v>
      </c>
      <c r="E1121" s="12">
        <v>599</v>
      </c>
      <c r="F1121" s="11" t="s">
        <v>1576</v>
      </c>
      <c r="G1121" s="11" t="s">
        <v>2513</v>
      </c>
      <c r="H1121" s="10" t="s">
        <v>1563</v>
      </c>
      <c r="I1121" s="11" t="s">
        <v>932</v>
      </c>
      <c r="J1121" s="12" t="s">
        <v>1606</v>
      </c>
      <c r="K1121" s="11" t="s">
        <v>2529</v>
      </c>
      <c r="L1121" s="13">
        <v>200000</v>
      </c>
      <c r="M1121" s="13">
        <v>200000</v>
      </c>
      <c r="N1121" s="13" t="str">
        <f>IF(Tbl_AppropInput[[#This Row],[Fund Detail Code]]="09119",Tbl_AppropInput[[#This Row],[Fund Group Name]],IF(ISNUMBER(SEARCH("covid",Tbl_AppropInput[[#This Row],[Fund Detail Name]]))=TRUE,"COVID Funds",Tbl_AppropInput[[#This Row],[Fund Group Name]]))</f>
        <v>Special</v>
      </c>
      <c r="O1121" s="13" t="str">
        <f>IF(Tbl_AppropInput[[#This Row],[Fund Detail Code]]="09119",Tbl_AppropInput[[#This Row],[Fund Group Code]],IF(ISNUMBER(SEARCH("covid",Tbl_AppropInput[[#This Row],[Fund Detail Name]]))=TRUE,"99",Tbl_AppropInput[[#This Row],[Fund Group Code]]))</f>
        <v>02</v>
      </c>
      <c r="P1121" s="13">
        <f>VLOOKUP(Tbl_AppropInput[[#This Row],[Agency Code]],TblAgencies[],12,FALSE)</f>
        <v>199</v>
      </c>
    </row>
    <row r="1122" spans="1:16" ht="15.5" x14ac:dyDescent="0.35">
      <c r="A1122" s="10" t="s">
        <v>2313</v>
      </c>
      <c r="B1122" s="11" t="s">
        <v>639</v>
      </c>
      <c r="C1122" s="12">
        <v>199</v>
      </c>
      <c r="D1122" s="11" t="s">
        <v>645</v>
      </c>
      <c r="E1122" s="12">
        <v>599</v>
      </c>
      <c r="F1122" s="11" t="s">
        <v>1576</v>
      </c>
      <c r="G1122" s="11" t="s">
        <v>2513</v>
      </c>
      <c r="H1122" s="10" t="s">
        <v>1563</v>
      </c>
      <c r="I1122" s="11" t="s">
        <v>932</v>
      </c>
      <c r="J1122" s="12" t="s">
        <v>1727</v>
      </c>
      <c r="K1122" s="11" t="s">
        <v>962</v>
      </c>
      <c r="L1122" s="13">
        <v>10000</v>
      </c>
      <c r="M1122" s="13">
        <v>10000</v>
      </c>
      <c r="N1122" s="13" t="str">
        <f>IF(Tbl_AppropInput[[#This Row],[Fund Detail Code]]="09119",Tbl_AppropInput[[#This Row],[Fund Group Name]],IF(ISNUMBER(SEARCH("covid",Tbl_AppropInput[[#This Row],[Fund Detail Name]]))=TRUE,"COVID Funds",Tbl_AppropInput[[#This Row],[Fund Group Name]]))</f>
        <v>Special</v>
      </c>
      <c r="O1122" s="13" t="str">
        <f>IF(Tbl_AppropInput[[#This Row],[Fund Detail Code]]="09119",Tbl_AppropInput[[#This Row],[Fund Group Code]],IF(ISNUMBER(SEARCH("covid",Tbl_AppropInput[[#This Row],[Fund Detail Name]]))=TRUE,"99",Tbl_AppropInput[[#This Row],[Fund Group Code]]))</f>
        <v>02</v>
      </c>
      <c r="P1122" s="13">
        <f>VLOOKUP(Tbl_AppropInput[[#This Row],[Agency Code]],TblAgencies[],12,FALSE)</f>
        <v>199</v>
      </c>
    </row>
    <row r="1123" spans="1:16" ht="15.5" x14ac:dyDescent="0.35">
      <c r="A1123" s="10" t="s">
        <v>2313</v>
      </c>
      <c r="B1123" s="11" t="s">
        <v>639</v>
      </c>
      <c r="C1123" s="12">
        <v>440</v>
      </c>
      <c r="D1123" s="11" t="s">
        <v>647</v>
      </c>
      <c r="E1123" s="12" t="s">
        <v>956</v>
      </c>
      <c r="F1123" s="11" t="s">
        <v>956</v>
      </c>
      <c r="G1123" s="11" t="s">
        <v>2513</v>
      </c>
      <c r="H1123" s="10" t="s">
        <v>956</v>
      </c>
      <c r="I1123" s="11" t="s">
        <v>956</v>
      </c>
      <c r="J1123" s="12" t="s">
        <v>956</v>
      </c>
      <c r="K1123" s="11" t="s">
        <v>956</v>
      </c>
      <c r="L1123" s="13">
        <v>0</v>
      </c>
      <c r="M1123" s="13">
        <v>0</v>
      </c>
      <c r="N1123" s="13" t="str">
        <f>IF(Tbl_AppropInput[[#This Row],[Fund Detail Code]]="09119",Tbl_AppropInput[[#This Row],[Fund Group Name]],IF(ISNUMBER(SEARCH("covid",Tbl_AppropInput[[#This Row],[Fund Detail Name]]))=TRUE,"COVID Funds",Tbl_AppropInput[[#This Row],[Fund Group Name]]))</f>
        <v/>
      </c>
      <c r="O1123" s="13" t="str">
        <f>IF(Tbl_AppropInput[[#This Row],[Fund Detail Code]]="09119",Tbl_AppropInput[[#This Row],[Fund Group Code]],IF(ISNUMBER(SEARCH("covid",Tbl_AppropInput[[#This Row],[Fund Detail Name]]))=TRUE,"99",Tbl_AppropInput[[#This Row],[Fund Group Code]]))</f>
        <v/>
      </c>
      <c r="P1123" s="13">
        <f>VLOOKUP(Tbl_AppropInput[[#This Row],[Agency Code]],TblAgencies[],12,FALSE)</f>
        <v>440</v>
      </c>
    </row>
    <row r="1124" spans="1:16" ht="15.5" x14ac:dyDescent="0.35">
      <c r="A1124" s="10" t="s">
        <v>2313</v>
      </c>
      <c r="B1124" s="11" t="s">
        <v>639</v>
      </c>
      <c r="C1124" s="12">
        <v>440</v>
      </c>
      <c r="D1124" s="11" t="s">
        <v>647</v>
      </c>
      <c r="E1124" s="12">
        <v>509</v>
      </c>
      <c r="F1124" s="11" t="s">
        <v>2363</v>
      </c>
      <c r="G1124" s="11" t="s">
        <v>929</v>
      </c>
      <c r="H1124" s="10" t="s">
        <v>1552</v>
      </c>
      <c r="I1124" s="11" t="s">
        <v>927</v>
      </c>
      <c r="J1124" s="12" t="s">
        <v>1553</v>
      </c>
      <c r="K1124" s="11" t="s">
        <v>928</v>
      </c>
      <c r="L1124" s="13">
        <v>2898164</v>
      </c>
      <c r="M1124" s="13">
        <v>2898164</v>
      </c>
      <c r="N1124" s="13" t="str">
        <f>IF(Tbl_AppropInput[[#This Row],[Fund Detail Code]]="09119",Tbl_AppropInput[[#This Row],[Fund Group Name]],IF(ISNUMBER(SEARCH("covid",Tbl_AppropInput[[#This Row],[Fund Detail Name]]))=TRUE,"COVID Funds",Tbl_AppropInput[[#This Row],[Fund Group Name]]))</f>
        <v>General</v>
      </c>
      <c r="O1124" s="13" t="str">
        <f>IF(Tbl_AppropInput[[#This Row],[Fund Detail Code]]="09119",Tbl_AppropInput[[#This Row],[Fund Group Code]],IF(ISNUMBER(SEARCH("covid",Tbl_AppropInput[[#This Row],[Fund Detail Name]]))=TRUE,"99",Tbl_AppropInput[[#This Row],[Fund Group Code]]))</f>
        <v>01</v>
      </c>
      <c r="P1124" s="13">
        <f>VLOOKUP(Tbl_AppropInput[[#This Row],[Agency Code]],TblAgencies[],12,FALSE)</f>
        <v>440</v>
      </c>
    </row>
    <row r="1125" spans="1:16" ht="15.5" x14ac:dyDescent="0.35">
      <c r="A1125" s="10" t="s">
        <v>2313</v>
      </c>
      <c r="B1125" s="11" t="s">
        <v>639</v>
      </c>
      <c r="C1125" s="12">
        <v>440</v>
      </c>
      <c r="D1125" s="11" t="s">
        <v>647</v>
      </c>
      <c r="E1125" s="12">
        <v>509</v>
      </c>
      <c r="F1125" s="11" t="s">
        <v>2363</v>
      </c>
      <c r="G1125" s="11" t="s">
        <v>2513</v>
      </c>
      <c r="H1125" s="10" t="s">
        <v>1563</v>
      </c>
      <c r="I1125" s="11" t="s">
        <v>932</v>
      </c>
      <c r="J1125" s="12" t="s">
        <v>2364</v>
      </c>
      <c r="K1125" s="11" t="s">
        <v>1336</v>
      </c>
      <c r="L1125" s="13">
        <v>476704</v>
      </c>
      <c r="M1125" s="13">
        <v>476704</v>
      </c>
      <c r="N1125" s="13" t="str">
        <f>IF(Tbl_AppropInput[[#This Row],[Fund Detail Code]]="09119",Tbl_AppropInput[[#This Row],[Fund Group Name]],IF(ISNUMBER(SEARCH("covid",Tbl_AppropInput[[#This Row],[Fund Detail Name]]))=TRUE,"COVID Funds",Tbl_AppropInput[[#This Row],[Fund Group Name]]))</f>
        <v>Special</v>
      </c>
      <c r="O1125" s="13" t="str">
        <f>IF(Tbl_AppropInput[[#This Row],[Fund Detail Code]]="09119",Tbl_AppropInput[[#This Row],[Fund Group Code]],IF(ISNUMBER(SEARCH("covid",Tbl_AppropInput[[#This Row],[Fund Detail Name]]))=TRUE,"99",Tbl_AppropInput[[#This Row],[Fund Group Code]]))</f>
        <v>02</v>
      </c>
      <c r="P1125" s="13">
        <f>VLOOKUP(Tbl_AppropInput[[#This Row],[Agency Code]],TblAgencies[],12,FALSE)</f>
        <v>440</v>
      </c>
    </row>
    <row r="1126" spans="1:16" ht="15.5" x14ac:dyDescent="0.35">
      <c r="A1126" s="10" t="s">
        <v>2313</v>
      </c>
      <c r="B1126" s="11" t="s">
        <v>639</v>
      </c>
      <c r="C1126" s="12">
        <v>440</v>
      </c>
      <c r="D1126" s="11" t="s">
        <v>647</v>
      </c>
      <c r="E1126" s="12">
        <v>509</v>
      </c>
      <c r="F1126" s="11" t="s">
        <v>2363</v>
      </c>
      <c r="G1126" s="11" t="s">
        <v>2513</v>
      </c>
      <c r="H1126" s="10" t="s">
        <v>1563</v>
      </c>
      <c r="I1126" s="11" t="s">
        <v>932</v>
      </c>
      <c r="J1126" s="12" t="s">
        <v>2365</v>
      </c>
      <c r="K1126" s="11" t="s">
        <v>2689</v>
      </c>
      <c r="L1126" s="13">
        <v>209802</v>
      </c>
      <c r="M1126" s="13">
        <v>209802</v>
      </c>
      <c r="N1126" s="13" t="str">
        <f>IF(Tbl_AppropInput[[#This Row],[Fund Detail Code]]="09119",Tbl_AppropInput[[#This Row],[Fund Group Name]],IF(ISNUMBER(SEARCH("covid",Tbl_AppropInput[[#This Row],[Fund Detail Name]]))=TRUE,"COVID Funds",Tbl_AppropInput[[#This Row],[Fund Group Name]]))</f>
        <v>Special</v>
      </c>
      <c r="O1126" s="13" t="str">
        <f>IF(Tbl_AppropInput[[#This Row],[Fund Detail Code]]="09119",Tbl_AppropInput[[#This Row],[Fund Group Code]],IF(ISNUMBER(SEARCH("covid",Tbl_AppropInput[[#This Row],[Fund Detail Name]]))=TRUE,"99",Tbl_AppropInput[[#This Row],[Fund Group Code]]))</f>
        <v>02</v>
      </c>
      <c r="P1126" s="13">
        <f>VLOOKUP(Tbl_AppropInput[[#This Row],[Agency Code]],TblAgencies[],12,FALSE)</f>
        <v>440</v>
      </c>
    </row>
    <row r="1127" spans="1:16" ht="15.5" x14ac:dyDescent="0.35">
      <c r="A1127" s="10" t="s">
        <v>2313</v>
      </c>
      <c r="B1127" s="11" t="s">
        <v>639</v>
      </c>
      <c r="C1127" s="12">
        <v>440</v>
      </c>
      <c r="D1127" s="11" t="s">
        <v>647</v>
      </c>
      <c r="E1127" s="12">
        <v>509</v>
      </c>
      <c r="F1127" s="11" t="s">
        <v>2363</v>
      </c>
      <c r="G1127" s="11" t="s">
        <v>2513</v>
      </c>
      <c r="H1127" s="10" t="s">
        <v>1563</v>
      </c>
      <c r="I1127" s="11" t="s">
        <v>932</v>
      </c>
      <c r="J1127" s="12" t="s">
        <v>2366</v>
      </c>
      <c r="K1127" s="11" t="s">
        <v>1338</v>
      </c>
      <c r="L1127" s="13">
        <v>1024359</v>
      </c>
      <c r="M1127" s="13">
        <v>1024359</v>
      </c>
      <c r="N1127" s="13" t="str">
        <f>IF(Tbl_AppropInput[[#This Row],[Fund Detail Code]]="09119",Tbl_AppropInput[[#This Row],[Fund Group Name]],IF(ISNUMBER(SEARCH("covid",Tbl_AppropInput[[#This Row],[Fund Detail Name]]))=TRUE,"COVID Funds",Tbl_AppropInput[[#This Row],[Fund Group Name]]))</f>
        <v>Special</v>
      </c>
      <c r="O1127" s="13" t="str">
        <f>IF(Tbl_AppropInput[[#This Row],[Fund Detail Code]]="09119",Tbl_AppropInput[[#This Row],[Fund Group Code]],IF(ISNUMBER(SEARCH("covid",Tbl_AppropInput[[#This Row],[Fund Detail Name]]))=TRUE,"99",Tbl_AppropInput[[#This Row],[Fund Group Code]]))</f>
        <v>02</v>
      </c>
      <c r="P1127" s="13">
        <f>VLOOKUP(Tbl_AppropInput[[#This Row],[Agency Code]],TblAgencies[],12,FALSE)</f>
        <v>440</v>
      </c>
    </row>
    <row r="1128" spans="1:16" ht="15.5" x14ac:dyDescent="0.35">
      <c r="A1128" s="10" t="s">
        <v>2313</v>
      </c>
      <c r="B1128" s="11" t="s">
        <v>639</v>
      </c>
      <c r="C1128" s="12">
        <v>440</v>
      </c>
      <c r="D1128" s="11" t="s">
        <v>647</v>
      </c>
      <c r="E1128" s="12">
        <v>509</v>
      </c>
      <c r="F1128" s="11" t="s">
        <v>2363</v>
      </c>
      <c r="G1128" s="11" t="s">
        <v>2513</v>
      </c>
      <c r="H1128" s="10" t="s">
        <v>1546</v>
      </c>
      <c r="I1128" s="11" t="s">
        <v>937</v>
      </c>
      <c r="J1128" s="12" t="s">
        <v>2367</v>
      </c>
      <c r="K1128" s="11" t="s">
        <v>1342</v>
      </c>
      <c r="L1128" s="13">
        <v>11770389</v>
      </c>
      <c r="M1128" s="13">
        <v>11770389</v>
      </c>
      <c r="N1128" s="13" t="str">
        <f>IF(Tbl_AppropInput[[#This Row],[Fund Detail Code]]="09119",Tbl_AppropInput[[#This Row],[Fund Group Name]],IF(ISNUMBER(SEARCH("covid",Tbl_AppropInput[[#This Row],[Fund Detail Name]]))=TRUE,"COVID Funds",Tbl_AppropInput[[#This Row],[Fund Group Name]]))</f>
        <v>Trust And Agency</v>
      </c>
      <c r="O1128" s="13" t="str">
        <f>IF(Tbl_AppropInput[[#This Row],[Fund Detail Code]]="09119",Tbl_AppropInput[[#This Row],[Fund Group Code]],IF(ISNUMBER(SEARCH("covid",Tbl_AppropInput[[#This Row],[Fund Detail Name]]))=TRUE,"99",Tbl_AppropInput[[#This Row],[Fund Group Code]]))</f>
        <v>07</v>
      </c>
      <c r="P1128" s="13">
        <f>VLOOKUP(Tbl_AppropInput[[#This Row],[Agency Code]],TblAgencies[],12,FALSE)</f>
        <v>440</v>
      </c>
    </row>
    <row r="1129" spans="1:16" ht="15.5" x14ac:dyDescent="0.35">
      <c r="A1129" s="10" t="s">
        <v>2313</v>
      </c>
      <c r="B1129" s="11" t="s">
        <v>639</v>
      </c>
      <c r="C1129" s="12">
        <v>440</v>
      </c>
      <c r="D1129" s="11" t="s">
        <v>647</v>
      </c>
      <c r="E1129" s="12">
        <v>509</v>
      </c>
      <c r="F1129" s="11" t="s">
        <v>2363</v>
      </c>
      <c r="G1129" s="11" t="s">
        <v>2513</v>
      </c>
      <c r="H1129" s="10" t="s">
        <v>1539</v>
      </c>
      <c r="I1129" s="11" t="s">
        <v>941</v>
      </c>
      <c r="J1129" s="12" t="s">
        <v>2368</v>
      </c>
      <c r="K1129" s="11" t="s">
        <v>1350</v>
      </c>
      <c r="L1129" s="13">
        <v>15000</v>
      </c>
      <c r="M1129" s="13">
        <v>15000</v>
      </c>
      <c r="N1129" s="13" t="str">
        <f>IF(Tbl_AppropInput[[#This Row],[Fund Detail Code]]="09119",Tbl_AppropInput[[#This Row],[Fund Group Name]],IF(ISNUMBER(SEARCH("covid",Tbl_AppropInput[[#This Row],[Fund Detail Name]]))=TRUE,"COVID Funds",Tbl_AppropInput[[#This Row],[Fund Group Name]]))</f>
        <v>Dedicated Special Revenue</v>
      </c>
      <c r="O1129" s="13" t="str">
        <f>IF(Tbl_AppropInput[[#This Row],[Fund Detail Code]]="09119",Tbl_AppropInput[[#This Row],[Fund Group Code]],IF(ISNUMBER(SEARCH("covid",Tbl_AppropInput[[#This Row],[Fund Detail Name]]))=TRUE,"99",Tbl_AppropInput[[#This Row],[Fund Group Code]]))</f>
        <v>09</v>
      </c>
      <c r="P1129" s="13">
        <f>VLOOKUP(Tbl_AppropInput[[#This Row],[Agency Code]],TblAgencies[],12,FALSE)</f>
        <v>440</v>
      </c>
    </row>
    <row r="1130" spans="1:16" ht="15.5" x14ac:dyDescent="0.35">
      <c r="A1130" s="10" t="s">
        <v>2313</v>
      </c>
      <c r="B1130" s="11" t="s">
        <v>639</v>
      </c>
      <c r="C1130" s="12">
        <v>440</v>
      </c>
      <c r="D1130" s="11" t="s">
        <v>647</v>
      </c>
      <c r="E1130" s="12">
        <v>509</v>
      </c>
      <c r="F1130" s="11" t="s">
        <v>2363</v>
      </c>
      <c r="G1130" s="11" t="s">
        <v>2513</v>
      </c>
      <c r="H1130" s="10" t="s">
        <v>1539</v>
      </c>
      <c r="I1130" s="11" t="s">
        <v>941</v>
      </c>
      <c r="J1130" s="12" t="s">
        <v>2369</v>
      </c>
      <c r="K1130" s="11" t="s">
        <v>1087</v>
      </c>
      <c r="L1130" s="13">
        <v>2150263</v>
      </c>
      <c r="M1130" s="13">
        <v>2150263</v>
      </c>
      <c r="N1130" s="13" t="str">
        <f>IF(Tbl_AppropInput[[#This Row],[Fund Detail Code]]="09119",Tbl_AppropInput[[#This Row],[Fund Group Name]],IF(ISNUMBER(SEARCH("covid",Tbl_AppropInput[[#This Row],[Fund Detail Name]]))=TRUE,"COVID Funds",Tbl_AppropInput[[#This Row],[Fund Group Name]]))</f>
        <v>Dedicated Special Revenue</v>
      </c>
      <c r="O1130" s="13" t="str">
        <f>IF(Tbl_AppropInput[[#This Row],[Fund Detail Code]]="09119",Tbl_AppropInput[[#This Row],[Fund Group Code]],IF(ISNUMBER(SEARCH("covid",Tbl_AppropInput[[#This Row],[Fund Detail Name]]))=TRUE,"99",Tbl_AppropInput[[#This Row],[Fund Group Code]]))</f>
        <v>09</v>
      </c>
      <c r="P1130" s="13">
        <f>VLOOKUP(Tbl_AppropInput[[#This Row],[Agency Code]],TblAgencies[],12,FALSE)</f>
        <v>440</v>
      </c>
    </row>
    <row r="1131" spans="1:16" ht="15.5" x14ac:dyDescent="0.35">
      <c r="A1131" s="10" t="s">
        <v>2313</v>
      </c>
      <c r="B1131" s="11" t="s">
        <v>639</v>
      </c>
      <c r="C1131" s="12">
        <v>440</v>
      </c>
      <c r="D1131" s="11" t="s">
        <v>647</v>
      </c>
      <c r="E1131" s="12">
        <v>509</v>
      </c>
      <c r="F1131" s="11" t="s">
        <v>2363</v>
      </c>
      <c r="G1131" s="11" t="s">
        <v>2513</v>
      </c>
      <c r="H1131" s="10" t="s">
        <v>1539</v>
      </c>
      <c r="I1131" s="11" t="s">
        <v>941</v>
      </c>
      <c r="J1131" s="12" t="s">
        <v>2370</v>
      </c>
      <c r="K1131" s="11" t="s">
        <v>2690</v>
      </c>
      <c r="L1131" s="13">
        <v>2169353</v>
      </c>
      <c r="M1131" s="13">
        <v>2169353</v>
      </c>
      <c r="N1131" s="13" t="str">
        <f>IF(Tbl_AppropInput[[#This Row],[Fund Detail Code]]="09119",Tbl_AppropInput[[#This Row],[Fund Group Name]],IF(ISNUMBER(SEARCH("covid",Tbl_AppropInput[[#This Row],[Fund Detail Name]]))=TRUE,"COVID Funds",Tbl_AppropInput[[#This Row],[Fund Group Name]]))</f>
        <v>Dedicated Special Revenue</v>
      </c>
      <c r="O1131" s="13" t="str">
        <f>IF(Tbl_AppropInput[[#This Row],[Fund Detail Code]]="09119",Tbl_AppropInput[[#This Row],[Fund Group Code]],IF(ISNUMBER(SEARCH("covid",Tbl_AppropInput[[#This Row],[Fund Detail Name]]))=TRUE,"99",Tbl_AppropInput[[#This Row],[Fund Group Code]]))</f>
        <v>09</v>
      </c>
      <c r="P1131" s="13">
        <f>VLOOKUP(Tbl_AppropInput[[#This Row],[Agency Code]],TblAgencies[],12,FALSE)</f>
        <v>440</v>
      </c>
    </row>
    <row r="1132" spans="1:16" ht="15.5" x14ac:dyDescent="0.35">
      <c r="A1132" s="10" t="s">
        <v>2313</v>
      </c>
      <c r="B1132" s="11" t="s">
        <v>639</v>
      </c>
      <c r="C1132" s="12">
        <v>440</v>
      </c>
      <c r="D1132" s="11" t="s">
        <v>647</v>
      </c>
      <c r="E1132" s="12">
        <v>509</v>
      </c>
      <c r="F1132" s="11" t="s">
        <v>2363</v>
      </c>
      <c r="G1132" s="11" t="s">
        <v>2513</v>
      </c>
      <c r="H1132" s="10" t="s">
        <v>1539</v>
      </c>
      <c r="I1132" s="11" t="s">
        <v>941</v>
      </c>
      <c r="J1132" s="12" t="s">
        <v>2371</v>
      </c>
      <c r="K1132" s="11" t="s">
        <v>2691</v>
      </c>
      <c r="L1132" s="13">
        <v>3106102</v>
      </c>
      <c r="M1132" s="13">
        <v>3106102</v>
      </c>
      <c r="N1132" s="13" t="str">
        <f>IF(Tbl_AppropInput[[#This Row],[Fund Detail Code]]="09119",Tbl_AppropInput[[#This Row],[Fund Group Name]],IF(ISNUMBER(SEARCH("covid",Tbl_AppropInput[[#This Row],[Fund Detail Name]]))=TRUE,"COVID Funds",Tbl_AppropInput[[#This Row],[Fund Group Name]]))</f>
        <v>Dedicated Special Revenue</v>
      </c>
      <c r="O1132" s="13" t="str">
        <f>IF(Tbl_AppropInput[[#This Row],[Fund Detail Code]]="09119",Tbl_AppropInput[[#This Row],[Fund Group Code]],IF(ISNUMBER(SEARCH("covid",Tbl_AppropInput[[#This Row],[Fund Detail Name]]))=TRUE,"99",Tbl_AppropInput[[#This Row],[Fund Group Code]]))</f>
        <v>09</v>
      </c>
      <c r="P1132" s="13">
        <f>VLOOKUP(Tbl_AppropInput[[#This Row],[Agency Code]],TblAgencies[],12,FALSE)</f>
        <v>440</v>
      </c>
    </row>
    <row r="1133" spans="1:16" ht="15.5" x14ac:dyDescent="0.35">
      <c r="A1133" s="10" t="s">
        <v>2313</v>
      </c>
      <c r="B1133" s="11" t="s">
        <v>639</v>
      </c>
      <c r="C1133" s="12">
        <v>440</v>
      </c>
      <c r="D1133" s="11" t="s">
        <v>647</v>
      </c>
      <c r="E1133" s="12">
        <v>509</v>
      </c>
      <c r="F1133" s="11" t="s">
        <v>2363</v>
      </c>
      <c r="G1133" s="11" t="s">
        <v>2513</v>
      </c>
      <c r="H1133" s="10" t="s">
        <v>1539</v>
      </c>
      <c r="I1133" s="11" t="s">
        <v>941</v>
      </c>
      <c r="J1133" s="12" t="s">
        <v>2372</v>
      </c>
      <c r="K1133" s="11" t="s">
        <v>1348</v>
      </c>
      <c r="L1133" s="13">
        <v>58469</v>
      </c>
      <c r="M1133" s="13">
        <v>58469</v>
      </c>
      <c r="N1133" s="13" t="str">
        <f>IF(Tbl_AppropInput[[#This Row],[Fund Detail Code]]="09119",Tbl_AppropInput[[#This Row],[Fund Group Name]],IF(ISNUMBER(SEARCH("covid",Tbl_AppropInput[[#This Row],[Fund Detail Name]]))=TRUE,"COVID Funds",Tbl_AppropInput[[#This Row],[Fund Group Name]]))</f>
        <v>Dedicated Special Revenue</v>
      </c>
      <c r="O1133" s="13" t="str">
        <f>IF(Tbl_AppropInput[[#This Row],[Fund Detail Code]]="09119",Tbl_AppropInput[[#This Row],[Fund Group Code]],IF(ISNUMBER(SEARCH("covid",Tbl_AppropInput[[#This Row],[Fund Detail Name]]))=TRUE,"99",Tbl_AppropInput[[#This Row],[Fund Group Code]]))</f>
        <v>09</v>
      </c>
      <c r="P1133" s="13">
        <f>VLOOKUP(Tbl_AppropInput[[#This Row],[Agency Code]],TblAgencies[],12,FALSE)</f>
        <v>440</v>
      </c>
    </row>
    <row r="1134" spans="1:16" ht="15.5" x14ac:dyDescent="0.35">
      <c r="A1134" s="10" t="s">
        <v>2313</v>
      </c>
      <c r="B1134" s="11" t="s">
        <v>639</v>
      </c>
      <c r="C1134" s="12">
        <v>440</v>
      </c>
      <c r="D1134" s="11" t="s">
        <v>647</v>
      </c>
      <c r="E1134" s="12">
        <v>509</v>
      </c>
      <c r="F1134" s="11" t="s">
        <v>2363</v>
      </c>
      <c r="G1134" s="11" t="s">
        <v>2513</v>
      </c>
      <c r="H1134" s="10" t="s">
        <v>1539</v>
      </c>
      <c r="I1134" s="11" t="s">
        <v>941</v>
      </c>
      <c r="J1134" s="12" t="s">
        <v>2379</v>
      </c>
      <c r="K1134" s="11" t="s">
        <v>2692</v>
      </c>
      <c r="L1134" s="13">
        <v>57215</v>
      </c>
      <c r="M1134" s="13">
        <v>57215</v>
      </c>
      <c r="N1134" s="13" t="str">
        <f>IF(Tbl_AppropInput[[#This Row],[Fund Detail Code]]="09119",Tbl_AppropInput[[#This Row],[Fund Group Name]],IF(ISNUMBER(SEARCH("covid",Tbl_AppropInput[[#This Row],[Fund Detail Name]]))=TRUE,"COVID Funds",Tbl_AppropInput[[#This Row],[Fund Group Name]]))</f>
        <v>Dedicated Special Revenue</v>
      </c>
      <c r="O1134" s="13" t="str">
        <f>IF(Tbl_AppropInput[[#This Row],[Fund Detail Code]]="09119",Tbl_AppropInput[[#This Row],[Fund Group Code]],IF(ISNUMBER(SEARCH("covid",Tbl_AppropInput[[#This Row],[Fund Detail Name]]))=TRUE,"99",Tbl_AppropInput[[#This Row],[Fund Group Code]]))</f>
        <v>09</v>
      </c>
      <c r="P1134" s="13">
        <f>VLOOKUP(Tbl_AppropInput[[#This Row],[Agency Code]],TblAgencies[],12,FALSE)</f>
        <v>440</v>
      </c>
    </row>
    <row r="1135" spans="1:16" ht="15.5" x14ac:dyDescent="0.35">
      <c r="A1135" s="10" t="s">
        <v>2313</v>
      </c>
      <c r="B1135" s="11" t="s">
        <v>639</v>
      </c>
      <c r="C1135" s="12">
        <v>440</v>
      </c>
      <c r="D1135" s="11" t="s">
        <v>647</v>
      </c>
      <c r="E1135" s="12">
        <v>509</v>
      </c>
      <c r="F1135" s="11" t="s">
        <v>2363</v>
      </c>
      <c r="G1135" s="11" t="s">
        <v>2513</v>
      </c>
      <c r="H1135" s="10" t="s">
        <v>1519</v>
      </c>
      <c r="I1135" s="11" t="s">
        <v>930</v>
      </c>
      <c r="J1135" s="12" t="s">
        <v>1570</v>
      </c>
      <c r="K1135" s="11" t="s">
        <v>930</v>
      </c>
      <c r="L1135" s="13">
        <v>6342943</v>
      </c>
      <c r="M1135" s="13">
        <v>6342943</v>
      </c>
      <c r="N1135" s="13" t="str">
        <f>IF(Tbl_AppropInput[[#This Row],[Fund Detail Code]]="09119",Tbl_AppropInput[[#This Row],[Fund Group Name]],IF(ISNUMBER(SEARCH("covid",Tbl_AppropInput[[#This Row],[Fund Detail Name]]))=TRUE,"COVID Funds",Tbl_AppropInput[[#This Row],[Fund Group Name]]))</f>
        <v>Federal Trust</v>
      </c>
      <c r="O1135" s="13" t="str">
        <f>IF(Tbl_AppropInput[[#This Row],[Fund Detail Code]]="09119",Tbl_AppropInput[[#This Row],[Fund Group Code]],IF(ISNUMBER(SEARCH("covid",Tbl_AppropInput[[#This Row],[Fund Detail Name]]))=TRUE,"99",Tbl_AppropInput[[#This Row],[Fund Group Code]]))</f>
        <v>10</v>
      </c>
      <c r="P1135" s="13">
        <f>VLOOKUP(Tbl_AppropInput[[#This Row],[Agency Code]],TblAgencies[],12,FALSE)</f>
        <v>440</v>
      </c>
    </row>
    <row r="1136" spans="1:16" ht="15.5" x14ac:dyDescent="0.35">
      <c r="A1136" s="10" t="s">
        <v>2313</v>
      </c>
      <c r="B1136" s="11" t="s">
        <v>639</v>
      </c>
      <c r="C1136" s="12">
        <v>440</v>
      </c>
      <c r="D1136" s="11" t="s">
        <v>647</v>
      </c>
      <c r="E1136" s="12">
        <v>512</v>
      </c>
      <c r="F1136" s="11" t="s">
        <v>2374</v>
      </c>
      <c r="G1136" s="11" t="s">
        <v>929</v>
      </c>
      <c r="H1136" s="10" t="s">
        <v>1552</v>
      </c>
      <c r="I1136" s="11" t="s">
        <v>927</v>
      </c>
      <c r="J1136" s="12" t="s">
        <v>1553</v>
      </c>
      <c r="K1136" s="11" t="s">
        <v>928</v>
      </c>
      <c r="L1136" s="13">
        <v>33115902</v>
      </c>
      <c r="M1136" s="13">
        <v>32795902</v>
      </c>
      <c r="N1136" s="13" t="str">
        <f>IF(Tbl_AppropInput[[#This Row],[Fund Detail Code]]="09119",Tbl_AppropInput[[#This Row],[Fund Group Name]],IF(ISNUMBER(SEARCH("covid",Tbl_AppropInput[[#This Row],[Fund Detail Name]]))=TRUE,"COVID Funds",Tbl_AppropInput[[#This Row],[Fund Group Name]]))</f>
        <v>General</v>
      </c>
      <c r="O1136" s="13" t="str">
        <f>IF(Tbl_AppropInput[[#This Row],[Fund Detail Code]]="09119",Tbl_AppropInput[[#This Row],[Fund Group Code]],IF(ISNUMBER(SEARCH("covid",Tbl_AppropInput[[#This Row],[Fund Detail Name]]))=TRUE,"99",Tbl_AppropInput[[#This Row],[Fund Group Code]]))</f>
        <v>01</v>
      </c>
      <c r="P1136" s="13">
        <f>VLOOKUP(Tbl_AppropInput[[#This Row],[Agency Code]],TblAgencies[],12,FALSE)</f>
        <v>440</v>
      </c>
    </row>
    <row r="1137" spans="1:16" ht="15.5" x14ac:dyDescent="0.35">
      <c r="A1137" s="10" t="s">
        <v>2313</v>
      </c>
      <c r="B1137" s="11" t="s">
        <v>639</v>
      </c>
      <c r="C1137" s="12">
        <v>440</v>
      </c>
      <c r="D1137" s="11" t="s">
        <v>647</v>
      </c>
      <c r="E1137" s="12">
        <v>512</v>
      </c>
      <c r="F1137" s="11" t="s">
        <v>2374</v>
      </c>
      <c r="G1137" s="11" t="s">
        <v>2513</v>
      </c>
      <c r="H1137" s="10" t="s">
        <v>1563</v>
      </c>
      <c r="I1137" s="11" t="s">
        <v>932</v>
      </c>
      <c r="J1137" s="12" t="s">
        <v>2365</v>
      </c>
      <c r="K1137" s="11" t="s">
        <v>2689</v>
      </c>
      <c r="L1137" s="13">
        <v>1918876</v>
      </c>
      <c r="M1137" s="13">
        <v>1918876</v>
      </c>
      <c r="N1137" s="13" t="str">
        <f>IF(Tbl_AppropInput[[#This Row],[Fund Detail Code]]="09119",Tbl_AppropInput[[#This Row],[Fund Group Name]],IF(ISNUMBER(SEARCH("covid",Tbl_AppropInput[[#This Row],[Fund Detail Name]]))=TRUE,"COVID Funds",Tbl_AppropInput[[#This Row],[Fund Group Name]]))</f>
        <v>Special</v>
      </c>
      <c r="O1137" s="13" t="str">
        <f>IF(Tbl_AppropInput[[#This Row],[Fund Detail Code]]="09119",Tbl_AppropInput[[#This Row],[Fund Group Code]],IF(ISNUMBER(SEARCH("covid",Tbl_AppropInput[[#This Row],[Fund Detail Name]]))=TRUE,"99",Tbl_AppropInput[[#This Row],[Fund Group Code]]))</f>
        <v>02</v>
      </c>
      <c r="P1137" s="13">
        <f>VLOOKUP(Tbl_AppropInput[[#This Row],[Agency Code]],TblAgencies[],12,FALSE)</f>
        <v>440</v>
      </c>
    </row>
    <row r="1138" spans="1:16" ht="15.5" x14ac:dyDescent="0.35">
      <c r="A1138" s="10" t="s">
        <v>2313</v>
      </c>
      <c r="B1138" s="11" t="s">
        <v>639</v>
      </c>
      <c r="C1138" s="12">
        <v>440</v>
      </c>
      <c r="D1138" s="11" t="s">
        <v>647</v>
      </c>
      <c r="E1138" s="12">
        <v>512</v>
      </c>
      <c r="F1138" s="11" t="s">
        <v>2374</v>
      </c>
      <c r="G1138" s="11" t="s">
        <v>2513</v>
      </c>
      <c r="H1138" s="10" t="s">
        <v>1563</v>
      </c>
      <c r="I1138" s="11" t="s">
        <v>932</v>
      </c>
      <c r="J1138" s="12" t="s">
        <v>2376</v>
      </c>
      <c r="K1138" s="11" t="s">
        <v>1339</v>
      </c>
      <c r="L1138" s="13">
        <v>28875</v>
      </c>
      <c r="M1138" s="13">
        <v>28875</v>
      </c>
      <c r="N1138" s="13" t="str">
        <f>IF(Tbl_AppropInput[[#This Row],[Fund Detail Code]]="09119",Tbl_AppropInput[[#This Row],[Fund Group Name]],IF(ISNUMBER(SEARCH("covid",Tbl_AppropInput[[#This Row],[Fund Detail Name]]))=TRUE,"COVID Funds",Tbl_AppropInput[[#This Row],[Fund Group Name]]))</f>
        <v>Special</v>
      </c>
      <c r="O1138" s="13" t="str">
        <f>IF(Tbl_AppropInput[[#This Row],[Fund Detail Code]]="09119",Tbl_AppropInput[[#This Row],[Fund Group Code]],IF(ISNUMBER(SEARCH("covid",Tbl_AppropInput[[#This Row],[Fund Detail Name]]))=TRUE,"99",Tbl_AppropInput[[#This Row],[Fund Group Code]]))</f>
        <v>02</v>
      </c>
      <c r="P1138" s="13">
        <f>VLOOKUP(Tbl_AppropInput[[#This Row],[Agency Code]],TblAgencies[],12,FALSE)</f>
        <v>440</v>
      </c>
    </row>
    <row r="1139" spans="1:16" ht="15.5" x14ac:dyDescent="0.35">
      <c r="A1139" s="10" t="s">
        <v>2313</v>
      </c>
      <c r="B1139" s="11" t="s">
        <v>639</v>
      </c>
      <c r="C1139" s="12">
        <v>440</v>
      </c>
      <c r="D1139" s="11" t="s">
        <v>647</v>
      </c>
      <c r="E1139" s="12">
        <v>512</v>
      </c>
      <c r="F1139" s="11" t="s">
        <v>2374</v>
      </c>
      <c r="G1139" s="11" t="s">
        <v>2513</v>
      </c>
      <c r="H1139" s="10" t="s">
        <v>1546</v>
      </c>
      <c r="I1139" s="11" t="s">
        <v>937</v>
      </c>
      <c r="J1139" s="12" t="s">
        <v>2693</v>
      </c>
      <c r="K1139" s="11" t="s">
        <v>1343</v>
      </c>
      <c r="L1139" s="13">
        <v>25500</v>
      </c>
      <c r="M1139" s="13">
        <v>25500</v>
      </c>
      <c r="N1139" s="13" t="str">
        <f>IF(Tbl_AppropInput[[#This Row],[Fund Detail Code]]="09119",Tbl_AppropInput[[#This Row],[Fund Group Name]],IF(ISNUMBER(SEARCH("covid",Tbl_AppropInput[[#This Row],[Fund Detail Name]]))=TRUE,"COVID Funds",Tbl_AppropInput[[#This Row],[Fund Group Name]]))</f>
        <v>Trust And Agency</v>
      </c>
      <c r="O1139" s="13" t="str">
        <f>IF(Tbl_AppropInput[[#This Row],[Fund Detail Code]]="09119",Tbl_AppropInput[[#This Row],[Fund Group Code]],IF(ISNUMBER(SEARCH("covid",Tbl_AppropInput[[#This Row],[Fund Detail Name]]))=TRUE,"99",Tbl_AppropInput[[#This Row],[Fund Group Code]]))</f>
        <v>07</v>
      </c>
      <c r="P1139" s="13">
        <f>VLOOKUP(Tbl_AppropInput[[#This Row],[Agency Code]],TblAgencies[],12,FALSE)</f>
        <v>440</v>
      </c>
    </row>
    <row r="1140" spans="1:16" ht="15.5" x14ac:dyDescent="0.35">
      <c r="A1140" s="10" t="s">
        <v>2313</v>
      </c>
      <c r="B1140" s="11" t="s">
        <v>639</v>
      </c>
      <c r="C1140" s="12">
        <v>440</v>
      </c>
      <c r="D1140" s="11" t="s">
        <v>647</v>
      </c>
      <c r="E1140" s="12">
        <v>512</v>
      </c>
      <c r="F1140" s="11" t="s">
        <v>2374</v>
      </c>
      <c r="G1140" s="11" t="s">
        <v>2513</v>
      </c>
      <c r="H1140" s="10" t="s">
        <v>1539</v>
      </c>
      <c r="I1140" s="11" t="s">
        <v>941</v>
      </c>
      <c r="J1140" s="12" t="s">
        <v>2377</v>
      </c>
      <c r="K1140" s="11" t="s">
        <v>2694</v>
      </c>
      <c r="L1140" s="13">
        <v>4405391</v>
      </c>
      <c r="M1140" s="13">
        <v>4405391</v>
      </c>
      <c r="N1140" s="13" t="str">
        <f>IF(Tbl_AppropInput[[#This Row],[Fund Detail Code]]="09119",Tbl_AppropInput[[#This Row],[Fund Group Name]],IF(ISNUMBER(SEARCH("covid",Tbl_AppropInput[[#This Row],[Fund Detail Name]]))=TRUE,"COVID Funds",Tbl_AppropInput[[#This Row],[Fund Group Name]]))</f>
        <v>Dedicated Special Revenue</v>
      </c>
      <c r="O1140" s="13" t="str">
        <f>IF(Tbl_AppropInput[[#This Row],[Fund Detail Code]]="09119",Tbl_AppropInput[[#This Row],[Fund Group Code]],IF(ISNUMBER(SEARCH("covid",Tbl_AppropInput[[#This Row],[Fund Detail Name]]))=TRUE,"99",Tbl_AppropInput[[#This Row],[Fund Group Code]]))</f>
        <v>09</v>
      </c>
      <c r="P1140" s="13">
        <f>VLOOKUP(Tbl_AppropInput[[#This Row],[Agency Code]],TblAgencies[],12,FALSE)</f>
        <v>440</v>
      </c>
    </row>
    <row r="1141" spans="1:16" ht="15.5" x14ac:dyDescent="0.35">
      <c r="A1141" s="10" t="s">
        <v>2313</v>
      </c>
      <c r="B1141" s="11" t="s">
        <v>639</v>
      </c>
      <c r="C1141" s="12">
        <v>440</v>
      </c>
      <c r="D1141" s="11" t="s">
        <v>647</v>
      </c>
      <c r="E1141" s="12">
        <v>512</v>
      </c>
      <c r="F1141" s="11" t="s">
        <v>2374</v>
      </c>
      <c r="G1141" s="11" t="s">
        <v>2513</v>
      </c>
      <c r="H1141" s="10" t="s">
        <v>1539</v>
      </c>
      <c r="I1141" s="11" t="s">
        <v>941</v>
      </c>
      <c r="J1141" s="12" t="s">
        <v>2370</v>
      </c>
      <c r="K1141" s="11" t="s">
        <v>2690</v>
      </c>
      <c r="L1141" s="13">
        <v>1092367</v>
      </c>
      <c r="M1141" s="13">
        <v>1092367</v>
      </c>
      <c r="N1141" s="13" t="str">
        <f>IF(Tbl_AppropInput[[#This Row],[Fund Detail Code]]="09119",Tbl_AppropInput[[#This Row],[Fund Group Name]],IF(ISNUMBER(SEARCH("covid",Tbl_AppropInput[[#This Row],[Fund Detail Name]]))=TRUE,"COVID Funds",Tbl_AppropInput[[#This Row],[Fund Group Name]]))</f>
        <v>Dedicated Special Revenue</v>
      </c>
      <c r="O1141" s="13" t="str">
        <f>IF(Tbl_AppropInput[[#This Row],[Fund Detail Code]]="09119",Tbl_AppropInput[[#This Row],[Fund Group Code]],IF(ISNUMBER(SEARCH("covid",Tbl_AppropInput[[#This Row],[Fund Detail Name]]))=TRUE,"99",Tbl_AppropInput[[#This Row],[Fund Group Code]]))</f>
        <v>09</v>
      </c>
      <c r="P1141" s="13">
        <f>VLOOKUP(Tbl_AppropInput[[#This Row],[Agency Code]],TblAgencies[],12,FALSE)</f>
        <v>440</v>
      </c>
    </row>
    <row r="1142" spans="1:16" ht="15.5" x14ac:dyDescent="0.35">
      <c r="A1142" s="10" t="s">
        <v>2313</v>
      </c>
      <c r="B1142" s="11" t="s">
        <v>639</v>
      </c>
      <c r="C1142" s="12">
        <v>440</v>
      </c>
      <c r="D1142" s="11" t="s">
        <v>647</v>
      </c>
      <c r="E1142" s="12">
        <v>512</v>
      </c>
      <c r="F1142" s="11" t="s">
        <v>2374</v>
      </c>
      <c r="G1142" s="11" t="s">
        <v>2513</v>
      </c>
      <c r="H1142" s="10" t="s">
        <v>1539</v>
      </c>
      <c r="I1142" s="11" t="s">
        <v>941</v>
      </c>
      <c r="J1142" s="12" t="s">
        <v>2319</v>
      </c>
      <c r="K1142" s="11" t="s">
        <v>1182</v>
      </c>
      <c r="L1142" s="13">
        <v>922601</v>
      </c>
      <c r="M1142" s="13">
        <v>922601</v>
      </c>
      <c r="N1142" s="13" t="str">
        <f>IF(Tbl_AppropInput[[#This Row],[Fund Detail Code]]="09119",Tbl_AppropInput[[#This Row],[Fund Group Name]],IF(ISNUMBER(SEARCH("covid",Tbl_AppropInput[[#This Row],[Fund Detail Name]]))=TRUE,"COVID Funds",Tbl_AppropInput[[#This Row],[Fund Group Name]]))</f>
        <v>Dedicated Special Revenue</v>
      </c>
      <c r="O1142" s="13" t="str">
        <f>IF(Tbl_AppropInput[[#This Row],[Fund Detail Code]]="09119",Tbl_AppropInput[[#This Row],[Fund Group Code]],IF(ISNUMBER(SEARCH("covid",Tbl_AppropInput[[#This Row],[Fund Detail Name]]))=TRUE,"99",Tbl_AppropInput[[#This Row],[Fund Group Code]]))</f>
        <v>09</v>
      </c>
      <c r="P1142" s="13">
        <f>VLOOKUP(Tbl_AppropInput[[#This Row],[Agency Code]],TblAgencies[],12,FALSE)</f>
        <v>440</v>
      </c>
    </row>
    <row r="1143" spans="1:16" ht="15.5" x14ac:dyDescent="0.35">
      <c r="A1143" s="10" t="s">
        <v>2313</v>
      </c>
      <c r="B1143" s="11" t="s">
        <v>639</v>
      </c>
      <c r="C1143" s="12">
        <v>440</v>
      </c>
      <c r="D1143" s="11" t="s">
        <v>647</v>
      </c>
      <c r="E1143" s="12">
        <v>512</v>
      </c>
      <c r="F1143" s="11" t="s">
        <v>2374</v>
      </c>
      <c r="G1143" s="11" t="s">
        <v>2513</v>
      </c>
      <c r="H1143" s="10" t="s">
        <v>1539</v>
      </c>
      <c r="I1143" s="11" t="s">
        <v>941</v>
      </c>
      <c r="J1143" s="12" t="s">
        <v>2378</v>
      </c>
      <c r="K1143" s="11" t="s">
        <v>1346</v>
      </c>
      <c r="L1143" s="13">
        <v>5140192</v>
      </c>
      <c r="M1143" s="13">
        <v>5140192</v>
      </c>
      <c r="N1143" s="13" t="str">
        <f>IF(Tbl_AppropInput[[#This Row],[Fund Detail Code]]="09119",Tbl_AppropInput[[#This Row],[Fund Group Name]],IF(ISNUMBER(SEARCH("covid",Tbl_AppropInput[[#This Row],[Fund Detail Name]]))=TRUE,"COVID Funds",Tbl_AppropInput[[#This Row],[Fund Group Name]]))</f>
        <v>Dedicated Special Revenue</v>
      </c>
      <c r="O1143" s="13" t="str">
        <f>IF(Tbl_AppropInput[[#This Row],[Fund Detail Code]]="09119",Tbl_AppropInput[[#This Row],[Fund Group Code]],IF(ISNUMBER(SEARCH("covid",Tbl_AppropInput[[#This Row],[Fund Detail Name]]))=TRUE,"99",Tbl_AppropInput[[#This Row],[Fund Group Code]]))</f>
        <v>09</v>
      </c>
      <c r="P1143" s="13">
        <f>VLOOKUP(Tbl_AppropInput[[#This Row],[Agency Code]],TblAgencies[],12,FALSE)</f>
        <v>440</v>
      </c>
    </row>
    <row r="1144" spans="1:16" ht="15.5" x14ac:dyDescent="0.35">
      <c r="A1144" s="10" t="s">
        <v>2313</v>
      </c>
      <c r="B1144" s="11" t="s">
        <v>639</v>
      </c>
      <c r="C1144" s="12">
        <v>440</v>
      </c>
      <c r="D1144" s="11" t="s">
        <v>647</v>
      </c>
      <c r="E1144" s="12">
        <v>512</v>
      </c>
      <c r="F1144" s="11" t="s">
        <v>2374</v>
      </c>
      <c r="G1144" s="11" t="s">
        <v>2513</v>
      </c>
      <c r="H1144" s="10" t="s">
        <v>1539</v>
      </c>
      <c r="I1144" s="11" t="s">
        <v>941</v>
      </c>
      <c r="J1144" s="12" t="s">
        <v>2379</v>
      </c>
      <c r="K1144" s="11" t="s">
        <v>2692</v>
      </c>
      <c r="L1144" s="13">
        <v>913452</v>
      </c>
      <c r="M1144" s="13">
        <v>913452</v>
      </c>
      <c r="N1144" s="13" t="str">
        <f>IF(Tbl_AppropInput[[#This Row],[Fund Detail Code]]="09119",Tbl_AppropInput[[#This Row],[Fund Group Name]],IF(ISNUMBER(SEARCH("covid",Tbl_AppropInput[[#This Row],[Fund Detail Name]]))=TRUE,"COVID Funds",Tbl_AppropInput[[#This Row],[Fund Group Name]]))</f>
        <v>Dedicated Special Revenue</v>
      </c>
      <c r="O1144" s="13" t="str">
        <f>IF(Tbl_AppropInput[[#This Row],[Fund Detail Code]]="09119",Tbl_AppropInput[[#This Row],[Fund Group Code]],IF(ISNUMBER(SEARCH("covid",Tbl_AppropInput[[#This Row],[Fund Detail Name]]))=TRUE,"99",Tbl_AppropInput[[#This Row],[Fund Group Code]]))</f>
        <v>09</v>
      </c>
      <c r="P1144" s="13">
        <f>VLOOKUP(Tbl_AppropInput[[#This Row],[Agency Code]],TblAgencies[],12,FALSE)</f>
        <v>440</v>
      </c>
    </row>
    <row r="1145" spans="1:16" ht="15.5" x14ac:dyDescent="0.35">
      <c r="A1145" s="10" t="s">
        <v>2313</v>
      </c>
      <c r="B1145" s="11" t="s">
        <v>639</v>
      </c>
      <c r="C1145" s="12">
        <v>440</v>
      </c>
      <c r="D1145" s="11" t="s">
        <v>647</v>
      </c>
      <c r="E1145" s="12">
        <v>512</v>
      </c>
      <c r="F1145" s="11" t="s">
        <v>2374</v>
      </c>
      <c r="G1145" s="11" t="s">
        <v>2513</v>
      </c>
      <c r="H1145" s="10" t="s">
        <v>1519</v>
      </c>
      <c r="I1145" s="11" t="s">
        <v>930</v>
      </c>
      <c r="J1145" s="12" t="s">
        <v>1570</v>
      </c>
      <c r="K1145" s="11" t="s">
        <v>930</v>
      </c>
      <c r="L1145" s="13">
        <v>8708076</v>
      </c>
      <c r="M1145" s="13">
        <v>8708076</v>
      </c>
      <c r="N1145" s="13" t="str">
        <f>IF(Tbl_AppropInput[[#This Row],[Fund Detail Code]]="09119",Tbl_AppropInput[[#This Row],[Fund Group Name]],IF(ISNUMBER(SEARCH("covid",Tbl_AppropInput[[#This Row],[Fund Detail Name]]))=TRUE,"COVID Funds",Tbl_AppropInput[[#This Row],[Fund Group Name]]))</f>
        <v>Federal Trust</v>
      </c>
      <c r="O1145" s="13" t="str">
        <f>IF(Tbl_AppropInput[[#This Row],[Fund Detail Code]]="09119",Tbl_AppropInput[[#This Row],[Fund Group Code]],IF(ISNUMBER(SEARCH("covid",Tbl_AppropInput[[#This Row],[Fund Detail Name]]))=TRUE,"99",Tbl_AppropInput[[#This Row],[Fund Group Code]]))</f>
        <v>10</v>
      </c>
      <c r="P1145" s="13">
        <f>VLOOKUP(Tbl_AppropInput[[#This Row],[Agency Code]],TblAgencies[],12,FALSE)</f>
        <v>440</v>
      </c>
    </row>
    <row r="1146" spans="1:16" ht="15.5" x14ac:dyDescent="0.35">
      <c r="A1146" s="10" t="s">
        <v>2313</v>
      </c>
      <c r="B1146" s="11" t="s">
        <v>639</v>
      </c>
      <c r="C1146" s="12">
        <v>440</v>
      </c>
      <c r="D1146" s="11" t="s">
        <v>647</v>
      </c>
      <c r="E1146" s="12">
        <v>513</v>
      </c>
      <c r="F1146" s="11" t="s">
        <v>2381</v>
      </c>
      <c r="G1146" s="11" t="s">
        <v>929</v>
      </c>
      <c r="H1146" s="10" t="s">
        <v>1552</v>
      </c>
      <c r="I1146" s="11" t="s">
        <v>927</v>
      </c>
      <c r="J1146" s="12" t="s">
        <v>1553</v>
      </c>
      <c r="K1146" s="11" t="s">
        <v>928</v>
      </c>
      <c r="L1146" s="13">
        <v>3170320</v>
      </c>
      <c r="M1146" s="13">
        <v>3170320</v>
      </c>
      <c r="N1146" s="13" t="str">
        <f>IF(Tbl_AppropInput[[#This Row],[Fund Detail Code]]="09119",Tbl_AppropInput[[#This Row],[Fund Group Name]],IF(ISNUMBER(SEARCH("covid",Tbl_AppropInput[[#This Row],[Fund Detail Name]]))=TRUE,"COVID Funds",Tbl_AppropInput[[#This Row],[Fund Group Name]]))</f>
        <v>General</v>
      </c>
      <c r="O1146" s="13" t="str">
        <f>IF(Tbl_AppropInput[[#This Row],[Fund Detail Code]]="09119",Tbl_AppropInput[[#This Row],[Fund Group Code]],IF(ISNUMBER(SEARCH("covid",Tbl_AppropInput[[#This Row],[Fund Detail Name]]))=TRUE,"99",Tbl_AppropInput[[#This Row],[Fund Group Code]]))</f>
        <v>01</v>
      </c>
      <c r="P1146" s="13">
        <f>VLOOKUP(Tbl_AppropInput[[#This Row],[Agency Code]],TblAgencies[],12,FALSE)</f>
        <v>440</v>
      </c>
    </row>
    <row r="1147" spans="1:16" ht="15.5" x14ac:dyDescent="0.35">
      <c r="A1147" s="10" t="s">
        <v>2313</v>
      </c>
      <c r="B1147" s="11" t="s">
        <v>639</v>
      </c>
      <c r="C1147" s="12">
        <v>440</v>
      </c>
      <c r="D1147" s="11" t="s">
        <v>647</v>
      </c>
      <c r="E1147" s="12">
        <v>513</v>
      </c>
      <c r="F1147" s="11" t="s">
        <v>2381</v>
      </c>
      <c r="G1147" s="11" t="s">
        <v>2513</v>
      </c>
      <c r="H1147" s="10" t="s">
        <v>1563</v>
      </c>
      <c r="I1147" s="11" t="s">
        <v>932</v>
      </c>
      <c r="J1147" s="12" t="s">
        <v>2382</v>
      </c>
      <c r="K1147" s="11" t="s">
        <v>1354</v>
      </c>
      <c r="L1147" s="13">
        <v>5543481</v>
      </c>
      <c r="M1147" s="13">
        <v>5543481</v>
      </c>
      <c r="N1147" s="13" t="str">
        <f>IF(Tbl_AppropInput[[#This Row],[Fund Detail Code]]="09119",Tbl_AppropInput[[#This Row],[Fund Group Name]],IF(ISNUMBER(SEARCH("covid",Tbl_AppropInput[[#This Row],[Fund Detail Name]]))=TRUE,"COVID Funds",Tbl_AppropInput[[#This Row],[Fund Group Name]]))</f>
        <v>Special</v>
      </c>
      <c r="O1147" s="13" t="str">
        <f>IF(Tbl_AppropInput[[#This Row],[Fund Detail Code]]="09119",Tbl_AppropInput[[#This Row],[Fund Group Code]],IF(ISNUMBER(SEARCH("covid",Tbl_AppropInput[[#This Row],[Fund Detail Name]]))=TRUE,"99",Tbl_AppropInput[[#This Row],[Fund Group Code]]))</f>
        <v>02</v>
      </c>
      <c r="P1147" s="13">
        <f>VLOOKUP(Tbl_AppropInput[[#This Row],[Agency Code]],TblAgencies[],12,FALSE)</f>
        <v>440</v>
      </c>
    </row>
    <row r="1148" spans="1:16" ht="15.5" x14ac:dyDescent="0.35">
      <c r="A1148" s="10" t="s">
        <v>2313</v>
      </c>
      <c r="B1148" s="11" t="s">
        <v>639</v>
      </c>
      <c r="C1148" s="12">
        <v>440</v>
      </c>
      <c r="D1148" s="11" t="s">
        <v>647</v>
      </c>
      <c r="E1148" s="12">
        <v>513</v>
      </c>
      <c r="F1148" s="11" t="s">
        <v>2381</v>
      </c>
      <c r="G1148" s="11" t="s">
        <v>2513</v>
      </c>
      <c r="H1148" s="10" t="s">
        <v>1666</v>
      </c>
      <c r="I1148" s="11" t="s">
        <v>981</v>
      </c>
      <c r="J1148" s="12" t="s">
        <v>2383</v>
      </c>
      <c r="K1148" s="11" t="s">
        <v>1340</v>
      </c>
      <c r="L1148" s="13">
        <v>10214815</v>
      </c>
      <c r="M1148" s="13">
        <v>10214815</v>
      </c>
      <c r="N1148" s="13" t="str">
        <f>IF(Tbl_AppropInput[[#This Row],[Fund Detail Code]]="09119",Tbl_AppropInput[[#This Row],[Fund Group Name]],IF(ISNUMBER(SEARCH("covid",Tbl_AppropInput[[#This Row],[Fund Detail Name]]))=TRUE,"COVID Funds",Tbl_AppropInput[[#This Row],[Fund Group Name]]))</f>
        <v>Enterprise</v>
      </c>
      <c r="O1148" s="13" t="str">
        <f>IF(Tbl_AppropInput[[#This Row],[Fund Detail Code]]="09119",Tbl_AppropInput[[#This Row],[Fund Group Code]],IF(ISNUMBER(SEARCH("covid",Tbl_AppropInput[[#This Row],[Fund Detail Name]]))=TRUE,"99",Tbl_AppropInput[[#This Row],[Fund Group Code]]))</f>
        <v>05</v>
      </c>
      <c r="P1148" s="13">
        <f>VLOOKUP(Tbl_AppropInput[[#This Row],[Agency Code]],TblAgencies[],12,FALSE)</f>
        <v>440</v>
      </c>
    </row>
    <row r="1149" spans="1:16" ht="15.5" x14ac:dyDescent="0.35">
      <c r="A1149" s="10" t="s">
        <v>2313</v>
      </c>
      <c r="B1149" s="11" t="s">
        <v>639</v>
      </c>
      <c r="C1149" s="12">
        <v>440</v>
      </c>
      <c r="D1149" s="11" t="s">
        <v>647</v>
      </c>
      <c r="E1149" s="12">
        <v>513</v>
      </c>
      <c r="F1149" s="11" t="s">
        <v>2381</v>
      </c>
      <c r="G1149" s="11" t="s">
        <v>2513</v>
      </c>
      <c r="H1149" s="10" t="s">
        <v>1539</v>
      </c>
      <c r="I1149" s="11" t="s">
        <v>941</v>
      </c>
      <c r="J1149" s="12" t="s">
        <v>2384</v>
      </c>
      <c r="K1149" s="11" t="s">
        <v>1353</v>
      </c>
      <c r="L1149" s="13">
        <v>513450</v>
      </c>
      <c r="M1149" s="13">
        <v>513450</v>
      </c>
      <c r="N1149" s="13" t="str">
        <f>IF(Tbl_AppropInput[[#This Row],[Fund Detail Code]]="09119",Tbl_AppropInput[[#This Row],[Fund Group Name]],IF(ISNUMBER(SEARCH("covid",Tbl_AppropInput[[#This Row],[Fund Detail Name]]))=TRUE,"COVID Funds",Tbl_AppropInput[[#This Row],[Fund Group Name]]))</f>
        <v>Dedicated Special Revenue</v>
      </c>
      <c r="O1149" s="13" t="str">
        <f>IF(Tbl_AppropInput[[#This Row],[Fund Detail Code]]="09119",Tbl_AppropInput[[#This Row],[Fund Group Code]],IF(ISNUMBER(SEARCH("covid",Tbl_AppropInput[[#This Row],[Fund Detail Name]]))=TRUE,"99",Tbl_AppropInput[[#This Row],[Fund Group Code]]))</f>
        <v>09</v>
      </c>
      <c r="P1149" s="13">
        <f>VLOOKUP(Tbl_AppropInput[[#This Row],[Agency Code]],TblAgencies[],12,FALSE)</f>
        <v>440</v>
      </c>
    </row>
    <row r="1150" spans="1:16" ht="15.5" x14ac:dyDescent="0.35">
      <c r="A1150" s="10" t="s">
        <v>2313</v>
      </c>
      <c r="B1150" s="11" t="s">
        <v>639</v>
      </c>
      <c r="C1150" s="12">
        <v>440</v>
      </c>
      <c r="D1150" s="11" t="s">
        <v>647</v>
      </c>
      <c r="E1150" s="12">
        <v>513</v>
      </c>
      <c r="F1150" s="11" t="s">
        <v>2381</v>
      </c>
      <c r="G1150" s="11" t="s">
        <v>2513</v>
      </c>
      <c r="H1150" s="10" t="s">
        <v>1539</v>
      </c>
      <c r="I1150" s="11" t="s">
        <v>941</v>
      </c>
      <c r="J1150" s="12" t="s">
        <v>2385</v>
      </c>
      <c r="K1150" s="11" t="s">
        <v>1347</v>
      </c>
      <c r="L1150" s="13">
        <v>4811499</v>
      </c>
      <c r="M1150" s="13">
        <v>4811499</v>
      </c>
      <c r="N1150" s="13" t="str">
        <f>IF(Tbl_AppropInput[[#This Row],[Fund Detail Code]]="09119",Tbl_AppropInput[[#This Row],[Fund Group Name]],IF(ISNUMBER(SEARCH("covid",Tbl_AppropInput[[#This Row],[Fund Detail Name]]))=TRUE,"COVID Funds",Tbl_AppropInput[[#This Row],[Fund Group Name]]))</f>
        <v>Dedicated Special Revenue</v>
      </c>
      <c r="O1150" s="13" t="str">
        <f>IF(Tbl_AppropInput[[#This Row],[Fund Detail Code]]="09119",Tbl_AppropInput[[#This Row],[Fund Group Code]],IF(ISNUMBER(SEARCH("covid",Tbl_AppropInput[[#This Row],[Fund Detail Name]]))=TRUE,"99",Tbl_AppropInput[[#This Row],[Fund Group Code]]))</f>
        <v>09</v>
      </c>
      <c r="P1150" s="13">
        <f>VLOOKUP(Tbl_AppropInput[[#This Row],[Agency Code]],TblAgencies[],12,FALSE)</f>
        <v>440</v>
      </c>
    </row>
    <row r="1151" spans="1:16" ht="15.5" x14ac:dyDescent="0.35">
      <c r="A1151" s="10" t="s">
        <v>2313</v>
      </c>
      <c r="B1151" s="11" t="s">
        <v>639</v>
      </c>
      <c r="C1151" s="12">
        <v>440</v>
      </c>
      <c r="D1151" s="11" t="s">
        <v>647</v>
      </c>
      <c r="E1151" s="12">
        <v>513</v>
      </c>
      <c r="F1151" s="11" t="s">
        <v>2381</v>
      </c>
      <c r="G1151" s="11" t="s">
        <v>2513</v>
      </c>
      <c r="H1151" s="10" t="s">
        <v>1519</v>
      </c>
      <c r="I1151" s="11" t="s">
        <v>930</v>
      </c>
      <c r="J1151" s="12" t="s">
        <v>1570</v>
      </c>
      <c r="K1151" s="11" t="s">
        <v>930</v>
      </c>
      <c r="L1151" s="13">
        <v>4114971</v>
      </c>
      <c r="M1151" s="13">
        <v>4114971</v>
      </c>
      <c r="N1151" s="13" t="str">
        <f>IF(Tbl_AppropInput[[#This Row],[Fund Detail Code]]="09119",Tbl_AppropInput[[#This Row],[Fund Group Name]],IF(ISNUMBER(SEARCH("covid",Tbl_AppropInput[[#This Row],[Fund Detail Name]]))=TRUE,"COVID Funds",Tbl_AppropInput[[#This Row],[Fund Group Name]]))</f>
        <v>Federal Trust</v>
      </c>
      <c r="O1151" s="13" t="str">
        <f>IF(Tbl_AppropInput[[#This Row],[Fund Detail Code]]="09119",Tbl_AppropInput[[#This Row],[Fund Group Code]],IF(ISNUMBER(SEARCH("covid",Tbl_AppropInput[[#This Row],[Fund Detail Name]]))=TRUE,"99",Tbl_AppropInput[[#This Row],[Fund Group Code]]))</f>
        <v>10</v>
      </c>
      <c r="P1151" s="13">
        <f>VLOOKUP(Tbl_AppropInput[[#This Row],[Agency Code]],TblAgencies[],12,FALSE)</f>
        <v>440</v>
      </c>
    </row>
    <row r="1152" spans="1:16" ht="15.5" x14ac:dyDescent="0.35">
      <c r="A1152" s="10" t="s">
        <v>2313</v>
      </c>
      <c r="B1152" s="11" t="s">
        <v>639</v>
      </c>
      <c r="C1152" s="12">
        <v>440</v>
      </c>
      <c r="D1152" s="11" t="s">
        <v>647</v>
      </c>
      <c r="E1152" s="12">
        <v>515</v>
      </c>
      <c r="F1152" s="11" t="s">
        <v>2387</v>
      </c>
      <c r="G1152" s="11" t="s">
        <v>929</v>
      </c>
      <c r="H1152" s="10" t="s">
        <v>1552</v>
      </c>
      <c r="I1152" s="11" t="s">
        <v>927</v>
      </c>
      <c r="J1152" s="12" t="s">
        <v>1553</v>
      </c>
      <c r="K1152" s="11" t="s">
        <v>928</v>
      </c>
      <c r="L1152" s="13">
        <v>12479534</v>
      </c>
      <c r="M1152" s="13">
        <v>11869494</v>
      </c>
      <c r="N1152" s="13" t="str">
        <f>IF(Tbl_AppropInput[[#This Row],[Fund Detail Code]]="09119",Tbl_AppropInput[[#This Row],[Fund Group Name]],IF(ISNUMBER(SEARCH("covid",Tbl_AppropInput[[#This Row],[Fund Detail Name]]))=TRUE,"COVID Funds",Tbl_AppropInput[[#This Row],[Fund Group Name]]))</f>
        <v>General</v>
      </c>
      <c r="O1152" s="13" t="str">
        <f>IF(Tbl_AppropInput[[#This Row],[Fund Detail Code]]="09119",Tbl_AppropInput[[#This Row],[Fund Group Code]],IF(ISNUMBER(SEARCH("covid",Tbl_AppropInput[[#This Row],[Fund Detail Name]]))=TRUE,"99",Tbl_AppropInput[[#This Row],[Fund Group Code]]))</f>
        <v>01</v>
      </c>
      <c r="P1152" s="13">
        <f>VLOOKUP(Tbl_AppropInput[[#This Row],[Agency Code]],TblAgencies[],12,FALSE)</f>
        <v>440</v>
      </c>
    </row>
    <row r="1153" spans="1:16" ht="15.5" x14ac:dyDescent="0.35">
      <c r="A1153" s="10" t="s">
        <v>2313</v>
      </c>
      <c r="B1153" s="11" t="s">
        <v>639</v>
      </c>
      <c r="C1153" s="12">
        <v>440</v>
      </c>
      <c r="D1153" s="11" t="s">
        <v>647</v>
      </c>
      <c r="E1153" s="12">
        <v>515</v>
      </c>
      <c r="F1153" s="11" t="s">
        <v>2387</v>
      </c>
      <c r="G1153" s="11" t="s">
        <v>2513</v>
      </c>
      <c r="H1153" s="10" t="s">
        <v>1546</v>
      </c>
      <c r="I1153" s="11" t="s">
        <v>937</v>
      </c>
      <c r="J1153" s="12" t="s">
        <v>2695</v>
      </c>
      <c r="K1153" s="11" t="s">
        <v>1341</v>
      </c>
      <c r="L1153" s="13">
        <v>169889</v>
      </c>
      <c r="M1153" s="13">
        <v>169889</v>
      </c>
      <c r="N1153" s="13" t="str">
        <f>IF(Tbl_AppropInput[[#This Row],[Fund Detail Code]]="09119",Tbl_AppropInput[[#This Row],[Fund Group Name]],IF(ISNUMBER(SEARCH("covid",Tbl_AppropInput[[#This Row],[Fund Detail Name]]))=TRUE,"COVID Funds",Tbl_AppropInput[[#This Row],[Fund Group Name]]))</f>
        <v>Trust And Agency</v>
      </c>
      <c r="O1153" s="13" t="str">
        <f>IF(Tbl_AppropInput[[#This Row],[Fund Detail Code]]="09119",Tbl_AppropInput[[#This Row],[Fund Group Code]],IF(ISNUMBER(SEARCH("covid",Tbl_AppropInput[[#This Row],[Fund Detail Name]]))=TRUE,"99",Tbl_AppropInput[[#This Row],[Fund Group Code]]))</f>
        <v>07</v>
      </c>
      <c r="P1153" s="13">
        <f>VLOOKUP(Tbl_AppropInput[[#This Row],[Agency Code]],TblAgencies[],12,FALSE)</f>
        <v>440</v>
      </c>
    </row>
    <row r="1154" spans="1:16" ht="15.5" x14ac:dyDescent="0.35">
      <c r="A1154" s="10" t="s">
        <v>2313</v>
      </c>
      <c r="B1154" s="11" t="s">
        <v>639</v>
      </c>
      <c r="C1154" s="12">
        <v>440</v>
      </c>
      <c r="D1154" s="11" t="s">
        <v>647</v>
      </c>
      <c r="E1154" s="12">
        <v>515</v>
      </c>
      <c r="F1154" s="11" t="s">
        <v>2387</v>
      </c>
      <c r="G1154" s="11" t="s">
        <v>2513</v>
      </c>
      <c r="H1154" s="10" t="s">
        <v>1546</v>
      </c>
      <c r="I1154" s="11" t="s">
        <v>937</v>
      </c>
      <c r="J1154" s="12" t="s">
        <v>2367</v>
      </c>
      <c r="K1154" s="11" t="s">
        <v>1342</v>
      </c>
      <c r="L1154" s="13">
        <v>25334757</v>
      </c>
      <c r="M1154" s="13">
        <v>25334757</v>
      </c>
      <c r="N1154" s="13" t="str">
        <f>IF(Tbl_AppropInput[[#This Row],[Fund Detail Code]]="09119",Tbl_AppropInput[[#This Row],[Fund Group Name]],IF(ISNUMBER(SEARCH("covid",Tbl_AppropInput[[#This Row],[Fund Detail Name]]))=TRUE,"COVID Funds",Tbl_AppropInput[[#This Row],[Fund Group Name]]))</f>
        <v>Trust And Agency</v>
      </c>
      <c r="O1154" s="13" t="str">
        <f>IF(Tbl_AppropInput[[#This Row],[Fund Detail Code]]="09119",Tbl_AppropInput[[#This Row],[Fund Group Code]],IF(ISNUMBER(SEARCH("covid",Tbl_AppropInput[[#This Row],[Fund Detail Name]]))=TRUE,"99",Tbl_AppropInput[[#This Row],[Fund Group Code]]))</f>
        <v>07</v>
      </c>
      <c r="P1154" s="13">
        <f>VLOOKUP(Tbl_AppropInput[[#This Row],[Agency Code]],TblAgencies[],12,FALSE)</f>
        <v>440</v>
      </c>
    </row>
    <row r="1155" spans="1:16" ht="15.5" x14ac:dyDescent="0.35">
      <c r="A1155" s="10" t="s">
        <v>2313</v>
      </c>
      <c r="B1155" s="11" t="s">
        <v>639</v>
      </c>
      <c r="C1155" s="12">
        <v>440</v>
      </c>
      <c r="D1155" s="11" t="s">
        <v>647</v>
      </c>
      <c r="E1155" s="12">
        <v>515</v>
      </c>
      <c r="F1155" s="11" t="s">
        <v>2387</v>
      </c>
      <c r="G1155" s="11" t="s">
        <v>2513</v>
      </c>
      <c r="H1155" s="10" t="s">
        <v>1539</v>
      </c>
      <c r="I1155" s="11" t="s">
        <v>941</v>
      </c>
      <c r="J1155" s="12" t="s">
        <v>2377</v>
      </c>
      <c r="K1155" s="11" t="s">
        <v>2694</v>
      </c>
      <c r="L1155" s="13">
        <v>20000</v>
      </c>
      <c r="M1155" s="13">
        <v>20000</v>
      </c>
      <c r="N1155" s="13" t="str">
        <f>IF(Tbl_AppropInput[[#This Row],[Fund Detail Code]]="09119",Tbl_AppropInput[[#This Row],[Fund Group Name]],IF(ISNUMBER(SEARCH("covid",Tbl_AppropInput[[#This Row],[Fund Detail Name]]))=TRUE,"COVID Funds",Tbl_AppropInput[[#This Row],[Fund Group Name]]))</f>
        <v>Dedicated Special Revenue</v>
      </c>
      <c r="O1155" s="13" t="str">
        <f>IF(Tbl_AppropInput[[#This Row],[Fund Detail Code]]="09119",Tbl_AppropInput[[#This Row],[Fund Group Code]],IF(ISNUMBER(SEARCH("covid",Tbl_AppropInput[[#This Row],[Fund Detail Name]]))=TRUE,"99",Tbl_AppropInput[[#This Row],[Fund Group Code]]))</f>
        <v>09</v>
      </c>
      <c r="P1155" s="13">
        <f>VLOOKUP(Tbl_AppropInput[[#This Row],[Agency Code]],TblAgencies[],12,FALSE)</f>
        <v>440</v>
      </c>
    </row>
    <row r="1156" spans="1:16" ht="15.5" x14ac:dyDescent="0.35">
      <c r="A1156" s="10" t="s">
        <v>2313</v>
      </c>
      <c r="B1156" s="11" t="s">
        <v>639</v>
      </c>
      <c r="C1156" s="12">
        <v>440</v>
      </c>
      <c r="D1156" s="11" t="s">
        <v>647</v>
      </c>
      <c r="E1156" s="12">
        <v>515</v>
      </c>
      <c r="F1156" s="11" t="s">
        <v>2387</v>
      </c>
      <c r="G1156" s="11" t="s">
        <v>2513</v>
      </c>
      <c r="H1156" s="10" t="s">
        <v>1539</v>
      </c>
      <c r="I1156" s="11" t="s">
        <v>941</v>
      </c>
      <c r="J1156" s="12" t="s">
        <v>2369</v>
      </c>
      <c r="K1156" s="11" t="s">
        <v>1087</v>
      </c>
      <c r="L1156" s="13">
        <v>2500000</v>
      </c>
      <c r="M1156" s="13">
        <v>2500000</v>
      </c>
      <c r="N1156" s="13" t="str">
        <f>IF(Tbl_AppropInput[[#This Row],[Fund Detail Code]]="09119",Tbl_AppropInput[[#This Row],[Fund Group Name]],IF(ISNUMBER(SEARCH("covid",Tbl_AppropInput[[#This Row],[Fund Detail Name]]))=TRUE,"COVID Funds",Tbl_AppropInput[[#This Row],[Fund Group Name]]))</f>
        <v>Dedicated Special Revenue</v>
      </c>
      <c r="O1156" s="13" t="str">
        <f>IF(Tbl_AppropInput[[#This Row],[Fund Detail Code]]="09119",Tbl_AppropInput[[#This Row],[Fund Group Code]],IF(ISNUMBER(SEARCH("covid",Tbl_AppropInput[[#This Row],[Fund Detail Name]]))=TRUE,"99",Tbl_AppropInput[[#This Row],[Fund Group Code]]))</f>
        <v>09</v>
      </c>
      <c r="P1156" s="13">
        <f>VLOOKUP(Tbl_AppropInput[[#This Row],[Agency Code]],TblAgencies[],12,FALSE)</f>
        <v>440</v>
      </c>
    </row>
    <row r="1157" spans="1:16" ht="15.5" x14ac:dyDescent="0.35">
      <c r="A1157" s="10" t="s">
        <v>2313</v>
      </c>
      <c r="B1157" s="11" t="s">
        <v>639</v>
      </c>
      <c r="C1157" s="12">
        <v>440</v>
      </c>
      <c r="D1157" s="11" t="s">
        <v>647</v>
      </c>
      <c r="E1157" s="12">
        <v>515</v>
      </c>
      <c r="F1157" s="11" t="s">
        <v>2387</v>
      </c>
      <c r="G1157" s="11" t="s">
        <v>2513</v>
      </c>
      <c r="H1157" s="10" t="s">
        <v>1539</v>
      </c>
      <c r="I1157" s="11" t="s">
        <v>941</v>
      </c>
      <c r="J1157" s="12" t="s">
        <v>2319</v>
      </c>
      <c r="K1157" s="11" t="s">
        <v>1182</v>
      </c>
      <c r="L1157" s="13">
        <v>102000</v>
      </c>
      <c r="M1157" s="13">
        <v>102000</v>
      </c>
      <c r="N1157" s="13" t="str">
        <f>IF(Tbl_AppropInput[[#This Row],[Fund Detail Code]]="09119",Tbl_AppropInput[[#This Row],[Fund Group Name]],IF(ISNUMBER(SEARCH("covid",Tbl_AppropInput[[#This Row],[Fund Detail Name]]))=TRUE,"COVID Funds",Tbl_AppropInput[[#This Row],[Fund Group Name]]))</f>
        <v>Dedicated Special Revenue</v>
      </c>
      <c r="O1157" s="13" t="str">
        <f>IF(Tbl_AppropInput[[#This Row],[Fund Detail Code]]="09119",Tbl_AppropInput[[#This Row],[Fund Group Code]],IF(ISNUMBER(SEARCH("covid",Tbl_AppropInput[[#This Row],[Fund Detail Name]]))=TRUE,"99",Tbl_AppropInput[[#This Row],[Fund Group Code]]))</f>
        <v>09</v>
      </c>
      <c r="P1157" s="13">
        <f>VLOOKUP(Tbl_AppropInput[[#This Row],[Agency Code]],TblAgencies[],12,FALSE)</f>
        <v>440</v>
      </c>
    </row>
    <row r="1158" spans="1:16" ht="15.5" x14ac:dyDescent="0.35">
      <c r="A1158" s="10" t="s">
        <v>2313</v>
      </c>
      <c r="B1158" s="11" t="s">
        <v>639</v>
      </c>
      <c r="C1158" s="12">
        <v>440</v>
      </c>
      <c r="D1158" s="11" t="s">
        <v>647</v>
      </c>
      <c r="E1158" s="12">
        <v>515</v>
      </c>
      <c r="F1158" s="11" t="s">
        <v>2387</v>
      </c>
      <c r="G1158" s="11" t="s">
        <v>2513</v>
      </c>
      <c r="H1158" s="10" t="s">
        <v>1539</v>
      </c>
      <c r="I1158" s="11" t="s">
        <v>941</v>
      </c>
      <c r="J1158" s="12" t="s">
        <v>2385</v>
      </c>
      <c r="K1158" s="11" t="s">
        <v>1347</v>
      </c>
      <c r="L1158" s="13">
        <v>80000</v>
      </c>
      <c r="M1158" s="13">
        <v>80000</v>
      </c>
      <c r="N1158" s="13" t="str">
        <f>IF(Tbl_AppropInput[[#This Row],[Fund Detail Code]]="09119",Tbl_AppropInput[[#This Row],[Fund Group Name]],IF(ISNUMBER(SEARCH("covid",Tbl_AppropInput[[#This Row],[Fund Detail Name]]))=TRUE,"COVID Funds",Tbl_AppropInput[[#This Row],[Fund Group Name]]))</f>
        <v>Dedicated Special Revenue</v>
      </c>
      <c r="O1158" s="13" t="str">
        <f>IF(Tbl_AppropInput[[#This Row],[Fund Detail Code]]="09119",Tbl_AppropInput[[#This Row],[Fund Group Code]],IF(ISNUMBER(SEARCH("covid",Tbl_AppropInput[[#This Row],[Fund Detail Name]]))=TRUE,"99",Tbl_AppropInput[[#This Row],[Fund Group Code]]))</f>
        <v>09</v>
      </c>
      <c r="P1158" s="13">
        <f>VLOOKUP(Tbl_AppropInput[[#This Row],[Agency Code]],TblAgencies[],12,FALSE)</f>
        <v>440</v>
      </c>
    </row>
    <row r="1159" spans="1:16" ht="15.5" x14ac:dyDescent="0.35">
      <c r="A1159" s="10" t="s">
        <v>2313</v>
      </c>
      <c r="B1159" s="11" t="s">
        <v>639</v>
      </c>
      <c r="C1159" s="12">
        <v>440</v>
      </c>
      <c r="D1159" s="11" t="s">
        <v>647</v>
      </c>
      <c r="E1159" s="12">
        <v>515</v>
      </c>
      <c r="F1159" s="11" t="s">
        <v>2387</v>
      </c>
      <c r="G1159" s="11" t="s">
        <v>2513</v>
      </c>
      <c r="H1159" s="10" t="s">
        <v>1539</v>
      </c>
      <c r="I1159" s="11" t="s">
        <v>941</v>
      </c>
      <c r="J1159" s="12" t="s">
        <v>2372</v>
      </c>
      <c r="K1159" s="11" t="s">
        <v>1348</v>
      </c>
      <c r="L1159" s="13">
        <v>2039509</v>
      </c>
      <c r="M1159" s="13">
        <v>2039509</v>
      </c>
      <c r="N1159" s="13" t="str">
        <f>IF(Tbl_AppropInput[[#This Row],[Fund Detail Code]]="09119",Tbl_AppropInput[[#This Row],[Fund Group Name]],IF(ISNUMBER(SEARCH("covid",Tbl_AppropInput[[#This Row],[Fund Detail Name]]))=TRUE,"COVID Funds",Tbl_AppropInput[[#This Row],[Fund Group Name]]))</f>
        <v>Dedicated Special Revenue</v>
      </c>
      <c r="O1159" s="13" t="str">
        <f>IF(Tbl_AppropInput[[#This Row],[Fund Detail Code]]="09119",Tbl_AppropInput[[#This Row],[Fund Group Code]],IF(ISNUMBER(SEARCH("covid",Tbl_AppropInput[[#This Row],[Fund Detail Name]]))=TRUE,"99",Tbl_AppropInput[[#This Row],[Fund Group Code]]))</f>
        <v>09</v>
      </c>
      <c r="P1159" s="13">
        <f>VLOOKUP(Tbl_AppropInput[[#This Row],[Agency Code]],TblAgencies[],12,FALSE)</f>
        <v>440</v>
      </c>
    </row>
    <row r="1160" spans="1:16" ht="15.5" x14ac:dyDescent="0.35">
      <c r="A1160" s="10" t="s">
        <v>2313</v>
      </c>
      <c r="B1160" s="11" t="s">
        <v>639</v>
      </c>
      <c r="C1160" s="12">
        <v>440</v>
      </c>
      <c r="D1160" s="11" t="s">
        <v>647</v>
      </c>
      <c r="E1160" s="12">
        <v>515</v>
      </c>
      <c r="F1160" s="11" t="s">
        <v>2387</v>
      </c>
      <c r="G1160" s="11" t="s">
        <v>2513</v>
      </c>
      <c r="H1160" s="10" t="s">
        <v>1539</v>
      </c>
      <c r="I1160" s="11" t="s">
        <v>941</v>
      </c>
      <c r="J1160" s="12" t="s">
        <v>2379</v>
      </c>
      <c r="K1160" s="11" t="s">
        <v>2692</v>
      </c>
      <c r="L1160" s="13">
        <v>21453097</v>
      </c>
      <c r="M1160" s="13">
        <v>21453097</v>
      </c>
      <c r="N1160" s="13" t="str">
        <f>IF(Tbl_AppropInput[[#This Row],[Fund Detail Code]]="09119",Tbl_AppropInput[[#This Row],[Fund Group Name]],IF(ISNUMBER(SEARCH("covid",Tbl_AppropInput[[#This Row],[Fund Detail Name]]))=TRUE,"COVID Funds",Tbl_AppropInput[[#This Row],[Fund Group Name]]))</f>
        <v>Dedicated Special Revenue</v>
      </c>
      <c r="O1160" s="13" t="str">
        <f>IF(Tbl_AppropInput[[#This Row],[Fund Detail Code]]="09119",Tbl_AppropInput[[#This Row],[Fund Group Code]],IF(ISNUMBER(SEARCH("covid",Tbl_AppropInput[[#This Row],[Fund Detail Name]]))=TRUE,"99",Tbl_AppropInput[[#This Row],[Fund Group Code]]))</f>
        <v>09</v>
      </c>
      <c r="P1160" s="13">
        <f>VLOOKUP(Tbl_AppropInput[[#This Row],[Agency Code]],TblAgencies[],12,FALSE)</f>
        <v>440</v>
      </c>
    </row>
    <row r="1161" spans="1:16" ht="15.5" x14ac:dyDescent="0.35">
      <c r="A1161" s="10" t="s">
        <v>2313</v>
      </c>
      <c r="B1161" s="11" t="s">
        <v>639</v>
      </c>
      <c r="C1161" s="12">
        <v>440</v>
      </c>
      <c r="D1161" s="11" t="s">
        <v>647</v>
      </c>
      <c r="E1161" s="12">
        <v>515</v>
      </c>
      <c r="F1161" s="11" t="s">
        <v>2387</v>
      </c>
      <c r="G1161" s="11" t="s">
        <v>2513</v>
      </c>
      <c r="H1161" s="10" t="s">
        <v>1519</v>
      </c>
      <c r="I1161" s="11" t="s">
        <v>930</v>
      </c>
      <c r="J1161" s="12" t="s">
        <v>1570</v>
      </c>
      <c r="K1161" s="11" t="s">
        <v>930</v>
      </c>
      <c r="L1161" s="13">
        <v>7260645</v>
      </c>
      <c r="M1161" s="13">
        <v>7260645</v>
      </c>
      <c r="N1161" s="13" t="str">
        <f>IF(Tbl_AppropInput[[#This Row],[Fund Detail Code]]="09119",Tbl_AppropInput[[#This Row],[Fund Group Name]],IF(ISNUMBER(SEARCH("covid",Tbl_AppropInput[[#This Row],[Fund Detail Name]]))=TRUE,"COVID Funds",Tbl_AppropInput[[#This Row],[Fund Group Name]]))</f>
        <v>Federal Trust</v>
      </c>
      <c r="O1161" s="13" t="str">
        <f>IF(Tbl_AppropInput[[#This Row],[Fund Detail Code]]="09119",Tbl_AppropInput[[#This Row],[Fund Group Code]],IF(ISNUMBER(SEARCH("covid",Tbl_AppropInput[[#This Row],[Fund Detail Name]]))=TRUE,"99",Tbl_AppropInput[[#This Row],[Fund Group Code]]))</f>
        <v>10</v>
      </c>
      <c r="P1161" s="13">
        <f>VLOOKUP(Tbl_AppropInput[[#This Row],[Agency Code]],TblAgencies[],12,FALSE)</f>
        <v>440</v>
      </c>
    </row>
    <row r="1162" spans="1:16" ht="15.5" x14ac:dyDescent="0.35">
      <c r="A1162" s="10" t="s">
        <v>2313</v>
      </c>
      <c r="B1162" s="11" t="s">
        <v>639</v>
      </c>
      <c r="C1162" s="12">
        <v>440</v>
      </c>
      <c r="D1162" s="11" t="s">
        <v>647</v>
      </c>
      <c r="E1162" s="12">
        <v>599</v>
      </c>
      <c r="F1162" s="11" t="s">
        <v>1576</v>
      </c>
      <c r="G1162" s="11" t="s">
        <v>929</v>
      </c>
      <c r="H1162" s="10" t="s">
        <v>1552</v>
      </c>
      <c r="I1162" s="11" t="s">
        <v>927</v>
      </c>
      <c r="J1162" s="12" t="s">
        <v>1553</v>
      </c>
      <c r="K1162" s="11" t="s">
        <v>928</v>
      </c>
      <c r="L1162" s="13">
        <v>16162122</v>
      </c>
      <c r="M1162" s="13">
        <v>16162122</v>
      </c>
      <c r="N1162" s="13" t="str">
        <f>IF(Tbl_AppropInput[[#This Row],[Fund Detail Code]]="09119",Tbl_AppropInput[[#This Row],[Fund Group Name]],IF(ISNUMBER(SEARCH("covid",Tbl_AppropInput[[#This Row],[Fund Detail Name]]))=TRUE,"COVID Funds",Tbl_AppropInput[[#This Row],[Fund Group Name]]))</f>
        <v>General</v>
      </c>
      <c r="O1162" s="13" t="str">
        <f>IF(Tbl_AppropInput[[#This Row],[Fund Detail Code]]="09119",Tbl_AppropInput[[#This Row],[Fund Group Code]],IF(ISNUMBER(SEARCH("covid",Tbl_AppropInput[[#This Row],[Fund Detail Name]]))=TRUE,"99",Tbl_AppropInput[[#This Row],[Fund Group Code]]))</f>
        <v>01</v>
      </c>
      <c r="P1162" s="13">
        <f>VLOOKUP(Tbl_AppropInput[[#This Row],[Agency Code]],TblAgencies[],12,FALSE)</f>
        <v>440</v>
      </c>
    </row>
    <row r="1163" spans="1:16" ht="15.5" x14ac:dyDescent="0.35">
      <c r="A1163" s="10" t="s">
        <v>2313</v>
      </c>
      <c r="B1163" s="11" t="s">
        <v>639</v>
      </c>
      <c r="C1163" s="12">
        <v>440</v>
      </c>
      <c r="D1163" s="11" t="s">
        <v>647</v>
      </c>
      <c r="E1163" s="12">
        <v>599</v>
      </c>
      <c r="F1163" s="11" t="s">
        <v>1576</v>
      </c>
      <c r="G1163" s="11" t="s">
        <v>2513</v>
      </c>
      <c r="H1163" s="10" t="s">
        <v>1563</v>
      </c>
      <c r="I1163" s="11" t="s">
        <v>932</v>
      </c>
      <c r="J1163" s="12" t="s">
        <v>2382</v>
      </c>
      <c r="K1163" s="11" t="s">
        <v>1354</v>
      </c>
      <c r="L1163" s="13">
        <v>0</v>
      </c>
      <c r="M1163" s="13">
        <v>0</v>
      </c>
      <c r="N1163" s="13" t="str">
        <f>IF(Tbl_AppropInput[[#This Row],[Fund Detail Code]]="09119",Tbl_AppropInput[[#This Row],[Fund Group Name]],IF(ISNUMBER(SEARCH("covid",Tbl_AppropInput[[#This Row],[Fund Detail Name]]))=TRUE,"COVID Funds",Tbl_AppropInput[[#This Row],[Fund Group Name]]))</f>
        <v>Special</v>
      </c>
      <c r="O1163" s="13" t="str">
        <f>IF(Tbl_AppropInput[[#This Row],[Fund Detail Code]]="09119",Tbl_AppropInput[[#This Row],[Fund Group Code]],IF(ISNUMBER(SEARCH("covid",Tbl_AppropInput[[#This Row],[Fund Detail Name]]))=TRUE,"99",Tbl_AppropInput[[#This Row],[Fund Group Code]]))</f>
        <v>02</v>
      </c>
      <c r="P1163" s="13">
        <f>VLOOKUP(Tbl_AppropInput[[#This Row],[Agency Code]],TblAgencies[],12,FALSE)</f>
        <v>440</v>
      </c>
    </row>
    <row r="1164" spans="1:16" ht="15.5" x14ac:dyDescent="0.35">
      <c r="A1164" s="10" t="s">
        <v>2313</v>
      </c>
      <c r="B1164" s="11" t="s">
        <v>639</v>
      </c>
      <c r="C1164" s="12">
        <v>440</v>
      </c>
      <c r="D1164" s="11" t="s">
        <v>647</v>
      </c>
      <c r="E1164" s="12">
        <v>599</v>
      </c>
      <c r="F1164" s="11" t="s">
        <v>1576</v>
      </c>
      <c r="G1164" s="11" t="s">
        <v>2513</v>
      </c>
      <c r="H1164" s="10" t="s">
        <v>1563</v>
      </c>
      <c r="I1164" s="11" t="s">
        <v>932</v>
      </c>
      <c r="J1164" s="12" t="s">
        <v>2365</v>
      </c>
      <c r="K1164" s="11" t="s">
        <v>2689</v>
      </c>
      <c r="L1164" s="13">
        <v>4000</v>
      </c>
      <c r="M1164" s="13">
        <v>4000</v>
      </c>
      <c r="N1164" s="13" t="str">
        <f>IF(Tbl_AppropInput[[#This Row],[Fund Detail Code]]="09119",Tbl_AppropInput[[#This Row],[Fund Group Name]],IF(ISNUMBER(SEARCH("covid",Tbl_AppropInput[[#This Row],[Fund Detail Name]]))=TRUE,"COVID Funds",Tbl_AppropInput[[#This Row],[Fund Group Name]]))</f>
        <v>Special</v>
      </c>
      <c r="O1164" s="13" t="str">
        <f>IF(Tbl_AppropInput[[#This Row],[Fund Detail Code]]="09119",Tbl_AppropInput[[#This Row],[Fund Group Code]],IF(ISNUMBER(SEARCH("covid",Tbl_AppropInput[[#This Row],[Fund Detail Name]]))=TRUE,"99",Tbl_AppropInput[[#This Row],[Fund Group Code]]))</f>
        <v>02</v>
      </c>
      <c r="P1164" s="13">
        <f>VLOOKUP(Tbl_AppropInput[[#This Row],[Agency Code]],TblAgencies[],12,FALSE)</f>
        <v>440</v>
      </c>
    </row>
    <row r="1165" spans="1:16" ht="15.5" x14ac:dyDescent="0.35">
      <c r="A1165" s="10" t="s">
        <v>2313</v>
      </c>
      <c r="B1165" s="11" t="s">
        <v>639</v>
      </c>
      <c r="C1165" s="12">
        <v>440</v>
      </c>
      <c r="D1165" s="11" t="s">
        <v>647</v>
      </c>
      <c r="E1165" s="12">
        <v>599</v>
      </c>
      <c r="F1165" s="11" t="s">
        <v>1576</v>
      </c>
      <c r="G1165" s="11" t="s">
        <v>2513</v>
      </c>
      <c r="H1165" s="10" t="s">
        <v>1563</v>
      </c>
      <c r="I1165" s="11" t="s">
        <v>932</v>
      </c>
      <c r="J1165" s="12" t="s">
        <v>1606</v>
      </c>
      <c r="K1165" s="11" t="s">
        <v>2529</v>
      </c>
      <c r="L1165" s="13">
        <v>6184687</v>
      </c>
      <c r="M1165" s="13">
        <v>6184687</v>
      </c>
      <c r="N1165" s="13" t="str">
        <f>IF(Tbl_AppropInput[[#This Row],[Fund Detail Code]]="09119",Tbl_AppropInput[[#This Row],[Fund Group Name]],IF(ISNUMBER(SEARCH("covid",Tbl_AppropInput[[#This Row],[Fund Detail Name]]))=TRUE,"COVID Funds",Tbl_AppropInput[[#This Row],[Fund Group Name]]))</f>
        <v>Special</v>
      </c>
      <c r="O1165" s="13" t="str">
        <f>IF(Tbl_AppropInput[[#This Row],[Fund Detail Code]]="09119",Tbl_AppropInput[[#This Row],[Fund Group Code]],IF(ISNUMBER(SEARCH("covid",Tbl_AppropInput[[#This Row],[Fund Detail Name]]))=TRUE,"99",Tbl_AppropInput[[#This Row],[Fund Group Code]]))</f>
        <v>02</v>
      </c>
      <c r="P1165" s="13">
        <f>VLOOKUP(Tbl_AppropInput[[#This Row],[Agency Code]],TblAgencies[],12,FALSE)</f>
        <v>440</v>
      </c>
    </row>
    <row r="1166" spans="1:16" ht="15.5" x14ac:dyDescent="0.35">
      <c r="A1166" s="10" t="s">
        <v>2313</v>
      </c>
      <c r="B1166" s="11" t="s">
        <v>639</v>
      </c>
      <c r="C1166" s="12">
        <v>440</v>
      </c>
      <c r="D1166" s="11" t="s">
        <v>647</v>
      </c>
      <c r="E1166" s="12">
        <v>599</v>
      </c>
      <c r="F1166" s="11" t="s">
        <v>1576</v>
      </c>
      <c r="G1166" s="11" t="s">
        <v>2513</v>
      </c>
      <c r="H1166" s="10" t="s">
        <v>1563</v>
      </c>
      <c r="I1166" s="11" t="s">
        <v>932</v>
      </c>
      <c r="J1166" s="12" t="s">
        <v>1958</v>
      </c>
      <c r="K1166" s="11" t="s">
        <v>2559</v>
      </c>
      <c r="L1166" s="13">
        <v>50000</v>
      </c>
      <c r="M1166" s="13">
        <v>50000</v>
      </c>
      <c r="N1166" s="13" t="str">
        <f>IF(Tbl_AppropInput[[#This Row],[Fund Detail Code]]="09119",Tbl_AppropInput[[#This Row],[Fund Group Name]],IF(ISNUMBER(SEARCH("covid",Tbl_AppropInput[[#This Row],[Fund Detail Name]]))=TRUE,"COVID Funds",Tbl_AppropInput[[#This Row],[Fund Group Name]]))</f>
        <v>Special</v>
      </c>
      <c r="O1166" s="13" t="str">
        <f>IF(Tbl_AppropInput[[#This Row],[Fund Detail Code]]="09119",Tbl_AppropInput[[#This Row],[Fund Group Code]],IF(ISNUMBER(SEARCH("covid",Tbl_AppropInput[[#This Row],[Fund Detail Name]]))=TRUE,"99",Tbl_AppropInput[[#This Row],[Fund Group Code]]))</f>
        <v>02</v>
      </c>
      <c r="P1166" s="13">
        <f>VLOOKUP(Tbl_AppropInput[[#This Row],[Agency Code]],TblAgencies[],12,FALSE)</f>
        <v>440</v>
      </c>
    </row>
    <row r="1167" spans="1:16" ht="15.5" x14ac:dyDescent="0.35">
      <c r="A1167" s="10" t="s">
        <v>2313</v>
      </c>
      <c r="B1167" s="11" t="s">
        <v>639</v>
      </c>
      <c r="C1167" s="12">
        <v>440</v>
      </c>
      <c r="D1167" s="11" t="s">
        <v>647</v>
      </c>
      <c r="E1167" s="12">
        <v>599</v>
      </c>
      <c r="F1167" s="11" t="s">
        <v>1576</v>
      </c>
      <c r="G1167" s="11" t="s">
        <v>2513</v>
      </c>
      <c r="H1167" s="10" t="s">
        <v>1666</v>
      </c>
      <c r="I1167" s="11" t="s">
        <v>981</v>
      </c>
      <c r="J1167" s="12" t="s">
        <v>2383</v>
      </c>
      <c r="K1167" s="11" t="s">
        <v>1340</v>
      </c>
      <c r="L1167" s="13">
        <v>3325278</v>
      </c>
      <c r="M1167" s="13">
        <v>3325278</v>
      </c>
      <c r="N1167" s="13" t="str">
        <f>IF(Tbl_AppropInput[[#This Row],[Fund Detail Code]]="09119",Tbl_AppropInput[[#This Row],[Fund Group Name]],IF(ISNUMBER(SEARCH("covid",Tbl_AppropInput[[#This Row],[Fund Detail Name]]))=TRUE,"COVID Funds",Tbl_AppropInput[[#This Row],[Fund Group Name]]))</f>
        <v>Enterprise</v>
      </c>
      <c r="O1167" s="13" t="str">
        <f>IF(Tbl_AppropInput[[#This Row],[Fund Detail Code]]="09119",Tbl_AppropInput[[#This Row],[Fund Group Code]],IF(ISNUMBER(SEARCH("covid",Tbl_AppropInput[[#This Row],[Fund Detail Name]]))=TRUE,"99",Tbl_AppropInput[[#This Row],[Fund Group Code]]))</f>
        <v>05</v>
      </c>
      <c r="P1167" s="13">
        <f>VLOOKUP(Tbl_AppropInput[[#This Row],[Agency Code]],TblAgencies[],12,FALSE)</f>
        <v>440</v>
      </c>
    </row>
    <row r="1168" spans="1:16" ht="15.5" x14ac:dyDescent="0.35">
      <c r="A1168" s="10" t="s">
        <v>2313</v>
      </c>
      <c r="B1168" s="11" t="s">
        <v>639</v>
      </c>
      <c r="C1168" s="12">
        <v>440</v>
      </c>
      <c r="D1168" s="11" t="s">
        <v>647</v>
      </c>
      <c r="E1168" s="12">
        <v>599</v>
      </c>
      <c r="F1168" s="11" t="s">
        <v>1576</v>
      </c>
      <c r="G1168" s="11" t="s">
        <v>2513</v>
      </c>
      <c r="H1168" s="10" t="s">
        <v>1546</v>
      </c>
      <c r="I1168" s="11" t="s">
        <v>937</v>
      </c>
      <c r="J1168" s="12" t="s">
        <v>2367</v>
      </c>
      <c r="K1168" s="11" t="s">
        <v>1342</v>
      </c>
      <c r="L1168" s="13">
        <v>1239744</v>
      </c>
      <c r="M1168" s="13">
        <v>1239744</v>
      </c>
      <c r="N1168" s="13" t="str">
        <f>IF(Tbl_AppropInput[[#This Row],[Fund Detail Code]]="09119",Tbl_AppropInput[[#This Row],[Fund Group Name]],IF(ISNUMBER(SEARCH("covid",Tbl_AppropInput[[#This Row],[Fund Detail Name]]))=TRUE,"COVID Funds",Tbl_AppropInput[[#This Row],[Fund Group Name]]))</f>
        <v>Trust And Agency</v>
      </c>
      <c r="O1168" s="13" t="str">
        <f>IF(Tbl_AppropInput[[#This Row],[Fund Detail Code]]="09119",Tbl_AppropInput[[#This Row],[Fund Group Code]],IF(ISNUMBER(SEARCH("covid",Tbl_AppropInput[[#This Row],[Fund Detail Name]]))=TRUE,"99",Tbl_AppropInput[[#This Row],[Fund Group Code]]))</f>
        <v>07</v>
      </c>
      <c r="P1168" s="13">
        <f>VLOOKUP(Tbl_AppropInput[[#This Row],[Agency Code]],TblAgencies[],12,FALSE)</f>
        <v>440</v>
      </c>
    </row>
    <row r="1169" spans="1:16" ht="15.5" x14ac:dyDescent="0.35">
      <c r="A1169" s="10" t="s">
        <v>2313</v>
      </c>
      <c r="B1169" s="11" t="s">
        <v>639</v>
      </c>
      <c r="C1169" s="12">
        <v>440</v>
      </c>
      <c r="D1169" s="11" t="s">
        <v>647</v>
      </c>
      <c r="E1169" s="12">
        <v>599</v>
      </c>
      <c r="F1169" s="11" t="s">
        <v>1576</v>
      </c>
      <c r="G1169" s="11" t="s">
        <v>2513</v>
      </c>
      <c r="H1169" s="10" t="s">
        <v>1539</v>
      </c>
      <c r="I1169" s="11" t="s">
        <v>941</v>
      </c>
      <c r="J1169" s="12" t="s">
        <v>2369</v>
      </c>
      <c r="K1169" s="11" t="s">
        <v>1087</v>
      </c>
      <c r="L1169" s="13">
        <v>100825</v>
      </c>
      <c r="M1169" s="13">
        <v>100825</v>
      </c>
      <c r="N1169" s="13" t="str">
        <f>IF(Tbl_AppropInput[[#This Row],[Fund Detail Code]]="09119",Tbl_AppropInput[[#This Row],[Fund Group Name]],IF(ISNUMBER(SEARCH("covid",Tbl_AppropInput[[#This Row],[Fund Detail Name]]))=TRUE,"COVID Funds",Tbl_AppropInput[[#This Row],[Fund Group Name]]))</f>
        <v>Dedicated Special Revenue</v>
      </c>
      <c r="O1169" s="13" t="str">
        <f>IF(Tbl_AppropInput[[#This Row],[Fund Detail Code]]="09119",Tbl_AppropInput[[#This Row],[Fund Group Code]],IF(ISNUMBER(SEARCH("covid",Tbl_AppropInput[[#This Row],[Fund Detail Name]]))=TRUE,"99",Tbl_AppropInput[[#This Row],[Fund Group Code]]))</f>
        <v>09</v>
      </c>
      <c r="P1169" s="13">
        <f>VLOOKUP(Tbl_AppropInput[[#This Row],[Agency Code]],TblAgencies[],12,FALSE)</f>
        <v>440</v>
      </c>
    </row>
    <row r="1170" spans="1:16" ht="15.5" x14ac:dyDescent="0.35">
      <c r="A1170" s="10" t="s">
        <v>2313</v>
      </c>
      <c r="B1170" s="11" t="s">
        <v>639</v>
      </c>
      <c r="C1170" s="12">
        <v>440</v>
      </c>
      <c r="D1170" s="11" t="s">
        <v>647</v>
      </c>
      <c r="E1170" s="12">
        <v>599</v>
      </c>
      <c r="F1170" s="11" t="s">
        <v>1576</v>
      </c>
      <c r="G1170" s="11" t="s">
        <v>2513</v>
      </c>
      <c r="H1170" s="10" t="s">
        <v>1539</v>
      </c>
      <c r="I1170" s="11" t="s">
        <v>941</v>
      </c>
      <c r="J1170" s="12" t="s">
        <v>2370</v>
      </c>
      <c r="K1170" s="11" t="s">
        <v>2690</v>
      </c>
      <c r="L1170" s="13">
        <v>335846</v>
      </c>
      <c r="M1170" s="13">
        <v>335846</v>
      </c>
      <c r="N1170" s="13" t="str">
        <f>IF(Tbl_AppropInput[[#This Row],[Fund Detail Code]]="09119",Tbl_AppropInput[[#This Row],[Fund Group Name]],IF(ISNUMBER(SEARCH("covid",Tbl_AppropInput[[#This Row],[Fund Detail Name]]))=TRUE,"COVID Funds",Tbl_AppropInput[[#This Row],[Fund Group Name]]))</f>
        <v>Dedicated Special Revenue</v>
      </c>
      <c r="O1170" s="13" t="str">
        <f>IF(Tbl_AppropInput[[#This Row],[Fund Detail Code]]="09119",Tbl_AppropInput[[#This Row],[Fund Group Code]],IF(ISNUMBER(SEARCH("covid",Tbl_AppropInput[[#This Row],[Fund Detail Name]]))=TRUE,"99",Tbl_AppropInput[[#This Row],[Fund Group Code]]))</f>
        <v>09</v>
      </c>
      <c r="P1170" s="13">
        <f>VLOOKUP(Tbl_AppropInput[[#This Row],[Agency Code]],TblAgencies[],12,FALSE)</f>
        <v>440</v>
      </c>
    </row>
    <row r="1171" spans="1:16" ht="15.5" x14ac:dyDescent="0.35">
      <c r="A1171" s="10" t="s">
        <v>2313</v>
      </c>
      <c r="B1171" s="11" t="s">
        <v>639</v>
      </c>
      <c r="C1171" s="12">
        <v>440</v>
      </c>
      <c r="D1171" s="11" t="s">
        <v>647</v>
      </c>
      <c r="E1171" s="12">
        <v>599</v>
      </c>
      <c r="F1171" s="11" t="s">
        <v>1576</v>
      </c>
      <c r="G1171" s="11" t="s">
        <v>2513</v>
      </c>
      <c r="H1171" s="10" t="s">
        <v>1539</v>
      </c>
      <c r="I1171" s="11" t="s">
        <v>941</v>
      </c>
      <c r="J1171" s="12" t="s">
        <v>2378</v>
      </c>
      <c r="K1171" s="11" t="s">
        <v>1346</v>
      </c>
      <c r="L1171" s="13">
        <v>20000</v>
      </c>
      <c r="M1171" s="13">
        <v>20000</v>
      </c>
      <c r="N1171" s="13" t="str">
        <f>IF(Tbl_AppropInput[[#This Row],[Fund Detail Code]]="09119",Tbl_AppropInput[[#This Row],[Fund Group Name]],IF(ISNUMBER(SEARCH("covid",Tbl_AppropInput[[#This Row],[Fund Detail Name]]))=TRUE,"COVID Funds",Tbl_AppropInput[[#This Row],[Fund Group Name]]))</f>
        <v>Dedicated Special Revenue</v>
      </c>
      <c r="O1171" s="13" t="str">
        <f>IF(Tbl_AppropInput[[#This Row],[Fund Detail Code]]="09119",Tbl_AppropInput[[#This Row],[Fund Group Code]],IF(ISNUMBER(SEARCH("covid",Tbl_AppropInput[[#This Row],[Fund Detail Name]]))=TRUE,"99",Tbl_AppropInput[[#This Row],[Fund Group Code]]))</f>
        <v>09</v>
      </c>
      <c r="P1171" s="13">
        <f>VLOOKUP(Tbl_AppropInput[[#This Row],[Agency Code]],TblAgencies[],12,FALSE)</f>
        <v>440</v>
      </c>
    </row>
    <row r="1172" spans="1:16" ht="15.5" x14ac:dyDescent="0.35">
      <c r="A1172" s="10" t="s">
        <v>2313</v>
      </c>
      <c r="B1172" s="11" t="s">
        <v>639</v>
      </c>
      <c r="C1172" s="12">
        <v>440</v>
      </c>
      <c r="D1172" s="11" t="s">
        <v>647</v>
      </c>
      <c r="E1172" s="12">
        <v>599</v>
      </c>
      <c r="F1172" s="11" t="s">
        <v>1576</v>
      </c>
      <c r="G1172" s="11" t="s">
        <v>2513</v>
      </c>
      <c r="H1172" s="10" t="s">
        <v>1539</v>
      </c>
      <c r="I1172" s="11" t="s">
        <v>941</v>
      </c>
      <c r="J1172" s="12" t="s">
        <v>2385</v>
      </c>
      <c r="K1172" s="11" t="s">
        <v>1347</v>
      </c>
      <c r="L1172" s="13">
        <v>227379</v>
      </c>
      <c r="M1172" s="13">
        <v>227379</v>
      </c>
      <c r="N1172" s="13" t="str">
        <f>IF(Tbl_AppropInput[[#This Row],[Fund Detail Code]]="09119",Tbl_AppropInput[[#This Row],[Fund Group Name]],IF(ISNUMBER(SEARCH("covid",Tbl_AppropInput[[#This Row],[Fund Detail Name]]))=TRUE,"COVID Funds",Tbl_AppropInput[[#This Row],[Fund Group Name]]))</f>
        <v>Dedicated Special Revenue</v>
      </c>
      <c r="O1172" s="13" t="str">
        <f>IF(Tbl_AppropInput[[#This Row],[Fund Detail Code]]="09119",Tbl_AppropInput[[#This Row],[Fund Group Code]],IF(ISNUMBER(SEARCH("covid",Tbl_AppropInput[[#This Row],[Fund Detail Name]]))=TRUE,"99",Tbl_AppropInput[[#This Row],[Fund Group Code]]))</f>
        <v>09</v>
      </c>
      <c r="P1172" s="13">
        <f>VLOOKUP(Tbl_AppropInput[[#This Row],[Agency Code]],TblAgencies[],12,FALSE)</f>
        <v>440</v>
      </c>
    </row>
    <row r="1173" spans="1:16" ht="15.5" x14ac:dyDescent="0.35">
      <c r="A1173" s="10" t="s">
        <v>2313</v>
      </c>
      <c r="B1173" s="11" t="s">
        <v>639</v>
      </c>
      <c r="C1173" s="12">
        <v>440</v>
      </c>
      <c r="D1173" s="11" t="s">
        <v>647</v>
      </c>
      <c r="E1173" s="12">
        <v>599</v>
      </c>
      <c r="F1173" s="11" t="s">
        <v>1576</v>
      </c>
      <c r="G1173" s="11" t="s">
        <v>2513</v>
      </c>
      <c r="H1173" s="10" t="s">
        <v>1539</v>
      </c>
      <c r="I1173" s="11" t="s">
        <v>941</v>
      </c>
      <c r="J1173" s="12" t="s">
        <v>2379</v>
      </c>
      <c r="K1173" s="11" t="s">
        <v>2692</v>
      </c>
      <c r="L1173" s="13">
        <v>150000</v>
      </c>
      <c r="M1173" s="13">
        <v>150000</v>
      </c>
      <c r="N1173" s="13" t="str">
        <f>IF(Tbl_AppropInput[[#This Row],[Fund Detail Code]]="09119",Tbl_AppropInput[[#This Row],[Fund Group Name]],IF(ISNUMBER(SEARCH("covid",Tbl_AppropInput[[#This Row],[Fund Detail Name]]))=TRUE,"COVID Funds",Tbl_AppropInput[[#This Row],[Fund Group Name]]))</f>
        <v>Dedicated Special Revenue</v>
      </c>
      <c r="O1173" s="13" t="str">
        <f>IF(Tbl_AppropInput[[#This Row],[Fund Detail Code]]="09119",Tbl_AppropInput[[#This Row],[Fund Group Code]],IF(ISNUMBER(SEARCH("covid",Tbl_AppropInput[[#This Row],[Fund Detail Name]]))=TRUE,"99",Tbl_AppropInput[[#This Row],[Fund Group Code]]))</f>
        <v>09</v>
      </c>
      <c r="P1173" s="13">
        <f>VLOOKUP(Tbl_AppropInput[[#This Row],[Agency Code]],TblAgencies[],12,FALSE)</f>
        <v>440</v>
      </c>
    </row>
    <row r="1174" spans="1:16" ht="15.5" x14ac:dyDescent="0.35">
      <c r="A1174" s="10" t="s">
        <v>2313</v>
      </c>
      <c r="B1174" s="11" t="s">
        <v>639</v>
      </c>
      <c r="C1174" s="12">
        <v>440</v>
      </c>
      <c r="D1174" s="11" t="s">
        <v>647</v>
      </c>
      <c r="E1174" s="12">
        <v>599</v>
      </c>
      <c r="F1174" s="11" t="s">
        <v>1576</v>
      </c>
      <c r="G1174" s="11" t="s">
        <v>2513</v>
      </c>
      <c r="H1174" s="10" t="s">
        <v>1519</v>
      </c>
      <c r="I1174" s="11" t="s">
        <v>930</v>
      </c>
      <c r="J1174" s="12" t="s">
        <v>1570</v>
      </c>
      <c r="K1174" s="11" t="s">
        <v>930</v>
      </c>
      <c r="L1174" s="13">
        <v>3454025</v>
      </c>
      <c r="M1174" s="13">
        <v>3454025</v>
      </c>
      <c r="N1174" s="13" t="str">
        <f>IF(Tbl_AppropInput[[#This Row],[Fund Detail Code]]="09119",Tbl_AppropInput[[#This Row],[Fund Group Name]],IF(ISNUMBER(SEARCH("covid",Tbl_AppropInput[[#This Row],[Fund Detail Name]]))=TRUE,"COVID Funds",Tbl_AppropInput[[#This Row],[Fund Group Name]]))</f>
        <v>Federal Trust</v>
      </c>
      <c r="O1174" s="13" t="str">
        <f>IF(Tbl_AppropInput[[#This Row],[Fund Detail Code]]="09119",Tbl_AppropInput[[#This Row],[Fund Group Code]],IF(ISNUMBER(SEARCH("covid",Tbl_AppropInput[[#This Row],[Fund Detail Name]]))=TRUE,"99",Tbl_AppropInput[[#This Row],[Fund Group Code]]))</f>
        <v>10</v>
      </c>
      <c r="P1174" s="13">
        <f>VLOOKUP(Tbl_AppropInput[[#This Row],[Agency Code]],TblAgencies[],12,FALSE)</f>
        <v>440</v>
      </c>
    </row>
    <row r="1175" spans="1:16" ht="15.5" x14ac:dyDescent="0.35">
      <c r="A1175" s="10" t="s">
        <v>2313</v>
      </c>
      <c r="B1175" s="11" t="s">
        <v>639</v>
      </c>
      <c r="C1175" s="12">
        <v>403</v>
      </c>
      <c r="D1175" s="11" t="s">
        <v>649</v>
      </c>
      <c r="E1175" s="12">
        <v>511</v>
      </c>
      <c r="F1175" s="11" t="s">
        <v>2349</v>
      </c>
      <c r="G1175" s="11" t="s">
        <v>929</v>
      </c>
      <c r="H1175" s="10" t="s">
        <v>1552</v>
      </c>
      <c r="I1175" s="11" t="s">
        <v>927</v>
      </c>
      <c r="J1175" s="12" t="s">
        <v>1553</v>
      </c>
      <c r="K1175" s="11" t="s">
        <v>928</v>
      </c>
      <c r="L1175" s="13">
        <v>200000</v>
      </c>
      <c r="M1175" s="13">
        <v>200000</v>
      </c>
      <c r="N1175" s="13" t="str">
        <f>IF(Tbl_AppropInput[[#This Row],[Fund Detail Code]]="09119",Tbl_AppropInput[[#This Row],[Fund Group Name]],IF(ISNUMBER(SEARCH("covid",Tbl_AppropInput[[#This Row],[Fund Detail Name]]))=TRUE,"COVID Funds",Tbl_AppropInput[[#This Row],[Fund Group Name]]))</f>
        <v>General</v>
      </c>
      <c r="O1175" s="13" t="str">
        <f>IF(Tbl_AppropInput[[#This Row],[Fund Detail Code]]="09119",Tbl_AppropInput[[#This Row],[Fund Group Code]],IF(ISNUMBER(SEARCH("covid",Tbl_AppropInput[[#This Row],[Fund Detail Name]]))=TRUE,"99",Tbl_AppropInput[[#This Row],[Fund Group Code]]))</f>
        <v>01</v>
      </c>
      <c r="P1175" s="13">
        <f>VLOOKUP(Tbl_AppropInput[[#This Row],[Agency Code]],TblAgencies[],12,FALSE)</f>
        <v>403</v>
      </c>
    </row>
    <row r="1176" spans="1:16" ht="15.5" x14ac:dyDescent="0.35">
      <c r="A1176" s="10" t="s">
        <v>2313</v>
      </c>
      <c r="B1176" s="11" t="s">
        <v>639</v>
      </c>
      <c r="C1176" s="12">
        <v>403</v>
      </c>
      <c r="D1176" s="11" t="s">
        <v>649</v>
      </c>
      <c r="E1176" s="12">
        <v>511</v>
      </c>
      <c r="F1176" s="11" t="s">
        <v>2349</v>
      </c>
      <c r="G1176" s="11" t="s">
        <v>2513</v>
      </c>
      <c r="H1176" s="10" t="s">
        <v>1539</v>
      </c>
      <c r="I1176" s="11" t="s">
        <v>941</v>
      </c>
      <c r="J1176" s="12" t="s">
        <v>2350</v>
      </c>
      <c r="K1176" s="11" t="s">
        <v>1294</v>
      </c>
      <c r="L1176" s="13">
        <v>111199</v>
      </c>
      <c r="M1176" s="13">
        <v>111199</v>
      </c>
      <c r="N1176" s="13" t="str">
        <f>IF(Tbl_AppropInput[[#This Row],[Fund Detail Code]]="09119",Tbl_AppropInput[[#This Row],[Fund Group Name]],IF(ISNUMBER(SEARCH("covid",Tbl_AppropInput[[#This Row],[Fund Detail Name]]))=TRUE,"COVID Funds",Tbl_AppropInput[[#This Row],[Fund Group Name]]))</f>
        <v>Dedicated Special Revenue</v>
      </c>
      <c r="O1176" s="13" t="str">
        <f>IF(Tbl_AppropInput[[#This Row],[Fund Detail Code]]="09119",Tbl_AppropInput[[#This Row],[Fund Group Code]],IF(ISNUMBER(SEARCH("covid",Tbl_AppropInput[[#This Row],[Fund Detail Name]]))=TRUE,"99",Tbl_AppropInput[[#This Row],[Fund Group Code]]))</f>
        <v>09</v>
      </c>
      <c r="P1176" s="13">
        <f>VLOOKUP(Tbl_AppropInput[[#This Row],[Agency Code]],TblAgencies[],12,FALSE)</f>
        <v>403</v>
      </c>
    </row>
    <row r="1177" spans="1:16" ht="15.5" x14ac:dyDescent="0.35">
      <c r="A1177" s="10" t="s">
        <v>2313</v>
      </c>
      <c r="B1177" s="11" t="s">
        <v>639</v>
      </c>
      <c r="C1177" s="12">
        <v>403</v>
      </c>
      <c r="D1177" s="11" t="s">
        <v>649</v>
      </c>
      <c r="E1177" s="12">
        <v>511</v>
      </c>
      <c r="F1177" s="11" t="s">
        <v>2349</v>
      </c>
      <c r="G1177" s="11" t="s">
        <v>2513</v>
      </c>
      <c r="H1177" s="10" t="s">
        <v>1539</v>
      </c>
      <c r="I1177" s="11" t="s">
        <v>941</v>
      </c>
      <c r="J1177" s="12" t="s">
        <v>2351</v>
      </c>
      <c r="K1177" s="11" t="s">
        <v>1295</v>
      </c>
      <c r="L1177" s="13">
        <v>650044</v>
      </c>
      <c r="M1177" s="13">
        <v>650044</v>
      </c>
      <c r="N1177" s="13" t="str">
        <f>IF(Tbl_AppropInput[[#This Row],[Fund Detail Code]]="09119",Tbl_AppropInput[[#This Row],[Fund Group Name]],IF(ISNUMBER(SEARCH("covid",Tbl_AppropInput[[#This Row],[Fund Detail Name]]))=TRUE,"COVID Funds",Tbl_AppropInput[[#This Row],[Fund Group Name]]))</f>
        <v>Dedicated Special Revenue</v>
      </c>
      <c r="O1177" s="13" t="str">
        <f>IF(Tbl_AppropInput[[#This Row],[Fund Detail Code]]="09119",Tbl_AppropInput[[#This Row],[Fund Group Code]],IF(ISNUMBER(SEARCH("covid",Tbl_AppropInput[[#This Row],[Fund Detail Name]]))=TRUE,"99",Tbl_AppropInput[[#This Row],[Fund Group Code]]))</f>
        <v>09</v>
      </c>
      <c r="P1177" s="13">
        <f>VLOOKUP(Tbl_AppropInput[[#This Row],[Agency Code]],TblAgencies[],12,FALSE)</f>
        <v>403</v>
      </c>
    </row>
    <row r="1178" spans="1:16" ht="15.5" x14ac:dyDescent="0.35">
      <c r="A1178" s="10" t="s">
        <v>2313</v>
      </c>
      <c r="B1178" s="11" t="s">
        <v>639</v>
      </c>
      <c r="C1178" s="12">
        <v>403</v>
      </c>
      <c r="D1178" s="11" t="s">
        <v>649</v>
      </c>
      <c r="E1178" s="12">
        <v>511</v>
      </c>
      <c r="F1178" s="11" t="s">
        <v>2349</v>
      </c>
      <c r="G1178" s="11" t="s">
        <v>2513</v>
      </c>
      <c r="H1178" s="10" t="s">
        <v>1539</v>
      </c>
      <c r="I1178" s="11" t="s">
        <v>941</v>
      </c>
      <c r="J1178" s="12" t="s">
        <v>2352</v>
      </c>
      <c r="K1178" s="11" t="s">
        <v>1300</v>
      </c>
      <c r="L1178" s="13">
        <v>700000</v>
      </c>
      <c r="M1178" s="13">
        <v>700000</v>
      </c>
      <c r="N1178" s="13" t="str">
        <f>IF(Tbl_AppropInput[[#This Row],[Fund Detail Code]]="09119",Tbl_AppropInput[[#This Row],[Fund Group Name]],IF(ISNUMBER(SEARCH("covid",Tbl_AppropInput[[#This Row],[Fund Detail Name]]))=TRUE,"COVID Funds",Tbl_AppropInput[[#This Row],[Fund Group Name]]))</f>
        <v>Dedicated Special Revenue</v>
      </c>
      <c r="O1178" s="13" t="str">
        <f>IF(Tbl_AppropInput[[#This Row],[Fund Detail Code]]="09119",Tbl_AppropInput[[#This Row],[Fund Group Code]],IF(ISNUMBER(SEARCH("covid",Tbl_AppropInput[[#This Row],[Fund Detail Name]]))=TRUE,"99",Tbl_AppropInput[[#This Row],[Fund Group Code]]))</f>
        <v>09</v>
      </c>
      <c r="P1178" s="13">
        <f>VLOOKUP(Tbl_AppropInput[[#This Row],[Agency Code]],TblAgencies[],12,FALSE)</f>
        <v>403</v>
      </c>
    </row>
    <row r="1179" spans="1:16" ht="15.5" x14ac:dyDescent="0.35">
      <c r="A1179" s="10" t="s">
        <v>2313</v>
      </c>
      <c r="B1179" s="11" t="s">
        <v>639</v>
      </c>
      <c r="C1179" s="12">
        <v>403</v>
      </c>
      <c r="D1179" s="11" t="s">
        <v>649</v>
      </c>
      <c r="E1179" s="12">
        <v>511</v>
      </c>
      <c r="F1179" s="11" t="s">
        <v>2349</v>
      </c>
      <c r="G1179" s="11" t="s">
        <v>2513</v>
      </c>
      <c r="H1179" s="10" t="s">
        <v>1539</v>
      </c>
      <c r="I1179" s="11" t="s">
        <v>941</v>
      </c>
      <c r="J1179" s="12" t="s">
        <v>2353</v>
      </c>
      <c r="K1179" s="11" t="s">
        <v>2696</v>
      </c>
      <c r="L1179" s="13">
        <v>327000</v>
      </c>
      <c r="M1179" s="13">
        <v>327000</v>
      </c>
      <c r="N1179" s="13" t="str">
        <f>IF(Tbl_AppropInput[[#This Row],[Fund Detail Code]]="09119",Tbl_AppropInput[[#This Row],[Fund Group Name]],IF(ISNUMBER(SEARCH("covid",Tbl_AppropInput[[#This Row],[Fund Detail Name]]))=TRUE,"COVID Funds",Tbl_AppropInput[[#This Row],[Fund Group Name]]))</f>
        <v>Dedicated Special Revenue</v>
      </c>
      <c r="O1179" s="13" t="str">
        <f>IF(Tbl_AppropInput[[#This Row],[Fund Detail Code]]="09119",Tbl_AppropInput[[#This Row],[Fund Group Code]],IF(ISNUMBER(SEARCH("covid",Tbl_AppropInput[[#This Row],[Fund Detail Name]]))=TRUE,"99",Tbl_AppropInput[[#This Row],[Fund Group Code]]))</f>
        <v>09</v>
      </c>
      <c r="P1179" s="13">
        <f>VLOOKUP(Tbl_AppropInput[[#This Row],[Agency Code]],TblAgencies[],12,FALSE)</f>
        <v>403</v>
      </c>
    </row>
    <row r="1180" spans="1:16" ht="15.5" x14ac:dyDescent="0.35">
      <c r="A1180" s="10" t="s">
        <v>2313</v>
      </c>
      <c r="B1180" s="11" t="s">
        <v>639</v>
      </c>
      <c r="C1180" s="12">
        <v>403</v>
      </c>
      <c r="D1180" s="11" t="s">
        <v>649</v>
      </c>
      <c r="E1180" s="12">
        <v>511</v>
      </c>
      <c r="F1180" s="11" t="s">
        <v>2349</v>
      </c>
      <c r="G1180" s="11" t="s">
        <v>2513</v>
      </c>
      <c r="H1180" s="10" t="s">
        <v>1539</v>
      </c>
      <c r="I1180" s="11" t="s">
        <v>941</v>
      </c>
      <c r="J1180" s="12" t="s">
        <v>2697</v>
      </c>
      <c r="K1180" s="11" t="s">
        <v>2698</v>
      </c>
      <c r="L1180" s="13">
        <v>7593</v>
      </c>
      <c r="M1180" s="13">
        <v>7593</v>
      </c>
      <c r="N1180" s="13" t="str">
        <f>IF(Tbl_AppropInput[[#This Row],[Fund Detail Code]]="09119",Tbl_AppropInput[[#This Row],[Fund Group Name]],IF(ISNUMBER(SEARCH("covid",Tbl_AppropInput[[#This Row],[Fund Detail Name]]))=TRUE,"COVID Funds",Tbl_AppropInput[[#This Row],[Fund Group Name]]))</f>
        <v>Dedicated Special Revenue</v>
      </c>
      <c r="O1180" s="13" t="str">
        <f>IF(Tbl_AppropInput[[#This Row],[Fund Detail Code]]="09119",Tbl_AppropInput[[#This Row],[Fund Group Code]],IF(ISNUMBER(SEARCH("covid",Tbl_AppropInput[[#This Row],[Fund Detail Name]]))=TRUE,"99",Tbl_AppropInput[[#This Row],[Fund Group Code]]))</f>
        <v>09</v>
      </c>
      <c r="P1180" s="13">
        <f>VLOOKUP(Tbl_AppropInput[[#This Row],[Agency Code]],TblAgencies[],12,FALSE)</f>
        <v>403</v>
      </c>
    </row>
    <row r="1181" spans="1:16" ht="15.5" x14ac:dyDescent="0.35">
      <c r="A1181" s="10" t="s">
        <v>2313</v>
      </c>
      <c r="B1181" s="11" t="s">
        <v>639</v>
      </c>
      <c r="C1181" s="12">
        <v>403</v>
      </c>
      <c r="D1181" s="11" t="s">
        <v>649</v>
      </c>
      <c r="E1181" s="12">
        <v>511</v>
      </c>
      <c r="F1181" s="11" t="s">
        <v>2349</v>
      </c>
      <c r="G1181" s="11" t="s">
        <v>2513</v>
      </c>
      <c r="H1181" s="10" t="s">
        <v>1539</v>
      </c>
      <c r="I1181" s="11" t="s">
        <v>941</v>
      </c>
      <c r="J1181" s="12" t="s">
        <v>2354</v>
      </c>
      <c r="K1181" s="11" t="s">
        <v>1299</v>
      </c>
      <c r="L1181" s="13">
        <v>1768400</v>
      </c>
      <c r="M1181" s="13">
        <v>1768400</v>
      </c>
      <c r="N1181" s="13" t="str">
        <f>IF(Tbl_AppropInput[[#This Row],[Fund Detail Code]]="09119",Tbl_AppropInput[[#This Row],[Fund Group Name]],IF(ISNUMBER(SEARCH("covid",Tbl_AppropInput[[#This Row],[Fund Detail Name]]))=TRUE,"COVID Funds",Tbl_AppropInput[[#This Row],[Fund Group Name]]))</f>
        <v>Dedicated Special Revenue</v>
      </c>
      <c r="O1181" s="13" t="str">
        <f>IF(Tbl_AppropInput[[#This Row],[Fund Detail Code]]="09119",Tbl_AppropInput[[#This Row],[Fund Group Code]],IF(ISNUMBER(SEARCH("covid",Tbl_AppropInput[[#This Row],[Fund Detail Name]]))=TRUE,"99",Tbl_AppropInput[[#This Row],[Fund Group Code]]))</f>
        <v>09</v>
      </c>
      <c r="P1181" s="13">
        <f>VLOOKUP(Tbl_AppropInput[[#This Row],[Agency Code]],TblAgencies[],12,FALSE)</f>
        <v>403</v>
      </c>
    </row>
    <row r="1182" spans="1:16" ht="15.5" x14ac:dyDescent="0.35">
      <c r="A1182" s="10" t="s">
        <v>2313</v>
      </c>
      <c r="B1182" s="11" t="s">
        <v>639</v>
      </c>
      <c r="C1182" s="12">
        <v>403</v>
      </c>
      <c r="D1182" s="11" t="s">
        <v>649</v>
      </c>
      <c r="E1182" s="12">
        <v>511</v>
      </c>
      <c r="F1182" s="11" t="s">
        <v>2349</v>
      </c>
      <c r="G1182" s="11" t="s">
        <v>2513</v>
      </c>
      <c r="H1182" s="10" t="s">
        <v>1539</v>
      </c>
      <c r="I1182" s="11" t="s">
        <v>941</v>
      </c>
      <c r="J1182" s="12" t="s">
        <v>2355</v>
      </c>
      <c r="K1182" s="11" t="s">
        <v>2699</v>
      </c>
      <c r="L1182" s="13">
        <v>33781611</v>
      </c>
      <c r="M1182" s="13">
        <v>33781611</v>
      </c>
      <c r="N1182" s="13" t="str">
        <f>IF(Tbl_AppropInput[[#This Row],[Fund Detail Code]]="09119",Tbl_AppropInput[[#This Row],[Fund Group Name]],IF(ISNUMBER(SEARCH("covid",Tbl_AppropInput[[#This Row],[Fund Detail Name]]))=TRUE,"COVID Funds",Tbl_AppropInput[[#This Row],[Fund Group Name]]))</f>
        <v>Dedicated Special Revenue</v>
      </c>
      <c r="O1182" s="13" t="str">
        <f>IF(Tbl_AppropInput[[#This Row],[Fund Detail Code]]="09119",Tbl_AppropInput[[#This Row],[Fund Group Code]],IF(ISNUMBER(SEARCH("covid",Tbl_AppropInput[[#This Row],[Fund Detail Name]]))=TRUE,"99",Tbl_AppropInput[[#This Row],[Fund Group Code]]))</f>
        <v>09</v>
      </c>
      <c r="P1182" s="13">
        <f>VLOOKUP(Tbl_AppropInput[[#This Row],[Agency Code]],TblAgencies[],12,FALSE)</f>
        <v>403</v>
      </c>
    </row>
    <row r="1183" spans="1:16" ht="15.5" x14ac:dyDescent="0.35">
      <c r="A1183" s="10" t="s">
        <v>2313</v>
      </c>
      <c r="B1183" s="11" t="s">
        <v>639</v>
      </c>
      <c r="C1183" s="12">
        <v>403</v>
      </c>
      <c r="D1183" s="11" t="s">
        <v>649</v>
      </c>
      <c r="E1183" s="12">
        <v>511</v>
      </c>
      <c r="F1183" s="11" t="s">
        <v>2349</v>
      </c>
      <c r="G1183" s="11" t="s">
        <v>2513</v>
      </c>
      <c r="H1183" s="10" t="s">
        <v>1539</v>
      </c>
      <c r="I1183" s="11" t="s">
        <v>941</v>
      </c>
      <c r="J1183" s="12" t="s">
        <v>2356</v>
      </c>
      <c r="K1183" s="11" t="s">
        <v>1298</v>
      </c>
      <c r="L1183" s="13">
        <v>250000</v>
      </c>
      <c r="M1183" s="13">
        <v>250000</v>
      </c>
      <c r="N1183" s="13" t="str">
        <f>IF(Tbl_AppropInput[[#This Row],[Fund Detail Code]]="09119",Tbl_AppropInput[[#This Row],[Fund Group Name]],IF(ISNUMBER(SEARCH("covid",Tbl_AppropInput[[#This Row],[Fund Detail Name]]))=TRUE,"COVID Funds",Tbl_AppropInput[[#This Row],[Fund Group Name]]))</f>
        <v>Dedicated Special Revenue</v>
      </c>
      <c r="O1183" s="13" t="str">
        <f>IF(Tbl_AppropInput[[#This Row],[Fund Detail Code]]="09119",Tbl_AppropInput[[#This Row],[Fund Group Code]],IF(ISNUMBER(SEARCH("covid",Tbl_AppropInput[[#This Row],[Fund Detail Name]]))=TRUE,"99",Tbl_AppropInput[[#This Row],[Fund Group Code]]))</f>
        <v>09</v>
      </c>
      <c r="P1183" s="13">
        <f>VLOOKUP(Tbl_AppropInput[[#This Row],[Agency Code]],TblAgencies[],12,FALSE)</f>
        <v>403</v>
      </c>
    </row>
    <row r="1184" spans="1:16" ht="15.5" x14ac:dyDescent="0.35">
      <c r="A1184" s="10" t="s">
        <v>2313</v>
      </c>
      <c r="B1184" s="11" t="s">
        <v>639</v>
      </c>
      <c r="C1184" s="12">
        <v>403</v>
      </c>
      <c r="D1184" s="11" t="s">
        <v>649</v>
      </c>
      <c r="E1184" s="12">
        <v>511</v>
      </c>
      <c r="F1184" s="11" t="s">
        <v>2349</v>
      </c>
      <c r="G1184" s="11" t="s">
        <v>2513</v>
      </c>
      <c r="H1184" s="10" t="s">
        <v>1519</v>
      </c>
      <c r="I1184" s="11" t="s">
        <v>930</v>
      </c>
      <c r="J1184" s="12" t="s">
        <v>1570</v>
      </c>
      <c r="K1184" s="11" t="s">
        <v>930</v>
      </c>
      <c r="L1184" s="13">
        <v>12534849</v>
      </c>
      <c r="M1184" s="13">
        <v>12534849</v>
      </c>
      <c r="N1184" s="13" t="str">
        <f>IF(Tbl_AppropInput[[#This Row],[Fund Detail Code]]="09119",Tbl_AppropInput[[#This Row],[Fund Group Name]],IF(ISNUMBER(SEARCH("covid",Tbl_AppropInput[[#This Row],[Fund Detail Name]]))=TRUE,"COVID Funds",Tbl_AppropInput[[#This Row],[Fund Group Name]]))</f>
        <v>Federal Trust</v>
      </c>
      <c r="O1184" s="13" t="str">
        <f>IF(Tbl_AppropInput[[#This Row],[Fund Detail Code]]="09119",Tbl_AppropInput[[#This Row],[Fund Group Code]],IF(ISNUMBER(SEARCH("covid",Tbl_AppropInput[[#This Row],[Fund Detail Name]]))=TRUE,"99",Tbl_AppropInput[[#This Row],[Fund Group Code]]))</f>
        <v>10</v>
      </c>
      <c r="P1184" s="13">
        <f>VLOOKUP(Tbl_AppropInput[[#This Row],[Agency Code]],TblAgencies[],12,FALSE)</f>
        <v>403</v>
      </c>
    </row>
    <row r="1185" spans="1:16" ht="15.5" x14ac:dyDescent="0.35">
      <c r="A1185" s="10" t="s">
        <v>2313</v>
      </c>
      <c r="B1185" s="11" t="s">
        <v>639</v>
      </c>
      <c r="C1185" s="12">
        <v>403</v>
      </c>
      <c r="D1185" s="11" t="s">
        <v>649</v>
      </c>
      <c r="E1185" s="12">
        <v>599</v>
      </c>
      <c r="F1185" s="11" t="s">
        <v>1576</v>
      </c>
      <c r="G1185" s="11" t="s">
        <v>2513</v>
      </c>
      <c r="H1185" s="10" t="s">
        <v>1539</v>
      </c>
      <c r="I1185" s="11" t="s">
        <v>941</v>
      </c>
      <c r="J1185" s="12" t="s">
        <v>2350</v>
      </c>
      <c r="K1185" s="11" t="s">
        <v>1294</v>
      </c>
      <c r="L1185" s="13">
        <v>0</v>
      </c>
      <c r="M1185" s="13">
        <v>0</v>
      </c>
      <c r="N1185" s="13" t="str">
        <f>IF(Tbl_AppropInput[[#This Row],[Fund Detail Code]]="09119",Tbl_AppropInput[[#This Row],[Fund Group Name]],IF(ISNUMBER(SEARCH("covid",Tbl_AppropInput[[#This Row],[Fund Detail Name]]))=TRUE,"COVID Funds",Tbl_AppropInput[[#This Row],[Fund Group Name]]))</f>
        <v>Dedicated Special Revenue</v>
      </c>
      <c r="O1185" s="13" t="str">
        <f>IF(Tbl_AppropInput[[#This Row],[Fund Detail Code]]="09119",Tbl_AppropInput[[#This Row],[Fund Group Code]],IF(ISNUMBER(SEARCH("covid",Tbl_AppropInput[[#This Row],[Fund Detail Name]]))=TRUE,"99",Tbl_AppropInput[[#This Row],[Fund Group Code]]))</f>
        <v>09</v>
      </c>
      <c r="P1185" s="13">
        <f>VLOOKUP(Tbl_AppropInput[[#This Row],[Agency Code]],TblAgencies[],12,FALSE)</f>
        <v>403</v>
      </c>
    </row>
    <row r="1186" spans="1:16" ht="15.5" x14ac:dyDescent="0.35">
      <c r="A1186" s="10" t="s">
        <v>2313</v>
      </c>
      <c r="B1186" s="11" t="s">
        <v>639</v>
      </c>
      <c r="C1186" s="12">
        <v>403</v>
      </c>
      <c r="D1186" s="11" t="s">
        <v>649</v>
      </c>
      <c r="E1186" s="12">
        <v>599</v>
      </c>
      <c r="F1186" s="11" t="s">
        <v>1576</v>
      </c>
      <c r="G1186" s="11" t="s">
        <v>2513</v>
      </c>
      <c r="H1186" s="10" t="s">
        <v>1539</v>
      </c>
      <c r="I1186" s="11" t="s">
        <v>941</v>
      </c>
      <c r="J1186" s="12" t="s">
        <v>2355</v>
      </c>
      <c r="K1186" s="11" t="s">
        <v>2699</v>
      </c>
      <c r="L1186" s="13">
        <v>10472181</v>
      </c>
      <c r="M1186" s="13">
        <v>10472181</v>
      </c>
      <c r="N1186" s="13" t="str">
        <f>IF(Tbl_AppropInput[[#This Row],[Fund Detail Code]]="09119",Tbl_AppropInput[[#This Row],[Fund Group Name]],IF(ISNUMBER(SEARCH("covid",Tbl_AppropInput[[#This Row],[Fund Detail Name]]))=TRUE,"COVID Funds",Tbl_AppropInput[[#This Row],[Fund Group Name]]))</f>
        <v>Dedicated Special Revenue</v>
      </c>
      <c r="O1186" s="13" t="str">
        <f>IF(Tbl_AppropInput[[#This Row],[Fund Detail Code]]="09119",Tbl_AppropInput[[#This Row],[Fund Group Code]],IF(ISNUMBER(SEARCH("covid",Tbl_AppropInput[[#This Row],[Fund Detail Name]]))=TRUE,"99",Tbl_AppropInput[[#This Row],[Fund Group Code]]))</f>
        <v>09</v>
      </c>
      <c r="P1186" s="13">
        <f>VLOOKUP(Tbl_AppropInput[[#This Row],[Agency Code]],TblAgencies[],12,FALSE)</f>
        <v>403</v>
      </c>
    </row>
    <row r="1187" spans="1:16" ht="15.5" x14ac:dyDescent="0.35">
      <c r="A1187" s="10" t="s">
        <v>2313</v>
      </c>
      <c r="B1187" s="11" t="s">
        <v>639</v>
      </c>
      <c r="C1187" s="12">
        <v>403</v>
      </c>
      <c r="D1187" s="11" t="s">
        <v>649</v>
      </c>
      <c r="E1187" s="12">
        <v>599</v>
      </c>
      <c r="F1187" s="11" t="s">
        <v>1576</v>
      </c>
      <c r="G1187" s="11" t="s">
        <v>2513</v>
      </c>
      <c r="H1187" s="10" t="s">
        <v>1519</v>
      </c>
      <c r="I1187" s="11" t="s">
        <v>930</v>
      </c>
      <c r="J1187" s="12" t="s">
        <v>1570</v>
      </c>
      <c r="K1187" s="11" t="s">
        <v>930</v>
      </c>
      <c r="L1187" s="13">
        <v>1502935</v>
      </c>
      <c r="M1187" s="13">
        <v>1502935</v>
      </c>
      <c r="N1187" s="13" t="str">
        <f>IF(Tbl_AppropInput[[#This Row],[Fund Detail Code]]="09119",Tbl_AppropInput[[#This Row],[Fund Group Name]],IF(ISNUMBER(SEARCH("covid",Tbl_AppropInput[[#This Row],[Fund Detail Name]]))=TRUE,"COVID Funds",Tbl_AppropInput[[#This Row],[Fund Group Name]]))</f>
        <v>Federal Trust</v>
      </c>
      <c r="O1187" s="13" t="str">
        <f>IF(Tbl_AppropInput[[#This Row],[Fund Detail Code]]="09119",Tbl_AppropInput[[#This Row],[Fund Group Code]],IF(ISNUMBER(SEARCH("covid",Tbl_AppropInput[[#This Row],[Fund Detail Name]]))=TRUE,"99",Tbl_AppropInput[[#This Row],[Fund Group Code]]))</f>
        <v>10</v>
      </c>
      <c r="P1187" s="13">
        <f>VLOOKUP(Tbl_AppropInput[[#This Row],[Agency Code]],TblAgencies[],12,FALSE)</f>
        <v>403</v>
      </c>
    </row>
    <row r="1188" spans="1:16" ht="15.5" x14ac:dyDescent="0.35">
      <c r="A1188" s="10" t="s">
        <v>2313</v>
      </c>
      <c r="B1188" s="11" t="s">
        <v>639</v>
      </c>
      <c r="C1188" s="12">
        <v>403</v>
      </c>
      <c r="D1188" s="11" t="s">
        <v>649</v>
      </c>
      <c r="E1188" s="12">
        <v>625</v>
      </c>
      <c r="F1188" s="11" t="s">
        <v>2358</v>
      </c>
      <c r="G1188" s="11" t="s">
        <v>2513</v>
      </c>
      <c r="H1188" s="10" t="s">
        <v>1539</v>
      </c>
      <c r="I1188" s="11" t="s">
        <v>941</v>
      </c>
      <c r="J1188" s="12" t="s">
        <v>2350</v>
      </c>
      <c r="K1188" s="11" t="s">
        <v>1294</v>
      </c>
      <c r="L1188" s="13">
        <v>4386903</v>
      </c>
      <c r="M1188" s="13">
        <v>4386903</v>
      </c>
      <c r="N1188" s="13" t="str">
        <f>IF(Tbl_AppropInput[[#This Row],[Fund Detail Code]]="09119",Tbl_AppropInput[[#This Row],[Fund Group Name]],IF(ISNUMBER(SEARCH("covid",Tbl_AppropInput[[#This Row],[Fund Detail Name]]))=TRUE,"COVID Funds",Tbl_AppropInput[[#This Row],[Fund Group Name]]))</f>
        <v>Dedicated Special Revenue</v>
      </c>
      <c r="O1188" s="13" t="str">
        <f>IF(Tbl_AppropInput[[#This Row],[Fund Detail Code]]="09119",Tbl_AppropInput[[#This Row],[Fund Group Code]],IF(ISNUMBER(SEARCH("covid",Tbl_AppropInput[[#This Row],[Fund Detail Name]]))=TRUE,"99",Tbl_AppropInput[[#This Row],[Fund Group Code]]))</f>
        <v>09</v>
      </c>
      <c r="P1188" s="13">
        <f>VLOOKUP(Tbl_AppropInput[[#This Row],[Agency Code]],TblAgencies[],12,FALSE)</f>
        <v>403</v>
      </c>
    </row>
    <row r="1189" spans="1:16" ht="15.5" x14ac:dyDescent="0.35">
      <c r="A1189" s="10" t="s">
        <v>2313</v>
      </c>
      <c r="B1189" s="11" t="s">
        <v>639</v>
      </c>
      <c r="C1189" s="12">
        <v>403</v>
      </c>
      <c r="D1189" s="11" t="s">
        <v>649</v>
      </c>
      <c r="E1189" s="12">
        <v>625</v>
      </c>
      <c r="F1189" s="11" t="s">
        <v>2358</v>
      </c>
      <c r="G1189" s="11" t="s">
        <v>2513</v>
      </c>
      <c r="H1189" s="10" t="s">
        <v>1539</v>
      </c>
      <c r="I1189" s="11" t="s">
        <v>941</v>
      </c>
      <c r="J1189" s="12" t="s">
        <v>2355</v>
      </c>
      <c r="K1189" s="11" t="s">
        <v>2699</v>
      </c>
      <c r="L1189" s="13">
        <v>2171152</v>
      </c>
      <c r="M1189" s="13">
        <v>2171152</v>
      </c>
      <c r="N1189" s="13" t="str">
        <f>IF(Tbl_AppropInput[[#This Row],[Fund Detail Code]]="09119",Tbl_AppropInput[[#This Row],[Fund Group Name]],IF(ISNUMBER(SEARCH("covid",Tbl_AppropInput[[#This Row],[Fund Detail Name]]))=TRUE,"COVID Funds",Tbl_AppropInput[[#This Row],[Fund Group Name]]))</f>
        <v>Dedicated Special Revenue</v>
      </c>
      <c r="O1189" s="13" t="str">
        <f>IF(Tbl_AppropInput[[#This Row],[Fund Detail Code]]="09119",Tbl_AppropInput[[#This Row],[Fund Group Code]],IF(ISNUMBER(SEARCH("covid",Tbl_AppropInput[[#This Row],[Fund Detail Name]]))=TRUE,"99",Tbl_AppropInput[[#This Row],[Fund Group Code]]))</f>
        <v>09</v>
      </c>
      <c r="P1189" s="13">
        <f>VLOOKUP(Tbl_AppropInput[[#This Row],[Agency Code]],TblAgencies[],12,FALSE)</f>
        <v>403</v>
      </c>
    </row>
    <row r="1190" spans="1:16" ht="15.5" x14ac:dyDescent="0.35">
      <c r="A1190" s="10" t="s">
        <v>2313</v>
      </c>
      <c r="B1190" s="11" t="s">
        <v>639</v>
      </c>
      <c r="C1190" s="12">
        <v>403</v>
      </c>
      <c r="D1190" s="11" t="s">
        <v>649</v>
      </c>
      <c r="E1190" s="12">
        <v>625</v>
      </c>
      <c r="F1190" s="11" t="s">
        <v>2358</v>
      </c>
      <c r="G1190" s="11" t="s">
        <v>2513</v>
      </c>
      <c r="H1190" s="10" t="s">
        <v>1519</v>
      </c>
      <c r="I1190" s="11" t="s">
        <v>930</v>
      </c>
      <c r="J1190" s="12" t="s">
        <v>1570</v>
      </c>
      <c r="K1190" s="11" t="s">
        <v>930</v>
      </c>
      <c r="L1190" s="13">
        <v>2119779</v>
      </c>
      <c r="M1190" s="13">
        <v>2119779</v>
      </c>
      <c r="N1190" s="13" t="str">
        <f>IF(Tbl_AppropInput[[#This Row],[Fund Detail Code]]="09119",Tbl_AppropInput[[#This Row],[Fund Group Name]],IF(ISNUMBER(SEARCH("covid",Tbl_AppropInput[[#This Row],[Fund Detail Name]]))=TRUE,"COVID Funds",Tbl_AppropInput[[#This Row],[Fund Group Name]]))</f>
        <v>Federal Trust</v>
      </c>
      <c r="O1190" s="13" t="str">
        <f>IF(Tbl_AppropInput[[#This Row],[Fund Detail Code]]="09119",Tbl_AppropInput[[#This Row],[Fund Group Code]],IF(ISNUMBER(SEARCH("covid",Tbl_AppropInput[[#This Row],[Fund Detail Name]]))=TRUE,"99",Tbl_AppropInput[[#This Row],[Fund Group Code]]))</f>
        <v>10</v>
      </c>
      <c r="P1190" s="13">
        <f>VLOOKUP(Tbl_AppropInput[[#This Row],[Agency Code]],TblAgencies[],12,FALSE)</f>
        <v>403</v>
      </c>
    </row>
    <row r="1191" spans="1:16" ht="15.5" x14ac:dyDescent="0.35">
      <c r="A1191" s="10" t="s">
        <v>2313</v>
      </c>
      <c r="B1191" s="11" t="s">
        <v>639</v>
      </c>
      <c r="C1191" s="12">
        <v>423</v>
      </c>
      <c r="D1191" s="11" t="s">
        <v>651</v>
      </c>
      <c r="E1191" s="12">
        <v>502</v>
      </c>
      <c r="F1191" s="11" t="s">
        <v>1655</v>
      </c>
      <c r="G1191" s="11" t="s">
        <v>929</v>
      </c>
      <c r="H1191" s="10" t="s">
        <v>1552</v>
      </c>
      <c r="I1191" s="11" t="s">
        <v>927</v>
      </c>
      <c r="J1191" s="12" t="s">
        <v>1553</v>
      </c>
      <c r="K1191" s="11" t="s">
        <v>928</v>
      </c>
      <c r="L1191" s="13">
        <v>35508009</v>
      </c>
      <c r="M1191" s="13">
        <v>9785169</v>
      </c>
      <c r="N1191" s="13" t="str">
        <f>IF(Tbl_AppropInput[[#This Row],[Fund Detail Code]]="09119",Tbl_AppropInput[[#This Row],[Fund Group Name]],IF(ISNUMBER(SEARCH("covid",Tbl_AppropInput[[#This Row],[Fund Detail Name]]))=TRUE,"COVID Funds",Tbl_AppropInput[[#This Row],[Fund Group Name]]))</f>
        <v>General</v>
      </c>
      <c r="O1191" s="13" t="str">
        <f>IF(Tbl_AppropInput[[#This Row],[Fund Detail Code]]="09119",Tbl_AppropInput[[#This Row],[Fund Group Code]],IF(ISNUMBER(SEARCH("covid",Tbl_AppropInput[[#This Row],[Fund Detail Name]]))=TRUE,"99",Tbl_AppropInput[[#This Row],[Fund Group Code]]))</f>
        <v>01</v>
      </c>
      <c r="P1191" s="13">
        <f>VLOOKUP(Tbl_AppropInput[[#This Row],[Agency Code]],TblAgencies[],12,FALSE)</f>
        <v>423</v>
      </c>
    </row>
    <row r="1192" spans="1:16" ht="15.5" x14ac:dyDescent="0.35">
      <c r="A1192" s="10" t="s">
        <v>2313</v>
      </c>
      <c r="B1192" s="11" t="s">
        <v>639</v>
      </c>
      <c r="C1192" s="12">
        <v>423</v>
      </c>
      <c r="D1192" s="11" t="s">
        <v>651</v>
      </c>
      <c r="E1192" s="12">
        <v>502</v>
      </c>
      <c r="F1192" s="11" t="s">
        <v>1655</v>
      </c>
      <c r="G1192" s="11" t="s">
        <v>2513</v>
      </c>
      <c r="H1192" s="10" t="s">
        <v>1563</v>
      </c>
      <c r="I1192" s="11" t="s">
        <v>932</v>
      </c>
      <c r="J1192" s="12" t="s">
        <v>2360</v>
      </c>
      <c r="K1192" s="11" t="s">
        <v>2700</v>
      </c>
      <c r="L1192" s="13">
        <v>1164349</v>
      </c>
      <c r="M1192" s="13">
        <v>1164349</v>
      </c>
      <c r="N1192" s="13" t="str">
        <f>IF(Tbl_AppropInput[[#This Row],[Fund Detail Code]]="09119",Tbl_AppropInput[[#This Row],[Fund Group Name]],IF(ISNUMBER(SEARCH("covid",Tbl_AppropInput[[#This Row],[Fund Detail Name]]))=TRUE,"COVID Funds",Tbl_AppropInput[[#This Row],[Fund Group Name]]))</f>
        <v>Special</v>
      </c>
      <c r="O1192" s="13" t="str">
        <f>IF(Tbl_AppropInput[[#This Row],[Fund Detail Code]]="09119",Tbl_AppropInput[[#This Row],[Fund Group Code]],IF(ISNUMBER(SEARCH("covid",Tbl_AppropInput[[#This Row],[Fund Detail Name]]))=TRUE,"99",Tbl_AppropInput[[#This Row],[Fund Group Code]]))</f>
        <v>02</v>
      </c>
      <c r="P1192" s="13">
        <f>VLOOKUP(Tbl_AppropInput[[#This Row],[Agency Code]],TblAgencies[],12,FALSE)</f>
        <v>423</v>
      </c>
    </row>
    <row r="1193" spans="1:16" ht="15.5" x14ac:dyDescent="0.35">
      <c r="A1193" s="10" t="s">
        <v>2313</v>
      </c>
      <c r="B1193" s="11" t="s">
        <v>639</v>
      </c>
      <c r="C1193" s="12">
        <v>423</v>
      </c>
      <c r="D1193" s="11" t="s">
        <v>651</v>
      </c>
      <c r="E1193" s="12">
        <v>502</v>
      </c>
      <c r="F1193" s="11" t="s">
        <v>1655</v>
      </c>
      <c r="G1193" s="11" t="s">
        <v>2513</v>
      </c>
      <c r="H1193" s="10" t="s">
        <v>1550</v>
      </c>
      <c r="I1193" s="11" t="s">
        <v>950</v>
      </c>
      <c r="J1193" s="12" t="s">
        <v>1595</v>
      </c>
      <c r="K1193" s="11" t="s">
        <v>961</v>
      </c>
      <c r="L1193" s="13">
        <v>210000</v>
      </c>
      <c r="M1193" s="13">
        <v>210000</v>
      </c>
      <c r="N1193" s="13" t="str">
        <f>IF(Tbl_AppropInput[[#This Row],[Fund Detail Code]]="09119",Tbl_AppropInput[[#This Row],[Fund Group Name]],IF(ISNUMBER(SEARCH("covid",Tbl_AppropInput[[#This Row],[Fund Detail Name]]))=TRUE,"COVID Funds",Tbl_AppropInput[[#This Row],[Fund Group Name]]))</f>
        <v>Commonwealth Transportation</v>
      </c>
      <c r="O1193" s="13" t="str">
        <f>IF(Tbl_AppropInput[[#This Row],[Fund Detail Code]]="09119",Tbl_AppropInput[[#This Row],[Fund Group Code]],IF(ISNUMBER(SEARCH("covid",Tbl_AppropInput[[#This Row],[Fund Detail Name]]))=TRUE,"99",Tbl_AppropInput[[#This Row],[Fund Group Code]]))</f>
        <v>04</v>
      </c>
      <c r="P1193" s="13">
        <f>VLOOKUP(Tbl_AppropInput[[#This Row],[Agency Code]],TblAgencies[],12,FALSE)</f>
        <v>423</v>
      </c>
    </row>
    <row r="1194" spans="1:16" ht="15.5" x14ac:dyDescent="0.35">
      <c r="A1194" s="10" t="s">
        <v>2313</v>
      </c>
      <c r="B1194" s="11" t="s">
        <v>639</v>
      </c>
      <c r="C1194" s="12">
        <v>423</v>
      </c>
      <c r="D1194" s="11" t="s">
        <v>651</v>
      </c>
      <c r="E1194" s="12">
        <v>502</v>
      </c>
      <c r="F1194" s="11" t="s">
        <v>1655</v>
      </c>
      <c r="G1194" s="11" t="s">
        <v>2513</v>
      </c>
      <c r="H1194" s="10" t="s">
        <v>1539</v>
      </c>
      <c r="I1194" s="11" t="s">
        <v>941</v>
      </c>
      <c r="J1194" s="12" t="s">
        <v>2362</v>
      </c>
      <c r="K1194" s="11" t="s">
        <v>1332</v>
      </c>
      <c r="L1194" s="13">
        <v>97799</v>
      </c>
      <c r="M1194" s="13">
        <v>97799</v>
      </c>
      <c r="N1194" s="13" t="str">
        <f>IF(Tbl_AppropInput[[#This Row],[Fund Detail Code]]="09119",Tbl_AppropInput[[#This Row],[Fund Group Name]],IF(ISNUMBER(SEARCH("covid",Tbl_AppropInput[[#This Row],[Fund Detail Name]]))=TRUE,"COVID Funds",Tbl_AppropInput[[#This Row],[Fund Group Name]]))</f>
        <v>Dedicated Special Revenue</v>
      </c>
      <c r="O1194" s="13" t="str">
        <f>IF(Tbl_AppropInput[[#This Row],[Fund Detail Code]]="09119",Tbl_AppropInput[[#This Row],[Fund Group Code]],IF(ISNUMBER(SEARCH("covid",Tbl_AppropInput[[#This Row],[Fund Detail Name]]))=TRUE,"99",Tbl_AppropInput[[#This Row],[Fund Group Code]]))</f>
        <v>09</v>
      </c>
      <c r="P1194" s="13">
        <f>VLOOKUP(Tbl_AppropInput[[#This Row],[Agency Code]],TblAgencies[],12,FALSE)</f>
        <v>423</v>
      </c>
    </row>
    <row r="1195" spans="1:16" ht="15.5" x14ac:dyDescent="0.35">
      <c r="A1195" s="10" t="s">
        <v>2313</v>
      </c>
      <c r="B1195" s="11" t="s">
        <v>639</v>
      </c>
      <c r="C1195" s="12">
        <v>423</v>
      </c>
      <c r="D1195" s="11" t="s">
        <v>651</v>
      </c>
      <c r="E1195" s="12">
        <v>502</v>
      </c>
      <c r="F1195" s="11" t="s">
        <v>1655</v>
      </c>
      <c r="G1195" s="11" t="s">
        <v>2513</v>
      </c>
      <c r="H1195" s="10" t="s">
        <v>1519</v>
      </c>
      <c r="I1195" s="11" t="s">
        <v>930</v>
      </c>
      <c r="J1195" s="12" t="s">
        <v>1570</v>
      </c>
      <c r="K1195" s="11" t="s">
        <v>930</v>
      </c>
      <c r="L1195" s="13">
        <v>1914731</v>
      </c>
      <c r="M1195" s="13">
        <v>1914731</v>
      </c>
      <c r="N1195" s="13" t="str">
        <f>IF(Tbl_AppropInput[[#This Row],[Fund Detail Code]]="09119",Tbl_AppropInput[[#This Row],[Fund Group Name]],IF(ISNUMBER(SEARCH("covid",Tbl_AppropInput[[#This Row],[Fund Detail Name]]))=TRUE,"COVID Funds",Tbl_AppropInput[[#This Row],[Fund Group Name]]))</f>
        <v>Federal Trust</v>
      </c>
      <c r="O1195" s="13" t="str">
        <f>IF(Tbl_AppropInput[[#This Row],[Fund Detail Code]]="09119",Tbl_AppropInput[[#This Row],[Fund Group Code]],IF(ISNUMBER(SEARCH("covid",Tbl_AppropInput[[#This Row],[Fund Detail Name]]))=TRUE,"99",Tbl_AppropInput[[#This Row],[Fund Group Code]]))</f>
        <v>10</v>
      </c>
      <c r="P1195" s="13">
        <f>VLOOKUP(Tbl_AppropInput[[#This Row],[Agency Code]],TblAgencies[],12,FALSE)</f>
        <v>423</v>
      </c>
    </row>
    <row r="1196" spans="1:16" ht="15.5" x14ac:dyDescent="0.35">
      <c r="A1196" s="10" t="s">
        <v>2313</v>
      </c>
      <c r="B1196" s="11" t="s">
        <v>639</v>
      </c>
      <c r="C1196" s="12">
        <v>423</v>
      </c>
      <c r="D1196" s="11" t="s">
        <v>651</v>
      </c>
      <c r="E1196" s="12">
        <v>599</v>
      </c>
      <c r="F1196" s="11" t="s">
        <v>1576</v>
      </c>
      <c r="G1196" s="11" t="s">
        <v>929</v>
      </c>
      <c r="H1196" s="10" t="s">
        <v>1552</v>
      </c>
      <c r="I1196" s="11" t="s">
        <v>927</v>
      </c>
      <c r="J1196" s="12" t="s">
        <v>1553</v>
      </c>
      <c r="K1196" s="11" t="s">
        <v>928</v>
      </c>
      <c r="L1196" s="13">
        <v>802787</v>
      </c>
      <c r="M1196" s="13">
        <v>802787</v>
      </c>
      <c r="N1196" s="13" t="str">
        <f>IF(Tbl_AppropInput[[#This Row],[Fund Detail Code]]="09119",Tbl_AppropInput[[#This Row],[Fund Group Name]],IF(ISNUMBER(SEARCH("covid",Tbl_AppropInput[[#This Row],[Fund Detail Name]]))=TRUE,"COVID Funds",Tbl_AppropInput[[#This Row],[Fund Group Name]]))</f>
        <v>General</v>
      </c>
      <c r="O1196" s="13" t="str">
        <f>IF(Tbl_AppropInput[[#This Row],[Fund Detail Code]]="09119",Tbl_AppropInput[[#This Row],[Fund Group Code]],IF(ISNUMBER(SEARCH("covid",Tbl_AppropInput[[#This Row],[Fund Detail Name]]))=TRUE,"99",Tbl_AppropInput[[#This Row],[Fund Group Code]]))</f>
        <v>01</v>
      </c>
      <c r="P1196" s="13">
        <f>VLOOKUP(Tbl_AppropInput[[#This Row],[Agency Code]],TblAgencies[],12,FALSE)</f>
        <v>423</v>
      </c>
    </row>
    <row r="1197" spans="1:16" ht="15.5" x14ac:dyDescent="0.35">
      <c r="A1197" s="10" t="s">
        <v>2313</v>
      </c>
      <c r="B1197" s="11" t="s">
        <v>639</v>
      </c>
      <c r="C1197" s="12">
        <v>423</v>
      </c>
      <c r="D1197" s="11" t="s">
        <v>651</v>
      </c>
      <c r="E1197" s="12">
        <v>599</v>
      </c>
      <c r="F1197" s="11" t="s">
        <v>1576</v>
      </c>
      <c r="G1197" s="11" t="s">
        <v>2513</v>
      </c>
      <c r="H1197" s="10" t="s">
        <v>1563</v>
      </c>
      <c r="I1197" s="11" t="s">
        <v>932</v>
      </c>
      <c r="J1197" s="12" t="s">
        <v>1606</v>
      </c>
      <c r="K1197" s="11" t="s">
        <v>2529</v>
      </c>
      <c r="L1197" s="13">
        <v>46205</v>
      </c>
      <c r="M1197" s="13">
        <v>46205</v>
      </c>
      <c r="N1197" s="13" t="str">
        <f>IF(Tbl_AppropInput[[#This Row],[Fund Detail Code]]="09119",Tbl_AppropInput[[#This Row],[Fund Group Name]],IF(ISNUMBER(SEARCH("covid",Tbl_AppropInput[[#This Row],[Fund Detail Name]]))=TRUE,"COVID Funds",Tbl_AppropInput[[#This Row],[Fund Group Name]]))</f>
        <v>Special</v>
      </c>
      <c r="O1197" s="13" t="str">
        <f>IF(Tbl_AppropInput[[#This Row],[Fund Detail Code]]="09119",Tbl_AppropInput[[#This Row],[Fund Group Code]],IF(ISNUMBER(SEARCH("covid",Tbl_AppropInput[[#This Row],[Fund Detail Name]]))=TRUE,"99",Tbl_AppropInput[[#This Row],[Fund Group Code]]))</f>
        <v>02</v>
      </c>
      <c r="P1197" s="13">
        <f>VLOOKUP(Tbl_AppropInput[[#This Row],[Agency Code]],TblAgencies[],12,FALSE)</f>
        <v>423</v>
      </c>
    </row>
    <row r="1198" spans="1:16" ht="15.5" x14ac:dyDescent="0.35">
      <c r="A1198" s="10" t="s">
        <v>2313</v>
      </c>
      <c r="B1198" s="11" t="s">
        <v>639</v>
      </c>
      <c r="C1198" s="12">
        <v>423</v>
      </c>
      <c r="D1198" s="11" t="s">
        <v>651</v>
      </c>
      <c r="E1198" s="12">
        <v>599</v>
      </c>
      <c r="F1198" s="11" t="s">
        <v>1576</v>
      </c>
      <c r="G1198" s="11" t="s">
        <v>2513</v>
      </c>
      <c r="H1198" s="10" t="s">
        <v>1519</v>
      </c>
      <c r="I1198" s="11" t="s">
        <v>930</v>
      </c>
      <c r="J1198" s="12" t="s">
        <v>1570</v>
      </c>
      <c r="K1198" s="11" t="s">
        <v>930</v>
      </c>
      <c r="L1198" s="13">
        <v>180984</v>
      </c>
      <c r="M1198" s="13">
        <v>180984</v>
      </c>
      <c r="N1198" s="13" t="str">
        <f>IF(Tbl_AppropInput[[#This Row],[Fund Detail Code]]="09119",Tbl_AppropInput[[#This Row],[Fund Group Name]],IF(ISNUMBER(SEARCH("covid",Tbl_AppropInput[[#This Row],[Fund Detail Name]]))=TRUE,"COVID Funds",Tbl_AppropInput[[#This Row],[Fund Group Name]]))</f>
        <v>Federal Trust</v>
      </c>
      <c r="O1198" s="13" t="str">
        <f>IF(Tbl_AppropInput[[#This Row],[Fund Detail Code]]="09119",Tbl_AppropInput[[#This Row],[Fund Group Code]],IF(ISNUMBER(SEARCH("covid",Tbl_AppropInput[[#This Row],[Fund Detail Name]]))=TRUE,"99",Tbl_AppropInput[[#This Row],[Fund Group Code]]))</f>
        <v>10</v>
      </c>
      <c r="P1198" s="13">
        <f>VLOOKUP(Tbl_AppropInput[[#This Row],[Agency Code]],TblAgencies[],12,FALSE)</f>
        <v>423</v>
      </c>
    </row>
    <row r="1199" spans="1:16" ht="15.5" x14ac:dyDescent="0.35">
      <c r="A1199" s="10" t="s">
        <v>2313</v>
      </c>
      <c r="B1199" s="11" t="s">
        <v>639</v>
      </c>
      <c r="C1199" s="12">
        <v>402</v>
      </c>
      <c r="D1199" s="11" t="s">
        <v>653</v>
      </c>
      <c r="E1199" s="12">
        <v>505</v>
      </c>
      <c r="F1199" s="11" t="s">
        <v>2335</v>
      </c>
      <c r="G1199" s="11" t="s">
        <v>929</v>
      </c>
      <c r="H1199" s="10" t="s">
        <v>1552</v>
      </c>
      <c r="I1199" s="11" t="s">
        <v>927</v>
      </c>
      <c r="J1199" s="12" t="s">
        <v>1553</v>
      </c>
      <c r="K1199" s="11" t="s">
        <v>928</v>
      </c>
      <c r="L1199" s="13">
        <v>12211228</v>
      </c>
      <c r="M1199" s="13">
        <v>12186078</v>
      </c>
      <c r="N1199" s="13" t="str">
        <f>IF(Tbl_AppropInput[[#This Row],[Fund Detail Code]]="09119",Tbl_AppropInput[[#This Row],[Fund Group Name]],IF(ISNUMBER(SEARCH("covid",Tbl_AppropInput[[#This Row],[Fund Detail Name]]))=TRUE,"COVID Funds",Tbl_AppropInput[[#This Row],[Fund Group Name]]))</f>
        <v>General</v>
      </c>
      <c r="O1199" s="13" t="str">
        <f>IF(Tbl_AppropInput[[#This Row],[Fund Detail Code]]="09119",Tbl_AppropInput[[#This Row],[Fund Group Code]],IF(ISNUMBER(SEARCH("covid",Tbl_AppropInput[[#This Row],[Fund Detail Name]]))=TRUE,"99",Tbl_AppropInput[[#This Row],[Fund Group Code]]))</f>
        <v>01</v>
      </c>
      <c r="P1199" s="13">
        <f>VLOOKUP(Tbl_AppropInput[[#This Row],[Agency Code]],TblAgencies[],12,FALSE)</f>
        <v>402</v>
      </c>
    </row>
    <row r="1200" spans="1:16" ht="15.5" x14ac:dyDescent="0.35">
      <c r="A1200" s="10" t="s">
        <v>2313</v>
      </c>
      <c r="B1200" s="11" t="s">
        <v>639</v>
      </c>
      <c r="C1200" s="12">
        <v>402</v>
      </c>
      <c r="D1200" s="11" t="s">
        <v>653</v>
      </c>
      <c r="E1200" s="12">
        <v>505</v>
      </c>
      <c r="F1200" s="11" t="s">
        <v>2335</v>
      </c>
      <c r="G1200" s="11" t="s">
        <v>2513</v>
      </c>
      <c r="H1200" s="10" t="s">
        <v>1563</v>
      </c>
      <c r="I1200" s="11" t="s">
        <v>932</v>
      </c>
      <c r="J1200" s="12" t="s">
        <v>2336</v>
      </c>
      <c r="K1200" s="11" t="s">
        <v>1286</v>
      </c>
      <c r="L1200" s="13">
        <v>300000</v>
      </c>
      <c r="M1200" s="13">
        <v>300000</v>
      </c>
      <c r="N1200" s="13" t="str">
        <f>IF(Tbl_AppropInput[[#This Row],[Fund Detail Code]]="09119",Tbl_AppropInput[[#This Row],[Fund Group Name]],IF(ISNUMBER(SEARCH("covid",Tbl_AppropInput[[#This Row],[Fund Detail Name]]))=TRUE,"COVID Funds",Tbl_AppropInput[[#This Row],[Fund Group Name]]))</f>
        <v>Special</v>
      </c>
      <c r="O1200" s="13" t="str">
        <f>IF(Tbl_AppropInput[[#This Row],[Fund Detail Code]]="09119",Tbl_AppropInput[[#This Row],[Fund Group Code]],IF(ISNUMBER(SEARCH("covid",Tbl_AppropInput[[#This Row],[Fund Detail Name]]))=TRUE,"99",Tbl_AppropInput[[#This Row],[Fund Group Code]]))</f>
        <v>02</v>
      </c>
      <c r="P1200" s="13">
        <f>VLOOKUP(Tbl_AppropInput[[#This Row],[Agency Code]],TblAgencies[],12,FALSE)</f>
        <v>402</v>
      </c>
    </row>
    <row r="1201" spans="1:16" ht="15.5" x14ac:dyDescent="0.35">
      <c r="A1201" s="10" t="s">
        <v>2313</v>
      </c>
      <c r="B1201" s="11" t="s">
        <v>639</v>
      </c>
      <c r="C1201" s="12">
        <v>402</v>
      </c>
      <c r="D1201" s="11" t="s">
        <v>653</v>
      </c>
      <c r="E1201" s="12">
        <v>505</v>
      </c>
      <c r="F1201" s="11" t="s">
        <v>2335</v>
      </c>
      <c r="G1201" s="11" t="s">
        <v>2513</v>
      </c>
      <c r="H1201" s="10" t="s">
        <v>1563</v>
      </c>
      <c r="I1201" s="11" t="s">
        <v>932</v>
      </c>
      <c r="J1201" s="12" t="s">
        <v>2338</v>
      </c>
      <c r="K1201" s="11" t="s">
        <v>2701</v>
      </c>
      <c r="L1201" s="13">
        <v>100000</v>
      </c>
      <c r="M1201" s="13">
        <v>100000</v>
      </c>
      <c r="N1201" s="13" t="str">
        <f>IF(Tbl_AppropInput[[#This Row],[Fund Detail Code]]="09119",Tbl_AppropInput[[#This Row],[Fund Group Name]],IF(ISNUMBER(SEARCH("covid",Tbl_AppropInput[[#This Row],[Fund Detail Name]]))=TRUE,"COVID Funds",Tbl_AppropInput[[#This Row],[Fund Group Name]]))</f>
        <v>Special</v>
      </c>
      <c r="O1201" s="13" t="str">
        <f>IF(Tbl_AppropInput[[#This Row],[Fund Detail Code]]="09119",Tbl_AppropInput[[#This Row],[Fund Group Code]],IF(ISNUMBER(SEARCH("covid",Tbl_AppropInput[[#This Row],[Fund Detail Name]]))=TRUE,"99",Tbl_AppropInput[[#This Row],[Fund Group Code]]))</f>
        <v>02</v>
      </c>
      <c r="P1201" s="13">
        <f>VLOOKUP(Tbl_AppropInput[[#This Row],[Agency Code]],TblAgencies[],12,FALSE)</f>
        <v>402</v>
      </c>
    </row>
    <row r="1202" spans="1:16" ht="15.5" x14ac:dyDescent="0.35">
      <c r="A1202" s="10" t="s">
        <v>2313</v>
      </c>
      <c r="B1202" s="11" t="s">
        <v>639</v>
      </c>
      <c r="C1202" s="12">
        <v>402</v>
      </c>
      <c r="D1202" s="11" t="s">
        <v>653</v>
      </c>
      <c r="E1202" s="12">
        <v>505</v>
      </c>
      <c r="F1202" s="11" t="s">
        <v>2335</v>
      </c>
      <c r="G1202" s="11" t="s">
        <v>2513</v>
      </c>
      <c r="H1202" s="10" t="s">
        <v>1563</v>
      </c>
      <c r="I1202" s="11" t="s">
        <v>932</v>
      </c>
      <c r="J1202" s="12" t="s">
        <v>2339</v>
      </c>
      <c r="K1202" s="11" t="s">
        <v>1289</v>
      </c>
      <c r="L1202" s="13">
        <v>858346</v>
      </c>
      <c r="M1202" s="13">
        <v>858346</v>
      </c>
      <c r="N1202" s="13" t="str">
        <f>IF(Tbl_AppropInput[[#This Row],[Fund Detail Code]]="09119",Tbl_AppropInput[[#This Row],[Fund Group Name]],IF(ISNUMBER(SEARCH("covid",Tbl_AppropInput[[#This Row],[Fund Detail Name]]))=TRUE,"COVID Funds",Tbl_AppropInput[[#This Row],[Fund Group Name]]))</f>
        <v>Special</v>
      </c>
      <c r="O1202" s="13" t="str">
        <f>IF(Tbl_AppropInput[[#This Row],[Fund Detail Code]]="09119",Tbl_AppropInput[[#This Row],[Fund Group Code]],IF(ISNUMBER(SEARCH("covid",Tbl_AppropInput[[#This Row],[Fund Detail Name]]))=TRUE,"99",Tbl_AppropInput[[#This Row],[Fund Group Code]]))</f>
        <v>02</v>
      </c>
      <c r="P1202" s="13">
        <f>VLOOKUP(Tbl_AppropInput[[#This Row],[Agency Code]],TblAgencies[],12,FALSE)</f>
        <v>402</v>
      </c>
    </row>
    <row r="1203" spans="1:16" ht="15.5" x14ac:dyDescent="0.35">
      <c r="A1203" s="10" t="s">
        <v>2313</v>
      </c>
      <c r="B1203" s="11" t="s">
        <v>639</v>
      </c>
      <c r="C1203" s="12">
        <v>402</v>
      </c>
      <c r="D1203" s="11" t="s">
        <v>653</v>
      </c>
      <c r="E1203" s="12">
        <v>505</v>
      </c>
      <c r="F1203" s="11" t="s">
        <v>2335</v>
      </c>
      <c r="G1203" s="11" t="s">
        <v>2513</v>
      </c>
      <c r="H1203" s="10" t="s">
        <v>1563</v>
      </c>
      <c r="I1203" s="11" t="s">
        <v>932</v>
      </c>
      <c r="J1203" s="12" t="s">
        <v>2340</v>
      </c>
      <c r="K1203" s="11" t="s">
        <v>2702</v>
      </c>
      <c r="L1203" s="13">
        <v>5777087</v>
      </c>
      <c r="M1203" s="13">
        <v>5777087</v>
      </c>
      <c r="N1203" s="13" t="str">
        <f>IF(Tbl_AppropInput[[#This Row],[Fund Detail Code]]="09119",Tbl_AppropInput[[#This Row],[Fund Group Name]],IF(ISNUMBER(SEARCH("covid",Tbl_AppropInput[[#This Row],[Fund Detail Name]]))=TRUE,"COVID Funds",Tbl_AppropInput[[#This Row],[Fund Group Name]]))</f>
        <v>Special</v>
      </c>
      <c r="O1203" s="13" t="str">
        <f>IF(Tbl_AppropInput[[#This Row],[Fund Detail Code]]="09119",Tbl_AppropInput[[#This Row],[Fund Group Code]],IF(ISNUMBER(SEARCH("covid",Tbl_AppropInput[[#This Row],[Fund Detail Name]]))=TRUE,"99",Tbl_AppropInput[[#This Row],[Fund Group Code]]))</f>
        <v>02</v>
      </c>
      <c r="P1203" s="13">
        <f>VLOOKUP(Tbl_AppropInput[[#This Row],[Agency Code]],TblAgencies[],12,FALSE)</f>
        <v>402</v>
      </c>
    </row>
    <row r="1204" spans="1:16" ht="15.5" x14ac:dyDescent="0.35">
      <c r="A1204" s="10" t="s">
        <v>2313</v>
      </c>
      <c r="B1204" s="11" t="s">
        <v>639</v>
      </c>
      <c r="C1204" s="12">
        <v>402</v>
      </c>
      <c r="D1204" s="11" t="s">
        <v>653</v>
      </c>
      <c r="E1204" s="12">
        <v>505</v>
      </c>
      <c r="F1204" s="11" t="s">
        <v>2335</v>
      </c>
      <c r="G1204" s="11" t="s">
        <v>2513</v>
      </c>
      <c r="H1204" s="10" t="s">
        <v>1563</v>
      </c>
      <c r="I1204" s="11" t="s">
        <v>932</v>
      </c>
      <c r="J1204" s="12" t="s">
        <v>1606</v>
      </c>
      <c r="K1204" s="11" t="s">
        <v>2529</v>
      </c>
      <c r="L1204" s="13">
        <v>204286</v>
      </c>
      <c r="M1204" s="13">
        <v>204286</v>
      </c>
      <c r="N1204" s="13" t="str">
        <f>IF(Tbl_AppropInput[[#This Row],[Fund Detail Code]]="09119",Tbl_AppropInput[[#This Row],[Fund Group Name]],IF(ISNUMBER(SEARCH("covid",Tbl_AppropInput[[#This Row],[Fund Detail Name]]))=TRUE,"COVID Funds",Tbl_AppropInput[[#This Row],[Fund Group Name]]))</f>
        <v>Special</v>
      </c>
      <c r="O1204" s="13" t="str">
        <f>IF(Tbl_AppropInput[[#This Row],[Fund Detail Code]]="09119",Tbl_AppropInput[[#This Row],[Fund Group Code]],IF(ISNUMBER(SEARCH("covid",Tbl_AppropInput[[#This Row],[Fund Detail Name]]))=TRUE,"99",Tbl_AppropInput[[#This Row],[Fund Group Code]]))</f>
        <v>02</v>
      </c>
      <c r="P1204" s="13">
        <f>VLOOKUP(Tbl_AppropInput[[#This Row],[Agency Code]],TblAgencies[],12,FALSE)</f>
        <v>402</v>
      </c>
    </row>
    <row r="1205" spans="1:16" ht="15.5" x14ac:dyDescent="0.35">
      <c r="A1205" s="10" t="s">
        <v>2313</v>
      </c>
      <c r="B1205" s="11" t="s">
        <v>639</v>
      </c>
      <c r="C1205" s="12">
        <v>402</v>
      </c>
      <c r="D1205" s="11" t="s">
        <v>653</v>
      </c>
      <c r="E1205" s="12">
        <v>505</v>
      </c>
      <c r="F1205" s="11" t="s">
        <v>2335</v>
      </c>
      <c r="G1205" s="11" t="s">
        <v>2513</v>
      </c>
      <c r="H1205" s="10" t="s">
        <v>1563</v>
      </c>
      <c r="I1205" s="11" t="s">
        <v>932</v>
      </c>
      <c r="J1205" s="12" t="s">
        <v>2703</v>
      </c>
      <c r="K1205" s="11" t="s">
        <v>2704</v>
      </c>
      <c r="L1205" s="13">
        <v>0</v>
      </c>
      <c r="M1205" s="13">
        <v>0</v>
      </c>
      <c r="N1205" s="13" t="str">
        <f>IF(Tbl_AppropInput[[#This Row],[Fund Detail Code]]="09119",Tbl_AppropInput[[#This Row],[Fund Group Name]],IF(ISNUMBER(SEARCH("covid",Tbl_AppropInput[[#This Row],[Fund Detail Name]]))=TRUE,"COVID Funds",Tbl_AppropInput[[#This Row],[Fund Group Name]]))</f>
        <v>Special</v>
      </c>
      <c r="O1205" s="13" t="str">
        <f>IF(Tbl_AppropInput[[#This Row],[Fund Detail Code]]="09119",Tbl_AppropInput[[#This Row],[Fund Group Code]],IF(ISNUMBER(SEARCH("covid",Tbl_AppropInput[[#This Row],[Fund Detail Name]]))=TRUE,"99",Tbl_AppropInput[[#This Row],[Fund Group Code]]))</f>
        <v>02</v>
      </c>
      <c r="P1205" s="13">
        <f>VLOOKUP(Tbl_AppropInput[[#This Row],[Agency Code]],TblAgencies[],12,FALSE)</f>
        <v>402</v>
      </c>
    </row>
    <row r="1206" spans="1:16" ht="15.5" x14ac:dyDescent="0.35">
      <c r="A1206" s="10" t="s">
        <v>2313</v>
      </c>
      <c r="B1206" s="11" t="s">
        <v>639</v>
      </c>
      <c r="C1206" s="12">
        <v>402</v>
      </c>
      <c r="D1206" s="11" t="s">
        <v>653</v>
      </c>
      <c r="E1206" s="12">
        <v>505</v>
      </c>
      <c r="F1206" s="11" t="s">
        <v>2335</v>
      </c>
      <c r="G1206" s="11" t="s">
        <v>2513</v>
      </c>
      <c r="H1206" s="10" t="s">
        <v>1550</v>
      </c>
      <c r="I1206" s="11" t="s">
        <v>950</v>
      </c>
      <c r="J1206" s="12" t="s">
        <v>1595</v>
      </c>
      <c r="K1206" s="11" t="s">
        <v>961</v>
      </c>
      <c r="L1206" s="13">
        <v>313768</v>
      </c>
      <c r="M1206" s="13">
        <v>313768</v>
      </c>
      <c r="N1206" s="13" t="str">
        <f>IF(Tbl_AppropInput[[#This Row],[Fund Detail Code]]="09119",Tbl_AppropInput[[#This Row],[Fund Group Name]],IF(ISNUMBER(SEARCH("covid",Tbl_AppropInput[[#This Row],[Fund Detail Name]]))=TRUE,"COVID Funds",Tbl_AppropInput[[#This Row],[Fund Group Name]]))</f>
        <v>Commonwealth Transportation</v>
      </c>
      <c r="O1206" s="13" t="str">
        <f>IF(Tbl_AppropInput[[#This Row],[Fund Detail Code]]="09119",Tbl_AppropInput[[#This Row],[Fund Group Code]],IF(ISNUMBER(SEARCH("covid",Tbl_AppropInput[[#This Row],[Fund Detail Name]]))=TRUE,"99",Tbl_AppropInput[[#This Row],[Fund Group Code]]))</f>
        <v>04</v>
      </c>
      <c r="P1206" s="13">
        <f>VLOOKUP(Tbl_AppropInput[[#This Row],[Agency Code]],TblAgencies[],12,FALSE)</f>
        <v>402</v>
      </c>
    </row>
    <row r="1207" spans="1:16" ht="15.5" x14ac:dyDescent="0.35">
      <c r="A1207" s="10" t="s">
        <v>2313</v>
      </c>
      <c r="B1207" s="11" t="s">
        <v>639</v>
      </c>
      <c r="C1207" s="12">
        <v>402</v>
      </c>
      <c r="D1207" s="11" t="s">
        <v>653</v>
      </c>
      <c r="E1207" s="12">
        <v>505</v>
      </c>
      <c r="F1207" s="11" t="s">
        <v>2335</v>
      </c>
      <c r="G1207" s="11" t="s">
        <v>2513</v>
      </c>
      <c r="H1207" s="10" t="s">
        <v>1539</v>
      </c>
      <c r="I1207" s="11" t="s">
        <v>941</v>
      </c>
      <c r="J1207" s="12" t="s">
        <v>2342</v>
      </c>
      <c r="K1207" s="11" t="s">
        <v>2705</v>
      </c>
      <c r="L1207" s="13">
        <v>69499</v>
      </c>
      <c r="M1207" s="13">
        <v>69499</v>
      </c>
      <c r="N1207" s="13" t="str">
        <f>IF(Tbl_AppropInput[[#This Row],[Fund Detail Code]]="09119",Tbl_AppropInput[[#This Row],[Fund Group Name]],IF(ISNUMBER(SEARCH("covid",Tbl_AppropInput[[#This Row],[Fund Detail Name]]))=TRUE,"COVID Funds",Tbl_AppropInput[[#This Row],[Fund Group Name]]))</f>
        <v>Dedicated Special Revenue</v>
      </c>
      <c r="O1207" s="13" t="str">
        <f>IF(Tbl_AppropInput[[#This Row],[Fund Detail Code]]="09119",Tbl_AppropInput[[#This Row],[Fund Group Code]],IF(ISNUMBER(SEARCH("covid",Tbl_AppropInput[[#This Row],[Fund Detail Name]]))=TRUE,"99",Tbl_AppropInput[[#This Row],[Fund Group Code]]))</f>
        <v>09</v>
      </c>
      <c r="P1207" s="13">
        <f>VLOOKUP(Tbl_AppropInput[[#This Row],[Agency Code]],TblAgencies[],12,FALSE)</f>
        <v>402</v>
      </c>
    </row>
    <row r="1208" spans="1:16" ht="15.5" x14ac:dyDescent="0.35">
      <c r="A1208" s="10" t="s">
        <v>2313</v>
      </c>
      <c r="B1208" s="11" t="s">
        <v>639</v>
      </c>
      <c r="C1208" s="12">
        <v>402</v>
      </c>
      <c r="D1208" s="11" t="s">
        <v>653</v>
      </c>
      <c r="E1208" s="12">
        <v>505</v>
      </c>
      <c r="F1208" s="11" t="s">
        <v>2335</v>
      </c>
      <c r="G1208" s="11" t="s">
        <v>2513</v>
      </c>
      <c r="H1208" s="10" t="s">
        <v>1539</v>
      </c>
      <c r="I1208" s="11" t="s">
        <v>941</v>
      </c>
      <c r="J1208" s="12" t="s">
        <v>2343</v>
      </c>
      <c r="K1208" s="11" t="s">
        <v>2706</v>
      </c>
      <c r="L1208" s="13">
        <v>571014</v>
      </c>
      <c r="M1208" s="13">
        <v>571014</v>
      </c>
      <c r="N1208" s="13" t="str">
        <f>IF(Tbl_AppropInput[[#This Row],[Fund Detail Code]]="09119",Tbl_AppropInput[[#This Row],[Fund Group Name]],IF(ISNUMBER(SEARCH("covid",Tbl_AppropInput[[#This Row],[Fund Detail Name]]))=TRUE,"COVID Funds",Tbl_AppropInput[[#This Row],[Fund Group Name]]))</f>
        <v>Dedicated Special Revenue</v>
      </c>
      <c r="O1208" s="13" t="str">
        <f>IF(Tbl_AppropInput[[#This Row],[Fund Detail Code]]="09119",Tbl_AppropInput[[#This Row],[Fund Group Code]],IF(ISNUMBER(SEARCH("covid",Tbl_AppropInput[[#This Row],[Fund Detail Name]]))=TRUE,"99",Tbl_AppropInput[[#This Row],[Fund Group Code]]))</f>
        <v>09</v>
      </c>
      <c r="P1208" s="13">
        <f>VLOOKUP(Tbl_AppropInput[[#This Row],[Agency Code]],TblAgencies[],12,FALSE)</f>
        <v>402</v>
      </c>
    </row>
    <row r="1209" spans="1:16" ht="15.5" x14ac:dyDescent="0.35">
      <c r="A1209" s="10" t="s">
        <v>2313</v>
      </c>
      <c r="B1209" s="11" t="s">
        <v>639</v>
      </c>
      <c r="C1209" s="12">
        <v>402</v>
      </c>
      <c r="D1209" s="11" t="s">
        <v>653</v>
      </c>
      <c r="E1209" s="12">
        <v>505</v>
      </c>
      <c r="F1209" s="11" t="s">
        <v>2335</v>
      </c>
      <c r="G1209" s="11" t="s">
        <v>2513</v>
      </c>
      <c r="H1209" s="10" t="s">
        <v>1539</v>
      </c>
      <c r="I1209" s="11" t="s">
        <v>941</v>
      </c>
      <c r="J1209" s="12" t="s">
        <v>2707</v>
      </c>
      <c r="K1209" s="11" t="s">
        <v>2708</v>
      </c>
      <c r="L1209" s="13">
        <v>10000</v>
      </c>
      <c r="M1209" s="13">
        <v>10000</v>
      </c>
      <c r="N1209" s="13" t="str">
        <f>IF(Tbl_AppropInput[[#This Row],[Fund Detail Code]]="09119",Tbl_AppropInput[[#This Row],[Fund Group Name]],IF(ISNUMBER(SEARCH("covid",Tbl_AppropInput[[#This Row],[Fund Detail Name]]))=TRUE,"COVID Funds",Tbl_AppropInput[[#This Row],[Fund Group Name]]))</f>
        <v>Dedicated Special Revenue</v>
      </c>
      <c r="O1209" s="13" t="str">
        <f>IF(Tbl_AppropInput[[#This Row],[Fund Detail Code]]="09119",Tbl_AppropInput[[#This Row],[Fund Group Code]],IF(ISNUMBER(SEARCH("covid",Tbl_AppropInput[[#This Row],[Fund Detail Name]]))=TRUE,"99",Tbl_AppropInput[[#This Row],[Fund Group Code]]))</f>
        <v>09</v>
      </c>
      <c r="P1209" s="13">
        <f>VLOOKUP(Tbl_AppropInput[[#This Row],[Agency Code]],TblAgencies[],12,FALSE)</f>
        <v>402</v>
      </c>
    </row>
    <row r="1210" spans="1:16" ht="15.5" x14ac:dyDescent="0.35">
      <c r="A1210" s="10" t="s">
        <v>2313</v>
      </c>
      <c r="B1210" s="11" t="s">
        <v>639</v>
      </c>
      <c r="C1210" s="12">
        <v>402</v>
      </c>
      <c r="D1210" s="11" t="s">
        <v>653</v>
      </c>
      <c r="E1210" s="12">
        <v>505</v>
      </c>
      <c r="F1210" s="11" t="s">
        <v>2335</v>
      </c>
      <c r="G1210" s="11" t="s">
        <v>2513</v>
      </c>
      <c r="H1210" s="10" t="s">
        <v>1519</v>
      </c>
      <c r="I1210" s="11" t="s">
        <v>930</v>
      </c>
      <c r="J1210" s="12" t="s">
        <v>1570</v>
      </c>
      <c r="K1210" s="11" t="s">
        <v>930</v>
      </c>
      <c r="L1210" s="13">
        <v>3307894</v>
      </c>
      <c r="M1210" s="13">
        <v>3307894</v>
      </c>
      <c r="N1210" s="13" t="str">
        <f>IF(Tbl_AppropInput[[#This Row],[Fund Detail Code]]="09119",Tbl_AppropInput[[#This Row],[Fund Group Name]],IF(ISNUMBER(SEARCH("covid",Tbl_AppropInput[[#This Row],[Fund Detail Name]]))=TRUE,"COVID Funds",Tbl_AppropInput[[#This Row],[Fund Group Name]]))</f>
        <v>Federal Trust</v>
      </c>
      <c r="O1210" s="13" t="str">
        <f>IF(Tbl_AppropInput[[#This Row],[Fund Detail Code]]="09119",Tbl_AppropInput[[#This Row],[Fund Group Code]],IF(ISNUMBER(SEARCH("covid",Tbl_AppropInput[[#This Row],[Fund Detail Name]]))=TRUE,"99",Tbl_AppropInput[[#This Row],[Fund Group Code]]))</f>
        <v>10</v>
      </c>
      <c r="P1210" s="13">
        <f>VLOOKUP(Tbl_AppropInput[[#This Row],[Agency Code]],TblAgencies[],12,FALSE)</f>
        <v>402</v>
      </c>
    </row>
    <row r="1211" spans="1:16" ht="15.5" x14ac:dyDescent="0.35">
      <c r="A1211" s="10" t="s">
        <v>2313</v>
      </c>
      <c r="B1211" s="11" t="s">
        <v>639</v>
      </c>
      <c r="C1211" s="12">
        <v>402</v>
      </c>
      <c r="D1211" s="11" t="s">
        <v>653</v>
      </c>
      <c r="E1211" s="12">
        <v>510</v>
      </c>
      <c r="F1211" s="11" t="s">
        <v>2345</v>
      </c>
      <c r="G1211" s="11" t="s">
        <v>929</v>
      </c>
      <c r="H1211" s="10" t="s">
        <v>1552</v>
      </c>
      <c r="I1211" s="11" t="s">
        <v>927</v>
      </c>
      <c r="J1211" s="12" t="s">
        <v>1553</v>
      </c>
      <c r="K1211" s="11" t="s">
        <v>928</v>
      </c>
      <c r="L1211" s="13">
        <v>6544995</v>
      </c>
      <c r="M1211" s="13">
        <v>2044995</v>
      </c>
      <c r="N1211" s="13" t="str">
        <f>IF(Tbl_AppropInput[[#This Row],[Fund Detail Code]]="09119",Tbl_AppropInput[[#This Row],[Fund Group Name]],IF(ISNUMBER(SEARCH("covid",Tbl_AppropInput[[#This Row],[Fund Detail Name]]))=TRUE,"COVID Funds",Tbl_AppropInput[[#This Row],[Fund Group Name]]))</f>
        <v>General</v>
      </c>
      <c r="O1211" s="13" t="str">
        <f>IF(Tbl_AppropInput[[#This Row],[Fund Detail Code]]="09119",Tbl_AppropInput[[#This Row],[Fund Group Code]],IF(ISNUMBER(SEARCH("covid",Tbl_AppropInput[[#This Row],[Fund Detail Name]]))=TRUE,"99",Tbl_AppropInput[[#This Row],[Fund Group Code]]))</f>
        <v>01</v>
      </c>
      <c r="P1211" s="13">
        <f>VLOOKUP(Tbl_AppropInput[[#This Row],[Agency Code]],TblAgencies[],12,FALSE)</f>
        <v>402</v>
      </c>
    </row>
    <row r="1212" spans="1:16" ht="15.5" x14ac:dyDescent="0.35">
      <c r="A1212" s="10" t="s">
        <v>2313</v>
      </c>
      <c r="B1212" s="11" t="s">
        <v>639</v>
      </c>
      <c r="C1212" s="12">
        <v>402</v>
      </c>
      <c r="D1212" s="11" t="s">
        <v>653</v>
      </c>
      <c r="E1212" s="12">
        <v>510</v>
      </c>
      <c r="F1212" s="11" t="s">
        <v>2345</v>
      </c>
      <c r="G1212" s="11" t="s">
        <v>2513</v>
      </c>
      <c r="H1212" s="10" t="s">
        <v>1539</v>
      </c>
      <c r="I1212" s="11" t="s">
        <v>941</v>
      </c>
      <c r="J1212" s="12" t="s">
        <v>2342</v>
      </c>
      <c r="K1212" s="11" t="s">
        <v>2705</v>
      </c>
      <c r="L1212" s="13">
        <v>169873</v>
      </c>
      <c r="M1212" s="13">
        <v>169873</v>
      </c>
      <c r="N1212" s="13" t="str">
        <f>IF(Tbl_AppropInput[[#This Row],[Fund Detail Code]]="09119",Tbl_AppropInput[[#This Row],[Fund Group Name]],IF(ISNUMBER(SEARCH("covid",Tbl_AppropInput[[#This Row],[Fund Detail Name]]))=TRUE,"COVID Funds",Tbl_AppropInput[[#This Row],[Fund Group Name]]))</f>
        <v>Dedicated Special Revenue</v>
      </c>
      <c r="O1212" s="13" t="str">
        <f>IF(Tbl_AppropInput[[#This Row],[Fund Detail Code]]="09119",Tbl_AppropInput[[#This Row],[Fund Group Code]],IF(ISNUMBER(SEARCH("covid",Tbl_AppropInput[[#This Row],[Fund Detail Name]]))=TRUE,"99",Tbl_AppropInput[[#This Row],[Fund Group Code]]))</f>
        <v>09</v>
      </c>
      <c r="P1212" s="13">
        <f>VLOOKUP(Tbl_AppropInput[[#This Row],[Agency Code]],TblAgencies[],12,FALSE)</f>
        <v>402</v>
      </c>
    </row>
    <row r="1213" spans="1:16" ht="15.5" x14ac:dyDescent="0.35">
      <c r="A1213" s="10" t="s">
        <v>2313</v>
      </c>
      <c r="B1213" s="11" t="s">
        <v>639</v>
      </c>
      <c r="C1213" s="12">
        <v>402</v>
      </c>
      <c r="D1213" s="11" t="s">
        <v>653</v>
      </c>
      <c r="E1213" s="12">
        <v>510</v>
      </c>
      <c r="F1213" s="11" t="s">
        <v>2345</v>
      </c>
      <c r="G1213" s="11" t="s">
        <v>2513</v>
      </c>
      <c r="H1213" s="10" t="s">
        <v>1539</v>
      </c>
      <c r="I1213" s="11" t="s">
        <v>941</v>
      </c>
      <c r="J1213" s="12" t="s">
        <v>2343</v>
      </c>
      <c r="K1213" s="11" t="s">
        <v>2706</v>
      </c>
      <c r="L1213" s="13">
        <v>804171</v>
      </c>
      <c r="M1213" s="13">
        <v>804171</v>
      </c>
      <c r="N1213" s="13" t="str">
        <f>IF(Tbl_AppropInput[[#This Row],[Fund Detail Code]]="09119",Tbl_AppropInput[[#This Row],[Fund Group Name]],IF(ISNUMBER(SEARCH("covid",Tbl_AppropInput[[#This Row],[Fund Detail Name]]))=TRUE,"COVID Funds",Tbl_AppropInput[[#This Row],[Fund Group Name]]))</f>
        <v>Dedicated Special Revenue</v>
      </c>
      <c r="O1213" s="13" t="str">
        <f>IF(Tbl_AppropInput[[#This Row],[Fund Detail Code]]="09119",Tbl_AppropInput[[#This Row],[Fund Group Code]],IF(ISNUMBER(SEARCH("covid",Tbl_AppropInput[[#This Row],[Fund Detail Name]]))=TRUE,"99",Tbl_AppropInput[[#This Row],[Fund Group Code]]))</f>
        <v>09</v>
      </c>
      <c r="P1213" s="13">
        <f>VLOOKUP(Tbl_AppropInput[[#This Row],[Agency Code]],TblAgencies[],12,FALSE)</f>
        <v>402</v>
      </c>
    </row>
    <row r="1214" spans="1:16" ht="15.5" x14ac:dyDescent="0.35">
      <c r="A1214" s="10" t="s">
        <v>2313</v>
      </c>
      <c r="B1214" s="11" t="s">
        <v>639</v>
      </c>
      <c r="C1214" s="12">
        <v>402</v>
      </c>
      <c r="D1214" s="11" t="s">
        <v>653</v>
      </c>
      <c r="E1214" s="12">
        <v>510</v>
      </c>
      <c r="F1214" s="11" t="s">
        <v>2345</v>
      </c>
      <c r="G1214" s="11" t="s">
        <v>2513</v>
      </c>
      <c r="H1214" s="10" t="s">
        <v>1519</v>
      </c>
      <c r="I1214" s="11" t="s">
        <v>930</v>
      </c>
      <c r="J1214" s="12" t="s">
        <v>1570</v>
      </c>
      <c r="K1214" s="11" t="s">
        <v>930</v>
      </c>
      <c r="L1214" s="13">
        <v>182000</v>
      </c>
      <c r="M1214" s="13">
        <v>182000</v>
      </c>
      <c r="N1214" s="13" t="str">
        <f>IF(Tbl_AppropInput[[#This Row],[Fund Detail Code]]="09119",Tbl_AppropInput[[#This Row],[Fund Group Name]],IF(ISNUMBER(SEARCH("covid",Tbl_AppropInput[[#This Row],[Fund Detail Name]]))=TRUE,"COVID Funds",Tbl_AppropInput[[#This Row],[Fund Group Name]]))</f>
        <v>Federal Trust</v>
      </c>
      <c r="O1214" s="13" t="str">
        <f>IF(Tbl_AppropInput[[#This Row],[Fund Detail Code]]="09119",Tbl_AppropInput[[#This Row],[Fund Group Code]],IF(ISNUMBER(SEARCH("covid",Tbl_AppropInput[[#This Row],[Fund Detail Name]]))=TRUE,"99",Tbl_AppropInput[[#This Row],[Fund Group Code]]))</f>
        <v>10</v>
      </c>
      <c r="P1214" s="13">
        <f>VLOOKUP(Tbl_AppropInput[[#This Row],[Agency Code]],TblAgencies[],12,FALSE)</f>
        <v>402</v>
      </c>
    </row>
    <row r="1215" spans="1:16" ht="15.5" x14ac:dyDescent="0.35">
      <c r="A1215" s="10" t="s">
        <v>2313</v>
      </c>
      <c r="B1215" s="11" t="s">
        <v>639</v>
      </c>
      <c r="C1215" s="12">
        <v>402</v>
      </c>
      <c r="D1215" s="11" t="s">
        <v>653</v>
      </c>
      <c r="E1215" s="12">
        <v>536</v>
      </c>
      <c r="F1215" s="11" t="s">
        <v>2347</v>
      </c>
      <c r="G1215" s="11" t="s">
        <v>2513</v>
      </c>
      <c r="H1215" s="10" t="s">
        <v>1563</v>
      </c>
      <c r="I1215" s="11" t="s">
        <v>932</v>
      </c>
      <c r="J1215" s="12" t="s">
        <v>2340</v>
      </c>
      <c r="K1215" s="11" t="s">
        <v>2702</v>
      </c>
      <c r="L1215" s="13">
        <v>220000</v>
      </c>
      <c r="M1215" s="13">
        <v>220000</v>
      </c>
      <c r="N1215" s="13" t="str">
        <f>IF(Tbl_AppropInput[[#This Row],[Fund Detail Code]]="09119",Tbl_AppropInput[[#This Row],[Fund Group Name]],IF(ISNUMBER(SEARCH("covid",Tbl_AppropInput[[#This Row],[Fund Detail Name]]))=TRUE,"COVID Funds",Tbl_AppropInput[[#This Row],[Fund Group Name]]))</f>
        <v>Special</v>
      </c>
      <c r="O1215" s="13" t="str">
        <f>IF(Tbl_AppropInput[[#This Row],[Fund Detail Code]]="09119",Tbl_AppropInput[[#This Row],[Fund Group Code]],IF(ISNUMBER(SEARCH("covid",Tbl_AppropInput[[#This Row],[Fund Detail Name]]))=TRUE,"99",Tbl_AppropInput[[#This Row],[Fund Group Code]]))</f>
        <v>02</v>
      </c>
      <c r="P1215" s="13">
        <f>VLOOKUP(Tbl_AppropInput[[#This Row],[Agency Code]],TblAgencies[],12,FALSE)</f>
        <v>402</v>
      </c>
    </row>
    <row r="1216" spans="1:16" ht="15.5" x14ac:dyDescent="0.35">
      <c r="A1216" s="10" t="s">
        <v>2313</v>
      </c>
      <c r="B1216" s="11" t="s">
        <v>639</v>
      </c>
      <c r="C1216" s="12">
        <v>402</v>
      </c>
      <c r="D1216" s="11" t="s">
        <v>653</v>
      </c>
      <c r="E1216" s="12">
        <v>599</v>
      </c>
      <c r="F1216" s="11" t="s">
        <v>1576</v>
      </c>
      <c r="G1216" s="11" t="s">
        <v>929</v>
      </c>
      <c r="H1216" s="10" t="s">
        <v>1552</v>
      </c>
      <c r="I1216" s="11" t="s">
        <v>927</v>
      </c>
      <c r="J1216" s="12" t="s">
        <v>1553</v>
      </c>
      <c r="K1216" s="11" t="s">
        <v>928</v>
      </c>
      <c r="L1216" s="13">
        <v>2802611</v>
      </c>
      <c r="M1216" s="13">
        <v>2802461</v>
      </c>
      <c r="N1216" s="13" t="str">
        <f>IF(Tbl_AppropInput[[#This Row],[Fund Detail Code]]="09119",Tbl_AppropInput[[#This Row],[Fund Group Name]],IF(ISNUMBER(SEARCH("covid",Tbl_AppropInput[[#This Row],[Fund Detail Name]]))=TRUE,"COVID Funds",Tbl_AppropInput[[#This Row],[Fund Group Name]]))</f>
        <v>General</v>
      </c>
      <c r="O1216" s="13" t="str">
        <f>IF(Tbl_AppropInput[[#This Row],[Fund Detail Code]]="09119",Tbl_AppropInput[[#This Row],[Fund Group Code]],IF(ISNUMBER(SEARCH("covid",Tbl_AppropInput[[#This Row],[Fund Detail Name]]))=TRUE,"99",Tbl_AppropInput[[#This Row],[Fund Group Code]]))</f>
        <v>01</v>
      </c>
      <c r="P1216" s="13">
        <f>VLOOKUP(Tbl_AppropInput[[#This Row],[Agency Code]],TblAgencies[],12,FALSE)</f>
        <v>402</v>
      </c>
    </row>
    <row r="1217" spans="1:16" ht="15.5" x14ac:dyDescent="0.35">
      <c r="A1217" s="10" t="s">
        <v>2313</v>
      </c>
      <c r="B1217" s="11" t="s">
        <v>639</v>
      </c>
      <c r="C1217" s="12">
        <v>402</v>
      </c>
      <c r="D1217" s="11" t="s">
        <v>653</v>
      </c>
      <c r="E1217" s="12">
        <v>599</v>
      </c>
      <c r="F1217" s="11" t="s">
        <v>1576</v>
      </c>
      <c r="G1217" s="11" t="s">
        <v>2513</v>
      </c>
      <c r="H1217" s="10" t="s">
        <v>1563</v>
      </c>
      <c r="I1217" s="11" t="s">
        <v>932</v>
      </c>
      <c r="J1217" s="12" t="s">
        <v>2339</v>
      </c>
      <c r="K1217" s="11" t="s">
        <v>1289</v>
      </c>
      <c r="L1217" s="13">
        <v>85000</v>
      </c>
      <c r="M1217" s="13">
        <v>85000</v>
      </c>
      <c r="N1217" s="13" t="str">
        <f>IF(Tbl_AppropInput[[#This Row],[Fund Detail Code]]="09119",Tbl_AppropInput[[#This Row],[Fund Group Name]],IF(ISNUMBER(SEARCH("covid",Tbl_AppropInput[[#This Row],[Fund Detail Name]]))=TRUE,"COVID Funds",Tbl_AppropInput[[#This Row],[Fund Group Name]]))</f>
        <v>Special</v>
      </c>
      <c r="O1217" s="13" t="str">
        <f>IF(Tbl_AppropInput[[#This Row],[Fund Detail Code]]="09119",Tbl_AppropInput[[#This Row],[Fund Group Code]],IF(ISNUMBER(SEARCH("covid",Tbl_AppropInput[[#This Row],[Fund Detail Name]]))=TRUE,"99",Tbl_AppropInput[[#This Row],[Fund Group Code]]))</f>
        <v>02</v>
      </c>
      <c r="P1217" s="13">
        <f>VLOOKUP(Tbl_AppropInput[[#This Row],[Agency Code]],TblAgencies[],12,FALSE)</f>
        <v>402</v>
      </c>
    </row>
    <row r="1218" spans="1:16" ht="15.5" x14ac:dyDescent="0.35">
      <c r="A1218" s="10" t="s">
        <v>2313</v>
      </c>
      <c r="B1218" s="11" t="s">
        <v>639</v>
      </c>
      <c r="C1218" s="12">
        <v>402</v>
      </c>
      <c r="D1218" s="11" t="s">
        <v>653</v>
      </c>
      <c r="E1218" s="12">
        <v>599</v>
      </c>
      <c r="F1218" s="11" t="s">
        <v>1576</v>
      </c>
      <c r="G1218" s="11" t="s">
        <v>2513</v>
      </c>
      <c r="H1218" s="10" t="s">
        <v>1563</v>
      </c>
      <c r="I1218" s="11" t="s">
        <v>932</v>
      </c>
      <c r="J1218" s="12" t="s">
        <v>2340</v>
      </c>
      <c r="K1218" s="11" t="s">
        <v>2702</v>
      </c>
      <c r="L1218" s="13">
        <v>32849</v>
      </c>
      <c r="M1218" s="13">
        <v>32849</v>
      </c>
      <c r="N1218" s="13" t="str">
        <f>IF(Tbl_AppropInput[[#This Row],[Fund Detail Code]]="09119",Tbl_AppropInput[[#This Row],[Fund Group Name]],IF(ISNUMBER(SEARCH("covid",Tbl_AppropInput[[#This Row],[Fund Detail Name]]))=TRUE,"COVID Funds",Tbl_AppropInput[[#This Row],[Fund Group Name]]))</f>
        <v>Special</v>
      </c>
      <c r="O1218" s="13" t="str">
        <f>IF(Tbl_AppropInput[[#This Row],[Fund Detail Code]]="09119",Tbl_AppropInput[[#This Row],[Fund Group Code]],IF(ISNUMBER(SEARCH("covid",Tbl_AppropInput[[#This Row],[Fund Detail Name]]))=TRUE,"99",Tbl_AppropInput[[#This Row],[Fund Group Code]]))</f>
        <v>02</v>
      </c>
      <c r="P1218" s="13">
        <f>VLOOKUP(Tbl_AppropInput[[#This Row],[Agency Code]],TblAgencies[],12,FALSE)</f>
        <v>402</v>
      </c>
    </row>
    <row r="1219" spans="1:16" ht="15.5" x14ac:dyDescent="0.35">
      <c r="A1219" s="10" t="s">
        <v>2709</v>
      </c>
      <c r="B1219" s="11" t="s">
        <v>668</v>
      </c>
      <c r="C1219" s="12">
        <v>187</v>
      </c>
      <c r="D1219" s="11" t="s">
        <v>670</v>
      </c>
      <c r="E1219" s="12" t="s">
        <v>956</v>
      </c>
      <c r="F1219" s="11" t="s">
        <v>956</v>
      </c>
      <c r="G1219" s="11" t="s">
        <v>2513</v>
      </c>
      <c r="H1219" s="10" t="s">
        <v>956</v>
      </c>
      <c r="I1219" s="11" t="s">
        <v>956</v>
      </c>
      <c r="J1219" s="12" t="s">
        <v>956</v>
      </c>
      <c r="K1219" s="11" t="s">
        <v>956</v>
      </c>
      <c r="L1219" s="13">
        <v>0</v>
      </c>
      <c r="M1219" s="13">
        <v>0</v>
      </c>
      <c r="N1219" s="13" t="str">
        <f>IF(Tbl_AppropInput[[#This Row],[Fund Detail Code]]="09119",Tbl_AppropInput[[#This Row],[Fund Group Name]],IF(ISNUMBER(SEARCH("covid",Tbl_AppropInput[[#This Row],[Fund Detail Name]]))=TRUE,"COVID Funds",Tbl_AppropInput[[#This Row],[Fund Group Name]]))</f>
        <v/>
      </c>
      <c r="O1219" s="13" t="str">
        <f>IF(Tbl_AppropInput[[#This Row],[Fund Detail Code]]="09119",Tbl_AppropInput[[#This Row],[Fund Group Code]],IF(ISNUMBER(SEARCH("covid",Tbl_AppropInput[[#This Row],[Fund Detail Name]]))=TRUE,"99",Tbl_AppropInput[[#This Row],[Fund Group Code]]))</f>
        <v/>
      </c>
      <c r="P1219" s="13">
        <f>VLOOKUP(Tbl_AppropInput[[#This Row],[Agency Code]],TblAgencies[],12,FALSE)</f>
        <v>187</v>
      </c>
    </row>
    <row r="1220" spans="1:16" ht="15.5" x14ac:dyDescent="0.35">
      <c r="A1220" s="10" t="s">
        <v>2709</v>
      </c>
      <c r="B1220" s="11" t="s">
        <v>668</v>
      </c>
      <c r="C1220" s="12">
        <v>187</v>
      </c>
      <c r="D1220" s="11" t="s">
        <v>670</v>
      </c>
      <c r="E1220" s="12">
        <v>722</v>
      </c>
      <c r="F1220" s="11" t="s">
        <v>1966</v>
      </c>
      <c r="G1220" s="11" t="s">
        <v>2513</v>
      </c>
      <c r="H1220" s="10" t="s">
        <v>1519</v>
      </c>
      <c r="I1220" s="11" t="s">
        <v>930</v>
      </c>
      <c r="J1220" s="12" t="s">
        <v>1570</v>
      </c>
      <c r="K1220" s="11" t="s">
        <v>930</v>
      </c>
      <c r="L1220" s="13">
        <v>601083</v>
      </c>
      <c r="M1220" s="13">
        <v>601083</v>
      </c>
      <c r="N1220" s="13" t="str">
        <f>IF(Tbl_AppropInput[[#This Row],[Fund Detail Code]]="09119",Tbl_AppropInput[[#This Row],[Fund Group Name]],IF(ISNUMBER(SEARCH("covid",Tbl_AppropInput[[#This Row],[Fund Detail Name]]))=TRUE,"COVID Funds",Tbl_AppropInput[[#This Row],[Fund Group Name]]))</f>
        <v>Federal Trust</v>
      </c>
      <c r="O1220" s="13" t="str">
        <f>IF(Tbl_AppropInput[[#This Row],[Fund Detail Code]]="09119",Tbl_AppropInput[[#This Row],[Fund Group Code]],IF(ISNUMBER(SEARCH("covid",Tbl_AppropInput[[#This Row],[Fund Detail Name]]))=TRUE,"99",Tbl_AppropInput[[#This Row],[Fund Group Code]]))</f>
        <v>10</v>
      </c>
      <c r="P1220" s="13">
        <f>VLOOKUP(Tbl_AppropInput[[#This Row],[Agency Code]],TblAgencies[],12,FALSE)</f>
        <v>187</v>
      </c>
    </row>
    <row r="1221" spans="1:16" ht="15.5" x14ac:dyDescent="0.35">
      <c r="A1221" s="10" t="s">
        <v>2709</v>
      </c>
      <c r="B1221" s="11" t="s">
        <v>668</v>
      </c>
      <c r="C1221" s="12">
        <v>187</v>
      </c>
      <c r="D1221" s="11" t="s">
        <v>670</v>
      </c>
      <c r="E1221" s="12">
        <v>799</v>
      </c>
      <c r="F1221" s="11" t="s">
        <v>1576</v>
      </c>
      <c r="G1221" s="11" t="s">
        <v>929</v>
      </c>
      <c r="H1221" s="10" t="s">
        <v>1552</v>
      </c>
      <c r="I1221" s="11" t="s">
        <v>927</v>
      </c>
      <c r="J1221" s="12" t="s">
        <v>1553</v>
      </c>
      <c r="K1221" s="11" t="s">
        <v>928</v>
      </c>
      <c r="L1221" s="13">
        <v>1223977</v>
      </c>
      <c r="M1221" s="13">
        <v>1223977</v>
      </c>
      <c r="N1221" s="13" t="str">
        <f>IF(Tbl_AppropInput[[#This Row],[Fund Detail Code]]="09119",Tbl_AppropInput[[#This Row],[Fund Group Name]],IF(ISNUMBER(SEARCH("covid",Tbl_AppropInput[[#This Row],[Fund Detail Name]]))=TRUE,"COVID Funds",Tbl_AppropInput[[#This Row],[Fund Group Name]]))</f>
        <v>General</v>
      </c>
      <c r="O1221" s="13" t="str">
        <f>IF(Tbl_AppropInput[[#This Row],[Fund Detail Code]]="09119",Tbl_AppropInput[[#This Row],[Fund Group Code]],IF(ISNUMBER(SEARCH("covid",Tbl_AppropInput[[#This Row],[Fund Detail Name]]))=TRUE,"99",Tbl_AppropInput[[#This Row],[Fund Group Code]]))</f>
        <v>01</v>
      </c>
      <c r="P1221" s="13">
        <f>VLOOKUP(Tbl_AppropInput[[#This Row],[Agency Code]],TblAgencies[],12,FALSE)</f>
        <v>187</v>
      </c>
    </row>
    <row r="1222" spans="1:16" ht="15.5" x14ac:dyDescent="0.35">
      <c r="A1222" s="10" t="s">
        <v>2709</v>
      </c>
      <c r="B1222" s="11" t="s">
        <v>668</v>
      </c>
      <c r="C1222" s="12">
        <v>957</v>
      </c>
      <c r="D1222" s="11" t="s">
        <v>672</v>
      </c>
      <c r="E1222" s="12">
        <v>326</v>
      </c>
      <c r="F1222" s="11" t="s">
        <v>2003</v>
      </c>
      <c r="G1222" s="11" t="s">
        <v>929</v>
      </c>
      <c r="H1222" s="10" t="s">
        <v>1552</v>
      </c>
      <c r="I1222" s="11" t="s">
        <v>927</v>
      </c>
      <c r="J1222" s="12" t="s">
        <v>1553</v>
      </c>
      <c r="K1222" s="11" t="s">
        <v>928</v>
      </c>
      <c r="L1222" s="13">
        <v>751036</v>
      </c>
      <c r="M1222" s="13">
        <v>751036</v>
      </c>
      <c r="N1222" s="13" t="str">
        <f>IF(Tbl_AppropInput[[#This Row],[Fund Detail Code]]="09119",Tbl_AppropInput[[#This Row],[Fund Group Name]],IF(ISNUMBER(SEARCH("covid",Tbl_AppropInput[[#This Row],[Fund Detail Name]]))=TRUE,"COVID Funds",Tbl_AppropInput[[#This Row],[Fund Group Name]]))</f>
        <v>General</v>
      </c>
      <c r="O1222" s="13" t="str">
        <f>IF(Tbl_AppropInput[[#This Row],[Fund Detail Code]]="09119",Tbl_AppropInput[[#This Row],[Fund Group Code]],IF(ISNUMBER(SEARCH("covid",Tbl_AppropInput[[#This Row],[Fund Detail Name]]))=TRUE,"99",Tbl_AppropInput[[#This Row],[Fund Group Code]]))</f>
        <v>01</v>
      </c>
      <c r="P1222" s="13">
        <f>VLOOKUP(Tbl_AppropInput[[#This Row],[Agency Code]],TblAgencies[],12,FALSE)</f>
        <v>957</v>
      </c>
    </row>
    <row r="1223" spans="1:16" ht="15.5" x14ac:dyDescent="0.35">
      <c r="A1223" s="10" t="s">
        <v>2709</v>
      </c>
      <c r="B1223" s="11" t="s">
        <v>668</v>
      </c>
      <c r="C1223" s="12">
        <v>957</v>
      </c>
      <c r="D1223" s="11" t="s">
        <v>672</v>
      </c>
      <c r="E1223" s="12">
        <v>326</v>
      </c>
      <c r="F1223" s="11" t="s">
        <v>2003</v>
      </c>
      <c r="G1223" s="11" t="s">
        <v>2513</v>
      </c>
      <c r="H1223" s="10" t="s">
        <v>1563</v>
      </c>
      <c r="I1223" s="11" t="s">
        <v>932</v>
      </c>
      <c r="J1223" s="12" t="s">
        <v>2004</v>
      </c>
      <c r="K1223" s="11" t="s">
        <v>1511</v>
      </c>
      <c r="L1223" s="13">
        <v>1066476</v>
      </c>
      <c r="M1223" s="13">
        <v>1066476</v>
      </c>
      <c r="N1223" s="13" t="str">
        <f>IF(Tbl_AppropInput[[#This Row],[Fund Detail Code]]="09119",Tbl_AppropInput[[#This Row],[Fund Group Name]],IF(ISNUMBER(SEARCH("covid",Tbl_AppropInput[[#This Row],[Fund Detail Name]]))=TRUE,"COVID Funds",Tbl_AppropInput[[#This Row],[Fund Group Name]]))</f>
        <v>Special</v>
      </c>
      <c r="O1223" s="13" t="str">
        <f>IF(Tbl_AppropInput[[#This Row],[Fund Detail Code]]="09119",Tbl_AppropInput[[#This Row],[Fund Group Code]],IF(ISNUMBER(SEARCH("covid",Tbl_AppropInput[[#This Row],[Fund Detail Name]]))=TRUE,"99",Tbl_AppropInput[[#This Row],[Fund Group Code]]))</f>
        <v>02</v>
      </c>
      <c r="P1223" s="13">
        <f>VLOOKUP(Tbl_AppropInput[[#This Row],[Agency Code]],TblAgencies[],12,FALSE)</f>
        <v>957</v>
      </c>
    </row>
    <row r="1224" spans="1:16" ht="15.5" x14ac:dyDescent="0.35">
      <c r="A1224" s="10" t="s">
        <v>2709</v>
      </c>
      <c r="B1224" s="11" t="s">
        <v>668</v>
      </c>
      <c r="C1224" s="12">
        <v>957</v>
      </c>
      <c r="D1224" s="11" t="s">
        <v>672</v>
      </c>
      <c r="E1224" s="12">
        <v>326</v>
      </c>
      <c r="F1224" s="11" t="s">
        <v>2003</v>
      </c>
      <c r="G1224" s="11" t="s">
        <v>2513</v>
      </c>
      <c r="H1224" s="10" t="s">
        <v>1563</v>
      </c>
      <c r="I1224" s="11" t="s">
        <v>932</v>
      </c>
      <c r="J1224" s="12" t="s">
        <v>2005</v>
      </c>
      <c r="K1224" s="11" t="s">
        <v>2710</v>
      </c>
      <c r="L1224" s="13">
        <v>352372</v>
      </c>
      <c r="M1224" s="13">
        <v>352372</v>
      </c>
      <c r="N1224" s="13" t="str">
        <f>IF(Tbl_AppropInput[[#This Row],[Fund Detail Code]]="09119",Tbl_AppropInput[[#This Row],[Fund Group Name]],IF(ISNUMBER(SEARCH("covid",Tbl_AppropInput[[#This Row],[Fund Detail Name]]))=TRUE,"COVID Funds",Tbl_AppropInput[[#This Row],[Fund Group Name]]))</f>
        <v>Special</v>
      </c>
      <c r="O1224" s="13" t="str">
        <f>IF(Tbl_AppropInput[[#This Row],[Fund Detail Code]]="09119",Tbl_AppropInput[[#This Row],[Fund Group Code]],IF(ISNUMBER(SEARCH("covid",Tbl_AppropInput[[#This Row],[Fund Detail Name]]))=TRUE,"99",Tbl_AppropInput[[#This Row],[Fund Group Code]]))</f>
        <v>02</v>
      </c>
      <c r="P1224" s="13">
        <f>VLOOKUP(Tbl_AppropInput[[#This Row],[Agency Code]],TblAgencies[],12,FALSE)</f>
        <v>957</v>
      </c>
    </row>
    <row r="1225" spans="1:16" ht="15.5" x14ac:dyDescent="0.35">
      <c r="A1225" s="10" t="s">
        <v>2709</v>
      </c>
      <c r="B1225" s="11" t="s">
        <v>668</v>
      </c>
      <c r="C1225" s="12">
        <v>957</v>
      </c>
      <c r="D1225" s="11" t="s">
        <v>672</v>
      </c>
      <c r="E1225" s="12">
        <v>326</v>
      </c>
      <c r="F1225" s="11" t="s">
        <v>2003</v>
      </c>
      <c r="G1225" s="11" t="s">
        <v>2513</v>
      </c>
      <c r="H1225" s="10" t="s">
        <v>1519</v>
      </c>
      <c r="I1225" s="11" t="s">
        <v>930</v>
      </c>
      <c r="J1225" s="12" t="s">
        <v>1570</v>
      </c>
      <c r="K1225" s="11" t="s">
        <v>930</v>
      </c>
      <c r="L1225" s="13">
        <v>200000</v>
      </c>
      <c r="M1225" s="13">
        <v>200000</v>
      </c>
      <c r="N1225" s="13" t="str">
        <f>IF(Tbl_AppropInput[[#This Row],[Fund Detail Code]]="09119",Tbl_AppropInput[[#This Row],[Fund Group Name]],IF(ISNUMBER(SEARCH("covid",Tbl_AppropInput[[#This Row],[Fund Detail Name]]))=TRUE,"COVID Funds",Tbl_AppropInput[[#This Row],[Fund Group Name]]))</f>
        <v>Federal Trust</v>
      </c>
      <c r="O1225" s="13" t="str">
        <f>IF(Tbl_AppropInput[[#This Row],[Fund Detail Code]]="09119",Tbl_AppropInput[[#This Row],[Fund Group Code]],IF(ISNUMBER(SEARCH("covid",Tbl_AppropInput[[#This Row],[Fund Detail Name]]))=TRUE,"99",Tbl_AppropInput[[#This Row],[Fund Group Code]]))</f>
        <v>10</v>
      </c>
      <c r="P1225" s="13">
        <f>VLOOKUP(Tbl_AppropInput[[#This Row],[Agency Code]],TblAgencies[],12,FALSE)</f>
        <v>957</v>
      </c>
    </row>
    <row r="1226" spans="1:16" ht="15.5" x14ac:dyDescent="0.35">
      <c r="A1226" s="10" t="s">
        <v>2709</v>
      </c>
      <c r="B1226" s="11" t="s">
        <v>668</v>
      </c>
      <c r="C1226" s="12">
        <v>999</v>
      </c>
      <c r="D1226" s="11" t="s">
        <v>674</v>
      </c>
      <c r="E1226" s="12" t="s">
        <v>956</v>
      </c>
      <c r="F1226" s="11" t="s">
        <v>956</v>
      </c>
      <c r="G1226" s="11" t="s">
        <v>2513</v>
      </c>
      <c r="H1226" s="10" t="s">
        <v>956</v>
      </c>
      <c r="I1226" s="11" t="s">
        <v>956</v>
      </c>
      <c r="J1226" s="12" t="s">
        <v>956</v>
      </c>
      <c r="K1226" s="11" t="s">
        <v>956</v>
      </c>
      <c r="L1226" s="13">
        <v>0</v>
      </c>
      <c r="M1226" s="13">
        <v>0</v>
      </c>
      <c r="N1226" s="13" t="str">
        <f>IF(Tbl_AppropInput[[#This Row],[Fund Detail Code]]="09119",Tbl_AppropInput[[#This Row],[Fund Group Name]],IF(ISNUMBER(SEARCH("covid",Tbl_AppropInput[[#This Row],[Fund Detail Name]]))=TRUE,"COVID Funds",Tbl_AppropInput[[#This Row],[Fund Group Name]]))</f>
        <v/>
      </c>
      <c r="O1226" s="13" t="str">
        <f>IF(Tbl_AppropInput[[#This Row],[Fund Detail Code]]="09119",Tbl_AppropInput[[#This Row],[Fund Group Code]],IF(ISNUMBER(SEARCH("covid",Tbl_AppropInput[[#This Row],[Fund Detail Name]]))=TRUE,"99",Tbl_AppropInput[[#This Row],[Fund Group Code]]))</f>
        <v/>
      </c>
      <c r="P1226" s="13">
        <f>VLOOKUP(Tbl_AppropInput[[#This Row],[Agency Code]],TblAgencies[],12,FALSE)</f>
        <v>999</v>
      </c>
    </row>
    <row r="1227" spans="1:16" ht="15.5" x14ac:dyDescent="0.35">
      <c r="A1227" s="10" t="s">
        <v>2709</v>
      </c>
      <c r="B1227" s="11" t="s">
        <v>668</v>
      </c>
      <c r="C1227" s="12">
        <v>999</v>
      </c>
      <c r="D1227" s="11" t="s">
        <v>674</v>
      </c>
      <c r="E1227" s="12">
        <v>304</v>
      </c>
      <c r="F1227" s="11" t="s">
        <v>2016</v>
      </c>
      <c r="G1227" s="11" t="s">
        <v>2513</v>
      </c>
      <c r="H1227" s="10" t="s">
        <v>1666</v>
      </c>
      <c r="I1227" s="11" t="s">
        <v>981</v>
      </c>
      <c r="J1227" s="12" t="s">
        <v>2017</v>
      </c>
      <c r="K1227" s="11" t="s">
        <v>2711</v>
      </c>
      <c r="L1227" s="13">
        <v>23360562</v>
      </c>
      <c r="M1227" s="13">
        <v>23341337</v>
      </c>
      <c r="N1227" s="13" t="str">
        <f>IF(Tbl_AppropInput[[#This Row],[Fund Detail Code]]="09119",Tbl_AppropInput[[#This Row],[Fund Group Name]],IF(ISNUMBER(SEARCH("covid",Tbl_AppropInput[[#This Row],[Fund Detail Name]]))=TRUE,"COVID Funds",Tbl_AppropInput[[#This Row],[Fund Group Name]]))</f>
        <v>Enterprise</v>
      </c>
      <c r="O1227" s="13" t="str">
        <f>IF(Tbl_AppropInput[[#This Row],[Fund Detail Code]]="09119",Tbl_AppropInput[[#This Row],[Fund Group Code]],IF(ISNUMBER(SEARCH("covid",Tbl_AppropInput[[#This Row],[Fund Detail Name]]))=TRUE,"99",Tbl_AppropInput[[#This Row],[Fund Group Code]]))</f>
        <v>05</v>
      </c>
      <c r="P1227" s="13">
        <f>VLOOKUP(Tbl_AppropInput[[#This Row],[Agency Code]],TblAgencies[],12,FALSE)</f>
        <v>999</v>
      </c>
    </row>
    <row r="1228" spans="1:16" ht="15.5" x14ac:dyDescent="0.35">
      <c r="A1228" s="10" t="s">
        <v>2709</v>
      </c>
      <c r="B1228" s="11" t="s">
        <v>668</v>
      </c>
      <c r="C1228" s="12">
        <v>999</v>
      </c>
      <c r="D1228" s="11" t="s">
        <v>674</v>
      </c>
      <c r="E1228" s="12">
        <v>304</v>
      </c>
      <c r="F1228" s="11" t="s">
        <v>2016</v>
      </c>
      <c r="G1228" s="11" t="s">
        <v>2513</v>
      </c>
      <c r="H1228" s="10" t="s">
        <v>1666</v>
      </c>
      <c r="I1228" s="11" t="s">
        <v>981</v>
      </c>
      <c r="J1228" s="12" t="s">
        <v>2712</v>
      </c>
      <c r="K1228" s="11" t="s">
        <v>2713</v>
      </c>
      <c r="L1228" s="13">
        <v>300000</v>
      </c>
      <c r="M1228" s="13">
        <v>300000</v>
      </c>
      <c r="N1228" s="13" t="str">
        <f>IF(Tbl_AppropInput[[#This Row],[Fund Detail Code]]="09119",Tbl_AppropInput[[#This Row],[Fund Group Name]],IF(ISNUMBER(SEARCH("covid",Tbl_AppropInput[[#This Row],[Fund Detail Name]]))=TRUE,"COVID Funds",Tbl_AppropInput[[#This Row],[Fund Group Name]]))</f>
        <v>Enterprise</v>
      </c>
      <c r="O1228" s="13" t="str">
        <f>IF(Tbl_AppropInput[[#This Row],[Fund Detail Code]]="09119",Tbl_AppropInput[[#This Row],[Fund Group Code]],IF(ISNUMBER(SEARCH("covid",Tbl_AppropInput[[#This Row],[Fund Detail Name]]))=TRUE,"99",Tbl_AppropInput[[#This Row],[Fund Group Code]]))</f>
        <v>05</v>
      </c>
      <c r="P1228" s="13">
        <f>VLOOKUP(Tbl_AppropInput[[#This Row],[Agency Code]],TblAgencies[],12,FALSE)</f>
        <v>999</v>
      </c>
    </row>
    <row r="1229" spans="1:16" ht="15.5" x14ac:dyDescent="0.35">
      <c r="A1229" s="10" t="s">
        <v>2709</v>
      </c>
      <c r="B1229" s="11" t="s">
        <v>668</v>
      </c>
      <c r="C1229" s="12">
        <v>999</v>
      </c>
      <c r="D1229" s="11" t="s">
        <v>674</v>
      </c>
      <c r="E1229" s="12">
        <v>304</v>
      </c>
      <c r="F1229" s="11" t="s">
        <v>2016</v>
      </c>
      <c r="G1229" s="11" t="s">
        <v>2513</v>
      </c>
      <c r="H1229" s="10" t="s">
        <v>1666</v>
      </c>
      <c r="I1229" s="11" t="s">
        <v>981</v>
      </c>
      <c r="J1229" s="12" t="s">
        <v>2714</v>
      </c>
      <c r="K1229" s="11" t="s">
        <v>2715</v>
      </c>
      <c r="L1229" s="13">
        <v>1500000</v>
      </c>
      <c r="M1229" s="13">
        <v>1500000</v>
      </c>
      <c r="N1229" s="13" t="str">
        <f>IF(Tbl_AppropInput[[#This Row],[Fund Detail Code]]="09119",Tbl_AppropInput[[#This Row],[Fund Group Name]],IF(ISNUMBER(SEARCH("covid",Tbl_AppropInput[[#This Row],[Fund Detail Name]]))=TRUE,"COVID Funds",Tbl_AppropInput[[#This Row],[Fund Group Name]]))</f>
        <v>Enterprise</v>
      </c>
      <c r="O1229" s="13" t="str">
        <f>IF(Tbl_AppropInput[[#This Row],[Fund Detail Code]]="09119",Tbl_AppropInput[[#This Row],[Fund Group Code]],IF(ISNUMBER(SEARCH("covid",Tbl_AppropInput[[#This Row],[Fund Detail Name]]))=TRUE,"99",Tbl_AppropInput[[#This Row],[Fund Group Code]]))</f>
        <v>05</v>
      </c>
      <c r="P1229" s="13">
        <f>VLOOKUP(Tbl_AppropInput[[#This Row],[Agency Code]],TblAgencies[],12,FALSE)</f>
        <v>999</v>
      </c>
    </row>
    <row r="1230" spans="1:16" ht="15.5" x14ac:dyDescent="0.35">
      <c r="A1230" s="10" t="s">
        <v>2709</v>
      </c>
      <c r="B1230" s="11" t="s">
        <v>668</v>
      </c>
      <c r="C1230" s="12">
        <v>999</v>
      </c>
      <c r="D1230" s="11" t="s">
        <v>674</v>
      </c>
      <c r="E1230" s="12">
        <v>304</v>
      </c>
      <c r="F1230" s="11" t="s">
        <v>2016</v>
      </c>
      <c r="G1230" s="11" t="s">
        <v>2513</v>
      </c>
      <c r="H1230" s="10" t="s">
        <v>1666</v>
      </c>
      <c r="I1230" s="11" t="s">
        <v>981</v>
      </c>
      <c r="J1230" s="12" t="s">
        <v>2716</v>
      </c>
      <c r="K1230" s="11" t="s">
        <v>2717</v>
      </c>
      <c r="L1230" s="13">
        <v>1000000</v>
      </c>
      <c r="M1230" s="13">
        <v>1000000</v>
      </c>
      <c r="N1230" s="13" t="str">
        <f>IF(Tbl_AppropInput[[#This Row],[Fund Detail Code]]="09119",Tbl_AppropInput[[#This Row],[Fund Group Name]],IF(ISNUMBER(SEARCH("covid",Tbl_AppropInput[[#This Row],[Fund Detail Name]]))=TRUE,"COVID Funds",Tbl_AppropInput[[#This Row],[Fund Group Name]]))</f>
        <v>Enterprise</v>
      </c>
      <c r="O1230" s="13" t="str">
        <f>IF(Tbl_AppropInput[[#This Row],[Fund Detail Code]]="09119",Tbl_AppropInput[[#This Row],[Fund Group Code]],IF(ISNUMBER(SEARCH("covid",Tbl_AppropInput[[#This Row],[Fund Detail Name]]))=TRUE,"99",Tbl_AppropInput[[#This Row],[Fund Group Code]]))</f>
        <v>05</v>
      </c>
      <c r="P1230" s="13">
        <f>VLOOKUP(Tbl_AppropInput[[#This Row],[Agency Code]],TblAgencies[],12,FALSE)</f>
        <v>999</v>
      </c>
    </row>
    <row r="1231" spans="1:16" ht="15.5" x14ac:dyDescent="0.35">
      <c r="A1231" s="10" t="s">
        <v>2709</v>
      </c>
      <c r="B1231" s="11" t="s">
        <v>668</v>
      </c>
      <c r="C1231" s="12">
        <v>999</v>
      </c>
      <c r="D1231" s="11" t="s">
        <v>674</v>
      </c>
      <c r="E1231" s="12">
        <v>304</v>
      </c>
      <c r="F1231" s="11" t="s">
        <v>2016</v>
      </c>
      <c r="G1231" s="11" t="s">
        <v>2513</v>
      </c>
      <c r="H1231" s="10" t="s">
        <v>1519</v>
      </c>
      <c r="I1231" s="11" t="s">
        <v>930</v>
      </c>
      <c r="J1231" s="12" t="s">
        <v>2718</v>
      </c>
      <c r="K1231" s="11" t="s">
        <v>2719</v>
      </c>
      <c r="L1231" s="13">
        <v>700000</v>
      </c>
      <c r="M1231" s="13">
        <v>700000</v>
      </c>
      <c r="N1231" s="13" t="str">
        <f>IF(Tbl_AppropInput[[#This Row],[Fund Detail Code]]="09119",Tbl_AppropInput[[#This Row],[Fund Group Name]],IF(ISNUMBER(SEARCH("covid",Tbl_AppropInput[[#This Row],[Fund Detail Name]]))=TRUE,"COVID Funds",Tbl_AppropInput[[#This Row],[Fund Group Name]]))</f>
        <v>Federal Trust</v>
      </c>
      <c r="O1231" s="13" t="str">
        <f>IF(Tbl_AppropInput[[#This Row],[Fund Detail Code]]="09119",Tbl_AppropInput[[#This Row],[Fund Group Code]],IF(ISNUMBER(SEARCH("covid",Tbl_AppropInput[[#This Row],[Fund Detail Name]]))=TRUE,"99",Tbl_AppropInput[[#This Row],[Fund Group Code]]))</f>
        <v>10</v>
      </c>
      <c r="P1231" s="13">
        <f>VLOOKUP(Tbl_AppropInput[[#This Row],[Agency Code]],TblAgencies[],12,FALSE)</f>
        <v>999</v>
      </c>
    </row>
    <row r="1232" spans="1:16" ht="15.5" x14ac:dyDescent="0.35">
      <c r="A1232" s="10" t="s">
        <v>2709</v>
      </c>
      <c r="B1232" s="11" t="s">
        <v>668</v>
      </c>
      <c r="C1232" s="12">
        <v>999</v>
      </c>
      <c r="D1232" s="11" t="s">
        <v>674</v>
      </c>
      <c r="E1232" s="12">
        <v>801</v>
      </c>
      <c r="F1232" s="11" t="s">
        <v>2019</v>
      </c>
      <c r="G1232" s="11" t="s">
        <v>2513</v>
      </c>
      <c r="H1232" s="10" t="s">
        <v>1666</v>
      </c>
      <c r="I1232" s="11" t="s">
        <v>981</v>
      </c>
      <c r="J1232" s="12" t="s">
        <v>2017</v>
      </c>
      <c r="K1232" s="11" t="s">
        <v>2711</v>
      </c>
      <c r="L1232" s="13">
        <v>985302631</v>
      </c>
      <c r="M1232" s="13">
        <v>1039831964</v>
      </c>
      <c r="N1232" s="13" t="str">
        <f>IF(Tbl_AppropInput[[#This Row],[Fund Detail Code]]="09119",Tbl_AppropInput[[#This Row],[Fund Group Name]],IF(ISNUMBER(SEARCH("covid",Tbl_AppropInput[[#This Row],[Fund Detail Name]]))=TRUE,"COVID Funds",Tbl_AppropInput[[#This Row],[Fund Group Name]]))</f>
        <v>Enterprise</v>
      </c>
      <c r="O1232" s="13" t="str">
        <f>IF(Tbl_AppropInput[[#This Row],[Fund Detail Code]]="09119",Tbl_AppropInput[[#This Row],[Fund Group Code]],IF(ISNUMBER(SEARCH("covid",Tbl_AppropInput[[#This Row],[Fund Detail Name]]))=TRUE,"99",Tbl_AppropInput[[#This Row],[Fund Group Code]]))</f>
        <v>05</v>
      </c>
      <c r="P1232" s="13">
        <f>VLOOKUP(Tbl_AppropInput[[#This Row],[Agency Code]],TblAgencies[],12,FALSE)</f>
        <v>999</v>
      </c>
    </row>
    <row r="1233" spans="1:16" ht="15.5" x14ac:dyDescent="0.35">
      <c r="A1233" s="10" t="s">
        <v>2709</v>
      </c>
      <c r="B1233" s="11" t="s">
        <v>668</v>
      </c>
      <c r="C1233" s="12">
        <v>977</v>
      </c>
      <c r="D1233" s="11" t="s">
        <v>676</v>
      </c>
      <c r="E1233" s="12">
        <v>308</v>
      </c>
      <c r="F1233" s="11" t="s">
        <v>2014</v>
      </c>
      <c r="G1233" s="11" t="s">
        <v>929</v>
      </c>
      <c r="H1233" s="10" t="s">
        <v>1552</v>
      </c>
      <c r="I1233" s="11" t="s">
        <v>927</v>
      </c>
      <c r="J1233" s="12" t="s">
        <v>1553</v>
      </c>
      <c r="K1233" s="11" t="s">
        <v>928</v>
      </c>
      <c r="L1233" s="13">
        <v>8200000</v>
      </c>
      <c r="M1233" s="13">
        <v>11200000</v>
      </c>
      <c r="N1233" s="13" t="str">
        <f>IF(Tbl_AppropInput[[#This Row],[Fund Detail Code]]="09119",Tbl_AppropInput[[#This Row],[Fund Group Name]],IF(ISNUMBER(SEARCH("covid",Tbl_AppropInput[[#This Row],[Fund Detail Name]]))=TRUE,"COVID Funds",Tbl_AppropInput[[#This Row],[Fund Group Name]]))</f>
        <v>General</v>
      </c>
      <c r="O1233" s="13" t="str">
        <f>IF(Tbl_AppropInput[[#This Row],[Fund Detail Code]]="09119",Tbl_AppropInput[[#This Row],[Fund Group Code]],IF(ISNUMBER(SEARCH("covid",Tbl_AppropInput[[#This Row],[Fund Detail Name]]))=TRUE,"99",Tbl_AppropInput[[#This Row],[Fund Group Code]]))</f>
        <v>01</v>
      </c>
      <c r="P1233" s="13">
        <f>VLOOKUP(Tbl_AppropInput[[#This Row],[Agency Code]],TblAgencies[],12,FALSE)</f>
        <v>977</v>
      </c>
    </row>
    <row r="1234" spans="1:16" ht="15.5" x14ac:dyDescent="0.35">
      <c r="A1234" s="10" t="s">
        <v>2709</v>
      </c>
      <c r="B1234" s="11" t="s">
        <v>668</v>
      </c>
      <c r="C1234" s="12">
        <v>799</v>
      </c>
      <c r="D1234" s="11" t="s">
        <v>680</v>
      </c>
      <c r="E1234" s="12" t="s">
        <v>956</v>
      </c>
      <c r="F1234" s="11" t="s">
        <v>956</v>
      </c>
      <c r="G1234" s="11" t="s">
        <v>2513</v>
      </c>
      <c r="H1234" s="10" t="s">
        <v>956</v>
      </c>
      <c r="I1234" s="11" t="s">
        <v>956</v>
      </c>
      <c r="J1234" s="12" t="s">
        <v>956</v>
      </c>
      <c r="K1234" s="11" t="s">
        <v>956</v>
      </c>
      <c r="L1234" s="13">
        <v>0</v>
      </c>
      <c r="M1234" s="13">
        <v>0</v>
      </c>
      <c r="N1234" s="13" t="str">
        <f>IF(Tbl_AppropInput[[#This Row],[Fund Detail Code]]="09119",Tbl_AppropInput[[#This Row],[Fund Group Name]],IF(ISNUMBER(SEARCH("covid",Tbl_AppropInput[[#This Row],[Fund Detail Name]]))=TRUE,"COVID Funds",Tbl_AppropInput[[#This Row],[Fund Group Name]]))</f>
        <v/>
      </c>
      <c r="O1234" s="13" t="str">
        <f>IF(Tbl_AppropInput[[#This Row],[Fund Detail Code]]="09119",Tbl_AppropInput[[#This Row],[Fund Group Code]],IF(ISNUMBER(SEARCH("covid",Tbl_AppropInput[[#This Row],[Fund Detail Name]]))=TRUE,"99",Tbl_AppropInput[[#This Row],[Fund Group Code]]))</f>
        <v/>
      </c>
      <c r="P1234" s="13">
        <f>VLOOKUP(Tbl_AppropInput[[#This Row],[Agency Code]],TblAgencies[],12,FALSE)</f>
        <v>799</v>
      </c>
    </row>
    <row r="1235" spans="1:16" ht="15.5" x14ac:dyDescent="0.35">
      <c r="A1235" s="10" t="s">
        <v>2709</v>
      </c>
      <c r="B1235" s="11" t="s">
        <v>668</v>
      </c>
      <c r="C1235" s="12">
        <v>799</v>
      </c>
      <c r="D1235" s="11" t="s">
        <v>680</v>
      </c>
      <c r="E1235" s="12">
        <v>197</v>
      </c>
      <c r="F1235" s="11" t="s">
        <v>1658</v>
      </c>
      <c r="G1235" s="11" t="s">
        <v>929</v>
      </c>
      <c r="H1235" s="10" t="s">
        <v>1552</v>
      </c>
      <c r="I1235" s="11" t="s">
        <v>927</v>
      </c>
      <c r="J1235" s="12" t="s">
        <v>1553</v>
      </c>
      <c r="K1235" s="11" t="s">
        <v>928</v>
      </c>
      <c r="L1235" s="13">
        <v>31522903</v>
      </c>
      <c r="M1235" s="13">
        <v>31631728</v>
      </c>
      <c r="N1235" s="13" t="str">
        <f>IF(Tbl_AppropInput[[#This Row],[Fund Detail Code]]="09119",Tbl_AppropInput[[#This Row],[Fund Group Name]],IF(ISNUMBER(SEARCH("covid",Tbl_AppropInput[[#This Row],[Fund Detail Name]]))=TRUE,"COVID Funds",Tbl_AppropInput[[#This Row],[Fund Group Name]]))</f>
        <v>General</v>
      </c>
      <c r="O1235" s="13" t="str">
        <f>IF(Tbl_AppropInput[[#This Row],[Fund Detail Code]]="09119",Tbl_AppropInput[[#This Row],[Fund Group Code]],IF(ISNUMBER(SEARCH("covid",Tbl_AppropInput[[#This Row],[Fund Detail Name]]))=TRUE,"99",Tbl_AppropInput[[#This Row],[Fund Group Code]]))</f>
        <v>01</v>
      </c>
      <c r="P1235" s="13">
        <f>VLOOKUP(Tbl_AppropInput[[#This Row],[Agency Code]],TblAgencies[],12,FALSE)</f>
        <v>799</v>
      </c>
    </row>
    <row r="1236" spans="1:16" ht="15.5" x14ac:dyDescent="0.35">
      <c r="A1236" s="10" t="s">
        <v>2709</v>
      </c>
      <c r="B1236" s="11" t="s">
        <v>668</v>
      </c>
      <c r="C1236" s="12">
        <v>799</v>
      </c>
      <c r="D1236" s="11" t="s">
        <v>680</v>
      </c>
      <c r="E1236" s="12">
        <v>197</v>
      </c>
      <c r="F1236" s="11" t="s">
        <v>1658</v>
      </c>
      <c r="G1236" s="11" t="s">
        <v>2513</v>
      </c>
      <c r="H1236" s="10" t="s">
        <v>1519</v>
      </c>
      <c r="I1236" s="11" t="s">
        <v>930</v>
      </c>
      <c r="J1236" s="12" t="s">
        <v>1570</v>
      </c>
      <c r="K1236" s="11" t="s">
        <v>930</v>
      </c>
      <c r="L1236" s="13">
        <v>510278</v>
      </c>
      <c r="M1236" s="13">
        <v>510278</v>
      </c>
      <c r="N1236" s="13" t="str">
        <f>IF(Tbl_AppropInput[[#This Row],[Fund Detail Code]]="09119",Tbl_AppropInput[[#This Row],[Fund Group Name]],IF(ISNUMBER(SEARCH("covid",Tbl_AppropInput[[#This Row],[Fund Detail Name]]))=TRUE,"COVID Funds",Tbl_AppropInput[[#This Row],[Fund Group Name]]))</f>
        <v>Federal Trust</v>
      </c>
      <c r="O1236" s="13" t="str">
        <f>IF(Tbl_AppropInput[[#This Row],[Fund Detail Code]]="09119",Tbl_AppropInput[[#This Row],[Fund Group Code]],IF(ISNUMBER(SEARCH("covid",Tbl_AppropInput[[#This Row],[Fund Detail Name]]))=TRUE,"99",Tbl_AppropInput[[#This Row],[Fund Group Code]]))</f>
        <v>10</v>
      </c>
      <c r="P1236" s="13">
        <f>VLOOKUP(Tbl_AppropInput[[#This Row],[Agency Code]],TblAgencies[],12,FALSE)</f>
        <v>799</v>
      </c>
    </row>
    <row r="1237" spans="1:16" ht="15.5" x14ac:dyDescent="0.35">
      <c r="A1237" s="10" t="s">
        <v>2709</v>
      </c>
      <c r="B1237" s="11" t="s">
        <v>668</v>
      </c>
      <c r="C1237" s="12">
        <v>799</v>
      </c>
      <c r="D1237" s="11" t="s">
        <v>680</v>
      </c>
      <c r="E1237" s="12">
        <v>351</v>
      </c>
      <c r="F1237" s="11" t="s">
        <v>1987</v>
      </c>
      <c r="G1237" s="11" t="s">
        <v>929</v>
      </c>
      <c r="H1237" s="10" t="s">
        <v>1552</v>
      </c>
      <c r="I1237" s="11" t="s">
        <v>927</v>
      </c>
      <c r="J1237" s="12" t="s">
        <v>1553</v>
      </c>
      <c r="K1237" s="11" t="s">
        <v>928</v>
      </c>
      <c r="L1237" s="13">
        <v>115118412</v>
      </c>
      <c r="M1237" s="13">
        <v>116442016</v>
      </c>
      <c r="N1237" s="13" t="str">
        <f>IF(Tbl_AppropInput[[#This Row],[Fund Detail Code]]="09119",Tbl_AppropInput[[#This Row],[Fund Group Name]],IF(ISNUMBER(SEARCH("covid",Tbl_AppropInput[[#This Row],[Fund Detail Name]]))=TRUE,"COVID Funds",Tbl_AppropInput[[#This Row],[Fund Group Name]]))</f>
        <v>General</v>
      </c>
      <c r="O1237" s="13" t="str">
        <f>IF(Tbl_AppropInput[[#This Row],[Fund Detail Code]]="09119",Tbl_AppropInput[[#This Row],[Fund Group Code]],IF(ISNUMBER(SEARCH("covid",Tbl_AppropInput[[#This Row],[Fund Detail Name]]))=TRUE,"99",Tbl_AppropInput[[#This Row],[Fund Group Code]]))</f>
        <v>01</v>
      </c>
      <c r="P1237" s="13">
        <f>VLOOKUP(Tbl_AppropInput[[#This Row],[Agency Code]],TblAgencies[],12,FALSE)</f>
        <v>799</v>
      </c>
    </row>
    <row r="1238" spans="1:16" ht="15.5" x14ac:dyDescent="0.35">
      <c r="A1238" s="10" t="s">
        <v>2709</v>
      </c>
      <c r="B1238" s="11" t="s">
        <v>668</v>
      </c>
      <c r="C1238" s="12">
        <v>799</v>
      </c>
      <c r="D1238" s="11" t="s">
        <v>680</v>
      </c>
      <c r="E1238" s="12">
        <v>351</v>
      </c>
      <c r="F1238" s="11" t="s">
        <v>1987</v>
      </c>
      <c r="G1238" s="11" t="s">
        <v>2513</v>
      </c>
      <c r="H1238" s="10" t="s">
        <v>1539</v>
      </c>
      <c r="I1238" s="11" t="s">
        <v>941</v>
      </c>
      <c r="J1238" s="12" t="s">
        <v>1971</v>
      </c>
      <c r="K1238" s="11" t="s">
        <v>943</v>
      </c>
      <c r="L1238" s="13">
        <v>2695102</v>
      </c>
      <c r="M1238" s="13">
        <v>2695102</v>
      </c>
      <c r="N1238" s="13" t="str">
        <f>IF(Tbl_AppropInput[[#This Row],[Fund Detail Code]]="09119",Tbl_AppropInput[[#This Row],[Fund Group Name]],IF(ISNUMBER(SEARCH("covid",Tbl_AppropInput[[#This Row],[Fund Detail Name]]))=TRUE,"COVID Funds",Tbl_AppropInput[[#This Row],[Fund Group Name]]))</f>
        <v>Dedicated Special Revenue</v>
      </c>
      <c r="O1238" s="13" t="str">
        <f>IF(Tbl_AppropInput[[#This Row],[Fund Detail Code]]="09119",Tbl_AppropInput[[#This Row],[Fund Group Code]],IF(ISNUMBER(SEARCH("covid",Tbl_AppropInput[[#This Row],[Fund Detail Name]]))=TRUE,"99",Tbl_AppropInput[[#This Row],[Fund Group Code]]))</f>
        <v>09</v>
      </c>
      <c r="P1238" s="13">
        <f>VLOOKUP(Tbl_AppropInput[[#This Row],[Agency Code]],TblAgencies[],12,FALSE)</f>
        <v>799</v>
      </c>
    </row>
    <row r="1239" spans="1:16" ht="15.5" x14ac:dyDescent="0.35">
      <c r="A1239" s="10" t="s">
        <v>2709</v>
      </c>
      <c r="B1239" s="11" t="s">
        <v>668</v>
      </c>
      <c r="C1239" s="12">
        <v>799</v>
      </c>
      <c r="D1239" s="11" t="s">
        <v>680</v>
      </c>
      <c r="E1239" s="12">
        <v>351</v>
      </c>
      <c r="F1239" s="11" t="s">
        <v>1987</v>
      </c>
      <c r="G1239" s="11" t="s">
        <v>2513</v>
      </c>
      <c r="H1239" s="10" t="s">
        <v>1519</v>
      </c>
      <c r="I1239" s="11" t="s">
        <v>930</v>
      </c>
      <c r="J1239" s="12" t="s">
        <v>1570</v>
      </c>
      <c r="K1239" s="11" t="s">
        <v>930</v>
      </c>
      <c r="L1239" s="13">
        <v>400000</v>
      </c>
      <c r="M1239" s="13">
        <v>400000</v>
      </c>
      <c r="N1239" s="13" t="str">
        <f>IF(Tbl_AppropInput[[#This Row],[Fund Detail Code]]="09119",Tbl_AppropInput[[#This Row],[Fund Group Name]],IF(ISNUMBER(SEARCH("covid",Tbl_AppropInput[[#This Row],[Fund Detail Name]]))=TRUE,"COVID Funds",Tbl_AppropInput[[#This Row],[Fund Group Name]]))</f>
        <v>Federal Trust</v>
      </c>
      <c r="O1239" s="13" t="str">
        <f>IF(Tbl_AppropInput[[#This Row],[Fund Detail Code]]="09119",Tbl_AppropInput[[#This Row],[Fund Group Code]],IF(ISNUMBER(SEARCH("covid",Tbl_AppropInput[[#This Row],[Fund Detail Name]]))=TRUE,"99",Tbl_AppropInput[[#This Row],[Fund Group Code]]))</f>
        <v>10</v>
      </c>
      <c r="P1239" s="13">
        <f>VLOOKUP(Tbl_AppropInput[[#This Row],[Agency Code]],TblAgencies[],12,FALSE)</f>
        <v>799</v>
      </c>
    </row>
    <row r="1240" spans="1:16" ht="15.5" x14ac:dyDescent="0.35">
      <c r="A1240" s="10" t="s">
        <v>2709</v>
      </c>
      <c r="B1240" s="11" t="s">
        <v>668</v>
      </c>
      <c r="C1240" s="12">
        <v>799</v>
      </c>
      <c r="D1240" s="11" t="s">
        <v>680</v>
      </c>
      <c r="E1240" s="12">
        <v>356</v>
      </c>
      <c r="F1240" s="11" t="s">
        <v>1968</v>
      </c>
      <c r="G1240" s="11" t="s">
        <v>929</v>
      </c>
      <c r="H1240" s="10" t="s">
        <v>1552</v>
      </c>
      <c r="I1240" s="11" t="s">
        <v>927</v>
      </c>
      <c r="J1240" s="12" t="s">
        <v>1553</v>
      </c>
      <c r="K1240" s="11" t="s">
        <v>928</v>
      </c>
      <c r="L1240" s="13">
        <v>0</v>
      </c>
      <c r="M1240" s="13">
        <v>0</v>
      </c>
      <c r="N1240" s="13" t="str">
        <f>IF(Tbl_AppropInput[[#This Row],[Fund Detail Code]]="09119",Tbl_AppropInput[[#This Row],[Fund Group Name]],IF(ISNUMBER(SEARCH("covid",Tbl_AppropInput[[#This Row],[Fund Detail Name]]))=TRUE,"COVID Funds",Tbl_AppropInput[[#This Row],[Fund Group Name]]))</f>
        <v>General</v>
      </c>
      <c r="O1240" s="13" t="str">
        <f>IF(Tbl_AppropInput[[#This Row],[Fund Detail Code]]="09119",Tbl_AppropInput[[#This Row],[Fund Group Code]],IF(ISNUMBER(SEARCH("covid",Tbl_AppropInput[[#This Row],[Fund Detail Name]]))=TRUE,"99",Tbl_AppropInput[[#This Row],[Fund Group Code]]))</f>
        <v>01</v>
      </c>
      <c r="P1240" s="13">
        <f>VLOOKUP(Tbl_AppropInput[[#This Row],[Agency Code]],TblAgencies[],12,FALSE)</f>
        <v>799</v>
      </c>
    </row>
    <row r="1241" spans="1:16" ht="15.5" x14ac:dyDescent="0.35">
      <c r="A1241" s="10" t="s">
        <v>2709</v>
      </c>
      <c r="B1241" s="11" t="s">
        <v>668</v>
      </c>
      <c r="C1241" s="12">
        <v>799</v>
      </c>
      <c r="D1241" s="11" t="s">
        <v>680</v>
      </c>
      <c r="E1241" s="12">
        <v>361</v>
      </c>
      <c r="F1241" s="11" t="s">
        <v>1989</v>
      </c>
      <c r="G1241" s="11" t="s">
        <v>929</v>
      </c>
      <c r="H1241" s="10" t="s">
        <v>1552</v>
      </c>
      <c r="I1241" s="11" t="s">
        <v>927</v>
      </c>
      <c r="J1241" s="12" t="s">
        <v>1553</v>
      </c>
      <c r="K1241" s="11" t="s">
        <v>928</v>
      </c>
      <c r="L1241" s="13">
        <v>16968136</v>
      </c>
      <c r="M1241" s="13">
        <v>16968136</v>
      </c>
      <c r="N1241" s="13" t="str">
        <f>IF(Tbl_AppropInput[[#This Row],[Fund Detail Code]]="09119",Tbl_AppropInput[[#This Row],[Fund Group Name]],IF(ISNUMBER(SEARCH("covid",Tbl_AppropInput[[#This Row],[Fund Detail Name]]))=TRUE,"COVID Funds",Tbl_AppropInput[[#This Row],[Fund Group Name]]))</f>
        <v>General</v>
      </c>
      <c r="O1241" s="13" t="str">
        <f>IF(Tbl_AppropInput[[#This Row],[Fund Detail Code]]="09119",Tbl_AppropInput[[#This Row],[Fund Group Code]],IF(ISNUMBER(SEARCH("covid",Tbl_AppropInput[[#This Row],[Fund Detail Name]]))=TRUE,"99",Tbl_AppropInput[[#This Row],[Fund Group Code]]))</f>
        <v>01</v>
      </c>
      <c r="P1241" s="13">
        <f>VLOOKUP(Tbl_AppropInput[[#This Row],[Agency Code]],TblAgencies[],12,FALSE)</f>
        <v>799</v>
      </c>
    </row>
    <row r="1242" spans="1:16" ht="15.5" x14ac:dyDescent="0.35">
      <c r="A1242" s="10" t="s">
        <v>2709</v>
      </c>
      <c r="B1242" s="11" t="s">
        <v>668</v>
      </c>
      <c r="C1242" s="12">
        <v>799</v>
      </c>
      <c r="D1242" s="11" t="s">
        <v>680</v>
      </c>
      <c r="E1242" s="12">
        <v>361</v>
      </c>
      <c r="F1242" s="11" t="s">
        <v>1989</v>
      </c>
      <c r="G1242" s="11" t="s">
        <v>2513</v>
      </c>
      <c r="H1242" s="10" t="s">
        <v>1563</v>
      </c>
      <c r="I1242" s="11" t="s">
        <v>932</v>
      </c>
      <c r="J1242" s="12" t="s">
        <v>2720</v>
      </c>
      <c r="K1242" s="11" t="s">
        <v>2721</v>
      </c>
      <c r="L1242" s="13">
        <v>700000</v>
      </c>
      <c r="M1242" s="13">
        <v>700000</v>
      </c>
      <c r="N1242" s="13" t="str">
        <f>IF(Tbl_AppropInput[[#This Row],[Fund Detail Code]]="09119",Tbl_AppropInput[[#This Row],[Fund Group Name]],IF(ISNUMBER(SEARCH("covid",Tbl_AppropInput[[#This Row],[Fund Detail Name]]))=TRUE,"COVID Funds",Tbl_AppropInput[[#This Row],[Fund Group Name]]))</f>
        <v>Special</v>
      </c>
      <c r="O1242" s="13" t="str">
        <f>IF(Tbl_AppropInput[[#This Row],[Fund Detail Code]]="09119",Tbl_AppropInput[[#This Row],[Fund Group Code]],IF(ISNUMBER(SEARCH("covid",Tbl_AppropInput[[#This Row],[Fund Detail Name]]))=TRUE,"99",Tbl_AppropInput[[#This Row],[Fund Group Code]]))</f>
        <v>02</v>
      </c>
      <c r="P1242" s="13">
        <f>VLOOKUP(Tbl_AppropInput[[#This Row],[Agency Code]],TblAgencies[],12,FALSE)</f>
        <v>799</v>
      </c>
    </row>
    <row r="1243" spans="1:16" ht="15.5" x14ac:dyDescent="0.35">
      <c r="A1243" s="10" t="s">
        <v>2709</v>
      </c>
      <c r="B1243" s="11" t="s">
        <v>668</v>
      </c>
      <c r="C1243" s="12">
        <v>799</v>
      </c>
      <c r="D1243" s="11" t="s">
        <v>680</v>
      </c>
      <c r="E1243" s="12">
        <v>361</v>
      </c>
      <c r="F1243" s="11" t="s">
        <v>1989</v>
      </c>
      <c r="G1243" s="11" t="s">
        <v>2513</v>
      </c>
      <c r="H1243" s="10" t="s">
        <v>1563</v>
      </c>
      <c r="I1243" s="11" t="s">
        <v>932</v>
      </c>
      <c r="J1243" s="12" t="s">
        <v>1727</v>
      </c>
      <c r="K1243" s="11" t="s">
        <v>962</v>
      </c>
      <c r="L1243" s="13">
        <v>200000</v>
      </c>
      <c r="M1243" s="13">
        <v>200000</v>
      </c>
      <c r="N1243" s="13" t="str">
        <f>IF(Tbl_AppropInput[[#This Row],[Fund Detail Code]]="09119",Tbl_AppropInput[[#This Row],[Fund Group Name]],IF(ISNUMBER(SEARCH("covid",Tbl_AppropInput[[#This Row],[Fund Detail Name]]))=TRUE,"COVID Funds",Tbl_AppropInput[[#This Row],[Fund Group Name]]))</f>
        <v>Special</v>
      </c>
      <c r="O1243" s="13" t="str">
        <f>IF(Tbl_AppropInput[[#This Row],[Fund Detail Code]]="09119",Tbl_AppropInput[[#This Row],[Fund Group Code]],IF(ISNUMBER(SEARCH("covid",Tbl_AppropInput[[#This Row],[Fund Detail Name]]))=TRUE,"99",Tbl_AppropInput[[#This Row],[Fund Group Code]]))</f>
        <v>02</v>
      </c>
      <c r="P1243" s="13">
        <f>VLOOKUP(Tbl_AppropInput[[#This Row],[Agency Code]],TblAgencies[],12,FALSE)</f>
        <v>799</v>
      </c>
    </row>
    <row r="1244" spans="1:16" ht="15.5" x14ac:dyDescent="0.35">
      <c r="A1244" s="10" t="s">
        <v>2709</v>
      </c>
      <c r="B1244" s="11" t="s">
        <v>668</v>
      </c>
      <c r="C1244" s="12">
        <v>799</v>
      </c>
      <c r="D1244" s="11" t="s">
        <v>680</v>
      </c>
      <c r="E1244" s="12">
        <v>397</v>
      </c>
      <c r="F1244" s="11" t="s">
        <v>1976</v>
      </c>
      <c r="G1244" s="11" t="s">
        <v>929</v>
      </c>
      <c r="H1244" s="10" t="s">
        <v>1552</v>
      </c>
      <c r="I1244" s="11" t="s">
        <v>927</v>
      </c>
      <c r="J1244" s="12" t="s">
        <v>1553</v>
      </c>
      <c r="K1244" s="11" t="s">
        <v>928</v>
      </c>
      <c r="L1244" s="13">
        <v>258853948</v>
      </c>
      <c r="M1244" s="13">
        <v>257705404</v>
      </c>
      <c r="N1244" s="13" t="str">
        <f>IF(Tbl_AppropInput[[#This Row],[Fund Detail Code]]="09119",Tbl_AppropInput[[#This Row],[Fund Group Name]],IF(ISNUMBER(SEARCH("covid",Tbl_AppropInput[[#This Row],[Fund Detail Name]]))=TRUE,"COVID Funds",Tbl_AppropInput[[#This Row],[Fund Group Name]]))</f>
        <v>General</v>
      </c>
      <c r="O1244" s="13" t="str">
        <f>IF(Tbl_AppropInput[[#This Row],[Fund Detail Code]]="09119",Tbl_AppropInput[[#This Row],[Fund Group Code]],IF(ISNUMBER(SEARCH("covid",Tbl_AppropInput[[#This Row],[Fund Detail Name]]))=TRUE,"99",Tbl_AppropInput[[#This Row],[Fund Group Code]]))</f>
        <v>01</v>
      </c>
      <c r="P1244" s="13">
        <f>VLOOKUP(Tbl_AppropInput[[#This Row],[Agency Code]],TblAgencies[],12,FALSE)</f>
        <v>799</v>
      </c>
    </row>
    <row r="1245" spans="1:16" ht="15.5" x14ac:dyDescent="0.35">
      <c r="A1245" s="10" t="s">
        <v>2709</v>
      </c>
      <c r="B1245" s="11" t="s">
        <v>668</v>
      </c>
      <c r="C1245" s="12">
        <v>799</v>
      </c>
      <c r="D1245" s="11" t="s">
        <v>680</v>
      </c>
      <c r="E1245" s="12">
        <v>397</v>
      </c>
      <c r="F1245" s="11" t="s">
        <v>1976</v>
      </c>
      <c r="G1245" s="11" t="s">
        <v>2513</v>
      </c>
      <c r="H1245" s="10" t="s">
        <v>1563</v>
      </c>
      <c r="I1245" s="11" t="s">
        <v>932</v>
      </c>
      <c r="J1245" s="12" t="s">
        <v>2720</v>
      </c>
      <c r="K1245" s="11" t="s">
        <v>2721</v>
      </c>
      <c r="L1245" s="13">
        <v>566137</v>
      </c>
      <c r="M1245" s="13">
        <v>566137</v>
      </c>
      <c r="N1245" s="13" t="str">
        <f>IF(Tbl_AppropInput[[#This Row],[Fund Detail Code]]="09119",Tbl_AppropInput[[#This Row],[Fund Group Name]],IF(ISNUMBER(SEARCH("covid",Tbl_AppropInput[[#This Row],[Fund Detail Name]]))=TRUE,"COVID Funds",Tbl_AppropInput[[#This Row],[Fund Group Name]]))</f>
        <v>Special</v>
      </c>
      <c r="O1245" s="13" t="str">
        <f>IF(Tbl_AppropInput[[#This Row],[Fund Detail Code]]="09119",Tbl_AppropInput[[#This Row],[Fund Group Code]],IF(ISNUMBER(SEARCH("covid",Tbl_AppropInput[[#This Row],[Fund Detail Name]]))=TRUE,"99",Tbl_AppropInput[[#This Row],[Fund Group Code]]))</f>
        <v>02</v>
      </c>
      <c r="P1245" s="13">
        <f>VLOOKUP(Tbl_AppropInput[[#This Row],[Agency Code]],TblAgencies[],12,FALSE)</f>
        <v>799</v>
      </c>
    </row>
    <row r="1246" spans="1:16" ht="15.5" x14ac:dyDescent="0.35">
      <c r="A1246" s="10" t="s">
        <v>2709</v>
      </c>
      <c r="B1246" s="11" t="s">
        <v>668</v>
      </c>
      <c r="C1246" s="12">
        <v>799</v>
      </c>
      <c r="D1246" s="11" t="s">
        <v>680</v>
      </c>
      <c r="E1246" s="12">
        <v>397</v>
      </c>
      <c r="F1246" s="11" t="s">
        <v>1976</v>
      </c>
      <c r="G1246" s="11" t="s">
        <v>2513</v>
      </c>
      <c r="H1246" s="10" t="s">
        <v>1519</v>
      </c>
      <c r="I1246" s="11" t="s">
        <v>930</v>
      </c>
      <c r="J1246" s="12" t="s">
        <v>1570</v>
      </c>
      <c r="K1246" s="11" t="s">
        <v>930</v>
      </c>
      <c r="L1246" s="13">
        <v>921040</v>
      </c>
      <c r="M1246" s="13">
        <v>921040</v>
      </c>
      <c r="N1246" s="13" t="str">
        <f>IF(Tbl_AppropInput[[#This Row],[Fund Detail Code]]="09119",Tbl_AppropInput[[#This Row],[Fund Group Name]],IF(ISNUMBER(SEARCH("covid",Tbl_AppropInput[[#This Row],[Fund Detail Name]]))=TRUE,"COVID Funds",Tbl_AppropInput[[#This Row],[Fund Group Name]]))</f>
        <v>Federal Trust</v>
      </c>
      <c r="O1246" s="13" t="str">
        <f>IF(Tbl_AppropInput[[#This Row],[Fund Detail Code]]="09119",Tbl_AppropInput[[#This Row],[Fund Group Code]],IF(ISNUMBER(SEARCH("covid",Tbl_AppropInput[[#This Row],[Fund Detail Name]]))=TRUE,"99",Tbl_AppropInput[[#This Row],[Fund Group Code]]))</f>
        <v>10</v>
      </c>
      <c r="P1246" s="13">
        <f>VLOOKUP(Tbl_AppropInput[[#This Row],[Agency Code]],TblAgencies[],12,FALSE)</f>
        <v>799</v>
      </c>
    </row>
    <row r="1247" spans="1:16" ht="15.5" x14ac:dyDescent="0.35">
      <c r="A1247" s="10" t="s">
        <v>2709</v>
      </c>
      <c r="B1247" s="11" t="s">
        <v>668</v>
      </c>
      <c r="C1247" s="12">
        <v>799</v>
      </c>
      <c r="D1247" s="11" t="s">
        <v>680</v>
      </c>
      <c r="E1247" s="12">
        <v>398</v>
      </c>
      <c r="F1247" s="11" t="s">
        <v>1973</v>
      </c>
      <c r="G1247" s="11" t="s">
        <v>929</v>
      </c>
      <c r="H1247" s="10" t="s">
        <v>1552</v>
      </c>
      <c r="I1247" s="11" t="s">
        <v>927</v>
      </c>
      <c r="J1247" s="12" t="s">
        <v>1553</v>
      </c>
      <c r="K1247" s="11" t="s">
        <v>928</v>
      </c>
      <c r="L1247" s="13">
        <v>812361937</v>
      </c>
      <c r="M1247" s="13">
        <v>817242849</v>
      </c>
      <c r="N1247" s="13" t="str">
        <f>IF(Tbl_AppropInput[[#This Row],[Fund Detail Code]]="09119",Tbl_AppropInput[[#This Row],[Fund Group Name]],IF(ISNUMBER(SEARCH("covid",Tbl_AppropInput[[#This Row],[Fund Detail Name]]))=TRUE,"COVID Funds",Tbl_AppropInput[[#This Row],[Fund Group Name]]))</f>
        <v>General</v>
      </c>
      <c r="O1247" s="13" t="str">
        <f>IF(Tbl_AppropInput[[#This Row],[Fund Detail Code]]="09119",Tbl_AppropInput[[#This Row],[Fund Group Code]],IF(ISNUMBER(SEARCH("covid",Tbl_AppropInput[[#This Row],[Fund Detail Name]]))=TRUE,"99",Tbl_AppropInput[[#This Row],[Fund Group Code]]))</f>
        <v>01</v>
      </c>
      <c r="P1247" s="13">
        <f>VLOOKUP(Tbl_AppropInput[[#This Row],[Agency Code]],TblAgencies[],12,FALSE)</f>
        <v>799</v>
      </c>
    </row>
    <row r="1248" spans="1:16" ht="15.5" x14ac:dyDescent="0.35">
      <c r="A1248" s="10" t="s">
        <v>2709</v>
      </c>
      <c r="B1248" s="11" t="s">
        <v>668</v>
      </c>
      <c r="C1248" s="12">
        <v>799</v>
      </c>
      <c r="D1248" s="11" t="s">
        <v>680</v>
      </c>
      <c r="E1248" s="12">
        <v>398</v>
      </c>
      <c r="F1248" s="11" t="s">
        <v>1973</v>
      </c>
      <c r="G1248" s="11" t="s">
        <v>2513</v>
      </c>
      <c r="H1248" s="10" t="s">
        <v>1563</v>
      </c>
      <c r="I1248" s="11" t="s">
        <v>932</v>
      </c>
      <c r="J1248" s="12" t="s">
        <v>1982</v>
      </c>
      <c r="K1248" s="11" t="s">
        <v>1466</v>
      </c>
      <c r="L1248" s="13">
        <v>250000</v>
      </c>
      <c r="M1248" s="13">
        <v>250000</v>
      </c>
      <c r="N1248" s="13" t="str">
        <f>IF(Tbl_AppropInput[[#This Row],[Fund Detail Code]]="09119",Tbl_AppropInput[[#This Row],[Fund Group Name]],IF(ISNUMBER(SEARCH("covid",Tbl_AppropInput[[#This Row],[Fund Detail Name]]))=TRUE,"COVID Funds",Tbl_AppropInput[[#This Row],[Fund Group Name]]))</f>
        <v>Special</v>
      </c>
      <c r="O1248" s="13" t="str">
        <f>IF(Tbl_AppropInput[[#This Row],[Fund Detail Code]]="09119",Tbl_AppropInput[[#This Row],[Fund Group Code]],IF(ISNUMBER(SEARCH("covid",Tbl_AppropInput[[#This Row],[Fund Detail Name]]))=TRUE,"99",Tbl_AppropInput[[#This Row],[Fund Group Code]]))</f>
        <v>02</v>
      </c>
      <c r="P1248" s="13">
        <f>VLOOKUP(Tbl_AppropInput[[#This Row],[Agency Code]],TblAgencies[],12,FALSE)</f>
        <v>799</v>
      </c>
    </row>
    <row r="1249" spans="1:16" ht="15.5" x14ac:dyDescent="0.35">
      <c r="A1249" s="10" t="s">
        <v>2709</v>
      </c>
      <c r="B1249" s="11" t="s">
        <v>668</v>
      </c>
      <c r="C1249" s="12">
        <v>799</v>
      </c>
      <c r="D1249" s="11" t="s">
        <v>680</v>
      </c>
      <c r="E1249" s="12">
        <v>398</v>
      </c>
      <c r="F1249" s="11" t="s">
        <v>1973</v>
      </c>
      <c r="G1249" s="11" t="s">
        <v>2513</v>
      </c>
      <c r="H1249" s="10" t="s">
        <v>1563</v>
      </c>
      <c r="I1249" s="11" t="s">
        <v>932</v>
      </c>
      <c r="J1249" s="12" t="s">
        <v>2720</v>
      </c>
      <c r="K1249" s="11" t="s">
        <v>2721</v>
      </c>
      <c r="L1249" s="13">
        <v>54526358</v>
      </c>
      <c r="M1249" s="13">
        <v>54526358</v>
      </c>
      <c r="N1249" s="13" t="str">
        <f>IF(Tbl_AppropInput[[#This Row],[Fund Detail Code]]="09119",Tbl_AppropInput[[#This Row],[Fund Group Name]],IF(ISNUMBER(SEARCH("covid",Tbl_AppropInput[[#This Row],[Fund Detail Name]]))=TRUE,"COVID Funds",Tbl_AppropInput[[#This Row],[Fund Group Name]]))</f>
        <v>Special</v>
      </c>
      <c r="O1249" s="13" t="str">
        <f>IF(Tbl_AppropInput[[#This Row],[Fund Detail Code]]="09119",Tbl_AppropInput[[#This Row],[Fund Group Code]],IF(ISNUMBER(SEARCH("covid",Tbl_AppropInput[[#This Row],[Fund Detail Name]]))=TRUE,"99",Tbl_AppropInput[[#This Row],[Fund Group Code]]))</f>
        <v>02</v>
      </c>
      <c r="P1249" s="13">
        <f>VLOOKUP(Tbl_AppropInput[[#This Row],[Agency Code]],TblAgencies[],12,FALSE)</f>
        <v>799</v>
      </c>
    </row>
    <row r="1250" spans="1:16" ht="15.5" x14ac:dyDescent="0.35">
      <c r="A1250" s="10" t="s">
        <v>2709</v>
      </c>
      <c r="B1250" s="11" t="s">
        <v>668</v>
      </c>
      <c r="C1250" s="12">
        <v>799</v>
      </c>
      <c r="D1250" s="11" t="s">
        <v>680</v>
      </c>
      <c r="E1250" s="12">
        <v>398</v>
      </c>
      <c r="F1250" s="11" t="s">
        <v>1973</v>
      </c>
      <c r="G1250" s="11" t="s">
        <v>2513</v>
      </c>
      <c r="H1250" s="10" t="s">
        <v>1563</v>
      </c>
      <c r="I1250" s="11" t="s">
        <v>932</v>
      </c>
      <c r="J1250" s="12" t="s">
        <v>1983</v>
      </c>
      <c r="K1250" s="11" t="s">
        <v>2722</v>
      </c>
      <c r="L1250" s="13">
        <v>40000</v>
      </c>
      <c r="M1250" s="13">
        <v>40000</v>
      </c>
      <c r="N1250" s="13" t="str">
        <f>IF(Tbl_AppropInput[[#This Row],[Fund Detail Code]]="09119",Tbl_AppropInput[[#This Row],[Fund Group Name]],IF(ISNUMBER(SEARCH("covid",Tbl_AppropInput[[#This Row],[Fund Detail Name]]))=TRUE,"COVID Funds",Tbl_AppropInput[[#This Row],[Fund Group Name]]))</f>
        <v>Special</v>
      </c>
      <c r="O1250" s="13" t="str">
        <f>IF(Tbl_AppropInput[[#This Row],[Fund Detail Code]]="09119",Tbl_AppropInput[[#This Row],[Fund Group Code]],IF(ISNUMBER(SEARCH("covid",Tbl_AppropInput[[#This Row],[Fund Detail Name]]))=TRUE,"99",Tbl_AppropInput[[#This Row],[Fund Group Code]]))</f>
        <v>02</v>
      </c>
      <c r="P1250" s="13">
        <f>VLOOKUP(Tbl_AppropInput[[#This Row],[Agency Code]],TblAgencies[],12,FALSE)</f>
        <v>799</v>
      </c>
    </row>
    <row r="1251" spans="1:16" ht="15.5" x14ac:dyDescent="0.35">
      <c r="A1251" s="10" t="s">
        <v>2709</v>
      </c>
      <c r="B1251" s="11" t="s">
        <v>668</v>
      </c>
      <c r="C1251" s="12">
        <v>799</v>
      </c>
      <c r="D1251" s="11" t="s">
        <v>680</v>
      </c>
      <c r="E1251" s="12">
        <v>398</v>
      </c>
      <c r="F1251" s="11" t="s">
        <v>1973</v>
      </c>
      <c r="G1251" s="11" t="s">
        <v>2513</v>
      </c>
      <c r="H1251" s="10" t="s">
        <v>1563</v>
      </c>
      <c r="I1251" s="11" t="s">
        <v>932</v>
      </c>
      <c r="J1251" s="12" t="s">
        <v>1958</v>
      </c>
      <c r="K1251" s="11" t="s">
        <v>2559</v>
      </c>
      <c r="L1251" s="13">
        <v>15000</v>
      </c>
      <c r="M1251" s="13">
        <v>15000</v>
      </c>
      <c r="N1251" s="13" t="str">
        <f>IF(Tbl_AppropInput[[#This Row],[Fund Detail Code]]="09119",Tbl_AppropInput[[#This Row],[Fund Group Name]],IF(ISNUMBER(SEARCH("covid",Tbl_AppropInput[[#This Row],[Fund Detail Name]]))=TRUE,"COVID Funds",Tbl_AppropInput[[#This Row],[Fund Group Name]]))</f>
        <v>Special</v>
      </c>
      <c r="O1251" s="13" t="str">
        <f>IF(Tbl_AppropInput[[#This Row],[Fund Detail Code]]="09119",Tbl_AppropInput[[#This Row],[Fund Group Code]],IF(ISNUMBER(SEARCH("covid",Tbl_AppropInput[[#This Row],[Fund Detail Name]]))=TRUE,"99",Tbl_AppropInput[[#This Row],[Fund Group Code]]))</f>
        <v>02</v>
      </c>
      <c r="P1251" s="13">
        <f>VLOOKUP(Tbl_AppropInput[[#This Row],[Agency Code]],TblAgencies[],12,FALSE)</f>
        <v>799</v>
      </c>
    </row>
    <row r="1252" spans="1:16" ht="15.5" x14ac:dyDescent="0.35">
      <c r="A1252" s="10" t="s">
        <v>2709</v>
      </c>
      <c r="B1252" s="11" t="s">
        <v>668</v>
      </c>
      <c r="C1252" s="12">
        <v>799</v>
      </c>
      <c r="D1252" s="11" t="s">
        <v>680</v>
      </c>
      <c r="E1252" s="12">
        <v>398</v>
      </c>
      <c r="F1252" s="11" t="s">
        <v>1973</v>
      </c>
      <c r="G1252" s="11" t="s">
        <v>2513</v>
      </c>
      <c r="H1252" s="10" t="s">
        <v>1563</v>
      </c>
      <c r="I1252" s="11" t="s">
        <v>932</v>
      </c>
      <c r="J1252" s="12" t="s">
        <v>1727</v>
      </c>
      <c r="K1252" s="11" t="s">
        <v>962</v>
      </c>
      <c r="L1252" s="13">
        <v>350000</v>
      </c>
      <c r="M1252" s="13">
        <v>350000</v>
      </c>
      <c r="N1252" s="13" t="str">
        <f>IF(Tbl_AppropInput[[#This Row],[Fund Detail Code]]="09119",Tbl_AppropInput[[#This Row],[Fund Group Name]],IF(ISNUMBER(SEARCH("covid",Tbl_AppropInput[[#This Row],[Fund Detail Name]]))=TRUE,"COVID Funds",Tbl_AppropInput[[#This Row],[Fund Group Name]]))</f>
        <v>Special</v>
      </c>
      <c r="O1252" s="13" t="str">
        <f>IF(Tbl_AppropInput[[#This Row],[Fund Detail Code]]="09119",Tbl_AppropInput[[#This Row],[Fund Group Code]],IF(ISNUMBER(SEARCH("covid",Tbl_AppropInput[[#This Row],[Fund Detail Name]]))=TRUE,"99",Tbl_AppropInput[[#This Row],[Fund Group Code]]))</f>
        <v>02</v>
      </c>
      <c r="P1252" s="13">
        <f>VLOOKUP(Tbl_AppropInput[[#This Row],[Agency Code]],TblAgencies[],12,FALSE)</f>
        <v>799</v>
      </c>
    </row>
    <row r="1253" spans="1:16" ht="15.5" x14ac:dyDescent="0.35">
      <c r="A1253" s="10" t="s">
        <v>2709</v>
      </c>
      <c r="B1253" s="11" t="s">
        <v>668</v>
      </c>
      <c r="C1253" s="12">
        <v>799</v>
      </c>
      <c r="D1253" s="11" t="s">
        <v>680</v>
      </c>
      <c r="E1253" s="12">
        <v>399</v>
      </c>
      <c r="F1253" s="11" t="s">
        <v>1576</v>
      </c>
      <c r="G1253" s="11" t="s">
        <v>929</v>
      </c>
      <c r="H1253" s="10" t="s">
        <v>1552</v>
      </c>
      <c r="I1253" s="11" t="s">
        <v>927</v>
      </c>
      <c r="J1253" s="12" t="s">
        <v>1553</v>
      </c>
      <c r="K1253" s="11" t="s">
        <v>928</v>
      </c>
      <c r="L1253" s="13">
        <v>185743442</v>
      </c>
      <c r="M1253" s="13">
        <v>185281629</v>
      </c>
      <c r="N1253" s="13" t="str">
        <f>IF(Tbl_AppropInput[[#This Row],[Fund Detail Code]]="09119",Tbl_AppropInput[[#This Row],[Fund Group Name]],IF(ISNUMBER(SEARCH("covid",Tbl_AppropInput[[#This Row],[Fund Detail Name]]))=TRUE,"COVID Funds",Tbl_AppropInput[[#This Row],[Fund Group Name]]))</f>
        <v>General</v>
      </c>
      <c r="O1253" s="13" t="str">
        <f>IF(Tbl_AppropInput[[#This Row],[Fund Detail Code]]="09119",Tbl_AppropInput[[#This Row],[Fund Group Code]],IF(ISNUMBER(SEARCH("covid",Tbl_AppropInput[[#This Row],[Fund Detail Name]]))=TRUE,"99",Tbl_AppropInput[[#This Row],[Fund Group Code]]))</f>
        <v>01</v>
      </c>
      <c r="P1253" s="13">
        <f>VLOOKUP(Tbl_AppropInput[[#This Row],[Agency Code]],TblAgencies[],12,FALSE)</f>
        <v>799</v>
      </c>
    </row>
    <row r="1254" spans="1:16" ht="15.5" x14ac:dyDescent="0.35">
      <c r="A1254" s="10" t="s">
        <v>2709</v>
      </c>
      <c r="B1254" s="11" t="s">
        <v>668</v>
      </c>
      <c r="C1254" s="12">
        <v>799</v>
      </c>
      <c r="D1254" s="11" t="s">
        <v>680</v>
      </c>
      <c r="E1254" s="12">
        <v>399</v>
      </c>
      <c r="F1254" s="11" t="s">
        <v>1576</v>
      </c>
      <c r="G1254" s="11" t="s">
        <v>2513</v>
      </c>
      <c r="H1254" s="10" t="s">
        <v>1563</v>
      </c>
      <c r="I1254" s="11" t="s">
        <v>932</v>
      </c>
      <c r="J1254" s="12" t="s">
        <v>1969</v>
      </c>
      <c r="K1254" s="11" t="s">
        <v>1453</v>
      </c>
      <c r="L1254" s="13">
        <v>1100000</v>
      </c>
      <c r="M1254" s="13">
        <v>1100000</v>
      </c>
      <c r="N1254" s="13" t="str">
        <f>IF(Tbl_AppropInput[[#This Row],[Fund Detail Code]]="09119",Tbl_AppropInput[[#This Row],[Fund Group Name]],IF(ISNUMBER(SEARCH("covid",Tbl_AppropInput[[#This Row],[Fund Detail Name]]))=TRUE,"COVID Funds",Tbl_AppropInput[[#This Row],[Fund Group Name]]))</f>
        <v>Special</v>
      </c>
      <c r="O1254" s="13" t="str">
        <f>IF(Tbl_AppropInput[[#This Row],[Fund Detail Code]]="09119",Tbl_AppropInput[[#This Row],[Fund Group Code]],IF(ISNUMBER(SEARCH("covid",Tbl_AppropInput[[#This Row],[Fund Detail Name]]))=TRUE,"99",Tbl_AppropInput[[#This Row],[Fund Group Code]]))</f>
        <v>02</v>
      </c>
      <c r="P1254" s="13">
        <f>VLOOKUP(Tbl_AppropInput[[#This Row],[Agency Code]],TblAgencies[],12,FALSE)</f>
        <v>799</v>
      </c>
    </row>
    <row r="1255" spans="1:16" ht="15.5" x14ac:dyDescent="0.35">
      <c r="A1255" s="10" t="s">
        <v>2709</v>
      </c>
      <c r="B1255" s="11" t="s">
        <v>668</v>
      </c>
      <c r="C1255" s="12">
        <v>799</v>
      </c>
      <c r="D1255" s="11" t="s">
        <v>680</v>
      </c>
      <c r="E1255" s="12">
        <v>399</v>
      </c>
      <c r="F1255" s="11" t="s">
        <v>1576</v>
      </c>
      <c r="G1255" s="11" t="s">
        <v>2513</v>
      </c>
      <c r="H1255" s="10" t="s">
        <v>1563</v>
      </c>
      <c r="I1255" s="11" t="s">
        <v>932</v>
      </c>
      <c r="J1255" s="12" t="s">
        <v>2723</v>
      </c>
      <c r="K1255" s="11" t="s">
        <v>1454</v>
      </c>
      <c r="L1255" s="13">
        <v>5192004</v>
      </c>
      <c r="M1255" s="13">
        <v>5192004</v>
      </c>
      <c r="N1255" s="13" t="str">
        <f>IF(Tbl_AppropInput[[#This Row],[Fund Detail Code]]="09119",Tbl_AppropInput[[#This Row],[Fund Group Name]],IF(ISNUMBER(SEARCH("covid",Tbl_AppropInput[[#This Row],[Fund Detail Name]]))=TRUE,"COVID Funds",Tbl_AppropInput[[#This Row],[Fund Group Name]]))</f>
        <v>Special</v>
      </c>
      <c r="O1255" s="13" t="str">
        <f>IF(Tbl_AppropInput[[#This Row],[Fund Detail Code]]="09119",Tbl_AppropInput[[#This Row],[Fund Group Code]],IF(ISNUMBER(SEARCH("covid",Tbl_AppropInput[[#This Row],[Fund Detail Name]]))=TRUE,"99",Tbl_AppropInput[[#This Row],[Fund Group Code]]))</f>
        <v>02</v>
      </c>
      <c r="P1255" s="13">
        <f>VLOOKUP(Tbl_AppropInput[[#This Row],[Agency Code]],TblAgencies[],12,FALSE)</f>
        <v>799</v>
      </c>
    </row>
    <row r="1256" spans="1:16" ht="15.5" x14ac:dyDescent="0.35">
      <c r="A1256" s="10" t="s">
        <v>2709</v>
      </c>
      <c r="B1256" s="11" t="s">
        <v>668</v>
      </c>
      <c r="C1256" s="12">
        <v>799</v>
      </c>
      <c r="D1256" s="11" t="s">
        <v>680</v>
      </c>
      <c r="E1256" s="12">
        <v>399</v>
      </c>
      <c r="F1256" s="11" t="s">
        <v>1576</v>
      </c>
      <c r="G1256" s="11" t="s">
        <v>2513</v>
      </c>
      <c r="H1256" s="10" t="s">
        <v>1563</v>
      </c>
      <c r="I1256" s="11" t="s">
        <v>932</v>
      </c>
      <c r="J1256" s="12" t="s">
        <v>1970</v>
      </c>
      <c r="K1256" s="11" t="s">
        <v>1455</v>
      </c>
      <c r="L1256" s="13">
        <v>700000</v>
      </c>
      <c r="M1256" s="13">
        <v>700000</v>
      </c>
      <c r="N1256" s="13" t="str">
        <f>IF(Tbl_AppropInput[[#This Row],[Fund Detail Code]]="09119",Tbl_AppropInput[[#This Row],[Fund Group Name]],IF(ISNUMBER(SEARCH("covid",Tbl_AppropInput[[#This Row],[Fund Detail Name]]))=TRUE,"COVID Funds",Tbl_AppropInput[[#This Row],[Fund Group Name]]))</f>
        <v>Special</v>
      </c>
      <c r="O1256" s="13" t="str">
        <f>IF(Tbl_AppropInput[[#This Row],[Fund Detail Code]]="09119",Tbl_AppropInput[[#This Row],[Fund Group Code]],IF(ISNUMBER(SEARCH("covid",Tbl_AppropInput[[#This Row],[Fund Detail Name]]))=TRUE,"99",Tbl_AppropInput[[#This Row],[Fund Group Code]]))</f>
        <v>02</v>
      </c>
      <c r="P1256" s="13">
        <f>VLOOKUP(Tbl_AppropInput[[#This Row],[Agency Code]],TblAgencies[],12,FALSE)</f>
        <v>799</v>
      </c>
    </row>
    <row r="1257" spans="1:16" ht="15.5" x14ac:dyDescent="0.35">
      <c r="A1257" s="10" t="s">
        <v>2709</v>
      </c>
      <c r="B1257" s="11" t="s">
        <v>668</v>
      </c>
      <c r="C1257" s="12">
        <v>799</v>
      </c>
      <c r="D1257" s="11" t="s">
        <v>680</v>
      </c>
      <c r="E1257" s="12">
        <v>399</v>
      </c>
      <c r="F1257" s="11" t="s">
        <v>1576</v>
      </c>
      <c r="G1257" s="11" t="s">
        <v>2513</v>
      </c>
      <c r="H1257" s="10" t="s">
        <v>1563</v>
      </c>
      <c r="I1257" s="11" t="s">
        <v>932</v>
      </c>
      <c r="J1257" s="12" t="s">
        <v>2720</v>
      </c>
      <c r="K1257" s="11" t="s">
        <v>2721</v>
      </c>
      <c r="L1257" s="13">
        <v>298102</v>
      </c>
      <c r="M1257" s="13">
        <v>298102</v>
      </c>
      <c r="N1257" s="13" t="str">
        <f>IF(Tbl_AppropInput[[#This Row],[Fund Detail Code]]="09119",Tbl_AppropInput[[#This Row],[Fund Group Name]],IF(ISNUMBER(SEARCH("covid",Tbl_AppropInput[[#This Row],[Fund Detail Name]]))=TRUE,"COVID Funds",Tbl_AppropInput[[#This Row],[Fund Group Name]]))</f>
        <v>Special</v>
      </c>
      <c r="O1257" s="13" t="str">
        <f>IF(Tbl_AppropInput[[#This Row],[Fund Detail Code]]="09119",Tbl_AppropInput[[#This Row],[Fund Group Code]],IF(ISNUMBER(SEARCH("covid",Tbl_AppropInput[[#This Row],[Fund Detail Name]]))=TRUE,"99",Tbl_AppropInput[[#This Row],[Fund Group Code]]))</f>
        <v>02</v>
      </c>
      <c r="P1257" s="13">
        <f>VLOOKUP(Tbl_AppropInput[[#This Row],[Agency Code]],TblAgencies[],12,FALSE)</f>
        <v>799</v>
      </c>
    </row>
    <row r="1258" spans="1:16" ht="15.5" x14ac:dyDescent="0.35">
      <c r="A1258" s="10" t="s">
        <v>2709</v>
      </c>
      <c r="B1258" s="11" t="s">
        <v>668</v>
      </c>
      <c r="C1258" s="12">
        <v>799</v>
      </c>
      <c r="D1258" s="11" t="s">
        <v>680</v>
      </c>
      <c r="E1258" s="12">
        <v>399</v>
      </c>
      <c r="F1258" s="11" t="s">
        <v>1576</v>
      </c>
      <c r="G1258" s="11" t="s">
        <v>2513</v>
      </c>
      <c r="H1258" s="10" t="s">
        <v>1539</v>
      </c>
      <c r="I1258" s="11" t="s">
        <v>941</v>
      </c>
      <c r="J1258" s="12" t="s">
        <v>1971</v>
      </c>
      <c r="K1258" s="11" t="s">
        <v>943</v>
      </c>
      <c r="L1258" s="13">
        <v>155535</v>
      </c>
      <c r="M1258" s="13">
        <v>155535</v>
      </c>
      <c r="N1258" s="13" t="str">
        <f>IF(Tbl_AppropInput[[#This Row],[Fund Detail Code]]="09119",Tbl_AppropInput[[#This Row],[Fund Group Name]],IF(ISNUMBER(SEARCH("covid",Tbl_AppropInput[[#This Row],[Fund Detail Name]]))=TRUE,"COVID Funds",Tbl_AppropInput[[#This Row],[Fund Group Name]]))</f>
        <v>Dedicated Special Revenue</v>
      </c>
      <c r="O1258" s="13" t="str">
        <f>IF(Tbl_AppropInput[[#This Row],[Fund Detail Code]]="09119",Tbl_AppropInput[[#This Row],[Fund Group Code]],IF(ISNUMBER(SEARCH("covid",Tbl_AppropInput[[#This Row],[Fund Detail Name]]))=TRUE,"99",Tbl_AppropInput[[#This Row],[Fund Group Code]]))</f>
        <v>09</v>
      </c>
      <c r="P1258" s="13">
        <f>VLOOKUP(Tbl_AppropInput[[#This Row],[Agency Code]],TblAgencies[],12,FALSE)</f>
        <v>799</v>
      </c>
    </row>
    <row r="1259" spans="1:16" ht="15.5" x14ac:dyDescent="0.35">
      <c r="A1259" s="10" t="s">
        <v>2709</v>
      </c>
      <c r="B1259" s="11" t="s">
        <v>668</v>
      </c>
      <c r="C1259" s="12">
        <v>140</v>
      </c>
      <c r="D1259" s="11" t="s">
        <v>682</v>
      </c>
      <c r="E1259" s="12" t="s">
        <v>956</v>
      </c>
      <c r="F1259" s="11" t="s">
        <v>956</v>
      </c>
      <c r="G1259" s="11" t="s">
        <v>2513</v>
      </c>
      <c r="H1259" s="10" t="s">
        <v>956</v>
      </c>
      <c r="I1259" s="11" t="s">
        <v>956</v>
      </c>
      <c r="J1259" s="12" t="s">
        <v>956</v>
      </c>
      <c r="K1259" s="11" t="s">
        <v>956</v>
      </c>
      <c r="L1259" s="13">
        <v>0</v>
      </c>
      <c r="M1259" s="13">
        <v>0</v>
      </c>
      <c r="N1259" s="13" t="str">
        <f>IF(Tbl_AppropInput[[#This Row],[Fund Detail Code]]="09119",Tbl_AppropInput[[#This Row],[Fund Group Name]],IF(ISNUMBER(SEARCH("covid",Tbl_AppropInput[[#This Row],[Fund Detail Name]]))=TRUE,"COVID Funds",Tbl_AppropInput[[#This Row],[Fund Group Name]]))</f>
        <v/>
      </c>
      <c r="O1259" s="13" t="str">
        <f>IF(Tbl_AppropInput[[#This Row],[Fund Detail Code]]="09119",Tbl_AppropInput[[#This Row],[Fund Group Code]],IF(ISNUMBER(SEARCH("covid",Tbl_AppropInput[[#This Row],[Fund Detail Name]]))=TRUE,"99",Tbl_AppropInput[[#This Row],[Fund Group Code]]))</f>
        <v/>
      </c>
      <c r="P1259" s="13">
        <f>VLOOKUP(Tbl_AppropInput[[#This Row],[Agency Code]],TblAgencies[],12,FALSE)</f>
        <v>140</v>
      </c>
    </row>
    <row r="1260" spans="1:16" ht="15.5" x14ac:dyDescent="0.35">
      <c r="A1260" s="10" t="s">
        <v>2709</v>
      </c>
      <c r="B1260" s="11" t="s">
        <v>668</v>
      </c>
      <c r="C1260" s="12">
        <v>140</v>
      </c>
      <c r="D1260" s="11" t="s">
        <v>682</v>
      </c>
      <c r="E1260" s="12">
        <v>303</v>
      </c>
      <c r="F1260" s="11" t="s">
        <v>1922</v>
      </c>
      <c r="G1260" s="11" t="s">
        <v>929</v>
      </c>
      <c r="H1260" s="10" t="s">
        <v>1552</v>
      </c>
      <c r="I1260" s="11" t="s">
        <v>927</v>
      </c>
      <c r="J1260" s="12" t="s">
        <v>1553</v>
      </c>
      <c r="K1260" s="11" t="s">
        <v>928</v>
      </c>
      <c r="L1260" s="13">
        <v>5545136</v>
      </c>
      <c r="M1260" s="13">
        <v>5555969</v>
      </c>
      <c r="N1260" s="13" t="str">
        <f>IF(Tbl_AppropInput[[#This Row],[Fund Detail Code]]="09119",Tbl_AppropInput[[#This Row],[Fund Group Name]],IF(ISNUMBER(SEARCH("covid",Tbl_AppropInput[[#This Row],[Fund Detail Name]]))=TRUE,"COVID Funds",Tbl_AppropInput[[#This Row],[Fund Group Name]]))</f>
        <v>General</v>
      </c>
      <c r="O1260" s="13" t="str">
        <f>IF(Tbl_AppropInput[[#This Row],[Fund Detail Code]]="09119",Tbl_AppropInput[[#This Row],[Fund Group Code]],IF(ISNUMBER(SEARCH("covid",Tbl_AppropInput[[#This Row],[Fund Detail Name]]))=TRUE,"99",Tbl_AppropInput[[#This Row],[Fund Group Code]]))</f>
        <v>01</v>
      </c>
      <c r="P1260" s="13">
        <f>VLOOKUP(Tbl_AppropInput[[#This Row],[Agency Code]],TblAgencies[],12,FALSE)</f>
        <v>140</v>
      </c>
    </row>
    <row r="1261" spans="1:16" ht="15.5" x14ac:dyDescent="0.35">
      <c r="A1261" s="10" t="s">
        <v>2709</v>
      </c>
      <c r="B1261" s="11" t="s">
        <v>668</v>
      </c>
      <c r="C1261" s="12">
        <v>140</v>
      </c>
      <c r="D1261" s="11" t="s">
        <v>682</v>
      </c>
      <c r="E1261" s="12">
        <v>303</v>
      </c>
      <c r="F1261" s="11" t="s">
        <v>1922</v>
      </c>
      <c r="G1261" s="11" t="s">
        <v>2513</v>
      </c>
      <c r="H1261" s="10" t="s">
        <v>1563</v>
      </c>
      <c r="I1261" s="11" t="s">
        <v>932</v>
      </c>
      <c r="J1261" s="12" t="s">
        <v>1923</v>
      </c>
      <c r="K1261" s="11" t="s">
        <v>2724</v>
      </c>
      <c r="L1261" s="13">
        <v>251735</v>
      </c>
      <c r="M1261" s="13">
        <v>251735</v>
      </c>
      <c r="N1261" s="13" t="str">
        <f>IF(Tbl_AppropInput[[#This Row],[Fund Detail Code]]="09119",Tbl_AppropInput[[#This Row],[Fund Group Name]],IF(ISNUMBER(SEARCH("covid",Tbl_AppropInput[[#This Row],[Fund Detail Name]]))=TRUE,"COVID Funds",Tbl_AppropInput[[#This Row],[Fund Group Name]]))</f>
        <v>Special</v>
      </c>
      <c r="O1261" s="13" t="str">
        <f>IF(Tbl_AppropInput[[#This Row],[Fund Detail Code]]="09119",Tbl_AppropInput[[#This Row],[Fund Group Code]],IF(ISNUMBER(SEARCH("covid",Tbl_AppropInput[[#This Row],[Fund Detail Name]]))=TRUE,"99",Tbl_AppropInput[[#This Row],[Fund Group Code]]))</f>
        <v>02</v>
      </c>
      <c r="P1261" s="13">
        <f>VLOOKUP(Tbl_AppropInput[[#This Row],[Agency Code]],TblAgencies[],12,FALSE)</f>
        <v>140</v>
      </c>
    </row>
    <row r="1262" spans="1:16" ht="15.5" x14ac:dyDescent="0.35">
      <c r="A1262" s="10" t="s">
        <v>2709</v>
      </c>
      <c r="B1262" s="11" t="s">
        <v>668</v>
      </c>
      <c r="C1262" s="12">
        <v>140</v>
      </c>
      <c r="D1262" s="11" t="s">
        <v>682</v>
      </c>
      <c r="E1262" s="12">
        <v>305</v>
      </c>
      <c r="F1262" s="11" t="s">
        <v>1925</v>
      </c>
      <c r="G1262" s="11" t="s">
        <v>929</v>
      </c>
      <c r="H1262" s="10" t="s">
        <v>1552</v>
      </c>
      <c r="I1262" s="11" t="s">
        <v>927</v>
      </c>
      <c r="J1262" s="12" t="s">
        <v>1553</v>
      </c>
      <c r="K1262" s="11" t="s">
        <v>928</v>
      </c>
      <c r="L1262" s="13">
        <v>1703971</v>
      </c>
      <c r="M1262" s="13">
        <v>3226221</v>
      </c>
      <c r="N1262" s="13" t="str">
        <f>IF(Tbl_AppropInput[[#This Row],[Fund Detail Code]]="09119",Tbl_AppropInput[[#This Row],[Fund Group Name]],IF(ISNUMBER(SEARCH("covid",Tbl_AppropInput[[#This Row],[Fund Detail Name]]))=TRUE,"COVID Funds",Tbl_AppropInput[[#This Row],[Fund Group Name]]))</f>
        <v>General</v>
      </c>
      <c r="O1262" s="13" t="str">
        <f>IF(Tbl_AppropInput[[#This Row],[Fund Detail Code]]="09119",Tbl_AppropInput[[#This Row],[Fund Group Code]],IF(ISNUMBER(SEARCH("covid",Tbl_AppropInput[[#This Row],[Fund Detail Name]]))=TRUE,"99",Tbl_AppropInput[[#This Row],[Fund Group Code]]))</f>
        <v>01</v>
      </c>
      <c r="P1262" s="13">
        <f>VLOOKUP(Tbl_AppropInput[[#This Row],[Agency Code]],TblAgencies[],12,FALSE)</f>
        <v>140</v>
      </c>
    </row>
    <row r="1263" spans="1:16" ht="15.5" x14ac:dyDescent="0.35">
      <c r="A1263" s="10" t="s">
        <v>2709</v>
      </c>
      <c r="B1263" s="11" t="s">
        <v>668</v>
      </c>
      <c r="C1263" s="12">
        <v>140</v>
      </c>
      <c r="D1263" s="11" t="s">
        <v>682</v>
      </c>
      <c r="E1263" s="12">
        <v>306</v>
      </c>
      <c r="F1263" s="11" t="s">
        <v>1927</v>
      </c>
      <c r="G1263" s="11" t="s">
        <v>2513</v>
      </c>
      <c r="H1263" s="10" t="s">
        <v>1563</v>
      </c>
      <c r="I1263" s="11" t="s">
        <v>932</v>
      </c>
      <c r="J1263" s="12" t="s">
        <v>1928</v>
      </c>
      <c r="K1263" s="11" t="s">
        <v>997</v>
      </c>
      <c r="L1263" s="13">
        <v>6226895</v>
      </c>
      <c r="M1263" s="13">
        <v>6226895</v>
      </c>
      <c r="N1263" s="13" t="str">
        <f>IF(Tbl_AppropInput[[#This Row],[Fund Detail Code]]="09119",Tbl_AppropInput[[#This Row],[Fund Group Name]],IF(ISNUMBER(SEARCH("covid",Tbl_AppropInput[[#This Row],[Fund Detail Name]]))=TRUE,"COVID Funds",Tbl_AppropInput[[#This Row],[Fund Group Name]]))</f>
        <v>Special</v>
      </c>
      <c r="O1263" s="13" t="str">
        <f>IF(Tbl_AppropInput[[#This Row],[Fund Detail Code]]="09119",Tbl_AppropInput[[#This Row],[Fund Group Code]],IF(ISNUMBER(SEARCH("covid",Tbl_AppropInput[[#This Row],[Fund Detail Name]]))=TRUE,"99",Tbl_AppropInput[[#This Row],[Fund Group Code]]))</f>
        <v>02</v>
      </c>
      <c r="P1263" s="13">
        <f>VLOOKUP(Tbl_AppropInput[[#This Row],[Agency Code]],TblAgencies[],12,FALSE)</f>
        <v>140</v>
      </c>
    </row>
    <row r="1264" spans="1:16" ht="15.5" x14ac:dyDescent="0.35">
      <c r="A1264" s="10" t="s">
        <v>2709</v>
      </c>
      <c r="B1264" s="11" t="s">
        <v>668</v>
      </c>
      <c r="C1264" s="12">
        <v>140</v>
      </c>
      <c r="D1264" s="11" t="s">
        <v>682</v>
      </c>
      <c r="E1264" s="12">
        <v>390</v>
      </c>
      <c r="F1264" s="11" t="s">
        <v>1930</v>
      </c>
      <c r="G1264" s="11" t="s">
        <v>929</v>
      </c>
      <c r="H1264" s="10" t="s">
        <v>1552</v>
      </c>
      <c r="I1264" s="11" t="s">
        <v>927</v>
      </c>
      <c r="J1264" s="12" t="s">
        <v>1553</v>
      </c>
      <c r="K1264" s="11" t="s">
        <v>928</v>
      </c>
      <c r="L1264" s="13">
        <v>90105767</v>
      </c>
      <c r="M1264" s="13">
        <v>84105767</v>
      </c>
      <c r="N1264" s="13" t="str">
        <f>IF(Tbl_AppropInput[[#This Row],[Fund Detail Code]]="09119",Tbl_AppropInput[[#This Row],[Fund Group Name]],IF(ISNUMBER(SEARCH("covid",Tbl_AppropInput[[#This Row],[Fund Detail Name]]))=TRUE,"COVID Funds",Tbl_AppropInput[[#This Row],[Fund Group Name]]))</f>
        <v>General</v>
      </c>
      <c r="O1264" s="13" t="str">
        <f>IF(Tbl_AppropInput[[#This Row],[Fund Detail Code]]="09119",Tbl_AppropInput[[#This Row],[Fund Group Code]],IF(ISNUMBER(SEARCH("covid",Tbl_AppropInput[[#This Row],[Fund Detail Name]]))=TRUE,"99",Tbl_AppropInput[[#This Row],[Fund Group Code]]))</f>
        <v>01</v>
      </c>
      <c r="P1264" s="13">
        <f>VLOOKUP(Tbl_AppropInput[[#This Row],[Agency Code]],TblAgencies[],12,FALSE)</f>
        <v>140</v>
      </c>
    </row>
    <row r="1265" spans="1:16" ht="15.5" x14ac:dyDescent="0.35">
      <c r="A1265" s="10" t="s">
        <v>2709</v>
      </c>
      <c r="B1265" s="11" t="s">
        <v>668</v>
      </c>
      <c r="C1265" s="12">
        <v>140</v>
      </c>
      <c r="D1265" s="11" t="s">
        <v>682</v>
      </c>
      <c r="E1265" s="12">
        <v>390</v>
      </c>
      <c r="F1265" s="11" t="s">
        <v>1930</v>
      </c>
      <c r="G1265" s="11" t="s">
        <v>2513</v>
      </c>
      <c r="H1265" s="10" t="s">
        <v>1563</v>
      </c>
      <c r="I1265" s="11" t="s">
        <v>932</v>
      </c>
      <c r="J1265" s="12" t="s">
        <v>1923</v>
      </c>
      <c r="K1265" s="11" t="s">
        <v>2724</v>
      </c>
      <c r="L1265" s="13">
        <v>3466</v>
      </c>
      <c r="M1265" s="13">
        <v>3466</v>
      </c>
      <c r="N1265" s="13" t="str">
        <f>IF(Tbl_AppropInput[[#This Row],[Fund Detail Code]]="09119",Tbl_AppropInput[[#This Row],[Fund Group Name]],IF(ISNUMBER(SEARCH("covid",Tbl_AppropInput[[#This Row],[Fund Detail Name]]))=TRUE,"COVID Funds",Tbl_AppropInput[[#This Row],[Fund Group Name]]))</f>
        <v>Special</v>
      </c>
      <c r="O1265" s="13" t="str">
        <f>IF(Tbl_AppropInput[[#This Row],[Fund Detail Code]]="09119",Tbl_AppropInput[[#This Row],[Fund Group Code]],IF(ISNUMBER(SEARCH("covid",Tbl_AppropInput[[#This Row],[Fund Detail Name]]))=TRUE,"99",Tbl_AppropInput[[#This Row],[Fund Group Code]]))</f>
        <v>02</v>
      </c>
      <c r="P1265" s="13">
        <f>VLOOKUP(Tbl_AppropInput[[#This Row],[Agency Code]],TblAgencies[],12,FALSE)</f>
        <v>140</v>
      </c>
    </row>
    <row r="1266" spans="1:16" ht="15.5" x14ac:dyDescent="0.35">
      <c r="A1266" s="10" t="s">
        <v>2709</v>
      </c>
      <c r="B1266" s="11" t="s">
        <v>668</v>
      </c>
      <c r="C1266" s="12">
        <v>140</v>
      </c>
      <c r="D1266" s="11" t="s">
        <v>682</v>
      </c>
      <c r="E1266" s="12">
        <v>390</v>
      </c>
      <c r="F1266" s="11" t="s">
        <v>1930</v>
      </c>
      <c r="G1266" s="11" t="s">
        <v>2513</v>
      </c>
      <c r="H1266" s="10" t="s">
        <v>1563</v>
      </c>
      <c r="I1266" s="11" t="s">
        <v>932</v>
      </c>
      <c r="J1266" s="12" t="s">
        <v>2725</v>
      </c>
      <c r="K1266" s="11" t="s">
        <v>998</v>
      </c>
      <c r="L1266" s="13">
        <v>3158</v>
      </c>
      <c r="M1266" s="13">
        <v>3158</v>
      </c>
      <c r="N1266" s="13" t="str">
        <f>IF(Tbl_AppropInput[[#This Row],[Fund Detail Code]]="09119",Tbl_AppropInput[[#This Row],[Fund Group Name]],IF(ISNUMBER(SEARCH("covid",Tbl_AppropInput[[#This Row],[Fund Detail Name]]))=TRUE,"COVID Funds",Tbl_AppropInput[[#This Row],[Fund Group Name]]))</f>
        <v>Special</v>
      </c>
      <c r="O1266" s="13" t="str">
        <f>IF(Tbl_AppropInput[[#This Row],[Fund Detail Code]]="09119",Tbl_AppropInput[[#This Row],[Fund Group Code]],IF(ISNUMBER(SEARCH("covid",Tbl_AppropInput[[#This Row],[Fund Detail Name]]))=TRUE,"99",Tbl_AppropInput[[#This Row],[Fund Group Code]]))</f>
        <v>02</v>
      </c>
      <c r="P1266" s="13">
        <f>VLOOKUP(Tbl_AppropInput[[#This Row],[Agency Code]],TblAgencies[],12,FALSE)</f>
        <v>140</v>
      </c>
    </row>
    <row r="1267" spans="1:16" ht="15.5" x14ac:dyDescent="0.35">
      <c r="A1267" s="10" t="s">
        <v>2709</v>
      </c>
      <c r="B1267" s="11" t="s">
        <v>668</v>
      </c>
      <c r="C1267" s="12">
        <v>140</v>
      </c>
      <c r="D1267" s="11" t="s">
        <v>682</v>
      </c>
      <c r="E1267" s="12">
        <v>390</v>
      </c>
      <c r="F1267" s="11" t="s">
        <v>1930</v>
      </c>
      <c r="G1267" s="11" t="s">
        <v>2513</v>
      </c>
      <c r="H1267" s="10" t="s">
        <v>1546</v>
      </c>
      <c r="I1267" s="11" t="s">
        <v>937</v>
      </c>
      <c r="J1267" s="12" t="s">
        <v>1931</v>
      </c>
      <c r="K1267" s="11" t="s">
        <v>999</v>
      </c>
      <c r="L1267" s="13">
        <v>4298130</v>
      </c>
      <c r="M1267" s="13">
        <v>4298130</v>
      </c>
      <c r="N1267" s="13" t="str">
        <f>IF(Tbl_AppropInput[[#This Row],[Fund Detail Code]]="09119",Tbl_AppropInput[[#This Row],[Fund Group Name]],IF(ISNUMBER(SEARCH("covid",Tbl_AppropInput[[#This Row],[Fund Detail Name]]))=TRUE,"COVID Funds",Tbl_AppropInput[[#This Row],[Fund Group Name]]))</f>
        <v>Trust And Agency</v>
      </c>
      <c r="O1267" s="13" t="str">
        <f>IF(Tbl_AppropInput[[#This Row],[Fund Detail Code]]="09119",Tbl_AppropInput[[#This Row],[Fund Group Code]],IF(ISNUMBER(SEARCH("covid",Tbl_AppropInput[[#This Row],[Fund Detail Name]]))=TRUE,"99",Tbl_AppropInput[[#This Row],[Fund Group Code]]))</f>
        <v>07</v>
      </c>
      <c r="P1267" s="13">
        <f>VLOOKUP(Tbl_AppropInput[[#This Row],[Agency Code]],TblAgencies[],12,FALSE)</f>
        <v>140</v>
      </c>
    </row>
    <row r="1268" spans="1:16" ht="15.5" x14ac:dyDescent="0.35">
      <c r="A1268" s="10" t="s">
        <v>2709</v>
      </c>
      <c r="B1268" s="11" t="s">
        <v>668</v>
      </c>
      <c r="C1268" s="12">
        <v>140</v>
      </c>
      <c r="D1268" s="11" t="s">
        <v>682</v>
      </c>
      <c r="E1268" s="12">
        <v>390</v>
      </c>
      <c r="F1268" s="11" t="s">
        <v>1930</v>
      </c>
      <c r="G1268" s="11" t="s">
        <v>2513</v>
      </c>
      <c r="H1268" s="10" t="s">
        <v>1539</v>
      </c>
      <c r="I1268" s="11" t="s">
        <v>941</v>
      </c>
      <c r="J1268" s="12" t="s">
        <v>1932</v>
      </c>
      <c r="K1268" s="11" t="s">
        <v>1006</v>
      </c>
      <c r="L1268" s="13">
        <v>21943</v>
      </c>
      <c r="M1268" s="13">
        <v>21943</v>
      </c>
      <c r="N1268" s="13" t="str">
        <f>IF(Tbl_AppropInput[[#This Row],[Fund Detail Code]]="09119",Tbl_AppropInput[[#This Row],[Fund Group Name]],IF(ISNUMBER(SEARCH("covid",Tbl_AppropInput[[#This Row],[Fund Detail Name]]))=TRUE,"COVID Funds",Tbl_AppropInput[[#This Row],[Fund Group Name]]))</f>
        <v>Dedicated Special Revenue</v>
      </c>
      <c r="O1268" s="13" t="str">
        <f>IF(Tbl_AppropInput[[#This Row],[Fund Detail Code]]="09119",Tbl_AppropInput[[#This Row],[Fund Group Code]],IF(ISNUMBER(SEARCH("covid",Tbl_AppropInput[[#This Row],[Fund Detail Name]]))=TRUE,"99",Tbl_AppropInput[[#This Row],[Fund Group Code]]))</f>
        <v>09</v>
      </c>
      <c r="P1268" s="13">
        <f>VLOOKUP(Tbl_AppropInput[[#This Row],[Agency Code]],TblAgencies[],12,FALSE)</f>
        <v>140</v>
      </c>
    </row>
    <row r="1269" spans="1:16" ht="15.5" x14ac:dyDescent="0.35">
      <c r="A1269" s="10" t="s">
        <v>2709</v>
      </c>
      <c r="B1269" s="11" t="s">
        <v>668</v>
      </c>
      <c r="C1269" s="12">
        <v>140</v>
      </c>
      <c r="D1269" s="11" t="s">
        <v>682</v>
      </c>
      <c r="E1269" s="12">
        <v>390</v>
      </c>
      <c r="F1269" s="11" t="s">
        <v>1930</v>
      </c>
      <c r="G1269" s="11" t="s">
        <v>2513</v>
      </c>
      <c r="H1269" s="10" t="s">
        <v>1539</v>
      </c>
      <c r="I1269" s="11" t="s">
        <v>941</v>
      </c>
      <c r="J1269" s="12" t="s">
        <v>1933</v>
      </c>
      <c r="K1269" s="11" t="s">
        <v>2726</v>
      </c>
      <c r="L1269" s="13">
        <v>2295726</v>
      </c>
      <c r="M1269" s="13">
        <v>2295726</v>
      </c>
      <c r="N1269" s="13" t="str">
        <f>IF(Tbl_AppropInput[[#This Row],[Fund Detail Code]]="09119",Tbl_AppropInput[[#This Row],[Fund Group Name]],IF(ISNUMBER(SEARCH("covid",Tbl_AppropInput[[#This Row],[Fund Detail Name]]))=TRUE,"COVID Funds",Tbl_AppropInput[[#This Row],[Fund Group Name]]))</f>
        <v>Dedicated Special Revenue</v>
      </c>
      <c r="O1269" s="13" t="str">
        <f>IF(Tbl_AppropInput[[#This Row],[Fund Detail Code]]="09119",Tbl_AppropInput[[#This Row],[Fund Group Code]],IF(ISNUMBER(SEARCH("covid",Tbl_AppropInput[[#This Row],[Fund Detail Name]]))=TRUE,"99",Tbl_AppropInput[[#This Row],[Fund Group Code]]))</f>
        <v>09</v>
      </c>
      <c r="P1269" s="13">
        <f>VLOOKUP(Tbl_AppropInput[[#This Row],[Agency Code]],TblAgencies[],12,FALSE)</f>
        <v>140</v>
      </c>
    </row>
    <row r="1270" spans="1:16" ht="15.5" x14ac:dyDescent="0.35">
      <c r="A1270" s="10" t="s">
        <v>2709</v>
      </c>
      <c r="B1270" s="11" t="s">
        <v>668</v>
      </c>
      <c r="C1270" s="12">
        <v>140</v>
      </c>
      <c r="D1270" s="11" t="s">
        <v>682</v>
      </c>
      <c r="E1270" s="12">
        <v>390</v>
      </c>
      <c r="F1270" s="11" t="s">
        <v>1930</v>
      </c>
      <c r="G1270" s="11" t="s">
        <v>2513</v>
      </c>
      <c r="H1270" s="10" t="s">
        <v>1539</v>
      </c>
      <c r="I1270" s="11" t="s">
        <v>941</v>
      </c>
      <c r="J1270" s="12" t="s">
        <v>1934</v>
      </c>
      <c r="K1270" s="11" t="s">
        <v>2727</v>
      </c>
      <c r="L1270" s="13">
        <v>5721996</v>
      </c>
      <c r="M1270" s="13">
        <v>5721996</v>
      </c>
      <c r="N1270" s="13" t="str">
        <f>IF(Tbl_AppropInput[[#This Row],[Fund Detail Code]]="09119",Tbl_AppropInput[[#This Row],[Fund Group Name]],IF(ISNUMBER(SEARCH("covid",Tbl_AppropInput[[#This Row],[Fund Detail Name]]))=TRUE,"COVID Funds",Tbl_AppropInput[[#This Row],[Fund Group Name]]))</f>
        <v>Dedicated Special Revenue</v>
      </c>
      <c r="O1270" s="13" t="str">
        <f>IF(Tbl_AppropInput[[#This Row],[Fund Detail Code]]="09119",Tbl_AppropInput[[#This Row],[Fund Group Code]],IF(ISNUMBER(SEARCH("covid",Tbl_AppropInput[[#This Row],[Fund Detail Name]]))=TRUE,"99",Tbl_AppropInput[[#This Row],[Fund Group Code]]))</f>
        <v>09</v>
      </c>
      <c r="P1270" s="13">
        <f>VLOOKUP(Tbl_AppropInput[[#This Row],[Agency Code]],TblAgencies[],12,FALSE)</f>
        <v>140</v>
      </c>
    </row>
    <row r="1271" spans="1:16" ht="15.5" x14ac:dyDescent="0.35">
      <c r="A1271" s="10" t="s">
        <v>2709</v>
      </c>
      <c r="B1271" s="11" t="s">
        <v>668</v>
      </c>
      <c r="C1271" s="12">
        <v>140</v>
      </c>
      <c r="D1271" s="11" t="s">
        <v>682</v>
      </c>
      <c r="E1271" s="12">
        <v>390</v>
      </c>
      <c r="F1271" s="11" t="s">
        <v>1930</v>
      </c>
      <c r="G1271" s="11" t="s">
        <v>2513</v>
      </c>
      <c r="H1271" s="10" t="s">
        <v>1539</v>
      </c>
      <c r="I1271" s="11" t="s">
        <v>941</v>
      </c>
      <c r="J1271" s="12" t="s">
        <v>1935</v>
      </c>
      <c r="K1271" s="11" t="s">
        <v>1002</v>
      </c>
      <c r="L1271" s="13">
        <v>1649315</v>
      </c>
      <c r="M1271" s="13">
        <v>1649315</v>
      </c>
      <c r="N1271" s="13" t="str">
        <f>IF(Tbl_AppropInput[[#This Row],[Fund Detail Code]]="09119",Tbl_AppropInput[[#This Row],[Fund Group Name]],IF(ISNUMBER(SEARCH("covid",Tbl_AppropInput[[#This Row],[Fund Detail Name]]))=TRUE,"COVID Funds",Tbl_AppropInput[[#This Row],[Fund Group Name]]))</f>
        <v>Dedicated Special Revenue</v>
      </c>
      <c r="O1271" s="13" t="str">
        <f>IF(Tbl_AppropInput[[#This Row],[Fund Detail Code]]="09119",Tbl_AppropInput[[#This Row],[Fund Group Code]],IF(ISNUMBER(SEARCH("covid",Tbl_AppropInput[[#This Row],[Fund Detail Name]]))=TRUE,"99",Tbl_AppropInput[[#This Row],[Fund Group Code]]))</f>
        <v>09</v>
      </c>
      <c r="P1271" s="13">
        <f>VLOOKUP(Tbl_AppropInput[[#This Row],[Agency Code]],TblAgencies[],12,FALSE)</f>
        <v>140</v>
      </c>
    </row>
    <row r="1272" spans="1:16" ht="15.5" x14ac:dyDescent="0.35">
      <c r="A1272" s="10" t="s">
        <v>2709</v>
      </c>
      <c r="B1272" s="11" t="s">
        <v>668</v>
      </c>
      <c r="C1272" s="12">
        <v>140</v>
      </c>
      <c r="D1272" s="11" t="s">
        <v>682</v>
      </c>
      <c r="E1272" s="12">
        <v>390</v>
      </c>
      <c r="F1272" s="11" t="s">
        <v>1930</v>
      </c>
      <c r="G1272" s="11" t="s">
        <v>2513</v>
      </c>
      <c r="H1272" s="10" t="s">
        <v>1539</v>
      </c>
      <c r="I1272" s="11" t="s">
        <v>941</v>
      </c>
      <c r="J1272" s="12" t="s">
        <v>1883</v>
      </c>
      <c r="K1272" s="11" t="s">
        <v>1003</v>
      </c>
      <c r="L1272" s="13">
        <v>2708420</v>
      </c>
      <c r="M1272" s="13">
        <v>2708420</v>
      </c>
      <c r="N1272" s="13" t="str">
        <f>IF(Tbl_AppropInput[[#This Row],[Fund Detail Code]]="09119",Tbl_AppropInput[[#This Row],[Fund Group Name]],IF(ISNUMBER(SEARCH("covid",Tbl_AppropInput[[#This Row],[Fund Detail Name]]))=TRUE,"COVID Funds",Tbl_AppropInput[[#This Row],[Fund Group Name]]))</f>
        <v>Dedicated Special Revenue</v>
      </c>
      <c r="O1272" s="13" t="str">
        <f>IF(Tbl_AppropInput[[#This Row],[Fund Detail Code]]="09119",Tbl_AppropInput[[#This Row],[Fund Group Code]],IF(ISNUMBER(SEARCH("covid",Tbl_AppropInput[[#This Row],[Fund Detail Name]]))=TRUE,"99",Tbl_AppropInput[[#This Row],[Fund Group Code]]))</f>
        <v>09</v>
      </c>
      <c r="P1272" s="13">
        <f>VLOOKUP(Tbl_AppropInput[[#This Row],[Agency Code]],TblAgencies[],12,FALSE)</f>
        <v>140</v>
      </c>
    </row>
    <row r="1273" spans="1:16" ht="15.5" x14ac:dyDescent="0.35">
      <c r="A1273" s="10" t="s">
        <v>2709</v>
      </c>
      <c r="B1273" s="11" t="s">
        <v>668</v>
      </c>
      <c r="C1273" s="12">
        <v>140</v>
      </c>
      <c r="D1273" s="11" t="s">
        <v>682</v>
      </c>
      <c r="E1273" s="12">
        <v>390</v>
      </c>
      <c r="F1273" s="11" t="s">
        <v>1930</v>
      </c>
      <c r="G1273" s="11" t="s">
        <v>2513</v>
      </c>
      <c r="H1273" s="10" t="s">
        <v>1539</v>
      </c>
      <c r="I1273" s="11" t="s">
        <v>941</v>
      </c>
      <c r="J1273" s="12" t="s">
        <v>1936</v>
      </c>
      <c r="K1273" s="11" t="s">
        <v>1004</v>
      </c>
      <c r="L1273" s="13">
        <v>1208420</v>
      </c>
      <c r="M1273" s="13">
        <v>1208420</v>
      </c>
      <c r="N1273" s="13" t="str">
        <f>IF(Tbl_AppropInput[[#This Row],[Fund Detail Code]]="09119",Tbl_AppropInput[[#This Row],[Fund Group Name]],IF(ISNUMBER(SEARCH("covid",Tbl_AppropInput[[#This Row],[Fund Detail Name]]))=TRUE,"COVID Funds",Tbl_AppropInput[[#This Row],[Fund Group Name]]))</f>
        <v>Dedicated Special Revenue</v>
      </c>
      <c r="O1273" s="13" t="str">
        <f>IF(Tbl_AppropInput[[#This Row],[Fund Detail Code]]="09119",Tbl_AppropInput[[#This Row],[Fund Group Code]],IF(ISNUMBER(SEARCH("covid",Tbl_AppropInput[[#This Row],[Fund Detail Name]]))=TRUE,"99",Tbl_AppropInput[[#This Row],[Fund Group Code]]))</f>
        <v>09</v>
      </c>
      <c r="P1273" s="13">
        <f>VLOOKUP(Tbl_AppropInput[[#This Row],[Agency Code]],TblAgencies[],12,FALSE)</f>
        <v>140</v>
      </c>
    </row>
    <row r="1274" spans="1:16" ht="15.5" x14ac:dyDescent="0.35">
      <c r="A1274" s="10" t="s">
        <v>2709</v>
      </c>
      <c r="B1274" s="11" t="s">
        <v>668</v>
      </c>
      <c r="C1274" s="12">
        <v>140</v>
      </c>
      <c r="D1274" s="11" t="s">
        <v>682</v>
      </c>
      <c r="E1274" s="12">
        <v>390</v>
      </c>
      <c r="F1274" s="11" t="s">
        <v>1930</v>
      </c>
      <c r="G1274" s="11" t="s">
        <v>2513</v>
      </c>
      <c r="H1274" s="10" t="s">
        <v>1519</v>
      </c>
      <c r="I1274" s="11" t="s">
        <v>930</v>
      </c>
      <c r="J1274" s="12" t="s">
        <v>1570</v>
      </c>
      <c r="K1274" s="11" t="s">
        <v>930</v>
      </c>
      <c r="L1274" s="13">
        <v>80176148</v>
      </c>
      <c r="M1274" s="13">
        <v>80176148</v>
      </c>
      <c r="N1274" s="13" t="str">
        <f>IF(Tbl_AppropInput[[#This Row],[Fund Detail Code]]="09119",Tbl_AppropInput[[#This Row],[Fund Group Name]],IF(ISNUMBER(SEARCH("covid",Tbl_AppropInput[[#This Row],[Fund Detail Name]]))=TRUE,"COVID Funds",Tbl_AppropInput[[#This Row],[Fund Group Name]]))</f>
        <v>Federal Trust</v>
      </c>
      <c r="O1274" s="13" t="str">
        <f>IF(Tbl_AppropInput[[#This Row],[Fund Detail Code]]="09119",Tbl_AppropInput[[#This Row],[Fund Group Code]],IF(ISNUMBER(SEARCH("covid",Tbl_AppropInput[[#This Row],[Fund Detail Name]]))=TRUE,"99",Tbl_AppropInput[[#This Row],[Fund Group Code]]))</f>
        <v>10</v>
      </c>
      <c r="P1274" s="13">
        <f>VLOOKUP(Tbl_AppropInput[[#This Row],[Agency Code]],TblAgencies[],12,FALSE)</f>
        <v>140</v>
      </c>
    </row>
    <row r="1275" spans="1:16" ht="15.5" x14ac:dyDescent="0.35">
      <c r="A1275" s="10" t="s">
        <v>2709</v>
      </c>
      <c r="B1275" s="11" t="s">
        <v>668</v>
      </c>
      <c r="C1275" s="12">
        <v>140</v>
      </c>
      <c r="D1275" s="11" t="s">
        <v>682</v>
      </c>
      <c r="E1275" s="12">
        <v>399</v>
      </c>
      <c r="F1275" s="11" t="s">
        <v>1576</v>
      </c>
      <c r="G1275" s="11" t="s">
        <v>929</v>
      </c>
      <c r="H1275" s="10" t="s">
        <v>1552</v>
      </c>
      <c r="I1275" s="11" t="s">
        <v>927</v>
      </c>
      <c r="J1275" s="12" t="s">
        <v>1553</v>
      </c>
      <c r="K1275" s="11" t="s">
        <v>928</v>
      </c>
      <c r="L1275" s="13">
        <v>4183697</v>
      </c>
      <c r="M1275" s="13">
        <v>4009697</v>
      </c>
      <c r="N1275" s="13" t="str">
        <f>IF(Tbl_AppropInput[[#This Row],[Fund Detail Code]]="09119",Tbl_AppropInput[[#This Row],[Fund Group Name]],IF(ISNUMBER(SEARCH("covid",Tbl_AppropInput[[#This Row],[Fund Detail Name]]))=TRUE,"COVID Funds",Tbl_AppropInput[[#This Row],[Fund Group Name]]))</f>
        <v>General</v>
      </c>
      <c r="O1275" s="13" t="str">
        <f>IF(Tbl_AppropInput[[#This Row],[Fund Detail Code]]="09119",Tbl_AppropInput[[#This Row],[Fund Group Code]],IF(ISNUMBER(SEARCH("covid",Tbl_AppropInput[[#This Row],[Fund Detail Name]]))=TRUE,"99",Tbl_AppropInput[[#This Row],[Fund Group Code]]))</f>
        <v>01</v>
      </c>
      <c r="P1275" s="13">
        <f>VLOOKUP(Tbl_AppropInput[[#This Row],[Agency Code]],TblAgencies[],12,FALSE)</f>
        <v>140</v>
      </c>
    </row>
    <row r="1276" spans="1:16" ht="15.5" x14ac:dyDescent="0.35">
      <c r="A1276" s="10" t="s">
        <v>2709</v>
      </c>
      <c r="B1276" s="11" t="s">
        <v>668</v>
      </c>
      <c r="C1276" s="12">
        <v>140</v>
      </c>
      <c r="D1276" s="11" t="s">
        <v>682</v>
      </c>
      <c r="E1276" s="12">
        <v>399</v>
      </c>
      <c r="F1276" s="11" t="s">
        <v>1576</v>
      </c>
      <c r="G1276" s="11" t="s">
        <v>2513</v>
      </c>
      <c r="H1276" s="10" t="s">
        <v>1563</v>
      </c>
      <c r="I1276" s="11" t="s">
        <v>932</v>
      </c>
      <c r="J1276" s="12" t="s">
        <v>1606</v>
      </c>
      <c r="K1276" s="11" t="s">
        <v>2529</v>
      </c>
      <c r="L1276" s="13">
        <v>350973</v>
      </c>
      <c r="M1276" s="13">
        <v>350973</v>
      </c>
      <c r="N1276" s="13" t="str">
        <f>IF(Tbl_AppropInput[[#This Row],[Fund Detail Code]]="09119",Tbl_AppropInput[[#This Row],[Fund Group Name]],IF(ISNUMBER(SEARCH("covid",Tbl_AppropInput[[#This Row],[Fund Detail Name]]))=TRUE,"COVID Funds",Tbl_AppropInput[[#This Row],[Fund Group Name]]))</f>
        <v>Special</v>
      </c>
      <c r="O1276" s="13" t="str">
        <f>IF(Tbl_AppropInput[[#This Row],[Fund Detail Code]]="09119",Tbl_AppropInput[[#This Row],[Fund Group Code]],IF(ISNUMBER(SEARCH("covid",Tbl_AppropInput[[#This Row],[Fund Detail Name]]))=TRUE,"99",Tbl_AppropInput[[#This Row],[Fund Group Code]]))</f>
        <v>02</v>
      </c>
      <c r="P1276" s="13">
        <f>VLOOKUP(Tbl_AppropInput[[#This Row],[Agency Code]],TblAgencies[],12,FALSE)</f>
        <v>140</v>
      </c>
    </row>
    <row r="1277" spans="1:16" ht="15.5" x14ac:dyDescent="0.35">
      <c r="A1277" s="10" t="s">
        <v>2709</v>
      </c>
      <c r="B1277" s="11" t="s">
        <v>668</v>
      </c>
      <c r="C1277" s="12">
        <v>140</v>
      </c>
      <c r="D1277" s="11" t="s">
        <v>682</v>
      </c>
      <c r="E1277" s="12">
        <v>560</v>
      </c>
      <c r="F1277" s="11" t="s">
        <v>1730</v>
      </c>
      <c r="G1277" s="11" t="s">
        <v>2513</v>
      </c>
      <c r="H1277" s="10" t="s">
        <v>1563</v>
      </c>
      <c r="I1277" s="11" t="s">
        <v>932</v>
      </c>
      <c r="J1277" s="12" t="s">
        <v>1923</v>
      </c>
      <c r="K1277" s="11" t="s">
        <v>2724</v>
      </c>
      <c r="L1277" s="13">
        <v>3662569</v>
      </c>
      <c r="M1277" s="13">
        <v>3662569</v>
      </c>
      <c r="N1277" s="13" t="str">
        <f>IF(Tbl_AppropInput[[#This Row],[Fund Detail Code]]="09119",Tbl_AppropInput[[#This Row],[Fund Group Name]],IF(ISNUMBER(SEARCH("covid",Tbl_AppropInput[[#This Row],[Fund Detail Name]]))=TRUE,"COVID Funds",Tbl_AppropInput[[#This Row],[Fund Group Name]]))</f>
        <v>Special</v>
      </c>
      <c r="O1277" s="13" t="str">
        <f>IF(Tbl_AppropInput[[#This Row],[Fund Detail Code]]="09119",Tbl_AppropInput[[#This Row],[Fund Group Code]],IF(ISNUMBER(SEARCH("covid",Tbl_AppropInput[[#This Row],[Fund Detail Name]]))=TRUE,"99",Tbl_AppropInput[[#This Row],[Fund Group Code]]))</f>
        <v>02</v>
      </c>
      <c r="P1277" s="13">
        <f>VLOOKUP(Tbl_AppropInput[[#This Row],[Agency Code]],TblAgencies[],12,FALSE)</f>
        <v>140</v>
      </c>
    </row>
    <row r="1278" spans="1:16" ht="15.5" x14ac:dyDescent="0.35">
      <c r="A1278" s="10" t="s">
        <v>2709</v>
      </c>
      <c r="B1278" s="11" t="s">
        <v>668</v>
      </c>
      <c r="C1278" s="12">
        <v>140</v>
      </c>
      <c r="D1278" s="11" t="s">
        <v>682</v>
      </c>
      <c r="E1278" s="12">
        <v>728</v>
      </c>
      <c r="F1278" s="11" t="s">
        <v>1939</v>
      </c>
      <c r="G1278" s="11" t="s">
        <v>929</v>
      </c>
      <c r="H1278" s="10" t="s">
        <v>1552</v>
      </c>
      <c r="I1278" s="11" t="s">
        <v>927</v>
      </c>
      <c r="J1278" s="12" t="s">
        <v>1553</v>
      </c>
      <c r="K1278" s="11" t="s">
        <v>928</v>
      </c>
      <c r="L1278" s="13">
        <v>210797081</v>
      </c>
      <c r="M1278" s="13">
        <v>219650081</v>
      </c>
      <c r="N1278" s="13" t="str">
        <f>IF(Tbl_AppropInput[[#This Row],[Fund Detail Code]]="09119",Tbl_AppropInput[[#This Row],[Fund Group Name]],IF(ISNUMBER(SEARCH("covid",Tbl_AppropInput[[#This Row],[Fund Detail Name]]))=TRUE,"COVID Funds",Tbl_AppropInput[[#This Row],[Fund Group Name]]))</f>
        <v>General</v>
      </c>
      <c r="O1278" s="13" t="str">
        <f>IF(Tbl_AppropInput[[#This Row],[Fund Detail Code]]="09119",Tbl_AppropInput[[#This Row],[Fund Group Code]],IF(ISNUMBER(SEARCH("covid",Tbl_AppropInput[[#This Row],[Fund Detail Name]]))=TRUE,"99",Tbl_AppropInput[[#This Row],[Fund Group Code]]))</f>
        <v>01</v>
      </c>
      <c r="P1278" s="13">
        <f>VLOOKUP(Tbl_AppropInput[[#This Row],[Agency Code]],TblAgencies[],12,FALSE)</f>
        <v>140</v>
      </c>
    </row>
    <row r="1279" spans="1:16" ht="15.5" x14ac:dyDescent="0.35">
      <c r="A1279" s="10" t="s">
        <v>2709</v>
      </c>
      <c r="B1279" s="11" t="s">
        <v>668</v>
      </c>
      <c r="C1279" s="12">
        <v>127</v>
      </c>
      <c r="D1279" s="11" t="s">
        <v>684</v>
      </c>
      <c r="E1279" s="12" t="s">
        <v>956</v>
      </c>
      <c r="F1279" s="11" t="s">
        <v>956</v>
      </c>
      <c r="G1279" s="11" t="s">
        <v>2513</v>
      </c>
      <c r="H1279" s="10" t="s">
        <v>956</v>
      </c>
      <c r="I1279" s="11" t="s">
        <v>956</v>
      </c>
      <c r="J1279" s="12" t="s">
        <v>956</v>
      </c>
      <c r="K1279" s="11" t="s">
        <v>956</v>
      </c>
      <c r="L1279" s="13">
        <v>0</v>
      </c>
      <c r="M1279" s="13">
        <v>0</v>
      </c>
      <c r="N1279" s="13" t="str">
        <f>IF(Tbl_AppropInput[[#This Row],[Fund Detail Code]]="09119",Tbl_AppropInput[[#This Row],[Fund Group Name]],IF(ISNUMBER(SEARCH("covid",Tbl_AppropInput[[#This Row],[Fund Detail Name]]))=TRUE,"COVID Funds",Tbl_AppropInput[[#This Row],[Fund Group Name]]))</f>
        <v/>
      </c>
      <c r="O1279" s="13" t="str">
        <f>IF(Tbl_AppropInput[[#This Row],[Fund Detail Code]]="09119",Tbl_AppropInput[[#This Row],[Fund Group Code]],IF(ISNUMBER(SEARCH("covid",Tbl_AppropInput[[#This Row],[Fund Detail Name]]))=TRUE,"99",Tbl_AppropInput[[#This Row],[Fund Group Code]]))</f>
        <v/>
      </c>
      <c r="P1279" s="13">
        <f>VLOOKUP(Tbl_AppropInput[[#This Row],[Agency Code]],TblAgencies[],12,FALSE)</f>
        <v>127</v>
      </c>
    </row>
    <row r="1280" spans="1:16" ht="15.5" x14ac:dyDescent="0.35">
      <c r="A1280" s="10" t="s">
        <v>2709</v>
      </c>
      <c r="B1280" s="11" t="s">
        <v>668</v>
      </c>
      <c r="C1280" s="12">
        <v>127</v>
      </c>
      <c r="D1280" s="11" t="s">
        <v>684</v>
      </c>
      <c r="E1280" s="12">
        <v>711</v>
      </c>
      <c r="F1280" s="11" t="s">
        <v>1903</v>
      </c>
      <c r="G1280" s="11" t="s">
        <v>2513</v>
      </c>
      <c r="H1280" s="10" t="s">
        <v>1539</v>
      </c>
      <c r="I1280" s="11" t="s">
        <v>941</v>
      </c>
      <c r="J1280" s="12" t="s">
        <v>1904</v>
      </c>
      <c r="K1280" s="11" t="s">
        <v>2728</v>
      </c>
      <c r="L1280" s="13">
        <v>2755882</v>
      </c>
      <c r="M1280" s="13">
        <v>2755882</v>
      </c>
      <c r="N1280" s="13" t="str">
        <f>IF(Tbl_AppropInput[[#This Row],[Fund Detail Code]]="09119",Tbl_AppropInput[[#This Row],[Fund Group Name]],IF(ISNUMBER(SEARCH("covid",Tbl_AppropInput[[#This Row],[Fund Detail Name]]))=TRUE,"COVID Funds",Tbl_AppropInput[[#This Row],[Fund Group Name]]))</f>
        <v>Dedicated Special Revenue</v>
      </c>
      <c r="O1280" s="13" t="str">
        <f>IF(Tbl_AppropInput[[#This Row],[Fund Detail Code]]="09119",Tbl_AppropInput[[#This Row],[Fund Group Code]],IF(ISNUMBER(SEARCH("covid",Tbl_AppropInput[[#This Row],[Fund Detail Name]]))=TRUE,"99",Tbl_AppropInput[[#This Row],[Fund Group Code]]))</f>
        <v>09</v>
      </c>
      <c r="P1280" s="13">
        <f>VLOOKUP(Tbl_AppropInput[[#This Row],[Agency Code]],TblAgencies[],12,FALSE)</f>
        <v>127</v>
      </c>
    </row>
    <row r="1281" spans="1:16" ht="15.5" x14ac:dyDescent="0.35">
      <c r="A1281" s="10" t="s">
        <v>2709</v>
      </c>
      <c r="B1281" s="11" t="s">
        <v>668</v>
      </c>
      <c r="C1281" s="12">
        <v>127</v>
      </c>
      <c r="D1281" s="11" t="s">
        <v>684</v>
      </c>
      <c r="E1281" s="12">
        <v>712</v>
      </c>
      <c r="F1281" s="11" t="s">
        <v>1906</v>
      </c>
      <c r="G1281" s="11" t="s">
        <v>2513</v>
      </c>
      <c r="H1281" s="10" t="s">
        <v>1539</v>
      </c>
      <c r="I1281" s="11" t="s">
        <v>941</v>
      </c>
      <c r="J1281" s="12" t="s">
        <v>1907</v>
      </c>
      <c r="K1281" s="11" t="s">
        <v>968</v>
      </c>
      <c r="L1281" s="13">
        <v>23006035</v>
      </c>
      <c r="M1281" s="13">
        <v>23006035</v>
      </c>
      <c r="N1281" s="13" t="str">
        <f>IF(Tbl_AppropInput[[#This Row],[Fund Detail Code]]="09119",Tbl_AppropInput[[#This Row],[Fund Group Name]],IF(ISNUMBER(SEARCH("covid",Tbl_AppropInput[[#This Row],[Fund Detail Name]]))=TRUE,"COVID Funds",Tbl_AppropInput[[#This Row],[Fund Group Name]]))</f>
        <v>Dedicated Special Revenue</v>
      </c>
      <c r="O1281" s="13" t="str">
        <f>IF(Tbl_AppropInput[[#This Row],[Fund Detail Code]]="09119",Tbl_AppropInput[[#This Row],[Fund Group Code]],IF(ISNUMBER(SEARCH("covid",Tbl_AppropInput[[#This Row],[Fund Detail Name]]))=TRUE,"99",Tbl_AppropInput[[#This Row],[Fund Group Code]]))</f>
        <v>09</v>
      </c>
      <c r="P1281" s="13">
        <f>VLOOKUP(Tbl_AppropInput[[#This Row],[Agency Code]],TblAgencies[],12,FALSE)</f>
        <v>127</v>
      </c>
    </row>
    <row r="1282" spans="1:16" ht="15.5" x14ac:dyDescent="0.35">
      <c r="A1282" s="10" t="s">
        <v>2709</v>
      </c>
      <c r="B1282" s="11" t="s">
        <v>668</v>
      </c>
      <c r="C1282" s="12">
        <v>127</v>
      </c>
      <c r="D1282" s="11" t="s">
        <v>684</v>
      </c>
      <c r="E1282" s="12">
        <v>775</v>
      </c>
      <c r="F1282" s="11" t="s">
        <v>1803</v>
      </c>
      <c r="G1282" s="11" t="s">
        <v>929</v>
      </c>
      <c r="H1282" s="10" t="s">
        <v>1552</v>
      </c>
      <c r="I1282" s="11" t="s">
        <v>927</v>
      </c>
      <c r="J1282" s="12" t="s">
        <v>1553</v>
      </c>
      <c r="K1282" s="11" t="s">
        <v>928</v>
      </c>
      <c r="L1282" s="13">
        <v>6887369</v>
      </c>
      <c r="M1282" s="13">
        <v>6700469</v>
      </c>
      <c r="N1282" s="13" t="str">
        <f>IF(Tbl_AppropInput[[#This Row],[Fund Detail Code]]="09119",Tbl_AppropInput[[#This Row],[Fund Group Name]],IF(ISNUMBER(SEARCH("covid",Tbl_AppropInput[[#This Row],[Fund Detail Name]]))=TRUE,"COVID Funds",Tbl_AppropInput[[#This Row],[Fund Group Name]]))</f>
        <v>General</v>
      </c>
      <c r="O1282" s="13" t="str">
        <f>IF(Tbl_AppropInput[[#This Row],[Fund Detail Code]]="09119",Tbl_AppropInput[[#This Row],[Fund Group Code]],IF(ISNUMBER(SEARCH("covid",Tbl_AppropInput[[#This Row],[Fund Detail Name]]))=TRUE,"99",Tbl_AppropInput[[#This Row],[Fund Group Code]]))</f>
        <v>01</v>
      </c>
      <c r="P1282" s="13">
        <f>VLOOKUP(Tbl_AppropInput[[#This Row],[Agency Code]],TblAgencies[],12,FALSE)</f>
        <v>127</v>
      </c>
    </row>
    <row r="1283" spans="1:16" ht="15.5" x14ac:dyDescent="0.35">
      <c r="A1283" s="10" t="s">
        <v>2709</v>
      </c>
      <c r="B1283" s="11" t="s">
        <v>668</v>
      </c>
      <c r="C1283" s="12">
        <v>127</v>
      </c>
      <c r="D1283" s="11" t="s">
        <v>684</v>
      </c>
      <c r="E1283" s="12">
        <v>775</v>
      </c>
      <c r="F1283" s="11" t="s">
        <v>1803</v>
      </c>
      <c r="G1283" s="11" t="s">
        <v>2513</v>
      </c>
      <c r="H1283" s="10" t="s">
        <v>1563</v>
      </c>
      <c r="I1283" s="11" t="s">
        <v>932</v>
      </c>
      <c r="J1283" s="12" t="s">
        <v>1908</v>
      </c>
      <c r="K1283" s="11" t="s">
        <v>963</v>
      </c>
      <c r="L1283" s="13">
        <v>1625665</v>
      </c>
      <c r="M1283" s="13">
        <v>1625665</v>
      </c>
      <c r="N1283" s="13" t="str">
        <f>IF(Tbl_AppropInput[[#This Row],[Fund Detail Code]]="09119",Tbl_AppropInput[[#This Row],[Fund Group Name]],IF(ISNUMBER(SEARCH("covid",Tbl_AppropInput[[#This Row],[Fund Detail Name]]))=TRUE,"COVID Funds",Tbl_AppropInput[[#This Row],[Fund Group Name]]))</f>
        <v>Special</v>
      </c>
      <c r="O1283" s="13" t="str">
        <f>IF(Tbl_AppropInput[[#This Row],[Fund Detail Code]]="09119",Tbl_AppropInput[[#This Row],[Fund Group Code]],IF(ISNUMBER(SEARCH("covid",Tbl_AppropInput[[#This Row],[Fund Detail Name]]))=TRUE,"99",Tbl_AppropInput[[#This Row],[Fund Group Code]]))</f>
        <v>02</v>
      </c>
      <c r="P1283" s="13">
        <f>VLOOKUP(Tbl_AppropInput[[#This Row],[Agency Code]],TblAgencies[],12,FALSE)</f>
        <v>127</v>
      </c>
    </row>
    <row r="1284" spans="1:16" ht="15.5" x14ac:dyDescent="0.35">
      <c r="A1284" s="10" t="s">
        <v>2709</v>
      </c>
      <c r="B1284" s="11" t="s">
        <v>668</v>
      </c>
      <c r="C1284" s="12">
        <v>127</v>
      </c>
      <c r="D1284" s="11" t="s">
        <v>684</v>
      </c>
      <c r="E1284" s="12">
        <v>775</v>
      </c>
      <c r="F1284" s="11" t="s">
        <v>1803</v>
      </c>
      <c r="G1284" s="11" t="s">
        <v>2513</v>
      </c>
      <c r="H1284" s="10" t="s">
        <v>1563</v>
      </c>
      <c r="I1284" s="11" t="s">
        <v>932</v>
      </c>
      <c r="J1284" s="12" t="s">
        <v>1909</v>
      </c>
      <c r="K1284" s="11" t="s">
        <v>958</v>
      </c>
      <c r="L1284" s="13">
        <v>148228</v>
      </c>
      <c r="M1284" s="13">
        <v>148228</v>
      </c>
      <c r="N1284" s="13" t="str">
        <f>IF(Tbl_AppropInput[[#This Row],[Fund Detail Code]]="09119",Tbl_AppropInput[[#This Row],[Fund Group Name]],IF(ISNUMBER(SEARCH("covid",Tbl_AppropInput[[#This Row],[Fund Detail Name]]))=TRUE,"COVID Funds",Tbl_AppropInput[[#This Row],[Fund Group Name]]))</f>
        <v>Special</v>
      </c>
      <c r="O1284" s="13" t="str">
        <f>IF(Tbl_AppropInput[[#This Row],[Fund Detail Code]]="09119",Tbl_AppropInput[[#This Row],[Fund Group Code]],IF(ISNUMBER(SEARCH("covid",Tbl_AppropInput[[#This Row],[Fund Detail Name]]))=TRUE,"99",Tbl_AppropInput[[#This Row],[Fund Group Code]]))</f>
        <v>02</v>
      </c>
      <c r="P1284" s="13">
        <f>VLOOKUP(Tbl_AppropInput[[#This Row],[Agency Code]],TblAgencies[],12,FALSE)</f>
        <v>127</v>
      </c>
    </row>
    <row r="1285" spans="1:16" ht="15.5" x14ac:dyDescent="0.35">
      <c r="A1285" s="10" t="s">
        <v>2709</v>
      </c>
      <c r="B1285" s="11" t="s">
        <v>668</v>
      </c>
      <c r="C1285" s="12">
        <v>127</v>
      </c>
      <c r="D1285" s="11" t="s">
        <v>684</v>
      </c>
      <c r="E1285" s="12">
        <v>775</v>
      </c>
      <c r="F1285" s="11" t="s">
        <v>1803</v>
      </c>
      <c r="G1285" s="11" t="s">
        <v>2513</v>
      </c>
      <c r="H1285" s="10" t="s">
        <v>1563</v>
      </c>
      <c r="I1285" s="11" t="s">
        <v>932</v>
      </c>
      <c r="J1285" s="12" t="s">
        <v>1913</v>
      </c>
      <c r="K1285" s="11" t="s">
        <v>959</v>
      </c>
      <c r="L1285" s="13">
        <v>158742</v>
      </c>
      <c r="M1285" s="13">
        <v>158742</v>
      </c>
      <c r="N1285" s="13" t="str">
        <f>IF(Tbl_AppropInput[[#This Row],[Fund Detail Code]]="09119",Tbl_AppropInput[[#This Row],[Fund Group Name]],IF(ISNUMBER(SEARCH("covid",Tbl_AppropInput[[#This Row],[Fund Detail Name]]))=TRUE,"COVID Funds",Tbl_AppropInput[[#This Row],[Fund Group Name]]))</f>
        <v>Special</v>
      </c>
      <c r="O1285" s="13" t="str">
        <f>IF(Tbl_AppropInput[[#This Row],[Fund Detail Code]]="09119",Tbl_AppropInput[[#This Row],[Fund Group Code]],IF(ISNUMBER(SEARCH("covid",Tbl_AppropInput[[#This Row],[Fund Detail Name]]))=TRUE,"99",Tbl_AppropInput[[#This Row],[Fund Group Code]]))</f>
        <v>02</v>
      </c>
      <c r="P1285" s="13">
        <f>VLOOKUP(Tbl_AppropInput[[#This Row],[Agency Code]],TblAgencies[],12,FALSE)</f>
        <v>127</v>
      </c>
    </row>
    <row r="1286" spans="1:16" ht="15.5" x14ac:dyDescent="0.35">
      <c r="A1286" s="10" t="s">
        <v>2709</v>
      </c>
      <c r="B1286" s="11" t="s">
        <v>668</v>
      </c>
      <c r="C1286" s="12">
        <v>127</v>
      </c>
      <c r="D1286" s="11" t="s">
        <v>684</v>
      </c>
      <c r="E1286" s="12">
        <v>775</v>
      </c>
      <c r="F1286" s="11" t="s">
        <v>1803</v>
      </c>
      <c r="G1286" s="11" t="s">
        <v>2513</v>
      </c>
      <c r="H1286" s="10" t="s">
        <v>1519</v>
      </c>
      <c r="I1286" s="11" t="s">
        <v>930</v>
      </c>
      <c r="J1286" s="12" t="s">
        <v>1570</v>
      </c>
      <c r="K1286" s="11" t="s">
        <v>930</v>
      </c>
      <c r="L1286" s="13">
        <v>23657731</v>
      </c>
      <c r="M1286" s="13">
        <v>23657731</v>
      </c>
      <c r="N1286" s="13" t="str">
        <f>IF(Tbl_AppropInput[[#This Row],[Fund Detail Code]]="09119",Tbl_AppropInput[[#This Row],[Fund Group Name]],IF(ISNUMBER(SEARCH("covid",Tbl_AppropInput[[#This Row],[Fund Detail Name]]))=TRUE,"COVID Funds",Tbl_AppropInput[[#This Row],[Fund Group Name]]))</f>
        <v>Federal Trust</v>
      </c>
      <c r="O1286" s="13" t="str">
        <f>IF(Tbl_AppropInput[[#This Row],[Fund Detail Code]]="09119",Tbl_AppropInput[[#This Row],[Fund Group Code]],IF(ISNUMBER(SEARCH("covid",Tbl_AppropInput[[#This Row],[Fund Detail Name]]))=TRUE,"99",Tbl_AppropInput[[#This Row],[Fund Group Code]]))</f>
        <v>10</v>
      </c>
      <c r="P1286" s="13">
        <f>VLOOKUP(Tbl_AppropInput[[#This Row],[Agency Code]],TblAgencies[],12,FALSE)</f>
        <v>127</v>
      </c>
    </row>
    <row r="1287" spans="1:16" ht="15.5" x14ac:dyDescent="0.35">
      <c r="A1287" s="10" t="s">
        <v>2709</v>
      </c>
      <c r="B1287" s="11" t="s">
        <v>668</v>
      </c>
      <c r="C1287" s="12">
        <v>127</v>
      </c>
      <c r="D1287" s="11" t="s">
        <v>684</v>
      </c>
      <c r="E1287" s="12">
        <v>776</v>
      </c>
      <c r="F1287" s="11" t="s">
        <v>1912</v>
      </c>
      <c r="G1287" s="11" t="s">
        <v>929</v>
      </c>
      <c r="H1287" s="10" t="s">
        <v>1552</v>
      </c>
      <c r="I1287" s="11" t="s">
        <v>927</v>
      </c>
      <c r="J1287" s="12" t="s">
        <v>1553</v>
      </c>
      <c r="K1287" s="11" t="s">
        <v>928</v>
      </c>
      <c r="L1287" s="13">
        <v>8740599</v>
      </c>
      <c r="M1287" s="13">
        <v>666298</v>
      </c>
      <c r="N1287" s="13" t="str">
        <f>IF(Tbl_AppropInput[[#This Row],[Fund Detail Code]]="09119",Tbl_AppropInput[[#This Row],[Fund Group Name]],IF(ISNUMBER(SEARCH("covid",Tbl_AppropInput[[#This Row],[Fund Detail Name]]))=TRUE,"COVID Funds",Tbl_AppropInput[[#This Row],[Fund Group Name]]))</f>
        <v>General</v>
      </c>
      <c r="O1287" s="13" t="str">
        <f>IF(Tbl_AppropInput[[#This Row],[Fund Detail Code]]="09119",Tbl_AppropInput[[#This Row],[Fund Group Code]],IF(ISNUMBER(SEARCH("covid",Tbl_AppropInput[[#This Row],[Fund Detail Name]]))=TRUE,"99",Tbl_AppropInput[[#This Row],[Fund Group Code]]))</f>
        <v>01</v>
      </c>
      <c r="P1287" s="13">
        <f>VLOOKUP(Tbl_AppropInput[[#This Row],[Agency Code]],TblAgencies[],12,FALSE)</f>
        <v>127</v>
      </c>
    </row>
    <row r="1288" spans="1:16" ht="15.5" x14ac:dyDescent="0.35">
      <c r="A1288" s="10" t="s">
        <v>2709</v>
      </c>
      <c r="B1288" s="11" t="s">
        <v>668</v>
      </c>
      <c r="C1288" s="12">
        <v>127</v>
      </c>
      <c r="D1288" s="11" t="s">
        <v>684</v>
      </c>
      <c r="E1288" s="12">
        <v>776</v>
      </c>
      <c r="F1288" s="11" t="s">
        <v>1912</v>
      </c>
      <c r="G1288" s="11" t="s">
        <v>2513</v>
      </c>
      <c r="H1288" s="10" t="s">
        <v>1563</v>
      </c>
      <c r="I1288" s="11" t="s">
        <v>932</v>
      </c>
      <c r="J1288" s="12" t="s">
        <v>1908</v>
      </c>
      <c r="K1288" s="11" t="s">
        <v>963</v>
      </c>
      <c r="L1288" s="13">
        <v>154380</v>
      </c>
      <c r="M1288" s="13">
        <v>154380</v>
      </c>
      <c r="N1288" s="13" t="str">
        <f>IF(Tbl_AppropInput[[#This Row],[Fund Detail Code]]="09119",Tbl_AppropInput[[#This Row],[Fund Group Name]],IF(ISNUMBER(SEARCH("covid",Tbl_AppropInput[[#This Row],[Fund Detail Name]]))=TRUE,"COVID Funds",Tbl_AppropInput[[#This Row],[Fund Group Name]]))</f>
        <v>Special</v>
      </c>
      <c r="O1288" s="13" t="str">
        <f>IF(Tbl_AppropInput[[#This Row],[Fund Detail Code]]="09119",Tbl_AppropInput[[#This Row],[Fund Group Code]],IF(ISNUMBER(SEARCH("covid",Tbl_AppropInput[[#This Row],[Fund Detail Name]]))=TRUE,"99",Tbl_AppropInput[[#This Row],[Fund Group Code]]))</f>
        <v>02</v>
      </c>
      <c r="P1288" s="13">
        <f>VLOOKUP(Tbl_AppropInput[[#This Row],[Agency Code]],TblAgencies[],12,FALSE)</f>
        <v>127</v>
      </c>
    </row>
    <row r="1289" spans="1:16" ht="15.5" x14ac:dyDescent="0.35">
      <c r="A1289" s="10" t="s">
        <v>2709</v>
      </c>
      <c r="B1289" s="11" t="s">
        <v>668</v>
      </c>
      <c r="C1289" s="12">
        <v>127</v>
      </c>
      <c r="D1289" s="11" t="s">
        <v>684</v>
      </c>
      <c r="E1289" s="12">
        <v>776</v>
      </c>
      <c r="F1289" s="11" t="s">
        <v>1912</v>
      </c>
      <c r="G1289" s="11" t="s">
        <v>2513</v>
      </c>
      <c r="H1289" s="10" t="s">
        <v>1563</v>
      </c>
      <c r="I1289" s="11" t="s">
        <v>932</v>
      </c>
      <c r="J1289" s="12" t="s">
        <v>1913</v>
      </c>
      <c r="K1289" s="11" t="s">
        <v>959</v>
      </c>
      <c r="L1289" s="13">
        <v>51960</v>
      </c>
      <c r="M1289" s="13">
        <v>51960</v>
      </c>
      <c r="N1289" s="13" t="str">
        <f>IF(Tbl_AppropInput[[#This Row],[Fund Detail Code]]="09119",Tbl_AppropInput[[#This Row],[Fund Group Name]],IF(ISNUMBER(SEARCH("covid",Tbl_AppropInput[[#This Row],[Fund Detail Name]]))=TRUE,"COVID Funds",Tbl_AppropInput[[#This Row],[Fund Group Name]]))</f>
        <v>Special</v>
      </c>
      <c r="O1289" s="13" t="str">
        <f>IF(Tbl_AppropInput[[#This Row],[Fund Detail Code]]="09119",Tbl_AppropInput[[#This Row],[Fund Group Code]],IF(ISNUMBER(SEARCH("covid",Tbl_AppropInput[[#This Row],[Fund Detail Name]]))=TRUE,"99",Tbl_AppropInput[[#This Row],[Fund Group Code]]))</f>
        <v>02</v>
      </c>
      <c r="P1289" s="13">
        <f>VLOOKUP(Tbl_AppropInput[[#This Row],[Agency Code]],TblAgencies[],12,FALSE)</f>
        <v>127</v>
      </c>
    </row>
    <row r="1290" spans="1:16" ht="15.5" x14ac:dyDescent="0.35">
      <c r="A1290" s="10" t="s">
        <v>2709</v>
      </c>
      <c r="B1290" s="11" t="s">
        <v>668</v>
      </c>
      <c r="C1290" s="12">
        <v>127</v>
      </c>
      <c r="D1290" s="11" t="s">
        <v>684</v>
      </c>
      <c r="E1290" s="12">
        <v>776</v>
      </c>
      <c r="F1290" s="11" t="s">
        <v>1912</v>
      </c>
      <c r="G1290" s="11" t="s">
        <v>2513</v>
      </c>
      <c r="H1290" s="10" t="s">
        <v>1563</v>
      </c>
      <c r="I1290" s="11" t="s">
        <v>932</v>
      </c>
      <c r="J1290" s="12" t="s">
        <v>2729</v>
      </c>
      <c r="K1290" s="11" t="s">
        <v>960</v>
      </c>
      <c r="L1290" s="13">
        <v>100000</v>
      </c>
      <c r="M1290" s="13">
        <v>100000</v>
      </c>
      <c r="N1290" s="13" t="str">
        <f>IF(Tbl_AppropInput[[#This Row],[Fund Detail Code]]="09119",Tbl_AppropInput[[#This Row],[Fund Group Name]],IF(ISNUMBER(SEARCH("covid",Tbl_AppropInput[[#This Row],[Fund Detail Name]]))=TRUE,"COVID Funds",Tbl_AppropInput[[#This Row],[Fund Group Name]]))</f>
        <v>Special</v>
      </c>
      <c r="O1290" s="13" t="str">
        <f>IF(Tbl_AppropInput[[#This Row],[Fund Detail Code]]="09119",Tbl_AppropInput[[#This Row],[Fund Group Code]],IF(ISNUMBER(SEARCH("covid",Tbl_AppropInput[[#This Row],[Fund Detail Name]]))=TRUE,"99",Tbl_AppropInput[[#This Row],[Fund Group Code]]))</f>
        <v>02</v>
      </c>
      <c r="P1290" s="13">
        <f>VLOOKUP(Tbl_AppropInput[[#This Row],[Agency Code]],TblAgencies[],12,FALSE)</f>
        <v>127</v>
      </c>
    </row>
    <row r="1291" spans="1:16" ht="15.5" x14ac:dyDescent="0.35">
      <c r="A1291" s="10" t="s">
        <v>2709</v>
      </c>
      <c r="B1291" s="11" t="s">
        <v>668</v>
      </c>
      <c r="C1291" s="12">
        <v>127</v>
      </c>
      <c r="D1291" s="11" t="s">
        <v>684</v>
      </c>
      <c r="E1291" s="12">
        <v>776</v>
      </c>
      <c r="F1291" s="11" t="s">
        <v>1912</v>
      </c>
      <c r="G1291" s="11" t="s">
        <v>2513</v>
      </c>
      <c r="H1291" s="10" t="s">
        <v>1550</v>
      </c>
      <c r="I1291" s="11" t="s">
        <v>950</v>
      </c>
      <c r="J1291" s="12" t="s">
        <v>1595</v>
      </c>
      <c r="K1291" s="11" t="s">
        <v>961</v>
      </c>
      <c r="L1291" s="13">
        <v>1295713</v>
      </c>
      <c r="M1291" s="13">
        <v>1295713</v>
      </c>
      <c r="N1291" s="13" t="str">
        <f>IF(Tbl_AppropInput[[#This Row],[Fund Detail Code]]="09119",Tbl_AppropInput[[#This Row],[Fund Group Name]],IF(ISNUMBER(SEARCH("covid",Tbl_AppropInput[[#This Row],[Fund Detail Name]]))=TRUE,"COVID Funds",Tbl_AppropInput[[#This Row],[Fund Group Name]]))</f>
        <v>Commonwealth Transportation</v>
      </c>
      <c r="O1291" s="13" t="str">
        <f>IF(Tbl_AppropInput[[#This Row],[Fund Detail Code]]="09119",Tbl_AppropInput[[#This Row],[Fund Group Code]],IF(ISNUMBER(SEARCH("covid",Tbl_AppropInput[[#This Row],[Fund Detail Name]]))=TRUE,"99",Tbl_AppropInput[[#This Row],[Fund Group Code]]))</f>
        <v>04</v>
      </c>
      <c r="P1291" s="13">
        <f>VLOOKUP(Tbl_AppropInput[[#This Row],[Agency Code]],TblAgencies[],12,FALSE)</f>
        <v>127</v>
      </c>
    </row>
    <row r="1292" spans="1:16" ht="15.5" x14ac:dyDescent="0.35">
      <c r="A1292" s="10" t="s">
        <v>2709</v>
      </c>
      <c r="B1292" s="11" t="s">
        <v>668</v>
      </c>
      <c r="C1292" s="12">
        <v>127</v>
      </c>
      <c r="D1292" s="11" t="s">
        <v>684</v>
      </c>
      <c r="E1292" s="12">
        <v>776</v>
      </c>
      <c r="F1292" s="11" t="s">
        <v>1912</v>
      </c>
      <c r="G1292" s="11" t="s">
        <v>2513</v>
      </c>
      <c r="H1292" s="10" t="s">
        <v>1519</v>
      </c>
      <c r="I1292" s="11" t="s">
        <v>930</v>
      </c>
      <c r="J1292" s="12" t="s">
        <v>1570</v>
      </c>
      <c r="K1292" s="11" t="s">
        <v>930</v>
      </c>
      <c r="L1292" s="13">
        <v>23053621</v>
      </c>
      <c r="M1292" s="13">
        <v>23053621</v>
      </c>
      <c r="N1292" s="13" t="str">
        <f>IF(Tbl_AppropInput[[#This Row],[Fund Detail Code]]="09119",Tbl_AppropInput[[#This Row],[Fund Group Name]],IF(ISNUMBER(SEARCH("covid",Tbl_AppropInput[[#This Row],[Fund Detail Name]]))=TRUE,"COVID Funds",Tbl_AppropInput[[#This Row],[Fund Group Name]]))</f>
        <v>Federal Trust</v>
      </c>
      <c r="O1292" s="13" t="str">
        <f>IF(Tbl_AppropInput[[#This Row],[Fund Detail Code]]="09119",Tbl_AppropInput[[#This Row],[Fund Group Code]],IF(ISNUMBER(SEARCH("covid",Tbl_AppropInput[[#This Row],[Fund Detail Name]]))=TRUE,"99",Tbl_AppropInput[[#This Row],[Fund Group Code]]))</f>
        <v>10</v>
      </c>
      <c r="P1292" s="13">
        <f>VLOOKUP(Tbl_AppropInput[[#This Row],[Agency Code]],TblAgencies[],12,FALSE)</f>
        <v>127</v>
      </c>
    </row>
    <row r="1293" spans="1:16" ht="15.5" x14ac:dyDescent="0.35">
      <c r="A1293" s="10" t="s">
        <v>2709</v>
      </c>
      <c r="B1293" s="11" t="s">
        <v>668</v>
      </c>
      <c r="C1293" s="12">
        <v>127</v>
      </c>
      <c r="D1293" s="11" t="s">
        <v>684</v>
      </c>
      <c r="E1293" s="12">
        <v>778</v>
      </c>
      <c r="F1293" s="11" t="s">
        <v>1920</v>
      </c>
      <c r="G1293" s="11" t="s">
        <v>929</v>
      </c>
      <c r="H1293" s="10" t="s">
        <v>1552</v>
      </c>
      <c r="I1293" s="11" t="s">
        <v>927</v>
      </c>
      <c r="J1293" s="12" t="s">
        <v>1553</v>
      </c>
      <c r="K1293" s="11" t="s">
        <v>928</v>
      </c>
      <c r="L1293" s="13">
        <v>1907882</v>
      </c>
      <c r="M1293" s="13">
        <v>1907882</v>
      </c>
      <c r="N1293" s="13" t="str">
        <f>IF(Tbl_AppropInput[[#This Row],[Fund Detail Code]]="09119",Tbl_AppropInput[[#This Row],[Fund Group Name]],IF(ISNUMBER(SEARCH("covid",Tbl_AppropInput[[#This Row],[Fund Detail Name]]))=TRUE,"COVID Funds",Tbl_AppropInput[[#This Row],[Fund Group Name]]))</f>
        <v>General</v>
      </c>
      <c r="O1293" s="13" t="str">
        <f>IF(Tbl_AppropInput[[#This Row],[Fund Detail Code]]="09119",Tbl_AppropInput[[#This Row],[Fund Group Code]],IF(ISNUMBER(SEARCH("covid",Tbl_AppropInput[[#This Row],[Fund Detail Name]]))=TRUE,"99",Tbl_AppropInput[[#This Row],[Fund Group Code]]))</f>
        <v>01</v>
      </c>
      <c r="P1293" s="13">
        <f>VLOOKUP(Tbl_AppropInput[[#This Row],[Agency Code]],TblAgencies[],12,FALSE)</f>
        <v>127</v>
      </c>
    </row>
    <row r="1294" spans="1:16" ht="15.5" x14ac:dyDescent="0.35">
      <c r="A1294" s="10" t="s">
        <v>2709</v>
      </c>
      <c r="B1294" s="11" t="s">
        <v>668</v>
      </c>
      <c r="C1294" s="12">
        <v>127</v>
      </c>
      <c r="D1294" s="11" t="s">
        <v>684</v>
      </c>
      <c r="E1294" s="12">
        <v>778</v>
      </c>
      <c r="F1294" s="11" t="s">
        <v>1920</v>
      </c>
      <c r="G1294" s="11" t="s">
        <v>2513</v>
      </c>
      <c r="H1294" s="10" t="s">
        <v>1563</v>
      </c>
      <c r="I1294" s="11" t="s">
        <v>932</v>
      </c>
      <c r="J1294" s="12" t="s">
        <v>1908</v>
      </c>
      <c r="K1294" s="11" t="s">
        <v>963</v>
      </c>
      <c r="L1294" s="13">
        <v>1289164</v>
      </c>
      <c r="M1294" s="13">
        <v>1304566</v>
      </c>
      <c r="N1294" s="13" t="str">
        <f>IF(Tbl_AppropInput[[#This Row],[Fund Detail Code]]="09119",Tbl_AppropInput[[#This Row],[Fund Group Name]],IF(ISNUMBER(SEARCH("covid",Tbl_AppropInput[[#This Row],[Fund Detail Name]]))=TRUE,"COVID Funds",Tbl_AppropInput[[#This Row],[Fund Group Name]]))</f>
        <v>Special</v>
      </c>
      <c r="O1294" s="13" t="str">
        <f>IF(Tbl_AppropInput[[#This Row],[Fund Detail Code]]="09119",Tbl_AppropInput[[#This Row],[Fund Group Code]],IF(ISNUMBER(SEARCH("covid",Tbl_AppropInput[[#This Row],[Fund Detail Name]]))=TRUE,"99",Tbl_AppropInput[[#This Row],[Fund Group Code]]))</f>
        <v>02</v>
      </c>
      <c r="P1294" s="13">
        <f>VLOOKUP(Tbl_AppropInput[[#This Row],[Agency Code]],TblAgencies[],12,FALSE)</f>
        <v>127</v>
      </c>
    </row>
    <row r="1295" spans="1:16" ht="15.5" x14ac:dyDescent="0.35">
      <c r="A1295" s="10" t="s">
        <v>2709</v>
      </c>
      <c r="B1295" s="11" t="s">
        <v>668</v>
      </c>
      <c r="C1295" s="12">
        <v>127</v>
      </c>
      <c r="D1295" s="11" t="s">
        <v>684</v>
      </c>
      <c r="E1295" s="12">
        <v>778</v>
      </c>
      <c r="F1295" s="11" t="s">
        <v>1920</v>
      </c>
      <c r="G1295" s="11" t="s">
        <v>2513</v>
      </c>
      <c r="H1295" s="10" t="s">
        <v>1519</v>
      </c>
      <c r="I1295" s="11" t="s">
        <v>930</v>
      </c>
      <c r="J1295" s="12" t="s">
        <v>1570</v>
      </c>
      <c r="K1295" s="11" t="s">
        <v>930</v>
      </c>
      <c r="L1295" s="13">
        <v>824969</v>
      </c>
      <c r="M1295" s="13">
        <v>824969</v>
      </c>
      <c r="N1295" s="13" t="str">
        <f>IF(Tbl_AppropInput[[#This Row],[Fund Detail Code]]="09119",Tbl_AppropInput[[#This Row],[Fund Group Name]],IF(ISNUMBER(SEARCH("covid",Tbl_AppropInput[[#This Row],[Fund Detail Name]]))=TRUE,"COVID Funds",Tbl_AppropInput[[#This Row],[Fund Group Name]]))</f>
        <v>Federal Trust</v>
      </c>
      <c r="O1295" s="13" t="str">
        <f>IF(Tbl_AppropInput[[#This Row],[Fund Detail Code]]="09119",Tbl_AppropInput[[#This Row],[Fund Group Code]],IF(ISNUMBER(SEARCH("covid",Tbl_AppropInput[[#This Row],[Fund Detail Name]]))=TRUE,"99",Tbl_AppropInput[[#This Row],[Fund Group Code]]))</f>
        <v>10</v>
      </c>
      <c r="P1295" s="13">
        <f>VLOOKUP(Tbl_AppropInput[[#This Row],[Agency Code]],TblAgencies[],12,FALSE)</f>
        <v>127</v>
      </c>
    </row>
    <row r="1296" spans="1:16" ht="15.5" x14ac:dyDescent="0.35">
      <c r="A1296" s="10" t="s">
        <v>2709</v>
      </c>
      <c r="B1296" s="11" t="s">
        <v>668</v>
      </c>
      <c r="C1296" s="12">
        <v>127</v>
      </c>
      <c r="D1296" s="11" t="s">
        <v>684</v>
      </c>
      <c r="E1296" s="12">
        <v>799</v>
      </c>
      <c r="F1296" s="11" t="s">
        <v>1576</v>
      </c>
      <c r="G1296" s="11" t="s">
        <v>929</v>
      </c>
      <c r="H1296" s="10" t="s">
        <v>1552</v>
      </c>
      <c r="I1296" s="11" t="s">
        <v>927</v>
      </c>
      <c r="J1296" s="12" t="s">
        <v>1553</v>
      </c>
      <c r="K1296" s="11" t="s">
        <v>928</v>
      </c>
      <c r="L1296" s="13">
        <v>4569539</v>
      </c>
      <c r="M1296" s="13">
        <v>4600205</v>
      </c>
      <c r="N1296" s="13" t="str">
        <f>IF(Tbl_AppropInput[[#This Row],[Fund Detail Code]]="09119",Tbl_AppropInput[[#This Row],[Fund Group Name]],IF(ISNUMBER(SEARCH("covid",Tbl_AppropInput[[#This Row],[Fund Detail Name]]))=TRUE,"COVID Funds",Tbl_AppropInput[[#This Row],[Fund Group Name]]))</f>
        <v>General</v>
      </c>
      <c r="O1296" s="13" t="str">
        <f>IF(Tbl_AppropInput[[#This Row],[Fund Detail Code]]="09119",Tbl_AppropInput[[#This Row],[Fund Group Code]],IF(ISNUMBER(SEARCH("covid",Tbl_AppropInput[[#This Row],[Fund Detail Name]]))=TRUE,"99",Tbl_AppropInput[[#This Row],[Fund Group Code]]))</f>
        <v>01</v>
      </c>
      <c r="P1296" s="13">
        <f>VLOOKUP(Tbl_AppropInput[[#This Row],[Agency Code]],TblAgencies[],12,FALSE)</f>
        <v>127</v>
      </c>
    </row>
    <row r="1297" spans="1:16" ht="15.5" x14ac:dyDescent="0.35">
      <c r="A1297" s="10" t="s">
        <v>2709</v>
      </c>
      <c r="B1297" s="11" t="s">
        <v>668</v>
      </c>
      <c r="C1297" s="12">
        <v>127</v>
      </c>
      <c r="D1297" s="11" t="s">
        <v>684</v>
      </c>
      <c r="E1297" s="12">
        <v>799</v>
      </c>
      <c r="F1297" s="11" t="s">
        <v>1576</v>
      </c>
      <c r="G1297" s="11" t="s">
        <v>2513</v>
      </c>
      <c r="H1297" s="10" t="s">
        <v>1563</v>
      </c>
      <c r="I1297" s="11" t="s">
        <v>932</v>
      </c>
      <c r="J1297" s="12" t="s">
        <v>1908</v>
      </c>
      <c r="K1297" s="11" t="s">
        <v>963</v>
      </c>
      <c r="L1297" s="13">
        <v>367603</v>
      </c>
      <c r="M1297" s="13">
        <v>367603</v>
      </c>
      <c r="N1297" s="13" t="str">
        <f>IF(Tbl_AppropInput[[#This Row],[Fund Detail Code]]="09119",Tbl_AppropInput[[#This Row],[Fund Group Name]],IF(ISNUMBER(SEARCH("covid",Tbl_AppropInput[[#This Row],[Fund Detail Name]]))=TRUE,"COVID Funds",Tbl_AppropInput[[#This Row],[Fund Group Name]]))</f>
        <v>Special</v>
      </c>
      <c r="O1297" s="13" t="str">
        <f>IF(Tbl_AppropInput[[#This Row],[Fund Detail Code]]="09119",Tbl_AppropInput[[#This Row],[Fund Group Code]],IF(ISNUMBER(SEARCH("covid",Tbl_AppropInput[[#This Row],[Fund Detail Name]]))=TRUE,"99",Tbl_AppropInput[[#This Row],[Fund Group Code]]))</f>
        <v>02</v>
      </c>
      <c r="P1297" s="13">
        <f>VLOOKUP(Tbl_AppropInput[[#This Row],[Agency Code]],TblAgencies[],12,FALSE)</f>
        <v>127</v>
      </c>
    </row>
    <row r="1298" spans="1:16" ht="15.5" x14ac:dyDescent="0.35">
      <c r="A1298" s="10" t="s">
        <v>2709</v>
      </c>
      <c r="B1298" s="11" t="s">
        <v>668</v>
      </c>
      <c r="C1298" s="12">
        <v>127</v>
      </c>
      <c r="D1298" s="11" t="s">
        <v>684</v>
      </c>
      <c r="E1298" s="12">
        <v>799</v>
      </c>
      <c r="F1298" s="11" t="s">
        <v>1576</v>
      </c>
      <c r="G1298" s="11" t="s">
        <v>2513</v>
      </c>
      <c r="H1298" s="10" t="s">
        <v>1563</v>
      </c>
      <c r="I1298" s="11" t="s">
        <v>932</v>
      </c>
      <c r="J1298" s="12" t="s">
        <v>1909</v>
      </c>
      <c r="K1298" s="11" t="s">
        <v>958</v>
      </c>
      <c r="L1298" s="13">
        <v>12580</v>
      </c>
      <c r="M1298" s="13">
        <v>12580</v>
      </c>
      <c r="N1298" s="13" t="str">
        <f>IF(Tbl_AppropInput[[#This Row],[Fund Detail Code]]="09119",Tbl_AppropInput[[#This Row],[Fund Group Name]],IF(ISNUMBER(SEARCH("covid",Tbl_AppropInput[[#This Row],[Fund Detail Name]]))=TRUE,"COVID Funds",Tbl_AppropInput[[#This Row],[Fund Group Name]]))</f>
        <v>Special</v>
      </c>
      <c r="O1298" s="13" t="str">
        <f>IF(Tbl_AppropInput[[#This Row],[Fund Detail Code]]="09119",Tbl_AppropInput[[#This Row],[Fund Group Code]],IF(ISNUMBER(SEARCH("covid",Tbl_AppropInput[[#This Row],[Fund Detail Name]]))=TRUE,"99",Tbl_AppropInput[[#This Row],[Fund Group Code]]))</f>
        <v>02</v>
      </c>
      <c r="P1298" s="13">
        <f>VLOOKUP(Tbl_AppropInput[[#This Row],[Agency Code]],TblAgencies[],12,FALSE)</f>
        <v>127</v>
      </c>
    </row>
    <row r="1299" spans="1:16" ht="15.5" x14ac:dyDescent="0.35">
      <c r="A1299" s="10" t="s">
        <v>2709</v>
      </c>
      <c r="B1299" s="11" t="s">
        <v>668</v>
      </c>
      <c r="C1299" s="12">
        <v>127</v>
      </c>
      <c r="D1299" s="11" t="s">
        <v>684</v>
      </c>
      <c r="E1299" s="12">
        <v>799</v>
      </c>
      <c r="F1299" s="11" t="s">
        <v>1576</v>
      </c>
      <c r="G1299" s="11" t="s">
        <v>2513</v>
      </c>
      <c r="H1299" s="10" t="s">
        <v>1563</v>
      </c>
      <c r="I1299" s="11" t="s">
        <v>932</v>
      </c>
      <c r="J1299" s="12" t="s">
        <v>1913</v>
      </c>
      <c r="K1299" s="11" t="s">
        <v>959</v>
      </c>
      <c r="L1299" s="13">
        <v>39298</v>
      </c>
      <c r="M1299" s="13">
        <v>39298</v>
      </c>
      <c r="N1299" s="13" t="str">
        <f>IF(Tbl_AppropInput[[#This Row],[Fund Detail Code]]="09119",Tbl_AppropInput[[#This Row],[Fund Group Name]],IF(ISNUMBER(SEARCH("covid",Tbl_AppropInput[[#This Row],[Fund Detail Name]]))=TRUE,"COVID Funds",Tbl_AppropInput[[#This Row],[Fund Group Name]]))</f>
        <v>Special</v>
      </c>
      <c r="O1299" s="13" t="str">
        <f>IF(Tbl_AppropInput[[#This Row],[Fund Detail Code]]="09119",Tbl_AppropInput[[#This Row],[Fund Group Code]],IF(ISNUMBER(SEARCH("covid",Tbl_AppropInput[[#This Row],[Fund Detail Name]]))=TRUE,"99",Tbl_AppropInput[[#This Row],[Fund Group Code]]))</f>
        <v>02</v>
      </c>
      <c r="P1299" s="13">
        <f>VLOOKUP(Tbl_AppropInput[[#This Row],[Agency Code]],TblAgencies[],12,FALSE)</f>
        <v>127</v>
      </c>
    </row>
    <row r="1300" spans="1:16" ht="15.5" x14ac:dyDescent="0.35">
      <c r="A1300" s="10" t="s">
        <v>2709</v>
      </c>
      <c r="B1300" s="11" t="s">
        <v>668</v>
      </c>
      <c r="C1300" s="12">
        <v>127</v>
      </c>
      <c r="D1300" s="11" t="s">
        <v>684</v>
      </c>
      <c r="E1300" s="12">
        <v>799</v>
      </c>
      <c r="F1300" s="11" t="s">
        <v>1576</v>
      </c>
      <c r="G1300" s="11" t="s">
        <v>2513</v>
      </c>
      <c r="H1300" s="10" t="s">
        <v>1550</v>
      </c>
      <c r="I1300" s="11" t="s">
        <v>950</v>
      </c>
      <c r="J1300" s="12" t="s">
        <v>1595</v>
      </c>
      <c r="K1300" s="11" t="s">
        <v>961</v>
      </c>
      <c r="L1300" s="13">
        <v>63762</v>
      </c>
      <c r="M1300" s="13">
        <v>63762</v>
      </c>
      <c r="N1300" s="13" t="str">
        <f>IF(Tbl_AppropInput[[#This Row],[Fund Detail Code]]="09119",Tbl_AppropInput[[#This Row],[Fund Group Name]],IF(ISNUMBER(SEARCH("covid",Tbl_AppropInput[[#This Row],[Fund Detail Name]]))=TRUE,"COVID Funds",Tbl_AppropInput[[#This Row],[Fund Group Name]]))</f>
        <v>Commonwealth Transportation</v>
      </c>
      <c r="O1300" s="13" t="str">
        <f>IF(Tbl_AppropInput[[#This Row],[Fund Detail Code]]="09119",Tbl_AppropInput[[#This Row],[Fund Group Code]],IF(ISNUMBER(SEARCH("covid",Tbl_AppropInput[[#This Row],[Fund Detail Name]]))=TRUE,"99",Tbl_AppropInput[[#This Row],[Fund Group Code]]))</f>
        <v>04</v>
      </c>
      <c r="P1300" s="13">
        <f>VLOOKUP(Tbl_AppropInput[[#This Row],[Agency Code]],TblAgencies[],12,FALSE)</f>
        <v>127</v>
      </c>
    </row>
    <row r="1301" spans="1:16" ht="15.5" x14ac:dyDescent="0.35">
      <c r="A1301" s="10" t="s">
        <v>2709</v>
      </c>
      <c r="B1301" s="11" t="s">
        <v>668</v>
      </c>
      <c r="C1301" s="12">
        <v>127</v>
      </c>
      <c r="D1301" s="11" t="s">
        <v>684</v>
      </c>
      <c r="E1301" s="12">
        <v>799</v>
      </c>
      <c r="F1301" s="11" t="s">
        <v>1576</v>
      </c>
      <c r="G1301" s="11" t="s">
        <v>2513</v>
      </c>
      <c r="H1301" s="10" t="s">
        <v>1519</v>
      </c>
      <c r="I1301" s="11" t="s">
        <v>930</v>
      </c>
      <c r="J1301" s="12" t="s">
        <v>1570</v>
      </c>
      <c r="K1301" s="11" t="s">
        <v>930</v>
      </c>
      <c r="L1301" s="13">
        <v>6816641</v>
      </c>
      <c r="M1301" s="13">
        <v>6816641</v>
      </c>
      <c r="N1301" s="13" t="str">
        <f>IF(Tbl_AppropInput[[#This Row],[Fund Detail Code]]="09119",Tbl_AppropInput[[#This Row],[Fund Group Name]],IF(ISNUMBER(SEARCH("covid",Tbl_AppropInput[[#This Row],[Fund Detail Name]]))=TRUE,"COVID Funds",Tbl_AppropInput[[#This Row],[Fund Group Name]]))</f>
        <v>Federal Trust</v>
      </c>
      <c r="O1301" s="13" t="str">
        <f>IF(Tbl_AppropInput[[#This Row],[Fund Detail Code]]="09119",Tbl_AppropInput[[#This Row],[Fund Group Code]],IF(ISNUMBER(SEARCH("covid",Tbl_AppropInput[[#This Row],[Fund Detail Name]]))=TRUE,"99",Tbl_AppropInput[[#This Row],[Fund Group Code]]))</f>
        <v>10</v>
      </c>
      <c r="P1301" s="13">
        <f>VLOOKUP(Tbl_AppropInput[[#This Row],[Agency Code]],TblAgencies[],12,FALSE)</f>
        <v>127</v>
      </c>
    </row>
    <row r="1302" spans="1:16" ht="15.5" x14ac:dyDescent="0.35">
      <c r="A1302" s="10" t="s">
        <v>2709</v>
      </c>
      <c r="B1302" s="11" t="s">
        <v>668</v>
      </c>
      <c r="C1302" s="12">
        <v>960</v>
      </c>
      <c r="D1302" s="11" t="s">
        <v>686</v>
      </c>
      <c r="E1302" s="12">
        <v>562</v>
      </c>
      <c r="F1302" s="11" t="s">
        <v>2007</v>
      </c>
      <c r="G1302" s="11" t="s">
        <v>929</v>
      </c>
      <c r="H1302" s="10" t="s">
        <v>1552</v>
      </c>
      <c r="I1302" s="11" t="s">
        <v>927</v>
      </c>
      <c r="J1302" s="12" t="s">
        <v>1553</v>
      </c>
      <c r="K1302" s="11" t="s">
        <v>928</v>
      </c>
      <c r="L1302" s="13">
        <v>2835598</v>
      </c>
      <c r="M1302" s="13">
        <v>2835598</v>
      </c>
      <c r="N1302" s="13" t="str">
        <f>IF(Tbl_AppropInput[[#This Row],[Fund Detail Code]]="09119",Tbl_AppropInput[[#This Row],[Fund Group Name]],IF(ISNUMBER(SEARCH("covid",Tbl_AppropInput[[#This Row],[Fund Detail Name]]))=TRUE,"COVID Funds",Tbl_AppropInput[[#This Row],[Fund Group Name]]))</f>
        <v>General</v>
      </c>
      <c r="O1302" s="13" t="str">
        <f>IF(Tbl_AppropInput[[#This Row],[Fund Detail Code]]="09119",Tbl_AppropInput[[#This Row],[Fund Group Code]],IF(ISNUMBER(SEARCH("covid",Tbl_AppropInput[[#This Row],[Fund Detail Name]]))=TRUE,"99",Tbl_AppropInput[[#This Row],[Fund Group Code]]))</f>
        <v>01</v>
      </c>
      <c r="P1302" s="13">
        <f>VLOOKUP(Tbl_AppropInput[[#This Row],[Agency Code]],TblAgencies[],12,FALSE)</f>
        <v>960</v>
      </c>
    </row>
    <row r="1303" spans="1:16" ht="15.5" x14ac:dyDescent="0.35">
      <c r="A1303" s="10" t="s">
        <v>2709</v>
      </c>
      <c r="B1303" s="11" t="s">
        <v>668</v>
      </c>
      <c r="C1303" s="12">
        <v>960</v>
      </c>
      <c r="D1303" s="11" t="s">
        <v>686</v>
      </c>
      <c r="E1303" s="12">
        <v>562</v>
      </c>
      <c r="F1303" s="11" t="s">
        <v>2007</v>
      </c>
      <c r="G1303" s="11" t="s">
        <v>2513</v>
      </c>
      <c r="H1303" s="10" t="s">
        <v>1563</v>
      </c>
      <c r="I1303" s="11" t="s">
        <v>932</v>
      </c>
      <c r="J1303" s="12" t="s">
        <v>1909</v>
      </c>
      <c r="K1303" s="11" t="s">
        <v>958</v>
      </c>
      <c r="L1303" s="13">
        <v>30967</v>
      </c>
      <c r="M1303" s="13">
        <v>30967</v>
      </c>
      <c r="N1303" s="13" t="str">
        <f>IF(Tbl_AppropInput[[#This Row],[Fund Detail Code]]="09119",Tbl_AppropInput[[#This Row],[Fund Group Name]],IF(ISNUMBER(SEARCH("covid",Tbl_AppropInput[[#This Row],[Fund Detail Name]]))=TRUE,"COVID Funds",Tbl_AppropInput[[#This Row],[Fund Group Name]]))</f>
        <v>Special</v>
      </c>
      <c r="O1303" s="13" t="str">
        <f>IF(Tbl_AppropInput[[#This Row],[Fund Detail Code]]="09119",Tbl_AppropInput[[#This Row],[Fund Group Code]],IF(ISNUMBER(SEARCH("covid",Tbl_AppropInput[[#This Row],[Fund Detail Name]]))=TRUE,"99",Tbl_AppropInput[[#This Row],[Fund Group Code]]))</f>
        <v>02</v>
      </c>
      <c r="P1303" s="13">
        <f>VLOOKUP(Tbl_AppropInput[[#This Row],[Agency Code]],TblAgencies[],12,FALSE)</f>
        <v>960</v>
      </c>
    </row>
    <row r="1304" spans="1:16" ht="15.5" x14ac:dyDescent="0.35">
      <c r="A1304" s="10" t="s">
        <v>2709</v>
      </c>
      <c r="B1304" s="11" t="s">
        <v>668</v>
      </c>
      <c r="C1304" s="12">
        <v>960</v>
      </c>
      <c r="D1304" s="11" t="s">
        <v>686</v>
      </c>
      <c r="E1304" s="12">
        <v>562</v>
      </c>
      <c r="F1304" s="11" t="s">
        <v>2007</v>
      </c>
      <c r="G1304" s="11" t="s">
        <v>2513</v>
      </c>
      <c r="H1304" s="10" t="s">
        <v>1563</v>
      </c>
      <c r="I1304" s="11" t="s">
        <v>932</v>
      </c>
      <c r="J1304" s="12" t="s">
        <v>2008</v>
      </c>
      <c r="K1304" s="11" t="s">
        <v>2730</v>
      </c>
      <c r="L1304" s="13">
        <v>529155</v>
      </c>
      <c r="M1304" s="13">
        <v>529155</v>
      </c>
      <c r="N1304" s="13" t="str">
        <f>IF(Tbl_AppropInput[[#This Row],[Fund Detail Code]]="09119",Tbl_AppropInput[[#This Row],[Fund Group Name]],IF(ISNUMBER(SEARCH("covid",Tbl_AppropInput[[#This Row],[Fund Detail Name]]))=TRUE,"COVID Funds",Tbl_AppropInput[[#This Row],[Fund Group Name]]))</f>
        <v>Special</v>
      </c>
      <c r="O1304" s="13" t="str">
        <f>IF(Tbl_AppropInput[[#This Row],[Fund Detail Code]]="09119",Tbl_AppropInput[[#This Row],[Fund Group Code]],IF(ISNUMBER(SEARCH("covid",Tbl_AppropInput[[#This Row],[Fund Detail Name]]))=TRUE,"99",Tbl_AppropInput[[#This Row],[Fund Group Code]]))</f>
        <v>02</v>
      </c>
      <c r="P1304" s="13">
        <f>VLOOKUP(Tbl_AppropInput[[#This Row],[Agency Code]],TblAgencies[],12,FALSE)</f>
        <v>960</v>
      </c>
    </row>
    <row r="1305" spans="1:16" ht="15.5" x14ac:dyDescent="0.35">
      <c r="A1305" s="10" t="s">
        <v>2709</v>
      </c>
      <c r="B1305" s="11" t="s">
        <v>668</v>
      </c>
      <c r="C1305" s="12">
        <v>960</v>
      </c>
      <c r="D1305" s="11" t="s">
        <v>686</v>
      </c>
      <c r="E1305" s="12">
        <v>744</v>
      </c>
      <c r="F1305" s="11" t="s">
        <v>2010</v>
      </c>
      <c r="G1305" s="11" t="s">
        <v>2513</v>
      </c>
      <c r="H1305" s="10" t="s">
        <v>1563</v>
      </c>
      <c r="I1305" s="11" t="s">
        <v>932</v>
      </c>
      <c r="J1305" s="12" t="s">
        <v>1909</v>
      </c>
      <c r="K1305" s="11" t="s">
        <v>958</v>
      </c>
      <c r="L1305" s="13">
        <v>10791494</v>
      </c>
      <c r="M1305" s="13">
        <v>10791494</v>
      </c>
      <c r="N1305" s="13" t="str">
        <f>IF(Tbl_AppropInput[[#This Row],[Fund Detail Code]]="09119",Tbl_AppropInput[[#This Row],[Fund Group Name]],IF(ISNUMBER(SEARCH("covid",Tbl_AppropInput[[#This Row],[Fund Detail Name]]))=TRUE,"COVID Funds",Tbl_AppropInput[[#This Row],[Fund Group Name]]))</f>
        <v>Special</v>
      </c>
      <c r="O1305" s="13" t="str">
        <f>IF(Tbl_AppropInput[[#This Row],[Fund Detail Code]]="09119",Tbl_AppropInput[[#This Row],[Fund Group Code]],IF(ISNUMBER(SEARCH("covid",Tbl_AppropInput[[#This Row],[Fund Detail Name]]))=TRUE,"99",Tbl_AppropInput[[#This Row],[Fund Group Code]]))</f>
        <v>02</v>
      </c>
      <c r="P1305" s="13">
        <f>VLOOKUP(Tbl_AppropInput[[#This Row],[Agency Code]],TblAgencies[],12,FALSE)</f>
        <v>960</v>
      </c>
    </row>
    <row r="1306" spans="1:16" ht="15.5" x14ac:dyDescent="0.35">
      <c r="A1306" s="10" t="s">
        <v>2709</v>
      </c>
      <c r="B1306" s="11" t="s">
        <v>668</v>
      </c>
      <c r="C1306" s="12">
        <v>960</v>
      </c>
      <c r="D1306" s="11" t="s">
        <v>686</v>
      </c>
      <c r="E1306" s="12">
        <v>744</v>
      </c>
      <c r="F1306" s="11" t="s">
        <v>2010</v>
      </c>
      <c r="G1306" s="11" t="s">
        <v>2513</v>
      </c>
      <c r="H1306" s="10" t="s">
        <v>1563</v>
      </c>
      <c r="I1306" s="11" t="s">
        <v>932</v>
      </c>
      <c r="J1306" s="12" t="s">
        <v>2008</v>
      </c>
      <c r="K1306" s="11" t="s">
        <v>2730</v>
      </c>
      <c r="L1306" s="13">
        <v>108128</v>
      </c>
      <c r="M1306" s="13">
        <v>108128</v>
      </c>
      <c r="N1306" s="13" t="str">
        <f>IF(Tbl_AppropInput[[#This Row],[Fund Detail Code]]="09119",Tbl_AppropInput[[#This Row],[Fund Group Name]],IF(ISNUMBER(SEARCH("covid",Tbl_AppropInput[[#This Row],[Fund Detail Name]]))=TRUE,"COVID Funds",Tbl_AppropInput[[#This Row],[Fund Group Name]]))</f>
        <v>Special</v>
      </c>
      <c r="O1306" s="13" t="str">
        <f>IF(Tbl_AppropInput[[#This Row],[Fund Detail Code]]="09119",Tbl_AppropInput[[#This Row],[Fund Group Code]],IF(ISNUMBER(SEARCH("covid",Tbl_AppropInput[[#This Row],[Fund Detail Name]]))=TRUE,"99",Tbl_AppropInput[[#This Row],[Fund Group Code]]))</f>
        <v>02</v>
      </c>
      <c r="P1306" s="13">
        <f>VLOOKUP(Tbl_AppropInput[[#This Row],[Agency Code]],TblAgencies[],12,FALSE)</f>
        <v>960</v>
      </c>
    </row>
    <row r="1307" spans="1:16" ht="15.5" x14ac:dyDescent="0.35">
      <c r="A1307" s="10" t="s">
        <v>2709</v>
      </c>
      <c r="B1307" s="11" t="s">
        <v>668</v>
      </c>
      <c r="C1307" s="12">
        <v>960</v>
      </c>
      <c r="D1307" s="11" t="s">
        <v>686</v>
      </c>
      <c r="E1307" s="12">
        <v>764</v>
      </c>
      <c r="F1307" s="11" t="s">
        <v>2012</v>
      </c>
      <c r="G1307" s="11" t="s">
        <v>2513</v>
      </c>
      <c r="H1307" s="10" t="s">
        <v>1563</v>
      </c>
      <c r="I1307" s="11" t="s">
        <v>932</v>
      </c>
      <c r="J1307" s="12" t="s">
        <v>1909</v>
      </c>
      <c r="K1307" s="11" t="s">
        <v>958</v>
      </c>
      <c r="L1307" s="13">
        <v>35185644</v>
      </c>
      <c r="M1307" s="13">
        <v>35185644</v>
      </c>
      <c r="N1307" s="13" t="str">
        <f>IF(Tbl_AppropInput[[#This Row],[Fund Detail Code]]="09119",Tbl_AppropInput[[#This Row],[Fund Group Name]],IF(ISNUMBER(SEARCH("covid",Tbl_AppropInput[[#This Row],[Fund Detail Name]]))=TRUE,"COVID Funds",Tbl_AppropInput[[#This Row],[Fund Group Name]]))</f>
        <v>Special</v>
      </c>
      <c r="O1307" s="13" t="str">
        <f>IF(Tbl_AppropInput[[#This Row],[Fund Detail Code]]="09119",Tbl_AppropInput[[#This Row],[Fund Group Code]],IF(ISNUMBER(SEARCH("covid",Tbl_AppropInput[[#This Row],[Fund Detail Name]]))=TRUE,"99",Tbl_AppropInput[[#This Row],[Fund Group Code]]))</f>
        <v>02</v>
      </c>
      <c r="P1307" s="13">
        <f>VLOOKUP(Tbl_AppropInput[[#This Row],[Agency Code]],TblAgencies[],12,FALSE)</f>
        <v>960</v>
      </c>
    </row>
    <row r="1308" spans="1:16" ht="15.5" x14ac:dyDescent="0.35">
      <c r="A1308" s="10" t="s">
        <v>2709</v>
      </c>
      <c r="B1308" s="11" t="s">
        <v>668</v>
      </c>
      <c r="C1308" s="12">
        <v>960</v>
      </c>
      <c r="D1308" s="11" t="s">
        <v>686</v>
      </c>
      <c r="E1308" s="12">
        <v>764</v>
      </c>
      <c r="F1308" s="11" t="s">
        <v>2012</v>
      </c>
      <c r="G1308" s="11" t="s">
        <v>2513</v>
      </c>
      <c r="H1308" s="10" t="s">
        <v>1519</v>
      </c>
      <c r="I1308" s="11" t="s">
        <v>930</v>
      </c>
      <c r="J1308" s="12" t="s">
        <v>1570</v>
      </c>
      <c r="K1308" s="11" t="s">
        <v>930</v>
      </c>
      <c r="L1308" s="13">
        <v>250000</v>
      </c>
      <c r="M1308" s="13">
        <v>250000</v>
      </c>
      <c r="N1308" s="13" t="str">
        <f>IF(Tbl_AppropInput[[#This Row],[Fund Detail Code]]="09119",Tbl_AppropInput[[#This Row],[Fund Group Name]],IF(ISNUMBER(SEARCH("covid",Tbl_AppropInput[[#This Row],[Fund Detail Name]]))=TRUE,"COVID Funds",Tbl_AppropInput[[#This Row],[Fund Group Name]]))</f>
        <v>Federal Trust</v>
      </c>
      <c r="O1308" s="13" t="str">
        <f>IF(Tbl_AppropInput[[#This Row],[Fund Detail Code]]="09119",Tbl_AppropInput[[#This Row],[Fund Group Code]],IF(ISNUMBER(SEARCH("covid",Tbl_AppropInput[[#This Row],[Fund Detail Name]]))=TRUE,"99",Tbl_AppropInput[[#This Row],[Fund Group Code]]))</f>
        <v>10</v>
      </c>
      <c r="P1308" s="13">
        <f>VLOOKUP(Tbl_AppropInput[[#This Row],[Agency Code]],TblAgencies[],12,FALSE)</f>
        <v>960</v>
      </c>
    </row>
    <row r="1309" spans="1:16" ht="15.5" x14ac:dyDescent="0.35">
      <c r="A1309" s="10" t="s">
        <v>2709</v>
      </c>
      <c r="B1309" s="11" t="s">
        <v>668</v>
      </c>
      <c r="C1309" s="12">
        <v>778</v>
      </c>
      <c r="D1309" s="11" t="s">
        <v>688</v>
      </c>
      <c r="E1309" s="12" t="s">
        <v>956</v>
      </c>
      <c r="F1309" s="11" t="s">
        <v>956</v>
      </c>
      <c r="G1309" s="11" t="s">
        <v>2513</v>
      </c>
      <c r="H1309" s="10" t="s">
        <v>956</v>
      </c>
      <c r="I1309" s="11" t="s">
        <v>956</v>
      </c>
      <c r="J1309" s="12" t="s">
        <v>956</v>
      </c>
      <c r="K1309" s="11" t="s">
        <v>956</v>
      </c>
      <c r="L1309" s="13">
        <v>0</v>
      </c>
      <c r="M1309" s="13">
        <v>0</v>
      </c>
      <c r="N1309" s="13" t="str">
        <f>IF(Tbl_AppropInput[[#This Row],[Fund Detail Code]]="09119",Tbl_AppropInput[[#This Row],[Fund Group Name]],IF(ISNUMBER(SEARCH("covid",Tbl_AppropInput[[#This Row],[Fund Detail Name]]))=TRUE,"COVID Funds",Tbl_AppropInput[[#This Row],[Fund Group Name]]))</f>
        <v/>
      </c>
      <c r="O1309" s="13" t="str">
        <f>IF(Tbl_AppropInput[[#This Row],[Fund Detail Code]]="09119",Tbl_AppropInput[[#This Row],[Fund Group Code]],IF(ISNUMBER(SEARCH("covid",Tbl_AppropInput[[#This Row],[Fund Detail Name]]))=TRUE,"99",Tbl_AppropInput[[#This Row],[Fund Group Code]]))</f>
        <v/>
      </c>
      <c r="P1309" s="13">
        <f>VLOOKUP(Tbl_AppropInput[[#This Row],[Agency Code]],TblAgencies[],12,FALSE)</f>
        <v>778</v>
      </c>
    </row>
    <row r="1310" spans="1:16" ht="15.5" x14ac:dyDescent="0.35">
      <c r="A1310" s="10" t="s">
        <v>2709</v>
      </c>
      <c r="B1310" s="11" t="s">
        <v>668</v>
      </c>
      <c r="C1310" s="12">
        <v>778</v>
      </c>
      <c r="D1310" s="11" t="s">
        <v>688</v>
      </c>
      <c r="E1310" s="12">
        <v>309</v>
      </c>
      <c r="F1310" s="11" t="s">
        <v>2001</v>
      </c>
      <c r="G1310" s="11" t="s">
        <v>929</v>
      </c>
      <c r="H1310" s="10" t="s">
        <v>1552</v>
      </c>
      <c r="I1310" s="11" t="s">
        <v>927</v>
      </c>
      <c r="J1310" s="12" t="s">
        <v>1553</v>
      </c>
      <c r="K1310" s="11" t="s">
        <v>928</v>
      </c>
      <c r="L1310" s="13">
        <v>56446890</v>
      </c>
      <c r="M1310" s="13">
        <v>55639990</v>
      </c>
      <c r="N1310" s="13" t="str">
        <f>IF(Tbl_AppropInput[[#This Row],[Fund Detail Code]]="09119",Tbl_AppropInput[[#This Row],[Fund Group Name]],IF(ISNUMBER(SEARCH("covid",Tbl_AppropInput[[#This Row],[Fund Detail Name]]))=TRUE,"COVID Funds",Tbl_AppropInput[[#This Row],[Fund Group Name]]))</f>
        <v>General</v>
      </c>
      <c r="O1310" s="13" t="str">
        <f>IF(Tbl_AppropInput[[#This Row],[Fund Detail Code]]="09119",Tbl_AppropInput[[#This Row],[Fund Group Code]],IF(ISNUMBER(SEARCH("covid",Tbl_AppropInput[[#This Row],[Fund Detail Name]]))=TRUE,"99",Tbl_AppropInput[[#This Row],[Fund Group Code]]))</f>
        <v>01</v>
      </c>
      <c r="P1310" s="13">
        <f>VLOOKUP(Tbl_AppropInput[[#This Row],[Agency Code]],TblAgencies[],12,FALSE)</f>
        <v>778</v>
      </c>
    </row>
    <row r="1311" spans="1:16" ht="15.5" x14ac:dyDescent="0.35">
      <c r="A1311" s="10" t="s">
        <v>2709</v>
      </c>
      <c r="B1311" s="11" t="s">
        <v>668</v>
      </c>
      <c r="C1311" s="12">
        <v>778</v>
      </c>
      <c r="D1311" s="11" t="s">
        <v>688</v>
      </c>
      <c r="E1311" s="12">
        <v>309</v>
      </c>
      <c r="F1311" s="11" t="s">
        <v>2001</v>
      </c>
      <c r="G1311" s="11" t="s">
        <v>2513</v>
      </c>
      <c r="H1311" s="10" t="s">
        <v>1519</v>
      </c>
      <c r="I1311" s="11" t="s">
        <v>930</v>
      </c>
      <c r="J1311" s="12" t="s">
        <v>1570</v>
      </c>
      <c r="K1311" s="11" t="s">
        <v>930</v>
      </c>
      <c r="L1311" s="13">
        <v>2680488</v>
      </c>
      <c r="M1311" s="13">
        <v>2680488</v>
      </c>
      <c r="N1311" s="13" t="str">
        <f>IF(Tbl_AppropInput[[#This Row],[Fund Detail Code]]="09119",Tbl_AppropInput[[#This Row],[Fund Group Name]],IF(ISNUMBER(SEARCH("covid",Tbl_AppropInput[[#This Row],[Fund Detail Name]]))=TRUE,"COVID Funds",Tbl_AppropInput[[#This Row],[Fund Group Name]]))</f>
        <v>Federal Trust</v>
      </c>
      <c r="O1311" s="13" t="str">
        <f>IF(Tbl_AppropInput[[#This Row],[Fund Detail Code]]="09119",Tbl_AppropInput[[#This Row],[Fund Group Code]],IF(ISNUMBER(SEARCH("covid",Tbl_AppropInput[[#This Row],[Fund Detail Name]]))=TRUE,"99",Tbl_AppropInput[[#This Row],[Fund Group Code]]))</f>
        <v>10</v>
      </c>
      <c r="P1311" s="13">
        <f>VLOOKUP(Tbl_AppropInput[[#This Row],[Agency Code]],TblAgencies[],12,FALSE)</f>
        <v>778</v>
      </c>
    </row>
    <row r="1312" spans="1:16" ht="15.5" x14ac:dyDescent="0.35">
      <c r="A1312" s="10" t="s">
        <v>2709</v>
      </c>
      <c r="B1312" s="11" t="s">
        <v>668</v>
      </c>
      <c r="C1312" s="12">
        <v>777</v>
      </c>
      <c r="D1312" s="11" t="s">
        <v>690</v>
      </c>
      <c r="E1312" s="12" t="s">
        <v>956</v>
      </c>
      <c r="F1312" s="11" t="s">
        <v>956</v>
      </c>
      <c r="G1312" s="11" t="s">
        <v>2513</v>
      </c>
      <c r="H1312" s="10" t="s">
        <v>956</v>
      </c>
      <c r="I1312" s="11" t="s">
        <v>956</v>
      </c>
      <c r="J1312" s="12" t="s">
        <v>956</v>
      </c>
      <c r="K1312" s="11" t="s">
        <v>956</v>
      </c>
      <c r="L1312" s="13">
        <v>0</v>
      </c>
      <c r="M1312" s="13">
        <v>0</v>
      </c>
      <c r="N1312" s="13" t="str">
        <f>IF(Tbl_AppropInput[[#This Row],[Fund Detail Code]]="09119",Tbl_AppropInput[[#This Row],[Fund Group Name]],IF(ISNUMBER(SEARCH("covid",Tbl_AppropInput[[#This Row],[Fund Detail Name]]))=TRUE,"COVID Funds",Tbl_AppropInput[[#This Row],[Fund Group Name]]))</f>
        <v/>
      </c>
      <c r="O1312" s="13" t="str">
        <f>IF(Tbl_AppropInput[[#This Row],[Fund Detail Code]]="09119",Tbl_AppropInput[[#This Row],[Fund Group Code]],IF(ISNUMBER(SEARCH("covid",Tbl_AppropInput[[#This Row],[Fund Detail Name]]))=TRUE,"99",Tbl_AppropInput[[#This Row],[Fund Group Code]]))</f>
        <v/>
      </c>
      <c r="P1312" s="13">
        <f>VLOOKUP(Tbl_AppropInput[[#This Row],[Agency Code]],TblAgencies[],12,FALSE)</f>
        <v>777</v>
      </c>
    </row>
    <row r="1313" spans="1:16" ht="15.5" x14ac:dyDescent="0.35">
      <c r="A1313" s="10" t="s">
        <v>2709</v>
      </c>
      <c r="B1313" s="11" t="s">
        <v>668</v>
      </c>
      <c r="C1313" s="12">
        <v>777</v>
      </c>
      <c r="D1313" s="11" t="s">
        <v>690</v>
      </c>
      <c r="E1313" s="12">
        <v>197</v>
      </c>
      <c r="F1313" s="11" t="s">
        <v>1658</v>
      </c>
      <c r="G1313" s="11" t="s">
        <v>929</v>
      </c>
      <c r="H1313" s="10" t="s">
        <v>1552</v>
      </c>
      <c r="I1313" s="11" t="s">
        <v>927</v>
      </c>
      <c r="J1313" s="12" t="s">
        <v>1553</v>
      </c>
      <c r="K1313" s="11" t="s">
        <v>928</v>
      </c>
      <c r="L1313" s="13">
        <v>13386761</v>
      </c>
      <c r="M1313" s="13">
        <v>13386761</v>
      </c>
      <c r="N1313" s="13" t="str">
        <f>IF(Tbl_AppropInput[[#This Row],[Fund Detail Code]]="09119",Tbl_AppropInput[[#This Row],[Fund Group Name]],IF(ISNUMBER(SEARCH("covid",Tbl_AppropInput[[#This Row],[Fund Detail Name]]))=TRUE,"COVID Funds",Tbl_AppropInput[[#This Row],[Fund Group Name]]))</f>
        <v>General</v>
      </c>
      <c r="O1313" s="13" t="str">
        <f>IF(Tbl_AppropInput[[#This Row],[Fund Detail Code]]="09119",Tbl_AppropInput[[#This Row],[Fund Group Code]],IF(ISNUMBER(SEARCH("covid",Tbl_AppropInput[[#This Row],[Fund Detail Name]]))=TRUE,"99",Tbl_AppropInput[[#This Row],[Fund Group Code]]))</f>
        <v>01</v>
      </c>
      <c r="P1313" s="13">
        <f>VLOOKUP(Tbl_AppropInput[[#This Row],[Agency Code]],TblAgencies[],12,FALSE)</f>
        <v>777</v>
      </c>
    </row>
    <row r="1314" spans="1:16" ht="15.5" x14ac:dyDescent="0.35">
      <c r="A1314" s="10" t="s">
        <v>2709</v>
      </c>
      <c r="B1314" s="11" t="s">
        <v>668</v>
      </c>
      <c r="C1314" s="12">
        <v>777</v>
      </c>
      <c r="D1314" s="11" t="s">
        <v>690</v>
      </c>
      <c r="E1314" s="12">
        <v>197</v>
      </c>
      <c r="F1314" s="11" t="s">
        <v>1658</v>
      </c>
      <c r="G1314" s="11" t="s">
        <v>2513</v>
      </c>
      <c r="H1314" s="10" t="s">
        <v>1563</v>
      </c>
      <c r="I1314" s="11" t="s">
        <v>932</v>
      </c>
      <c r="J1314" s="12" t="s">
        <v>1999</v>
      </c>
      <c r="K1314" s="11" t="s">
        <v>2731</v>
      </c>
      <c r="L1314" s="13">
        <v>10752</v>
      </c>
      <c r="M1314" s="13">
        <v>10752</v>
      </c>
      <c r="N1314" s="13" t="str">
        <f>IF(Tbl_AppropInput[[#This Row],[Fund Detail Code]]="09119",Tbl_AppropInput[[#This Row],[Fund Group Name]],IF(ISNUMBER(SEARCH("covid",Tbl_AppropInput[[#This Row],[Fund Detail Name]]))=TRUE,"COVID Funds",Tbl_AppropInput[[#This Row],[Fund Group Name]]))</f>
        <v>Special</v>
      </c>
      <c r="O1314" s="13" t="str">
        <f>IF(Tbl_AppropInput[[#This Row],[Fund Detail Code]]="09119",Tbl_AppropInput[[#This Row],[Fund Group Code]],IF(ISNUMBER(SEARCH("covid",Tbl_AppropInput[[#This Row],[Fund Detail Name]]))=TRUE,"99",Tbl_AppropInput[[#This Row],[Fund Group Code]]))</f>
        <v>02</v>
      </c>
      <c r="P1314" s="13">
        <f>VLOOKUP(Tbl_AppropInput[[#This Row],[Agency Code]],TblAgencies[],12,FALSE)</f>
        <v>777</v>
      </c>
    </row>
    <row r="1315" spans="1:16" ht="15.5" x14ac:dyDescent="0.35">
      <c r="A1315" s="10" t="s">
        <v>2709</v>
      </c>
      <c r="B1315" s="11" t="s">
        <v>668</v>
      </c>
      <c r="C1315" s="12">
        <v>777</v>
      </c>
      <c r="D1315" s="11" t="s">
        <v>690</v>
      </c>
      <c r="E1315" s="12">
        <v>197</v>
      </c>
      <c r="F1315" s="11" t="s">
        <v>1658</v>
      </c>
      <c r="G1315" s="11" t="s">
        <v>2513</v>
      </c>
      <c r="H1315" s="10" t="s">
        <v>1563</v>
      </c>
      <c r="I1315" s="11" t="s">
        <v>932</v>
      </c>
      <c r="J1315" s="12" t="s">
        <v>1606</v>
      </c>
      <c r="K1315" s="11" t="s">
        <v>2529</v>
      </c>
      <c r="L1315" s="13">
        <v>170536</v>
      </c>
      <c r="M1315" s="13">
        <v>170536</v>
      </c>
      <c r="N1315" s="13" t="str">
        <f>IF(Tbl_AppropInput[[#This Row],[Fund Detail Code]]="09119",Tbl_AppropInput[[#This Row],[Fund Group Name]],IF(ISNUMBER(SEARCH("covid",Tbl_AppropInput[[#This Row],[Fund Detail Name]]))=TRUE,"COVID Funds",Tbl_AppropInput[[#This Row],[Fund Group Name]]))</f>
        <v>Special</v>
      </c>
      <c r="O1315" s="13" t="str">
        <f>IF(Tbl_AppropInput[[#This Row],[Fund Detail Code]]="09119",Tbl_AppropInput[[#This Row],[Fund Group Code]],IF(ISNUMBER(SEARCH("covid",Tbl_AppropInput[[#This Row],[Fund Detail Name]]))=TRUE,"99",Tbl_AppropInput[[#This Row],[Fund Group Code]]))</f>
        <v>02</v>
      </c>
      <c r="P1315" s="13">
        <f>VLOOKUP(Tbl_AppropInput[[#This Row],[Agency Code]],TblAgencies[],12,FALSE)</f>
        <v>777</v>
      </c>
    </row>
    <row r="1316" spans="1:16" ht="15.5" x14ac:dyDescent="0.35">
      <c r="A1316" s="10" t="s">
        <v>2709</v>
      </c>
      <c r="B1316" s="11" t="s">
        <v>668</v>
      </c>
      <c r="C1316" s="12">
        <v>777</v>
      </c>
      <c r="D1316" s="11" t="s">
        <v>690</v>
      </c>
      <c r="E1316" s="12">
        <v>197</v>
      </c>
      <c r="F1316" s="11" t="s">
        <v>1658</v>
      </c>
      <c r="G1316" s="11" t="s">
        <v>2513</v>
      </c>
      <c r="H1316" s="10" t="s">
        <v>1519</v>
      </c>
      <c r="I1316" s="11" t="s">
        <v>930</v>
      </c>
      <c r="J1316" s="12" t="s">
        <v>1570</v>
      </c>
      <c r="K1316" s="11" t="s">
        <v>930</v>
      </c>
      <c r="L1316" s="13">
        <v>2386779</v>
      </c>
      <c r="M1316" s="13">
        <v>2386779</v>
      </c>
      <c r="N1316" s="13" t="str">
        <f>IF(Tbl_AppropInput[[#This Row],[Fund Detail Code]]="09119",Tbl_AppropInput[[#This Row],[Fund Group Name]],IF(ISNUMBER(SEARCH("covid",Tbl_AppropInput[[#This Row],[Fund Detail Name]]))=TRUE,"COVID Funds",Tbl_AppropInput[[#This Row],[Fund Group Name]]))</f>
        <v>Federal Trust</v>
      </c>
      <c r="O1316" s="13" t="str">
        <f>IF(Tbl_AppropInput[[#This Row],[Fund Detail Code]]="09119",Tbl_AppropInput[[#This Row],[Fund Group Code]],IF(ISNUMBER(SEARCH("covid",Tbl_AppropInput[[#This Row],[Fund Detail Name]]))=TRUE,"99",Tbl_AppropInput[[#This Row],[Fund Group Code]]))</f>
        <v>10</v>
      </c>
      <c r="P1316" s="13">
        <f>VLOOKUP(Tbl_AppropInput[[#This Row],[Agency Code]],TblAgencies[],12,FALSE)</f>
        <v>777</v>
      </c>
    </row>
    <row r="1317" spans="1:16" ht="15.5" x14ac:dyDescent="0.35">
      <c r="A1317" s="10" t="s">
        <v>2709</v>
      </c>
      <c r="B1317" s="11" t="s">
        <v>668</v>
      </c>
      <c r="C1317" s="12">
        <v>777</v>
      </c>
      <c r="D1317" s="11" t="s">
        <v>690</v>
      </c>
      <c r="E1317" s="12">
        <v>350</v>
      </c>
      <c r="F1317" s="11" t="s">
        <v>1996</v>
      </c>
      <c r="G1317" s="11" t="s">
        <v>929</v>
      </c>
      <c r="H1317" s="10" t="s">
        <v>1552</v>
      </c>
      <c r="I1317" s="11" t="s">
        <v>927</v>
      </c>
      <c r="J1317" s="12" t="s">
        <v>1553</v>
      </c>
      <c r="K1317" s="11" t="s">
        <v>928</v>
      </c>
      <c r="L1317" s="13">
        <v>3247866</v>
      </c>
      <c r="M1317" s="13">
        <v>3247866</v>
      </c>
      <c r="N1317" s="13" t="str">
        <f>IF(Tbl_AppropInput[[#This Row],[Fund Detail Code]]="09119",Tbl_AppropInput[[#This Row],[Fund Group Name]],IF(ISNUMBER(SEARCH("covid",Tbl_AppropInput[[#This Row],[Fund Detail Name]]))=TRUE,"COVID Funds",Tbl_AppropInput[[#This Row],[Fund Group Name]]))</f>
        <v>General</v>
      </c>
      <c r="O1317" s="13" t="str">
        <f>IF(Tbl_AppropInput[[#This Row],[Fund Detail Code]]="09119",Tbl_AppropInput[[#This Row],[Fund Group Code]],IF(ISNUMBER(SEARCH("covid",Tbl_AppropInput[[#This Row],[Fund Detail Name]]))=TRUE,"99",Tbl_AppropInput[[#This Row],[Fund Group Code]]))</f>
        <v>01</v>
      </c>
      <c r="P1317" s="13">
        <f>VLOOKUP(Tbl_AppropInput[[#This Row],[Agency Code]],TblAgencies[],12,FALSE)</f>
        <v>777</v>
      </c>
    </row>
    <row r="1318" spans="1:16" ht="15.5" x14ac:dyDescent="0.35">
      <c r="A1318" s="10" t="s">
        <v>2709</v>
      </c>
      <c r="B1318" s="11" t="s">
        <v>668</v>
      </c>
      <c r="C1318" s="12">
        <v>777</v>
      </c>
      <c r="D1318" s="11" t="s">
        <v>690</v>
      </c>
      <c r="E1318" s="12">
        <v>350</v>
      </c>
      <c r="F1318" s="11" t="s">
        <v>1996</v>
      </c>
      <c r="G1318" s="11" t="s">
        <v>2513</v>
      </c>
      <c r="H1318" s="10" t="s">
        <v>1563</v>
      </c>
      <c r="I1318" s="11" t="s">
        <v>932</v>
      </c>
      <c r="J1318" s="12" t="s">
        <v>1999</v>
      </c>
      <c r="K1318" s="11" t="s">
        <v>2731</v>
      </c>
      <c r="L1318" s="13">
        <v>50000</v>
      </c>
      <c r="M1318" s="13">
        <v>50000</v>
      </c>
      <c r="N1318" s="13" t="str">
        <f>IF(Tbl_AppropInput[[#This Row],[Fund Detail Code]]="09119",Tbl_AppropInput[[#This Row],[Fund Group Name]],IF(ISNUMBER(SEARCH("covid",Tbl_AppropInput[[#This Row],[Fund Detail Name]]))=TRUE,"COVID Funds",Tbl_AppropInput[[#This Row],[Fund Group Name]]))</f>
        <v>Special</v>
      </c>
      <c r="O1318" s="13" t="str">
        <f>IF(Tbl_AppropInput[[#This Row],[Fund Detail Code]]="09119",Tbl_AppropInput[[#This Row],[Fund Group Code]],IF(ISNUMBER(SEARCH("covid",Tbl_AppropInput[[#This Row],[Fund Detail Name]]))=TRUE,"99",Tbl_AppropInput[[#This Row],[Fund Group Code]]))</f>
        <v>02</v>
      </c>
      <c r="P1318" s="13">
        <f>VLOOKUP(Tbl_AppropInput[[#This Row],[Agency Code]],TblAgencies[],12,FALSE)</f>
        <v>777</v>
      </c>
    </row>
    <row r="1319" spans="1:16" ht="15.5" x14ac:dyDescent="0.35">
      <c r="A1319" s="10" t="s">
        <v>2709</v>
      </c>
      <c r="B1319" s="11" t="s">
        <v>668</v>
      </c>
      <c r="C1319" s="12">
        <v>777</v>
      </c>
      <c r="D1319" s="11" t="s">
        <v>690</v>
      </c>
      <c r="E1319" s="12">
        <v>350</v>
      </c>
      <c r="F1319" s="11" t="s">
        <v>1996</v>
      </c>
      <c r="G1319" s="11" t="s">
        <v>2513</v>
      </c>
      <c r="H1319" s="10" t="s">
        <v>1519</v>
      </c>
      <c r="I1319" s="11" t="s">
        <v>930</v>
      </c>
      <c r="J1319" s="12" t="s">
        <v>1570</v>
      </c>
      <c r="K1319" s="11" t="s">
        <v>930</v>
      </c>
      <c r="L1319" s="13">
        <v>22427</v>
      </c>
      <c r="M1319" s="13">
        <v>22427</v>
      </c>
      <c r="N1319" s="13" t="str">
        <f>IF(Tbl_AppropInput[[#This Row],[Fund Detail Code]]="09119",Tbl_AppropInput[[#This Row],[Fund Group Name]],IF(ISNUMBER(SEARCH("covid",Tbl_AppropInput[[#This Row],[Fund Detail Name]]))=TRUE,"COVID Funds",Tbl_AppropInput[[#This Row],[Fund Group Name]]))</f>
        <v>Federal Trust</v>
      </c>
      <c r="O1319" s="13" t="str">
        <f>IF(Tbl_AppropInput[[#This Row],[Fund Detail Code]]="09119",Tbl_AppropInput[[#This Row],[Fund Group Code]],IF(ISNUMBER(SEARCH("covid",Tbl_AppropInput[[#This Row],[Fund Detail Name]]))=TRUE,"99",Tbl_AppropInput[[#This Row],[Fund Group Code]]))</f>
        <v>10</v>
      </c>
      <c r="P1319" s="13">
        <f>VLOOKUP(Tbl_AppropInput[[#This Row],[Agency Code]],TblAgencies[],12,FALSE)</f>
        <v>777</v>
      </c>
    </row>
    <row r="1320" spans="1:16" ht="15.5" x14ac:dyDescent="0.35">
      <c r="A1320" s="10" t="s">
        <v>2709</v>
      </c>
      <c r="B1320" s="11" t="s">
        <v>668</v>
      </c>
      <c r="C1320" s="12">
        <v>777</v>
      </c>
      <c r="D1320" s="11" t="s">
        <v>690</v>
      </c>
      <c r="E1320" s="12">
        <v>351</v>
      </c>
      <c r="F1320" s="11" t="s">
        <v>1987</v>
      </c>
      <c r="G1320" s="11" t="s">
        <v>929</v>
      </c>
      <c r="H1320" s="10" t="s">
        <v>1552</v>
      </c>
      <c r="I1320" s="11" t="s">
        <v>927</v>
      </c>
      <c r="J1320" s="12" t="s">
        <v>1553</v>
      </c>
      <c r="K1320" s="11" t="s">
        <v>928</v>
      </c>
      <c r="L1320" s="13">
        <v>68296157</v>
      </c>
      <c r="M1320" s="13">
        <v>70285983</v>
      </c>
      <c r="N1320" s="13" t="str">
        <f>IF(Tbl_AppropInput[[#This Row],[Fund Detail Code]]="09119",Tbl_AppropInput[[#This Row],[Fund Group Name]],IF(ISNUMBER(SEARCH("covid",Tbl_AppropInput[[#This Row],[Fund Detail Name]]))=TRUE,"COVID Funds",Tbl_AppropInput[[#This Row],[Fund Group Name]]))</f>
        <v>General</v>
      </c>
      <c r="O1320" s="13" t="str">
        <f>IF(Tbl_AppropInput[[#This Row],[Fund Detail Code]]="09119",Tbl_AppropInput[[#This Row],[Fund Group Code]],IF(ISNUMBER(SEARCH("covid",Tbl_AppropInput[[#This Row],[Fund Detail Name]]))=TRUE,"99",Tbl_AppropInput[[#This Row],[Fund Group Code]]))</f>
        <v>01</v>
      </c>
      <c r="P1320" s="13">
        <f>VLOOKUP(Tbl_AppropInput[[#This Row],[Agency Code]],TblAgencies[],12,FALSE)</f>
        <v>777</v>
      </c>
    </row>
    <row r="1321" spans="1:16" ht="15.5" x14ac:dyDescent="0.35">
      <c r="A1321" s="10" t="s">
        <v>2709</v>
      </c>
      <c r="B1321" s="11" t="s">
        <v>668</v>
      </c>
      <c r="C1321" s="12">
        <v>777</v>
      </c>
      <c r="D1321" s="11" t="s">
        <v>690</v>
      </c>
      <c r="E1321" s="12">
        <v>351</v>
      </c>
      <c r="F1321" s="11" t="s">
        <v>1987</v>
      </c>
      <c r="G1321" s="11" t="s">
        <v>2513</v>
      </c>
      <c r="H1321" s="10" t="s">
        <v>1563</v>
      </c>
      <c r="I1321" s="11" t="s">
        <v>932</v>
      </c>
      <c r="J1321" s="12" t="s">
        <v>1999</v>
      </c>
      <c r="K1321" s="11" t="s">
        <v>2731</v>
      </c>
      <c r="L1321" s="13">
        <v>145000</v>
      </c>
      <c r="M1321" s="13">
        <v>145000</v>
      </c>
      <c r="N1321" s="13" t="str">
        <f>IF(Tbl_AppropInput[[#This Row],[Fund Detail Code]]="09119",Tbl_AppropInput[[#This Row],[Fund Group Name]],IF(ISNUMBER(SEARCH("covid",Tbl_AppropInput[[#This Row],[Fund Detail Name]]))=TRUE,"COVID Funds",Tbl_AppropInput[[#This Row],[Fund Group Name]]))</f>
        <v>Special</v>
      </c>
      <c r="O1321" s="13" t="str">
        <f>IF(Tbl_AppropInput[[#This Row],[Fund Detail Code]]="09119",Tbl_AppropInput[[#This Row],[Fund Group Code]],IF(ISNUMBER(SEARCH("covid",Tbl_AppropInput[[#This Row],[Fund Detail Name]]))=TRUE,"99",Tbl_AppropInput[[#This Row],[Fund Group Code]]))</f>
        <v>02</v>
      </c>
      <c r="P1321" s="13">
        <f>VLOOKUP(Tbl_AppropInput[[#This Row],[Agency Code]],TblAgencies[],12,FALSE)</f>
        <v>777</v>
      </c>
    </row>
    <row r="1322" spans="1:16" ht="15.5" x14ac:dyDescent="0.35">
      <c r="A1322" s="10" t="s">
        <v>2709</v>
      </c>
      <c r="B1322" s="11" t="s">
        <v>668</v>
      </c>
      <c r="C1322" s="12">
        <v>777</v>
      </c>
      <c r="D1322" s="11" t="s">
        <v>690</v>
      </c>
      <c r="E1322" s="12">
        <v>351</v>
      </c>
      <c r="F1322" s="11" t="s">
        <v>1987</v>
      </c>
      <c r="G1322" s="11" t="s">
        <v>2513</v>
      </c>
      <c r="H1322" s="10" t="s">
        <v>1519</v>
      </c>
      <c r="I1322" s="11" t="s">
        <v>930</v>
      </c>
      <c r="J1322" s="12" t="s">
        <v>1570</v>
      </c>
      <c r="K1322" s="11" t="s">
        <v>930</v>
      </c>
      <c r="L1322" s="13">
        <v>736949</v>
      </c>
      <c r="M1322" s="13">
        <v>736949</v>
      </c>
      <c r="N1322" s="13" t="str">
        <f>IF(Tbl_AppropInput[[#This Row],[Fund Detail Code]]="09119",Tbl_AppropInput[[#This Row],[Fund Group Name]],IF(ISNUMBER(SEARCH("covid",Tbl_AppropInput[[#This Row],[Fund Detail Name]]))=TRUE,"COVID Funds",Tbl_AppropInput[[#This Row],[Fund Group Name]]))</f>
        <v>Federal Trust</v>
      </c>
      <c r="O1322" s="13" t="str">
        <f>IF(Tbl_AppropInput[[#This Row],[Fund Detail Code]]="09119",Tbl_AppropInput[[#This Row],[Fund Group Code]],IF(ISNUMBER(SEARCH("covid",Tbl_AppropInput[[#This Row],[Fund Detail Name]]))=TRUE,"99",Tbl_AppropInput[[#This Row],[Fund Group Code]]))</f>
        <v>10</v>
      </c>
      <c r="P1322" s="13">
        <f>VLOOKUP(Tbl_AppropInput[[#This Row],[Agency Code]],TblAgencies[],12,FALSE)</f>
        <v>777</v>
      </c>
    </row>
    <row r="1323" spans="1:16" ht="15.5" x14ac:dyDescent="0.35">
      <c r="A1323" s="10" t="s">
        <v>2709</v>
      </c>
      <c r="B1323" s="11" t="s">
        <v>668</v>
      </c>
      <c r="C1323" s="12">
        <v>777</v>
      </c>
      <c r="D1323" s="11" t="s">
        <v>690</v>
      </c>
      <c r="E1323" s="12">
        <v>360</v>
      </c>
      <c r="F1323" s="11" t="s">
        <v>1998</v>
      </c>
      <c r="G1323" s="11" t="s">
        <v>929</v>
      </c>
      <c r="H1323" s="10" t="s">
        <v>1552</v>
      </c>
      <c r="I1323" s="11" t="s">
        <v>927</v>
      </c>
      <c r="J1323" s="12" t="s">
        <v>1553</v>
      </c>
      <c r="K1323" s="11" t="s">
        <v>928</v>
      </c>
      <c r="L1323" s="13">
        <v>50510835</v>
      </c>
      <c r="M1323" s="13">
        <v>50510835</v>
      </c>
      <c r="N1323" s="13" t="str">
        <f>IF(Tbl_AppropInput[[#This Row],[Fund Detail Code]]="09119",Tbl_AppropInput[[#This Row],[Fund Group Name]],IF(ISNUMBER(SEARCH("covid",Tbl_AppropInput[[#This Row],[Fund Detail Name]]))=TRUE,"COVID Funds",Tbl_AppropInput[[#This Row],[Fund Group Name]]))</f>
        <v>General</v>
      </c>
      <c r="O1323" s="13" t="str">
        <f>IF(Tbl_AppropInput[[#This Row],[Fund Detail Code]]="09119",Tbl_AppropInput[[#This Row],[Fund Group Code]],IF(ISNUMBER(SEARCH("covid",Tbl_AppropInput[[#This Row],[Fund Detail Name]]))=TRUE,"99",Tbl_AppropInput[[#This Row],[Fund Group Code]]))</f>
        <v>01</v>
      </c>
      <c r="P1323" s="13">
        <f>VLOOKUP(Tbl_AppropInput[[#This Row],[Agency Code]],TblAgencies[],12,FALSE)</f>
        <v>777</v>
      </c>
    </row>
    <row r="1324" spans="1:16" ht="15.5" x14ac:dyDescent="0.35">
      <c r="A1324" s="10" t="s">
        <v>2709</v>
      </c>
      <c r="B1324" s="11" t="s">
        <v>668</v>
      </c>
      <c r="C1324" s="12">
        <v>777</v>
      </c>
      <c r="D1324" s="11" t="s">
        <v>690</v>
      </c>
      <c r="E1324" s="12">
        <v>360</v>
      </c>
      <c r="F1324" s="11" t="s">
        <v>1998</v>
      </c>
      <c r="G1324" s="11" t="s">
        <v>2513</v>
      </c>
      <c r="H1324" s="10" t="s">
        <v>1519</v>
      </c>
      <c r="I1324" s="11" t="s">
        <v>930</v>
      </c>
      <c r="J1324" s="12" t="s">
        <v>1570</v>
      </c>
      <c r="K1324" s="11" t="s">
        <v>930</v>
      </c>
      <c r="L1324" s="13">
        <v>1809679</v>
      </c>
      <c r="M1324" s="13">
        <v>1809679</v>
      </c>
      <c r="N1324" s="13" t="str">
        <f>IF(Tbl_AppropInput[[#This Row],[Fund Detail Code]]="09119",Tbl_AppropInput[[#This Row],[Fund Group Name]],IF(ISNUMBER(SEARCH("covid",Tbl_AppropInput[[#This Row],[Fund Detail Name]]))=TRUE,"COVID Funds",Tbl_AppropInput[[#This Row],[Fund Group Name]]))</f>
        <v>Federal Trust</v>
      </c>
      <c r="O1324" s="13" t="str">
        <f>IF(Tbl_AppropInput[[#This Row],[Fund Detail Code]]="09119",Tbl_AppropInput[[#This Row],[Fund Group Code]],IF(ISNUMBER(SEARCH("covid",Tbl_AppropInput[[#This Row],[Fund Detail Name]]))=TRUE,"99",Tbl_AppropInput[[#This Row],[Fund Group Code]]))</f>
        <v>10</v>
      </c>
      <c r="P1324" s="13">
        <f>VLOOKUP(Tbl_AppropInput[[#This Row],[Agency Code]],TblAgencies[],12,FALSE)</f>
        <v>777</v>
      </c>
    </row>
    <row r="1325" spans="1:16" ht="15.5" x14ac:dyDescent="0.35">
      <c r="A1325" s="10" t="s">
        <v>2709</v>
      </c>
      <c r="B1325" s="11" t="s">
        <v>668</v>
      </c>
      <c r="C1325" s="12">
        <v>777</v>
      </c>
      <c r="D1325" s="11" t="s">
        <v>690</v>
      </c>
      <c r="E1325" s="12">
        <v>398</v>
      </c>
      <c r="F1325" s="11" t="s">
        <v>1973</v>
      </c>
      <c r="G1325" s="11" t="s">
        <v>929</v>
      </c>
      <c r="H1325" s="10" t="s">
        <v>1552</v>
      </c>
      <c r="I1325" s="11" t="s">
        <v>927</v>
      </c>
      <c r="J1325" s="12" t="s">
        <v>1553</v>
      </c>
      <c r="K1325" s="11" t="s">
        <v>928</v>
      </c>
      <c r="L1325" s="13">
        <v>74264999</v>
      </c>
      <c r="M1325" s="13">
        <v>74936543</v>
      </c>
      <c r="N1325" s="13" t="str">
        <f>IF(Tbl_AppropInput[[#This Row],[Fund Detail Code]]="09119",Tbl_AppropInput[[#This Row],[Fund Group Name]],IF(ISNUMBER(SEARCH("covid",Tbl_AppropInput[[#This Row],[Fund Detail Name]]))=TRUE,"COVID Funds",Tbl_AppropInput[[#This Row],[Fund Group Name]]))</f>
        <v>General</v>
      </c>
      <c r="O1325" s="13" t="str">
        <f>IF(Tbl_AppropInput[[#This Row],[Fund Detail Code]]="09119",Tbl_AppropInput[[#This Row],[Fund Group Code]],IF(ISNUMBER(SEARCH("covid",Tbl_AppropInput[[#This Row],[Fund Detail Name]]))=TRUE,"99",Tbl_AppropInput[[#This Row],[Fund Group Code]]))</f>
        <v>01</v>
      </c>
      <c r="P1325" s="13">
        <f>VLOOKUP(Tbl_AppropInput[[#This Row],[Agency Code]],TblAgencies[],12,FALSE)</f>
        <v>777</v>
      </c>
    </row>
    <row r="1326" spans="1:16" ht="15.5" x14ac:dyDescent="0.35">
      <c r="A1326" s="10" t="s">
        <v>2709</v>
      </c>
      <c r="B1326" s="11" t="s">
        <v>668</v>
      </c>
      <c r="C1326" s="12">
        <v>777</v>
      </c>
      <c r="D1326" s="11" t="s">
        <v>690</v>
      </c>
      <c r="E1326" s="12">
        <v>398</v>
      </c>
      <c r="F1326" s="11" t="s">
        <v>1973</v>
      </c>
      <c r="G1326" s="11" t="s">
        <v>2513</v>
      </c>
      <c r="H1326" s="10" t="s">
        <v>1563</v>
      </c>
      <c r="I1326" s="11" t="s">
        <v>932</v>
      </c>
      <c r="J1326" s="12" t="s">
        <v>1999</v>
      </c>
      <c r="K1326" s="11" t="s">
        <v>2731</v>
      </c>
      <c r="L1326" s="13">
        <v>1670067</v>
      </c>
      <c r="M1326" s="13">
        <v>1670067</v>
      </c>
      <c r="N1326" s="13" t="str">
        <f>IF(Tbl_AppropInput[[#This Row],[Fund Detail Code]]="09119",Tbl_AppropInput[[#This Row],[Fund Group Name]],IF(ISNUMBER(SEARCH("covid",Tbl_AppropInput[[#This Row],[Fund Detail Name]]))=TRUE,"COVID Funds",Tbl_AppropInput[[#This Row],[Fund Group Name]]))</f>
        <v>Special</v>
      </c>
      <c r="O1326" s="13" t="str">
        <f>IF(Tbl_AppropInput[[#This Row],[Fund Detail Code]]="09119",Tbl_AppropInput[[#This Row],[Fund Group Code]],IF(ISNUMBER(SEARCH("covid",Tbl_AppropInput[[#This Row],[Fund Detail Name]]))=TRUE,"99",Tbl_AppropInput[[#This Row],[Fund Group Code]]))</f>
        <v>02</v>
      </c>
      <c r="P1326" s="13">
        <f>VLOOKUP(Tbl_AppropInput[[#This Row],[Agency Code]],TblAgencies[],12,FALSE)</f>
        <v>777</v>
      </c>
    </row>
    <row r="1327" spans="1:16" ht="15.5" x14ac:dyDescent="0.35">
      <c r="A1327" s="10" t="s">
        <v>2709</v>
      </c>
      <c r="B1327" s="11" t="s">
        <v>668</v>
      </c>
      <c r="C1327" s="12">
        <v>777</v>
      </c>
      <c r="D1327" s="11" t="s">
        <v>690</v>
      </c>
      <c r="E1327" s="12">
        <v>398</v>
      </c>
      <c r="F1327" s="11" t="s">
        <v>1973</v>
      </c>
      <c r="G1327" s="11" t="s">
        <v>2513</v>
      </c>
      <c r="H1327" s="10" t="s">
        <v>1539</v>
      </c>
      <c r="I1327" s="11" t="s">
        <v>941</v>
      </c>
      <c r="J1327" s="12" t="s">
        <v>2732</v>
      </c>
      <c r="K1327" s="11" t="s">
        <v>1491</v>
      </c>
      <c r="L1327" s="13">
        <v>48000</v>
      </c>
      <c r="M1327" s="13">
        <v>48000</v>
      </c>
      <c r="N1327" s="13" t="str">
        <f>IF(Tbl_AppropInput[[#This Row],[Fund Detail Code]]="09119",Tbl_AppropInput[[#This Row],[Fund Group Name]],IF(ISNUMBER(SEARCH("covid",Tbl_AppropInput[[#This Row],[Fund Detail Name]]))=TRUE,"COVID Funds",Tbl_AppropInput[[#This Row],[Fund Group Name]]))</f>
        <v>Dedicated Special Revenue</v>
      </c>
      <c r="O1327" s="13" t="str">
        <f>IF(Tbl_AppropInput[[#This Row],[Fund Detail Code]]="09119",Tbl_AppropInput[[#This Row],[Fund Group Code]],IF(ISNUMBER(SEARCH("covid",Tbl_AppropInput[[#This Row],[Fund Detail Name]]))=TRUE,"99",Tbl_AppropInput[[#This Row],[Fund Group Code]]))</f>
        <v>09</v>
      </c>
      <c r="P1327" s="13">
        <f>VLOOKUP(Tbl_AppropInput[[#This Row],[Agency Code]],TblAgencies[],12,FALSE)</f>
        <v>777</v>
      </c>
    </row>
    <row r="1328" spans="1:16" ht="15.5" x14ac:dyDescent="0.35">
      <c r="A1328" s="10" t="s">
        <v>2709</v>
      </c>
      <c r="B1328" s="11" t="s">
        <v>668</v>
      </c>
      <c r="C1328" s="12">
        <v>777</v>
      </c>
      <c r="D1328" s="11" t="s">
        <v>690</v>
      </c>
      <c r="E1328" s="12">
        <v>398</v>
      </c>
      <c r="F1328" s="11" t="s">
        <v>1973</v>
      </c>
      <c r="G1328" s="11" t="s">
        <v>2513</v>
      </c>
      <c r="H1328" s="10" t="s">
        <v>1519</v>
      </c>
      <c r="I1328" s="11" t="s">
        <v>930</v>
      </c>
      <c r="J1328" s="12" t="s">
        <v>1570</v>
      </c>
      <c r="K1328" s="11" t="s">
        <v>930</v>
      </c>
      <c r="L1328" s="13">
        <v>1545288</v>
      </c>
      <c r="M1328" s="13">
        <v>1545288</v>
      </c>
      <c r="N1328" s="13" t="str">
        <f>IF(Tbl_AppropInput[[#This Row],[Fund Detail Code]]="09119",Tbl_AppropInput[[#This Row],[Fund Group Name]],IF(ISNUMBER(SEARCH("covid",Tbl_AppropInput[[#This Row],[Fund Detail Name]]))=TRUE,"COVID Funds",Tbl_AppropInput[[#This Row],[Fund Group Name]]))</f>
        <v>Federal Trust</v>
      </c>
      <c r="O1328" s="13" t="str">
        <f>IF(Tbl_AppropInput[[#This Row],[Fund Detail Code]]="09119",Tbl_AppropInput[[#This Row],[Fund Group Code]],IF(ISNUMBER(SEARCH("covid",Tbl_AppropInput[[#This Row],[Fund Detail Name]]))=TRUE,"99",Tbl_AppropInput[[#This Row],[Fund Group Code]]))</f>
        <v>10</v>
      </c>
      <c r="P1328" s="13">
        <f>VLOOKUP(Tbl_AppropInput[[#This Row],[Agency Code]],TblAgencies[],12,FALSE)</f>
        <v>777</v>
      </c>
    </row>
    <row r="1329" spans="1:16" ht="15.5" x14ac:dyDescent="0.35">
      <c r="A1329" s="10" t="s">
        <v>2709</v>
      </c>
      <c r="B1329" s="11" t="s">
        <v>668</v>
      </c>
      <c r="C1329" s="12">
        <v>777</v>
      </c>
      <c r="D1329" s="11" t="s">
        <v>690</v>
      </c>
      <c r="E1329" s="12">
        <v>399</v>
      </c>
      <c r="F1329" s="11" t="s">
        <v>1576</v>
      </c>
      <c r="G1329" s="11" t="s">
        <v>929</v>
      </c>
      <c r="H1329" s="10" t="s">
        <v>1552</v>
      </c>
      <c r="I1329" s="11" t="s">
        <v>927</v>
      </c>
      <c r="J1329" s="12" t="s">
        <v>1553</v>
      </c>
      <c r="K1329" s="11" t="s">
        <v>928</v>
      </c>
      <c r="L1329" s="13">
        <v>20504798</v>
      </c>
      <c r="M1329" s="13">
        <v>20504798</v>
      </c>
      <c r="N1329" s="13" t="str">
        <f>IF(Tbl_AppropInput[[#This Row],[Fund Detail Code]]="09119",Tbl_AppropInput[[#This Row],[Fund Group Name]],IF(ISNUMBER(SEARCH("covid",Tbl_AppropInput[[#This Row],[Fund Detail Name]]))=TRUE,"COVID Funds",Tbl_AppropInput[[#This Row],[Fund Group Name]]))</f>
        <v>General</v>
      </c>
      <c r="O1329" s="13" t="str">
        <f>IF(Tbl_AppropInput[[#This Row],[Fund Detail Code]]="09119",Tbl_AppropInput[[#This Row],[Fund Group Code]],IF(ISNUMBER(SEARCH("covid",Tbl_AppropInput[[#This Row],[Fund Detail Name]]))=TRUE,"99",Tbl_AppropInput[[#This Row],[Fund Group Code]]))</f>
        <v>01</v>
      </c>
      <c r="P1329" s="13">
        <f>VLOOKUP(Tbl_AppropInput[[#This Row],[Agency Code]],TblAgencies[],12,FALSE)</f>
        <v>777</v>
      </c>
    </row>
    <row r="1330" spans="1:16" ht="15.5" x14ac:dyDescent="0.35">
      <c r="A1330" s="10" t="s">
        <v>2709</v>
      </c>
      <c r="B1330" s="11" t="s">
        <v>668</v>
      </c>
      <c r="C1330" s="12">
        <v>777</v>
      </c>
      <c r="D1330" s="11" t="s">
        <v>690</v>
      </c>
      <c r="E1330" s="12">
        <v>399</v>
      </c>
      <c r="F1330" s="11" t="s">
        <v>1576</v>
      </c>
      <c r="G1330" s="11" t="s">
        <v>2513</v>
      </c>
      <c r="H1330" s="10" t="s">
        <v>1563</v>
      </c>
      <c r="I1330" s="11" t="s">
        <v>932</v>
      </c>
      <c r="J1330" s="12" t="s">
        <v>1999</v>
      </c>
      <c r="K1330" s="11" t="s">
        <v>2731</v>
      </c>
      <c r="L1330" s="13">
        <v>979387</v>
      </c>
      <c r="M1330" s="13">
        <v>979387</v>
      </c>
      <c r="N1330" s="13" t="str">
        <f>IF(Tbl_AppropInput[[#This Row],[Fund Detail Code]]="09119",Tbl_AppropInput[[#This Row],[Fund Group Name]],IF(ISNUMBER(SEARCH("covid",Tbl_AppropInput[[#This Row],[Fund Detail Name]]))=TRUE,"COVID Funds",Tbl_AppropInput[[#This Row],[Fund Group Name]]))</f>
        <v>Special</v>
      </c>
      <c r="O1330" s="13" t="str">
        <f>IF(Tbl_AppropInput[[#This Row],[Fund Detail Code]]="09119",Tbl_AppropInput[[#This Row],[Fund Group Code]],IF(ISNUMBER(SEARCH("covid",Tbl_AppropInput[[#This Row],[Fund Detail Name]]))=TRUE,"99",Tbl_AppropInput[[#This Row],[Fund Group Code]]))</f>
        <v>02</v>
      </c>
      <c r="P1330" s="13">
        <f>VLOOKUP(Tbl_AppropInput[[#This Row],[Agency Code]],TblAgencies[],12,FALSE)</f>
        <v>777</v>
      </c>
    </row>
    <row r="1331" spans="1:16" ht="15.5" x14ac:dyDescent="0.35">
      <c r="A1331" s="10" t="s">
        <v>2709</v>
      </c>
      <c r="B1331" s="11" t="s">
        <v>668</v>
      </c>
      <c r="C1331" s="12">
        <v>777</v>
      </c>
      <c r="D1331" s="11" t="s">
        <v>690</v>
      </c>
      <c r="E1331" s="12">
        <v>399</v>
      </c>
      <c r="F1331" s="11" t="s">
        <v>1576</v>
      </c>
      <c r="G1331" s="11" t="s">
        <v>2513</v>
      </c>
      <c r="H1331" s="10" t="s">
        <v>1519</v>
      </c>
      <c r="I1331" s="11" t="s">
        <v>930</v>
      </c>
      <c r="J1331" s="12" t="s">
        <v>1570</v>
      </c>
      <c r="K1331" s="11" t="s">
        <v>930</v>
      </c>
      <c r="L1331" s="13">
        <v>496490</v>
      </c>
      <c r="M1331" s="13">
        <v>496490</v>
      </c>
      <c r="N1331" s="13" t="str">
        <f>IF(Tbl_AppropInput[[#This Row],[Fund Detail Code]]="09119",Tbl_AppropInput[[#This Row],[Fund Group Name]],IF(ISNUMBER(SEARCH("covid",Tbl_AppropInput[[#This Row],[Fund Detail Name]]))=TRUE,"COVID Funds",Tbl_AppropInput[[#This Row],[Fund Group Name]]))</f>
        <v>Federal Trust</v>
      </c>
      <c r="O1331" s="13" t="str">
        <f>IF(Tbl_AppropInput[[#This Row],[Fund Detail Code]]="09119",Tbl_AppropInput[[#This Row],[Fund Group Code]],IF(ISNUMBER(SEARCH("covid",Tbl_AppropInput[[#This Row],[Fund Detail Name]]))=TRUE,"99",Tbl_AppropInput[[#This Row],[Fund Group Code]]))</f>
        <v>10</v>
      </c>
      <c r="P1331" s="13">
        <f>VLOOKUP(Tbl_AppropInput[[#This Row],[Agency Code]],TblAgencies[],12,FALSE)</f>
        <v>777</v>
      </c>
    </row>
    <row r="1332" spans="1:16" ht="15.5" x14ac:dyDescent="0.35">
      <c r="A1332" s="10" t="s">
        <v>2709</v>
      </c>
      <c r="B1332" s="11" t="s">
        <v>668</v>
      </c>
      <c r="C1332" s="12">
        <v>156</v>
      </c>
      <c r="D1332" s="11" t="s">
        <v>692</v>
      </c>
      <c r="E1332" s="12" t="s">
        <v>956</v>
      </c>
      <c r="F1332" s="11" t="s">
        <v>956</v>
      </c>
      <c r="G1332" s="11" t="s">
        <v>2513</v>
      </c>
      <c r="H1332" s="10" t="s">
        <v>956</v>
      </c>
      <c r="I1332" s="11" t="s">
        <v>956</v>
      </c>
      <c r="J1332" s="12" t="s">
        <v>956</v>
      </c>
      <c r="K1332" s="11" t="s">
        <v>956</v>
      </c>
      <c r="L1332" s="13">
        <v>0</v>
      </c>
      <c r="M1332" s="13">
        <v>0</v>
      </c>
      <c r="N1332" s="13" t="str">
        <f>IF(Tbl_AppropInput[[#This Row],[Fund Detail Code]]="09119",Tbl_AppropInput[[#This Row],[Fund Group Name]],IF(ISNUMBER(SEARCH("covid",Tbl_AppropInput[[#This Row],[Fund Detail Name]]))=TRUE,"COVID Funds",Tbl_AppropInput[[#This Row],[Fund Group Name]]))</f>
        <v/>
      </c>
      <c r="O1332" s="13" t="str">
        <f>IF(Tbl_AppropInput[[#This Row],[Fund Detail Code]]="09119",Tbl_AppropInput[[#This Row],[Fund Group Code]],IF(ISNUMBER(SEARCH("covid",Tbl_AppropInput[[#This Row],[Fund Detail Name]]))=TRUE,"99",Tbl_AppropInput[[#This Row],[Fund Group Code]]))</f>
        <v/>
      </c>
      <c r="P1332" s="13">
        <f>VLOOKUP(Tbl_AppropInput[[#This Row],[Agency Code]],TblAgencies[],12,FALSE)</f>
        <v>156</v>
      </c>
    </row>
    <row r="1333" spans="1:16" ht="15.5" x14ac:dyDescent="0.35">
      <c r="A1333" s="10" t="s">
        <v>2709</v>
      </c>
      <c r="B1333" s="11" t="s">
        <v>668</v>
      </c>
      <c r="C1333" s="12">
        <v>156</v>
      </c>
      <c r="D1333" s="11" t="s">
        <v>692</v>
      </c>
      <c r="E1333" s="12">
        <v>302</v>
      </c>
      <c r="F1333" s="11" t="s">
        <v>1941</v>
      </c>
      <c r="G1333" s="11" t="s">
        <v>929</v>
      </c>
      <c r="H1333" s="10" t="s">
        <v>1552</v>
      </c>
      <c r="I1333" s="11" t="s">
        <v>927</v>
      </c>
      <c r="J1333" s="12" t="s">
        <v>1553</v>
      </c>
      <c r="K1333" s="11" t="s">
        <v>928</v>
      </c>
      <c r="L1333" s="13">
        <v>82582430</v>
      </c>
      <c r="M1333" s="13">
        <v>80607116</v>
      </c>
      <c r="N1333" s="13" t="str">
        <f>IF(Tbl_AppropInput[[#This Row],[Fund Detail Code]]="09119",Tbl_AppropInput[[#This Row],[Fund Group Name]],IF(ISNUMBER(SEARCH("covid",Tbl_AppropInput[[#This Row],[Fund Detail Name]]))=TRUE,"COVID Funds",Tbl_AppropInput[[#This Row],[Fund Group Name]]))</f>
        <v>General</v>
      </c>
      <c r="O1333" s="13" t="str">
        <f>IF(Tbl_AppropInput[[#This Row],[Fund Detail Code]]="09119",Tbl_AppropInput[[#This Row],[Fund Group Code]],IF(ISNUMBER(SEARCH("covid",Tbl_AppropInput[[#This Row],[Fund Detail Name]]))=TRUE,"99",Tbl_AppropInput[[#This Row],[Fund Group Code]]))</f>
        <v>01</v>
      </c>
      <c r="P1333" s="13">
        <f>VLOOKUP(Tbl_AppropInput[[#This Row],[Agency Code]],TblAgencies[],12,FALSE)</f>
        <v>156</v>
      </c>
    </row>
    <row r="1334" spans="1:16" ht="15.5" x14ac:dyDescent="0.35">
      <c r="A1334" s="10" t="s">
        <v>2709</v>
      </c>
      <c r="B1334" s="11" t="s">
        <v>668</v>
      </c>
      <c r="C1334" s="12">
        <v>156</v>
      </c>
      <c r="D1334" s="11" t="s">
        <v>692</v>
      </c>
      <c r="E1334" s="12">
        <v>302</v>
      </c>
      <c r="F1334" s="11" t="s">
        <v>1941</v>
      </c>
      <c r="G1334" s="11" t="s">
        <v>2513</v>
      </c>
      <c r="H1334" s="10" t="s">
        <v>1563</v>
      </c>
      <c r="I1334" s="11" t="s">
        <v>932</v>
      </c>
      <c r="J1334" s="12" t="s">
        <v>1942</v>
      </c>
      <c r="K1334" s="11" t="s">
        <v>2733</v>
      </c>
      <c r="L1334" s="13">
        <v>4125000</v>
      </c>
      <c r="M1334" s="13">
        <v>4125000</v>
      </c>
      <c r="N1334" s="13" t="str">
        <f>IF(Tbl_AppropInput[[#This Row],[Fund Detail Code]]="09119",Tbl_AppropInput[[#This Row],[Fund Group Name]],IF(ISNUMBER(SEARCH("covid",Tbl_AppropInput[[#This Row],[Fund Detail Name]]))=TRUE,"COVID Funds",Tbl_AppropInput[[#This Row],[Fund Group Name]]))</f>
        <v>Special</v>
      </c>
      <c r="O1334" s="13" t="str">
        <f>IF(Tbl_AppropInput[[#This Row],[Fund Detail Code]]="09119",Tbl_AppropInput[[#This Row],[Fund Group Code]],IF(ISNUMBER(SEARCH("covid",Tbl_AppropInput[[#This Row],[Fund Detail Name]]))=TRUE,"99",Tbl_AppropInput[[#This Row],[Fund Group Code]]))</f>
        <v>02</v>
      </c>
      <c r="P1334" s="13">
        <f>VLOOKUP(Tbl_AppropInput[[#This Row],[Agency Code]],TblAgencies[],12,FALSE)</f>
        <v>156</v>
      </c>
    </row>
    <row r="1335" spans="1:16" ht="15.5" x14ac:dyDescent="0.35">
      <c r="A1335" s="10" t="s">
        <v>2709</v>
      </c>
      <c r="B1335" s="11" t="s">
        <v>668</v>
      </c>
      <c r="C1335" s="12">
        <v>156</v>
      </c>
      <c r="D1335" s="11" t="s">
        <v>692</v>
      </c>
      <c r="E1335" s="12">
        <v>302</v>
      </c>
      <c r="F1335" s="11" t="s">
        <v>1941</v>
      </c>
      <c r="G1335" s="11" t="s">
        <v>2513</v>
      </c>
      <c r="H1335" s="10" t="s">
        <v>1563</v>
      </c>
      <c r="I1335" s="11" t="s">
        <v>932</v>
      </c>
      <c r="J1335" s="12" t="s">
        <v>1943</v>
      </c>
      <c r="K1335" s="11" t="s">
        <v>1056</v>
      </c>
      <c r="L1335" s="13">
        <v>400000</v>
      </c>
      <c r="M1335" s="13">
        <v>400000</v>
      </c>
      <c r="N1335" s="13" t="str">
        <f>IF(Tbl_AppropInput[[#This Row],[Fund Detail Code]]="09119",Tbl_AppropInput[[#This Row],[Fund Group Name]],IF(ISNUMBER(SEARCH("covid",Tbl_AppropInput[[#This Row],[Fund Detail Name]]))=TRUE,"COVID Funds",Tbl_AppropInput[[#This Row],[Fund Group Name]]))</f>
        <v>Special</v>
      </c>
      <c r="O1335" s="13" t="str">
        <f>IF(Tbl_AppropInput[[#This Row],[Fund Detail Code]]="09119",Tbl_AppropInput[[#This Row],[Fund Group Code]],IF(ISNUMBER(SEARCH("covid",Tbl_AppropInput[[#This Row],[Fund Detail Name]]))=TRUE,"99",Tbl_AppropInput[[#This Row],[Fund Group Code]]))</f>
        <v>02</v>
      </c>
      <c r="P1335" s="13">
        <f>VLOOKUP(Tbl_AppropInput[[#This Row],[Agency Code]],TblAgencies[],12,FALSE)</f>
        <v>156</v>
      </c>
    </row>
    <row r="1336" spans="1:16" ht="15.5" x14ac:dyDescent="0.35">
      <c r="A1336" s="10" t="s">
        <v>2709</v>
      </c>
      <c r="B1336" s="11" t="s">
        <v>668</v>
      </c>
      <c r="C1336" s="12">
        <v>156</v>
      </c>
      <c r="D1336" s="11" t="s">
        <v>692</v>
      </c>
      <c r="E1336" s="12">
        <v>302</v>
      </c>
      <c r="F1336" s="11" t="s">
        <v>1941</v>
      </c>
      <c r="G1336" s="11" t="s">
        <v>2513</v>
      </c>
      <c r="H1336" s="10" t="s">
        <v>1563</v>
      </c>
      <c r="I1336" s="11" t="s">
        <v>932</v>
      </c>
      <c r="J1336" s="12" t="s">
        <v>1944</v>
      </c>
      <c r="K1336" s="11" t="s">
        <v>1059</v>
      </c>
      <c r="L1336" s="13">
        <v>900000</v>
      </c>
      <c r="M1336" s="13">
        <v>900000</v>
      </c>
      <c r="N1336" s="13" t="str">
        <f>IF(Tbl_AppropInput[[#This Row],[Fund Detail Code]]="09119",Tbl_AppropInput[[#This Row],[Fund Group Name]],IF(ISNUMBER(SEARCH("covid",Tbl_AppropInput[[#This Row],[Fund Detail Name]]))=TRUE,"COVID Funds",Tbl_AppropInput[[#This Row],[Fund Group Name]]))</f>
        <v>Special</v>
      </c>
      <c r="O1336" s="13" t="str">
        <f>IF(Tbl_AppropInput[[#This Row],[Fund Detail Code]]="09119",Tbl_AppropInput[[#This Row],[Fund Group Code]],IF(ISNUMBER(SEARCH("covid",Tbl_AppropInput[[#This Row],[Fund Detail Name]]))=TRUE,"99",Tbl_AppropInput[[#This Row],[Fund Group Code]]))</f>
        <v>02</v>
      </c>
      <c r="P1336" s="13">
        <f>VLOOKUP(Tbl_AppropInput[[#This Row],[Agency Code]],TblAgencies[],12,FALSE)</f>
        <v>156</v>
      </c>
    </row>
    <row r="1337" spans="1:16" ht="15.5" x14ac:dyDescent="0.35">
      <c r="A1337" s="10" t="s">
        <v>2709</v>
      </c>
      <c r="B1337" s="11" t="s">
        <v>668</v>
      </c>
      <c r="C1337" s="12">
        <v>156</v>
      </c>
      <c r="D1337" s="11" t="s">
        <v>692</v>
      </c>
      <c r="E1337" s="12">
        <v>302</v>
      </c>
      <c r="F1337" s="11" t="s">
        <v>1941</v>
      </c>
      <c r="G1337" s="11" t="s">
        <v>2513</v>
      </c>
      <c r="H1337" s="10" t="s">
        <v>1563</v>
      </c>
      <c r="I1337" s="11" t="s">
        <v>932</v>
      </c>
      <c r="J1337" s="12" t="s">
        <v>1954</v>
      </c>
      <c r="K1337" s="11" t="s">
        <v>2734</v>
      </c>
      <c r="L1337" s="13">
        <v>485515</v>
      </c>
      <c r="M1337" s="13">
        <v>485515</v>
      </c>
      <c r="N1337" s="13" t="str">
        <f>IF(Tbl_AppropInput[[#This Row],[Fund Detail Code]]="09119",Tbl_AppropInput[[#This Row],[Fund Group Name]],IF(ISNUMBER(SEARCH("covid",Tbl_AppropInput[[#This Row],[Fund Detail Name]]))=TRUE,"COVID Funds",Tbl_AppropInput[[#This Row],[Fund Group Name]]))</f>
        <v>Special</v>
      </c>
      <c r="O1337" s="13" t="str">
        <f>IF(Tbl_AppropInput[[#This Row],[Fund Detail Code]]="09119",Tbl_AppropInput[[#This Row],[Fund Group Code]],IF(ISNUMBER(SEARCH("covid",Tbl_AppropInput[[#This Row],[Fund Detail Name]]))=TRUE,"99",Tbl_AppropInput[[#This Row],[Fund Group Code]]))</f>
        <v>02</v>
      </c>
      <c r="P1337" s="13">
        <f>VLOOKUP(Tbl_AppropInput[[#This Row],[Agency Code]],TblAgencies[],12,FALSE)</f>
        <v>156</v>
      </c>
    </row>
    <row r="1338" spans="1:16" ht="15.5" x14ac:dyDescent="0.35">
      <c r="A1338" s="10" t="s">
        <v>2709</v>
      </c>
      <c r="B1338" s="11" t="s">
        <v>668</v>
      </c>
      <c r="C1338" s="12">
        <v>156</v>
      </c>
      <c r="D1338" s="11" t="s">
        <v>692</v>
      </c>
      <c r="E1338" s="12">
        <v>302</v>
      </c>
      <c r="F1338" s="11" t="s">
        <v>1941</v>
      </c>
      <c r="G1338" s="11" t="s">
        <v>2513</v>
      </c>
      <c r="H1338" s="10" t="s">
        <v>1563</v>
      </c>
      <c r="I1338" s="11" t="s">
        <v>932</v>
      </c>
      <c r="J1338" s="12" t="s">
        <v>1945</v>
      </c>
      <c r="K1338" s="11" t="s">
        <v>1060</v>
      </c>
      <c r="L1338" s="13">
        <v>3209383</v>
      </c>
      <c r="M1338" s="13">
        <v>3209383</v>
      </c>
      <c r="N1338" s="13" t="str">
        <f>IF(Tbl_AppropInput[[#This Row],[Fund Detail Code]]="09119",Tbl_AppropInput[[#This Row],[Fund Group Name]],IF(ISNUMBER(SEARCH("covid",Tbl_AppropInput[[#This Row],[Fund Detail Name]]))=TRUE,"COVID Funds",Tbl_AppropInput[[#This Row],[Fund Group Name]]))</f>
        <v>Special</v>
      </c>
      <c r="O1338" s="13" t="str">
        <f>IF(Tbl_AppropInput[[#This Row],[Fund Detail Code]]="09119",Tbl_AppropInput[[#This Row],[Fund Group Code]],IF(ISNUMBER(SEARCH("covid",Tbl_AppropInput[[#This Row],[Fund Detail Name]]))=TRUE,"99",Tbl_AppropInput[[#This Row],[Fund Group Code]]))</f>
        <v>02</v>
      </c>
      <c r="P1338" s="13">
        <f>VLOOKUP(Tbl_AppropInput[[#This Row],[Agency Code]],TblAgencies[],12,FALSE)</f>
        <v>156</v>
      </c>
    </row>
    <row r="1339" spans="1:16" ht="15.5" x14ac:dyDescent="0.35">
      <c r="A1339" s="10" t="s">
        <v>2709</v>
      </c>
      <c r="B1339" s="11" t="s">
        <v>668</v>
      </c>
      <c r="C1339" s="12">
        <v>156</v>
      </c>
      <c r="D1339" s="11" t="s">
        <v>692</v>
      </c>
      <c r="E1339" s="12">
        <v>302</v>
      </c>
      <c r="F1339" s="11" t="s">
        <v>1941</v>
      </c>
      <c r="G1339" s="11" t="s">
        <v>2513</v>
      </c>
      <c r="H1339" s="10" t="s">
        <v>1563</v>
      </c>
      <c r="I1339" s="11" t="s">
        <v>932</v>
      </c>
      <c r="J1339" s="12" t="s">
        <v>2735</v>
      </c>
      <c r="K1339" s="11" t="s">
        <v>1061</v>
      </c>
      <c r="L1339" s="13">
        <v>0</v>
      </c>
      <c r="M1339" s="13">
        <v>0</v>
      </c>
      <c r="N1339" s="13" t="str">
        <f>IF(Tbl_AppropInput[[#This Row],[Fund Detail Code]]="09119",Tbl_AppropInput[[#This Row],[Fund Group Name]],IF(ISNUMBER(SEARCH("covid",Tbl_AppropInput[[#This Row],[Fund Detail Name]]))=TRUE,"COVID Funds",Tbl_AppropInput[[#This Row],[Fund Group Name]]))</f>
        <v>Special</v>
      </c>
      <c r="O1339" s="13" t="str">
        <f>IF(Tbl_AppropInput[[#This Row],[Fund Detail Code]]="09119",Tbl_AppropInput[[#This Row],[Fund Group Code]],IF(ISNUMBER(SEARCH("covid",Tbl_AppropInput[[#This Row],[Fund Detail Name]]))=TRUE,"99",Tbl_AppropInput[[#This Row],[Fund Group Code]]))</f>
        <v>02</v>
      </c>
      <c r="P1339" s="13">
        <f>VLOOKUP(Tbl_AppropInput[[#This Row],[Agency Code]],TblAgencies[],12,FALSE)</f>
        <v>156</v>
      </c>
    </row>
    <row r="1340" spans="1:16" ht="15.5" x14ac:dyDescent="0.35">
      <c r="A1340" s="10" t="s">
        <v>2709</v>
      </c>
      <c r="B1340" s="11" t="s">
        <v>668</v>
      </c>
      <c r="C1340" s="12">
        <v>156</v>
      </c>
      <c r="D1340" s="11" t="s">
        <v>692</v>
      </c>
      <c r="E1340" s="12">
        <v>302</v>
      </c>
      <c r="F1340" s="11" t="s">
        <v>1941</v>
      </c>
      <c r="G1340" s="11" t="s">
        <v>2513</v>
      </c>
      <c r="H1340" s="10" t="s">
        <v>1563</v>
      </c>
      <c r="I1340" s="11" t="s">
        <v>932</v>
      </c>
      <c r="J1340" s="12" t="s">
        <v>1946</v>
      </c>
      <c r="K1340" s="11" t="s">
        <v>1066</v>
      </c>
      <c r="L1340" s="13">
        <v>2050000</v>
      </c>
      <c r="M1340" s="13">
        <v>2050000</v>
      </c>
      <c r="N1340" s="13" t="str">
        <f>IF(Tbl_AppropInput[[#This Row],[Fund Detail Code]]="09119",Tbl_AppropInput[[#This Row],[Fund Group Name]],IF(ISNUMBER(SEARCH("covid",Tbl_AppropInput[[#This Row],[Fund Detail Name]]))=TRUE,"COVID Funds",Tbl_AppropInput[[#This Row],[Fund Group Name]]))</f>
        <v>Special</v>
      </c>
      <c r="O1340" s="13" t="str">
        <f>IF(Tbl_AppropInput[[#This Row],[Fund Detail Code]]="09119",Tbl_AppropInput[[#This Row],[Fund Group Code]],IF(ISNUMBER(SEARCH("covid",Tbl_AppropInput[[#This Row],[Fund Detail Name]]))=TRUE,"99",Tbl_AppropInput[[#This Row],[Fund Group Code]]))</f>
        <v>02</v>
      </c>
      <c r="P1340" s="13">
        <f>VLOOKUP(Tbl_AppropInput[[#This Row],[Agency Code]],TblAgencies[],12,FALSE)</f>
        <v>156</v>
      </c>
    </row>
    <row r="1341" spans="1:16" ht="15.5" x14ac:dyDescent="0.35">
      <c r="A1341" s="10" t="s">
        <v>2709</v>
      </c>
      <c r="B1341" s="11" t="s">
        <v>668</v>
      </c>
      <c r="C1341" s="12">
        <v>156</v>
      </c>
      <c r="D1341" s="11" t="s">
        <v>692</v>
      </c>
      <c r="E1341" s="12">
        <v>302</v>
      </c>
      <c r="F1341" s="11" t="s">
        <v>1941</v>
      </c>
      <c r="G1341" s="11" t="s">
        <v>2513</v>
      </c>
      <c r="H1341" s="10" t="s">
        <v>1563</v>
      </c>
      <c r="I1341" s="11" t="s">
        <v>932</v>
      </c>
      <c r="J1341" s="12" t="s">
        <v>1947</v>
      </c>
      <c r="K1341" s="11" t="s">
        <v>2736</v>
      </c>
      <c r="L1341" s="13">
        <v>0</v>
      </c>
      <c r="M1341" s="13">
        <v>0</v>
      </c>
      <c r="N1341" s="13" t="str">
        <f>IF(Tbl_AppropInput[[#This Row],[Fund Detail Code]]="09119",Tbl_AppropInput[[#This Row],[Fund Group Name]],IF(ISNUMBER(SEARCH("covid",Tbl_AppropInput[[#This Row],[Fund Detail Name]]))=TRUE,"COVID Funds",Tbl_AppropInput[[#This Row],[Fund Group Name]]))</f>
        <v>Special</v>
      </c>
      <c r="O1341" s="13" t="str">
        <f>IF(Tbl_AppropInput[[#This Row],[Fund Detail Code]]="09119",Tbl_AppropInput[[#This Row],[Fund Group Code]],IF(ISNUMBER(SEARCH("covid",Tbl_AppropInput[[#This Row],[Fund Detail Name]]))=TRUE,"99",Tbl_AppropInput[[#This Row],[Fund Group Code]]))</f>
        <v>02</v>
      </c>
      <c r="P1341" s="13">
        <f>VLOOKUP(Tbl_AppropInput[[#This Row],[Agency Code]],TblAgencies[],12,FALSE)</f>
        <v>156</v>
      </c>
    </row>
    <row r="1342" spans="1:16" ht="15.5" x14ac:dyDescent="0.35">
      <c r="A1342" s="10" t="s">
        <v>2709</v>
      </c>
      <c r="B1342" s="11" t="s">
        <v>668</v>
      </c>
      <c r="C1342" s="12">
        <v>156</v>
      </c>
      <c r="D1342" s="11" t="s">
        <v>692</v>
      </c>
      <c r="E1342" s="12">
        <v>302</v>
      </c>
      <c r="F1342" s="11" t="s">
        <v>1941</v>
      </c>
      <c r="G1342" s="11" t="s">
        <v>2513</v>
      </c>
      <c r="H1342" s="10" t="s">
        <v>1539</v>
      </c>
      <c r="I1342" s="11" t="s">
        <v>941</v>
      </c>
      <c r="J1342" s="12" t="s">
        <v>1948</v>
      </c>
      <c r="K1342" s="11" t="s">
        <v>968</v>
      </c>
      <c r="L1342" s="13">
        <v>3716561</v>
      </c>
      <c r="M1342" s="13">
        <v>3716561</v>
      </c>
      <c r="N1342" s="13" t="str">
        <f>IF(Tbl_AppropInput[[#This Row],[Fund Detail Code]]="09119",Tbl_AppropInput[[#This Row],[Fund Group Name]],IF(ISNUMBER(SEARCH("covid",Tbl_AppropInput[[#This Row],[Fund Detail Name]]))=TRUE,"COVID Funds",Tbl_AppropInput[[#This Row],[Fund Group Name]]))</f>
        <v>Dedicated Special Revenue</v>
      </c>
      <c r="O1342" s="13" t="str">
        <f>IF(Tbl_AppropInput[[#This Row],[Fund Detail Code]]="09119",Tbl_AppropInput[[#This Row],[Fund Group Code]],IF(ISNUMBER(SEARCH("covid",Tbl_AppropInput[[#This Row],[Fund Detail Name]]))=TRUE,"99",Tbl_AppropInput[[#This Row],[Fund Group Code]]))</f>
        <v>09</v>
      </c>
      <c r="P1342" s="13">
        <f>VLOOKUP(Tbl_AppropInput[[#This Row],[Agency Code]],TblAgencies[],12,FALSE)</f>
        <v>156</v>
      </c>
    </row>
    <row r="1343" spans="1:16" ht="15.5" x14ac:dyDescent="0.35">
      <c r="A1343" s="10" t="s">
        <v>2709</v>
      </c>
      <c r="B1343" s="11" t="s">
        <v>668</v>
      </c>
      <c r="C1343" s="12">
        <v>156</v>
      </c>
      <c r="D1343" s="11" t="s">
        <v>692</v>
      </c>
      <c r="E1343" s="12">
        <v>302</v>
      </c>
      <c r="F1343" s="11" t="s">
        <v>1941</v>
      </c>
      <c r="G1343" s="11" t="s">
        <v>2513</v>
      </c>
      <c r="H1343" s="10" t="s">
        <v>1519</v>
      </c>
      <c r="I1343" s="11" t="s">
        <v>930</v>
      </c>
      <c r="J1343" s="12" t="s">
        <v>1570</v>
      </c>
      <c r="K1343" s="11" t="s">
        <v>930</v>
      </c>
      <c r="L1343" s="13">
        <v>2264290</v>
      </c>
      <c r="M1343" s="13">
        <v>2264290</v>
      </c>
      <c r="N1343" s="13" t="str">
        <f>IF(Tbl_AppropInput[[#This Row],[Fund Detail Code]]="09119",Tbl_AppropInput[[#This Row],[Fund Group Name]],IF(ISNUMBER(SEARCH("covid",Tbl_AppropInput[[#This Row],[Fund Detail Name]]))=TRUE,"COVID Funds",Tbl_AppropInput[[#This Row],[Fund Group Name]]))</f>
        <v>Federal Trust</v>
      </c>
      <c r="O1343" s="13" t="str">
        <f>IF(Tbl_AppropInput[[#This Row],[Fund Detail Code]]="09119",Tbl_AppropInput[[#This Row],[Fund Group Code]],IF(ISNUMBER(SEARCH("covid",Tbl_AppropInput[[#This Row],[Fund Detail Name]]))=TRUE,"99",Tbl_AppropInput[[#This Row],[Fund Group Code]]))</f>
        <v>10</v>
      </c>
      <c r="P1343" s="13">
        <f>VLOOKUP(Tbl_AppropInput[[#This Row],[Agency Code]],TblAgencies[],12,FALSE)</f>
        <v>156</v>
      </c>
    </row>
    <row r="1344" spans="1:16" ht="15.5" x14ac:dyDescent="0.35">
      <c r="A1344" s="10" t="s">
        <v>2709</v>
      </c>
      <c r="B1344" s="11" t="s">
        <v>668</v>
      </c>
      <c r="C1344" s="12">
        <v>156</v>
      </c>
      <c r="D1344" s="11" t="s">
        <v>692</v>
      </c>
      <c r="E1344" s="12">
        <v>310</v>
      </c>
      <c r="F1344" s="11" t="s">
        <v>1949</v>
      </c>
      <c r="G1344" s="11" t="s">
        <v>929</v>
      </c>
      <c r="H1344" s="10" t="s">
        <v>1552</v>
      </c>
      <c r="I1344" s="11" t="s">
        <v>927</v>
      </c>
      <c r="J1344" s="12" t="s">
        <v>1553</v>
      </c>
      <c r="K1344" s="11" t="s">
        <v>928</v>
      </c>
      <c r="L1344" s="13">
        <v>272380548</v>
      </c>
      <c r="M1344" s="13">
        <v>272891783</v>
      </c>
      <c r="N1344" s="13" t="str">
        <f>IF(Tbl_AppropInput[[#This Row],[Fund Detail Code]]="09119",Tbl_AppropInput[[#This Row],[Fund Group Name]],IF(ISNUMBER(SEARCH("covid",Tbl_AppropInput[[#This Row],[Fund Detail Name]]))=TRUE,"COVID Funds",Tbl_AppropInput[[#This Row],[Fund Group Name]]))</f>
        <v>General</v>
      </c>
      <c r="O1344" s="13" t="str">
        <f>IF(Tbl_AppropInput[[#This Row],[Fund Detail Code]]="09119",Tbl_AppropInput[[#This Row],[Fund Group Code]],IF(ISNUMBER(SEARCH("covid",Tbl_AppropInput[[#This Row],[Fund Detail Name]]))=TRUE,"99",Tbl_AppropInput[[#This Row],[Fund Group Code]]))</f>
        <v>01</v>
      </c>
      <c r="P1344" s="13">
        <f>VLOOKUP(Tbl_AppropInput[[#This Row],[Agency Code]],TblAgencies[],12,FALSE)</f>
        <v>156</v>
      </c>
    </row>
    <row r="1345" spans="1:16" ht="15.5" x14ac:dyDescent="0.35">
      <c r="A1345" s="10" t="s">
        <v>2709</v>
      </c>
      <c r="B1345" s="11" t="s">
        <v>668</v>
      </c>
      <c r="C1345" s="12">
        <v>156</v>
      </c>
      <c r="D1345" s="11" t="s">
        <v>692</v>
      </c>
      <c r="E1345" s="12">
        <v>310</v>
      </c>
      <c r="F1345" s="11" t="s">
        <v>1949</v>
      </c>
      <c r="G1345" s="11" t="s">
        <v>2513</v>
      </c>
      <c r="H1345" s="10" t="s">
        <v>1563</v>
      </c>
      <c r="I1345" s="11" t="s">
        <v>932</v>
      </c>
      <c r="J1345" s="12" t="s">
        <v>1942</v>
      </c>
      <c r="K1345" s="11" t="s">
        <v>2733</v>
      </c>
      <c r="L1345" s="13">
        <v>11325000</v>
      </c>
      <c r="M1345" s="13">
        <v>11325000</v>
      </c>
      <c r="N1345" s="13" t="str">
        <f>IF(Tbl_AppropInput[[#This Row],[Fund Detail Code]]="09119",Tbl_AppropInput[[#This Row],[Fund Group Name]],IF(ISNUMBER(SEARCH("covid",Tbl_AppropInput[[#This Row],[Fund Detail Name]]))=TRUE,"COVID Funds",Tbl_AppropInput[[#This Row],[Fund Group Name]]))</f>
        <v>Special</v>
      </c>
      <c r="O1345" s="13" t="str">
        <f>IF(Tbl_AppropInput[[#This Row],[Fund Detail Code]]="09119",Tbl_AppropInput[[#This Row],[Fund Group Code]],IF(ISNUMBER(SEARCH("covid",Tbl_AppropInput[[#This Row],[Fund Detail Name]]))=TRUE,"99",Tbl_AppropInput[[#This Row],[Fund Group Code]]))</f>
        <v>02</v>
      </c>
      <c r="P1345" s="13">
        <f>VLOOKUP(Tbl_AppropInput[[#This Row],[Agency Code]],TblAgencies[],12,FALSE)</f>
        <v>156</v>
      </c>
    </row>
    <row r="1346" spans="1:16" ht="15.5" x14ac:dyDescent="0.35">
      <c r="A1346" s="10" t="s">
        <v>2709</v>
      </c>
      <c r="B1346" s="11" t="s">
        <v>668</v>
      </c>
      <c r="C1346" s="12">
        <v>156</v>
      </c>
      <c r="D1346" s="11" t="s">
        <v>692</v>
      </c>
      <c r="E1346" s="12">
        <v>310</v>
      </c>
      <c r="F1346" s="11" t="s">
        <v>1949</v>
      </c>
      <c r="G1346" s="11" t="s">
        <v>2513</v>
      </c>
      <c r="H1346" s="10" t="s">
        <v>1563</v>
      </c>
      <c r="I1346" s="11" t="s">
        <v>932</v>
      </c>
      <c r="J1346" s="12" t="s">
        <v>1950</v>
      </c>
      <c r="K1346" s="11" t="s">
        <v>1057</v>
      </c>
      <c r="L1346" s="13">
        <v>640000</v>
      </c>
      <c r="M1346" s="13">
        <v>640000</v>
      </c>
      <c r="N1346" s="13" t="str">
        <f>IF(Tbl_AppropInput[[#This Row],[Fund Detail Code]]="09119",Tbl_AppropInput[[#This Row],[Fund Group Name]],IF(ISNUMBER(SEARCH("covid",Tbl_AppropInput[[#This Row],[Fund Detail Name]]))=TRUE,"COVID Funds",Tbl_AppropInput[[#This Row],[Fund Group Name]]))</f>
        <v>Special</v>
      </c>
      <c r="O1346" s="13" t="str">
        <f>IF(Tbl_AppropInput[[#This Row],[Fund Detail Code]]="09119",Tbl_AppropInput[[#This Row],[Fund Group Code]],IF(ISNUMBER(SEARCH("covid",Tbl_AppropInput[[#This Row],[Fund Detail Name]]))=TRUE,"99",Tbl_AppropInput[[#This Row],[Fund Group Code]]))</f>
        <v>02</v>
      </c>
      <c r="P1346" s="13">
        <f>VLOOKUP(Tbl_AppropInput[[#This Row],[Agency Code]],TblAgencies[],12,FALSE)</f>
        <v>156</v>
      </c>
    </row>
    <row r="1347" spans="1:16" ht="15.5" x14ac:dyDescent="0.35">
      <c r="A1347" s="10" t="s">
        <v>2709</v>
      </c>
      <c r="B1347" s="11" t="s">
        <v>668</v>
      </c>
      <c r="C1347" s="12">
        <v>156</v>
      </c>
      <c r="D1347" s="11" t="s">
        <v>692</v>
      </c>
      <c r="E1347" s="12">
        <v>310</v>
      </c>
      <c r="F1347" s="11" t="s">
        <v>1949</v>
      </c>
      <c r="G1347" s="11" t="s">
        <v>2513</v>
      </c>
      <c r="H1347" s="10" t="s">
        <v>1563</v>
      </c>
      <c r="I1347" s="11" t="s">
        <v>932</v>
      </c>
      <c r="J1347" s="12" t="s">
        <v>1951</v>
      </c>
      <c r="K1347" s="11" t="s">
        <v>1058</v>
      </c>
      <c r="L1347" s="13">
        <v>3098098</v>
      </c>
      <c r="M1347" s="13">
        <v>3098098</v>
      </c>
      <c r="N1347" s="13" t="str">
        <f>IF(Tbl_AppropInput[[#This Row],[Fund Detail Code]]="09119",Tbl_AppropInput[[#This Row],[Fund Group Name]],IF(ISNUMBER(SEARCH("covid",Tbl_AppropInput[[#This Row],[Fund Detail Name]]))=TRUE,"COVID Funds",Tbl_AppropInput[[#This Row],[Fund Group Name]]))</f>
        <v>Special</v>
      </c>
      <c r="O1347" s="13" t="str">
        <f>IF(Tbl_AppropInput[[#This Row],[Fund Detail Code]]="09119",Tbl_AppropInput[[#This Row],[Fund Group Code]],IF(ISNUMBER(SEARCH("covid",Tbl_AppropInput[[#This Row],[Fund Detail Name]]))=TRUE,"99",Tbl_AppropInput[[#This Row],[Fund Group Code]]))</f>
        <v>02</v>
      </c>
      <c r="P1347" s="13">
        <f>VLOOKUP(Tbl_AppropInput[[#This Row],[Agency Code]],TblAgencies[],12,FALSE)</f>
        <v>156</v>
      </c>
    </row>
    <row r="1348" spans="1:16" ht="15.5" x14ac:dyDescent="0.35">
      <c r="A1348" s="10" t="s">
        <v>2709</v>
      </c>
      <c r="B1348" s="11" t="s">
        <v>668</v>
      </c>
      <c r="C1348" s="12">
        <v>156</v>
      </c>
      <c r="D1348" s="11" t="s">
        <v>692</v>
      </c>
      <c r="E1348" s="12">
        <v>310</v>
      </c>
      <c r="F1348" s="11" t="s">
        <v>1949</v>
      </c>
      <c r="G1348" s="11" t="s">
        <v>2513</v>
      </c>
      <c r="H1348" s="10" t="s">
        <v>1563</v>
      </c>
      <c r="I1348" s="11" t="s">
        <v>932</v>
      </c>
      <c r="J1348" s="12" t="s">
        <v>1952</v>
      </c>
      <c r="K1348" s="11" t="s">
        <v>2737</v>
      </c>
      <c r="L1348" s="13">
        <v>1331088</v>
      </c>
      <c r="M1348" s="13">
        <v>1331088</v>
      </c>
      <c r="N1348" s="13" t="str">
        <f>IF(Tbl_AppropInput[[#This Row],[Fund Detail Code]]="09119",Tbl_AppropInput[[#This Row],[Fund Group Name]],IF(ISNUMBER(SEARCH("covid",Tbl_AppropInput[[#This Row],[Fund Detail Name]]))=TRUE,"COVID Funds",Tbl_AppropInput[[#This Row],[Fund Group Name]]))</f>
        <v>Special</v>
      </c>
      <c r="O1348" s="13" t="str">
        <f>IF(Tbl_AppropInput[[#This Row],[Fund Detail Code]]="09119",Tbl_AppropInput[[#This Row],[Fund Group Code]],IF(ISNUMBER(SEARCH("covid",Tbl_AppropInput[[#This Row],[Fund Detail Name]]))=TRUE,"99",Tbl_AppropInput[[#This Row],[Fund Group Code]]))</f>
        <v>02</v>
      </c>
      <c r="P1348" s="13">
        <f>VLOOKUP(Tbl_AppropInput[[#This Row],[Agency Code]],TblAgencies[],12,FALSE)</f>
        <v>156</v>
      </c>
    </row>
    <row r="1349" spans="1:16" ht="15.5" x14ac:dyDescent="0.35">
      <c r="A1349" s="10" t="s">
        <v>2709</v>
      </c>
      <c r="B1349" s="11" t="s">
        <v>668</v>
      </c>
      <c r="C1349" s="12">
        <v>156</v>
      </c>
      <c r="D1349" s="11" t="s">
        <v>692</v>
      </c>
      <c r="E1349" s="12">
        <v>310</v>
      </c>
      <c r="F1349" s="11" t="s">
        <v>1949</v>
      </c>
      <c r="G1349" s="11" t="s">
        <v>2513</v>
      </c>
      <c r="H1349" s="10" t="s">
        <v>1563</v>
      </c>
      <c r="I1349" s="11" t="s">
        <v>932</v>
      </c>
      <c r="J1349" s="12" t="s">
        <v>1953</v>
      </c>
      <c r="K1349" s="11" t="s">
        <v>1073</v>
      </c>
      <c r="L1349" s="13">
        <v>850000</v>
      </c>
      <c r="M1349" s="13">
        <v>850000</v>
      </c>
      <c r="N1349" s="13" t="str">
        <f>IF(Tbl_AppropInput[[#This Row],[Fund Detail Code]]="09119",Tbl_AppropInput[[#This Row],[Fund Group Name]],IF(ISNUMBER(SEARCH("covid",Tbl_AppropInput[[#This Row],[Fund Detail Name]]))=TRUE,"COVID Funds",Tbl_AppropInput[[#This Row],[Fund Group Name]]))</f>
        <v>Special</v>
      </c>
      <c r="O1349" s="13" t="str">
        <f>IF(Tbl_AppropInput[[#This Row],[Fund Detail Code]]="09119",Tbl_AppropInput[[#This Row],[Fund Group Code]],IF(ISNUMBER(SEARCH("covid",Tbl_AppropInput[[#This Row],[Fund Detail Name]]))=TRUE,"99",Tbl_AppropInput[[#This Row],[Fund Group Code]]))</f>
        <v>02</v>
      </c>
      <c r="P1349" s="13">
        <f>VLOOKUP(Tbl_AppropInput[[#This Row],[Agency Code]],TblAgencies[],12,FALSE)</f>
        <v>156</v>
      </c>
    </row>
    <row r="1350" spans="1:16" ht="15.5" x14ac:dyDescent="0.35">
      <c r="A1350" s="10" t="s">
        <v>2709</v>
      </c>
      <c r="B1350" s="11" t="s">
        <v>668</v>
      </c>
      <c r="C1350" s="12">
        <v>156</v>
      </c>
      <c r="D1350" s="11" t="s">
        <v>692</v>
      </c>
      <c r="E1350" s="12">
        <v>310</v>
      </c>
      <c r="F1350" s="11" t="s">
        <v>1949</v>
      </c>
      <c r="G1350" s="11" t="s">
        <v>2513</v>
      </c>
      <c r="H1350" s="10" t="s">
        <v>1563</v>
      </c>
      <c r="I1350" s="11" t="s">
        <v>932</v>
      </c>
      <c r="J1350" s="12" t="s">
        <v>1954</v>
      </c>
      <c r="K1350" s="11" t="s">
        <v>2734</v>
      </c>
      <c r="L1350" s="13">
        <v>2924669</v>
      </c>
      <c r="M1350" s="13">
        <v>2924669</v>
      </c>
      <c r="N1350" s="13" t="str">
        <f>IF(Tbl_AppropInput[[#This Row],[Fund Detail Code]]="09119",Tbl_AppropInput[[#This Row],[Fund Group Name]],IF(ISNUMBER(SEARCH("covid",Tbl_AppropInput[[#This Row],[Fund Detail Name]]))=TRUE,"COVID Funds",Tbl_AppropInput[[#This Row],[Fund Group Name]]))</f>
        <v>Special</v>
      </c>
      <c r="O1350" s="13" t="str">
        <f>IF(Tbl_AppropInput[[#This Row],[Fund Detail Code]]="09119",Tbl_AppropInput[[#This Row],[Fund Group Code]],IF(ISNUMBER(SEARCH("covid",Tbl_AppropInput[[#This Row],[Fund Detail Name]]))=TRUE,"99",Tbl_AppropInput[[#This Row],[Fund Group Code]]))</f>
        <v>02</v>
      </c>
      <c r="P1350" s="13">
        <f>VLOOKUP(Tbl_AppropInput[[#This Row],[Agency Code]],TblAgencies[],12,FALSE)</f>
        <v>156</v>
      </c>
    </row>
    <row r="1351" spans="1:16" ht="15.5" x14ac:dyDescent="0.35">
      <c r="A1351" s="10" t="s">
        <v>2709</v>
      </c>
      <c r="B1351" s="11" t="s">
        <v>668</v>
      </c>
      <c r="C1351" s="12">
        <v>156</v>
      </c>
      <c r="D1351" s="11" t="s">
        <v>692</v>
      </c>
      <c r="E1351" s="12">
        <v>310</v>
      </c>
      <c r="F1351" s="11" t="s">
        <v>1949</v>
      </c>
      <c r="G1351" s="11" t="s">
        <v>2513</v>
      </c>
      <c r="H1351" s="10" t="s">
        <v>1563</v>
      </c>
      <c r="I1351" s="11" t="s">
        <v>932</v>
      </c>
      <c r="J1351" s="12" t="s">
        <v>2735</v>
      </c>
      <c r="K1351" s="11" t="s">
        <v>1061</v>
      </c>
      <c r="L1351" s="13">
        <v>0</v>
      </c>
      <c r="M1351" s="13">
        <v>0</v>
      </c>
      <c r="N1351" s="13" t="str">
        <f>IF(Tbl_AppropInput[[#This Row],[Fund Detail Code]]="09119",Tbl_AppropInput[[#This Row],[Fund Group Name]],IF(ISNUMBER(SEARCH("covid",Tbl_AppropInput[[#This Row],[Fund Detail Name]]))=TRUE,"COVID Funds",Tbl_AppropInput[[#This Row],[Fund Group Name]]))</f>
        <v>Special</v>
      </c>
      <c r="O1351" s="13" t="str">
        <f>IF(Tbl_AppropInput[[#This Row],[Fund Detail Code]]="09119",Tbl_AppropInput[[#This Row],[Fund Group Code]],IF(ISNUMBER(SEARCH("covid",Tbl_AppropInput[[#This Row],[Fund Detail Name]]))=TRUE,"99",Tbl_AppropInput[[#This Row],[Fund Group Code]]))</f>
        <v>02</v>
      </c>
      <c r="P1351" s="13">
        <f>VLOOKUP(Tbl_AppropInput[[#This Row],[Agency Code]],TblAgencies[],12,FALSE)</f>
        <v>156</v>
      </c>
    </row>
    <row r="1352" spans="1:16" ht="15.5" x14ac:dyDescent="0.35">
      <c r="A1352" s="10" t="s">
        <v>2709</v>
      </c>
      <c r="B1352" s="11" t="s">
        <v>668</v>
      </c>
      <c r="C1352" s="12">
        <v>156</v>
      </c>
      <c r="D1352" s="11" t="s">
        <v>692</v>
      </c>
      <c r="E1352" s="12">
        <v>310</v>
      </c>
      <c r="F1352" s="11" t="s">
        <v>1949</v>
      </c>
      <c r="G1352" s="11" t="s">
        <v>2513</v>
      </c>
      <c r="H1352" s="10" t="s">
        <v>1563</v>
      </c>
      <c r="I1352" s="11" t="s">
        <v>932</v>
      </c>
      <c r="J1352" s="12" t="s">
        <v>1698</v>
      </c>
      <c r="K1352" s="11" t="s">
        <v>1010</v>
      </c>
      <c r="L1352" s="13">
        <v>0</v>
      </c>
      <c r="M1352" s="13">
        <v>0</v>
      </c>
      <c r="N1352" s="13" t="str">
        <f>IF(Tbl_AppropInput[[#This Row],[Fund Detail Code]]="09119",Tbl_AppropInput[[#This Row],[Fund Group Name]],IF(ISNUMBER(SEARCH("covid",Tbl_AppropInput[[#This Row],[Fund Detail Name]]))=TRUE,"COVID Funds",Tbl_AppropInput[[#This Row],[Fund Group Name]]))</f>
        <v>Special</v>
      </c>
      <c r="O1352" s="13" t="str">
        <f>IF(Tbl_AppropInput[[#This Row],[Fund Detail Code]]="09119",Tbl_AppropInput[[#This Row],[Fund Group Code]],IF(ISNUMBER(SEARCH("covid",Tbl_AppropInput[[#This Row],[Fund Detail Name]]))=TRUE,"99",Tbl_AppropInput[[#This Row],[Fund Group Code]]))</f>
        <v>02</v>
      </c>
      <c r="P1352" s="13">
        <f>VLOOKUP(Tbl_AppropInput[[#This Row],[Agency Code]],TblAgencies[],12,FALSE)</f>
        <v>156</v>
      </c>
    </row>
    <row r="1353" spans="1:16" ht="15.5" x14ac:dyDescent="0.35">
      <c r="A1353" s="10" t="s">
        <v>2709</v>
      </c>
      <c r="B1353" s="11" t="s">
        <v>668</v>
      </c>
      <c r="C1353" s="12">
        <v>156</v>
      </c>
      <c r="D1353" s="11" t="s">
        <v>692</v>
      </c>
      <c r="E1353" s="12">
        <v>310</v>
      </c>
      <c r="F1353" s="11" t="s">
        <v>1949</v>
      </c>
      <c r="G1353" s="11" t="s">
        <v>2513</v>
      </c>
      <c r="H1353" s="10" t="s">
        <v>1563</v>
      </c>
      <c r="I1353" s="11" t="s">
        <v>932</v>
      </c>
      <c r="J1353" s="12" t="s">
        <v>1955</v>
      </c>
      <c r="K1353" s="11" t="s">
        <v>2738</v>
      </c>
      <c r="L1353" s="13">
        <v>1600000</v>
      </c>
      <c r="M1353" s="13">
        <v>1600000</v>
      </c>
      <c r="N1353" s="13" t="str">
        <f>IF(Tbl_AppropInput[[#This Row],[Fund Detail Code]]="09119",Tbl_AppropInput[[#This Row],[Fund Group Name]],IF(ISNUMBER(SEARCH("covid",Tbl_AppropInput[[#This Row],[Fund Detail Name]]))=TRUE,"COVID Funds",Tbl_AppropInput[[#This Row],[Fund Group Name]]))</f>
        <v>Special</v>
      </c>
      <c r="O1353" s="13" t="str">
        <f>IF(Tbl_AppropInput[[#This Row],[Fund Detail Code]]="09119",Tbl_AppropInput[[#This Row],[Fund Group Code]],IF(ISNUMBER(SEARCH("covid",Tbl_AppropInput[[#This Row],[Fund Detail Name]]))=TRUE,"99",Tbl_AppropInput[[#This Row],[Fund Group Code]]))</f>
        <v>02</v>
      </c>
      <c r="P1353" s="13">
        <f>VLOOKUP(Tbl_AppropInput[[#This Row],[Agency Code]],TblAgencies[],12,FALSE)</f>
        <v>156</v>
      </c>
    </row>
    <row r="1354" spans="1:16" ht="15.5" x14ac:dyDescent="0.35">
      <c r="A1354" s="10" t="s">
        <v>2709</v>
      </c>
      <c r="B1354" s="11" t="s">
        <v>668</v>
      </c>
      <c r="C1354" s="12">
        <v>156</v>
      </c>
      <c r="D1354" s="11" t="s">
        <v>692</v>
      </c>
      <c r="E1354" s="12">
        <v>310</v>
      </c>
      <c r="F1354" s="11" t="s">
        <v>1949</v>
      </c>
      <c r="G1354" s="11" t="s">
        <v>2513</v>
      </c>
      <c r="H1354" s="10" t="s">
        <v>1563</v>
      </c>
      <c r="I1354" s="11" t="s">
        <v>932</v>
      </c>
      <c r="J1354" s="12" t="s">
        <v>2739</v>
      </c>
      <c r="K1354" s="11" t="s">
        <v>1063</v>
      </c>
      <c r="L1354" s="13">
        <v>50000</v>
      </c>
      <c r="M1354" s="13">
        <v>50000</v>
      </c>
      <c r="N1354" s="13" t="str">
        <f>IF(Tbl_AppropInput[[#This Row],[Fund Detail Code]]="09119",Tbl_AppropInput[[#This Row],[Fund Group Name]],IF(ISNUMBER(SEARCH("covid",Tbl_AppropInput[[#This Row],[Fund Detail Name]]))=TRUE,"COVID Funds",Tbl_AppropInput[[#This Row],[Fund Group Name]]))</f>
        <v>Special</v>
      </c>
      <c r="O1354" s="13" t="str">
        <f>IF(Tbl_AppropInput[[#This Row],[Fund Detail Code]]="09119",Tbl_AppropInput[[#This Row],[Fund Group Code]],IF(ISNUMBER(SEARCH("covid",Tbl_AppropInput[[#This Row],[Fund Detail Name]]))=TRUE,"99",Tbl_AppropInput[[#This Row],[Fund Group Code]]))</f>
        <v>02</v>
      </c>
      <c r="P1354" s="13">
        <f>VLOOKUP(Tbl_AppropInput[[#This Row],[Agency Code]],TblAgencies[],12,FALSE)</f>
        <v>156</v>
      </c>
    </row>
    <row r="1355" spans="1:16" ht="15.5" x14ac:dyDescent="0.35">
      <c r="A1355" s="10" t="s">
        <v>2709</v>
      </c>
      <c r="B1355" s="11" t="s">
        <v>668</v>
      </c>
      <c r="C1355" s="12">
        <v>156</v>
      </c>
      <c r="D1355" s="11" t="s">
        <v>692</v>
      </c>
      <c r="E1355" s="12">
        <v>310</v>
      </c>
      <c r="F1355" s="11" t="s">
        <v>1949</v>
      </c>
      <c r="G1355" s="11" t="s">
        <v>2513</v>
      </c>
      <c r="H1355" s="10" t="s">
        <v>1563</v>
      </c>
      <c r="I1355" s="11" t="s">
        <v>932</v>
      </c>
      <c r="J1355" s="12" t="s">
        <v>1956</v>
      </c>
      <c r="K1355" s="11" t="s">
        <v>1064</v>
      </c>
      <c r="L1355" s="13">
        <v>675000</v>
      </c>
      <c r="M1355" s="13">
        <v>675000</v>
      </c>
      <c r="N1355" s="13" t="str">
        <f>IF(Tbl_AppropInput[[#This Row],[Fund Detail Code]]="09119",Tbl_AppropInput[[#This Row],[Fund Group Name]],IF(ISNUMBER(SEARCH("covid",Tbl_AppropInput[[#This Row],[Fund Detail Name]]))=TRUE,"COVID Funds",Tbl_AppropInput[[#This Row],[Fund Group Name]]))</f>
        <v>Special</v>
      </c>
      <c r="O1355" s="13" t="str">
        <f>IF(Tbl_AppropInput[[#This Row],[Fund Detail Code]]="09119",Tbl_AppropInput[[#This Row],[Fund Group Code]],IF(ISNUMBER(SEARCH("covid",Tbl_AppropInput[[#This Row],[Fund Detail Name]]))=TRUE,"99",Tbl_AppropInput[[#This Row],[Fund Group Code]]))</f>
        <v>02</v>
      </c>
      <c r="P1355" s="13">
        <f>VLOOKUP(Tbl_AppropInput[[#This Row],[Agency Code]],TblAgencies[],12,FALSE)</f>
        <v>156</v>
      </c>
    </row>
    <row r="1356" spans="1:16" ht="15.5" x14ac:dyDescent="0.35">
      <c r="A1356" s="10" t="s">
        <v>2709</v>
      </c>
      <c r="B1356" s="11" t="s">
        <v>668</v>
      </c>
      <c r="C1356" s="12">
        <v>156</v>
      </c>
      <c r="D1356" s="11" t="s">
        <v>692</v>
      </c>
      <c r="E1356" s="12">
        <v>310</v>
      </c>
      <c r="F1356" s="11" t="s">
        <v>1949</v>
      </c>
      <c r="G1356" s="11" t="s">
        <v>2513</v>
      </c>
      <c r="H1356" s="10" t="s">
        <v>1563</v>
      </c>
      <c r="I1356" s="11" t="s">
        <v>932</v>
      </c>
      <c r="J1356" s="12" t="s">
        <v>1957</v>
      </c>
      <c r="K1356" s="11" t="s">
        <v>1065</v>
      </c>
      <c r="L1356" s="13">
        <v>250000</v>
      </c>
      <c r="M1356" s="13">
        <v>250000</v>
      </c>
      <c r="N1356" s="13" t="str">
        <f>IF(Tbl_AppropInput[[#This Row],[Fund Detail Code]]="09119",Tbl_AppropInput[[#This Row],[Fund Group Name]],IF(ISNUMBER(SEARCH("covid",Tbl_AppropInput[[#This Row],[Fund Detail Name]]))=TRUE,"COVID Funds",Tbl_AppropInput[[#This Row],[Fund Group Name]]))</f>
        <v>Special</v>
      </c>
      <c r="O1356" s="13" t="str">
        <f>IF(Tbl_AppropInput[[#This Row],[Fund Detail Code]]="09119",Tbl_AppropInput[[#This Row],[Fund Group Code]],IF(ISNUMBER(SEARCH("covid",Tbl_AppropInput[[#This Row],[Fund Detail Name]]))=TRUE,"99",Tbl_AppropInput[[#This Row],[Fund Group Code]]))</f>
        <v>02</v>
      </c>
      <c r="P1356" s="13">
        <f>VLOOKUP(Tbl_AppropInput[[#This Row],[Agency Code]],TblAgencies[],12,FALSE)</f>
        <v>156</v>
      </c>
    </row>
    <row r="1357" spans="1:16" ht="15.5" x14ac:dyDescent="0.35">
      <c r="A1357" s="10" t="s">
        <v>2709</v>
      </c>
      <c r="B1357" s="11" t="s">
        <v>668</v>
      </c>
      <c r="C1357" s="12">
        <v>156</v>
      </c>
      <c r="D1357" s="11" t="s">
        <v>692</v>
      </c>
      <c r="E1357" s="12">
        <v>310</v>
      </c>
      <c r="F1357" s="11" t="s">
        <v>1949</v>
      </c>
      <c r="G1357" s="11" t="s">
        <v>2513</v>
      </c>
      <c r="H1357" s="10" t="s">
        <v>1563</v>
      </c>
      <c r="I1357" s="11" t="s">
        <v>932</v>
      </c>
      <c r="J1357" s="12" t="s">
        <v>1946</v>
      </c>
      <c r="K1357" s="11" t="s">
        <v>1066</v>
      </c>
      <c r="L1357" s="13">
        <v>20891128</v>
      </c>
      <c r="M1357" s="13">
        <v>20891128</v>
      </c>
      <c r="N1357" s="13" t="str">
        <f>IF(Tbl_AppropInput[[#This Row],[Fund Detail Code]]="09119",Tbl_AppropInput[[#This Row],[Fund Group Name]],IF(ISNUMBER(SEARCH("covid",Tbl_AppropInput[[#This Row],[Fund Detail Name]]))=TRUE,"COVID Funds",Tbl_AppropInput[[#This Row],[Fund Group Name]]))</f>
        <v>Special</v>
      </c>
      <c r="O1357" s="13" t="str">
        <f>IF(Tbl_AppropInput[[#This Row],[Fund Detail Code]]="09119",Tbl_AppropInput[[#This Row],[Fund Group Code]],IF(ISNUMBER(SEARCH("covid",Tbl_AppropInput[[#This Row],[Fund Detail Name]]))=TRUE,"99",Tbl_AppropInput[[#This Row],[Fund Group Code]]))</f>
        <v>02</v>
      </c>
      <c r="P1357" s="13">
        <f>VLOOKUP(Tbl_AppropInput[[#This Row],[Agency Code]],TblAgencies[],12,FALSE)</f>
        <v>156</v>
      </c>
    </row>
    <row r="1358" spans="1:16" ht="15.5" x14ac:dyDescent="0.35">
      <c r="A1358" s="10" t="s">
        <v>2709</v>
      </c>
      <c r="B1358" s="11" t="s">
        <v>668</v>
      </c>
      <c r="C1358" s="12">
        <v>156</v>
      </c>
      <c r="D1358" s="11" t="s">
        <v>692</v>
      </c>
      <c r="E1358" s="12">
        <v>310</v>
      </c>
      <c r="F1358" s="11" t="s">
        <v>1949</v>
      </c>
      <c r="G1358" s="11" t="s">
        <v>2513</v>
      </c>
      <c r="H1358" s="10" t="s">
        <v>1563</v>
      </c>
      <c r="I1358" s="11" t="s">
        <v>932</v>
      </c>
      <c r="J1358" s="12" t="s">
        <v>1662</v>
      </c>
      <c r="K1358" s="11" t="s">
        <v>2558</v>
      </c>
      <c r="L1358" s="13">
        <v>1000</v>
      </c>
      <c r="M1358" s="13">
        <v>1000</v>
      </c>
      <c r="N1358" s="13" t="str">
        <f>IF(Tbl_AppropInput[[#This Row],[Fund Detail Code]]="09119",Tbl_AppropInput[[#This Row],[Fund Group Name]],IF(ISNUMBER(SEARCH("covid",Tbl_AppropInput[[#This Row],[Fund Detail Name]]))=TRUE,"COVID Funds",Tbl_AppropInput[[#This Row],[Fund Group Name]]))</f>
        <v>Special</v>
      </c>
      <c r="O1358" s="13" t="str">
        <f>IF(Tbl_AppropInput[[#This Row],[Fund Detail Code]]="09119",Tbl_AppropInput[[#This Row],[Fund Group Code]],IF(ISNUMBER(SEARCH("covid",Tbl_AppropInput[[#This Row],[Fund Detail Name]]))=TRUE,"99",Tbl_AppropInput[[#This Row],[Fund Group Code]]))</f>
        <v>02</v>
      </c>
      <c r="P1358" s="13">
        <f>VLOOKUP(Tbl_AppropInput[[#This Row],[Agency Code]],TblAgencies[],12,FALSE)</f>
        <v>156</v>
      </c>
    </row>
    <row r="1359" spans="1:16" ht="15.5" x14ac:dyDescent="0.35">
      <c r="A1359" s="10" t="s">
        <v>2709</v>
      </c>
      <c r="B1359" s="11" t="s">
        <v>668</v>
      </c>
      <c r="C1359" s="12">
        <v>156</v>
      </c>
      <c r="D1359" s="11" t="s">
        <v>692</v>
      </c>
      <c r="E1359" s="12">
        <v>310</v>
      </c>
      <c r="F1359" s="11" t="s">
        <v>1949</v>
      </c>
      <c r="G1359" s="11" t="s">
        <v>2513</v>
      </c>
      <c r="H1359" s="10" t="s">
        <v>1563</v>
      </c>
      <c r="I1359" s="11" t="s">
        <v>932</v>
      </c>
      <c r="J1359" s="12" t="s">
        <v>1958</v>
      </c>
      <c r="K1359" s="11" t="s">
        <v>2559</v>
      </c>
      <c r="L1359" s="13">
        <v>25000</v>
      </c>
      <c r="M1359" s="13">
        <v>25000</v>
      </c>
      <c r="N1359" s="13" t="str">
        <f>IF(Tbl_AppropInput[[#This Row],[Fund Detail Code]]="09119",Tbl_AppropInput[[#This Row],[Fund Group Name]],IF(ISNUMBER(SEARCH("covid",Tbl_AppropInput[[#This Row],[Fund Detail Name]]))=TRUE,"COVID Funds",Tbl_AppropInput[[#This Row],[Fund Group Name]]))</f>
        <v>Special</v>
      </c>
      <c r="O1359" s="13" t="str">
        <f>IF(Tbl_AppropInput[[#This Row],[Fund Detail Code]]="09119",Tbl_AppropInput[[#This Row],[Fund Group Code]],IF(ISNUMBER(SEARCH("covid",Tbl_AppropInput[[#This Row],[Fund Detail Name]]))=TRUE,"99",Tbl_AppropInput[[#This Row],[Fund Group Code]]))</f>
        <v>02</v>
      </c>
      <c r="P1359" s="13">
        <f>VLOOKUP(Tbl_AppropInput[[#This Row],[Agency Code]],TblAgencies[],12,FALSE)</f>
        <v>156</v>
      </c>
    </row>
    <row r="1360" spans="1:16" ht="15.5" x14ac:dyDescent="0.35">
      <c r="A1360" s="10" t="s">
        <v>2709</v>
      </c>
      <c r="B1360" s="11" t="s">
        <v>668</v>
      </c>
      <c r="C1360" s="12">
        <v>156</v>
      </c>
      <c r="D1360" s="11" t="s">
        <v>692</v>
      </c>
      <c r="E1360" s="12">
        <v>310</v>
      </c>
      <c r="F1360" s="11" t="s">
        <v>1949</v>
      </c>
      <c r="G1360" s="11" t="s">
        <v>2513</v>
      </c>
      <c r="H1360" s="10" t="s">
        <v>1563</v>
      </c>
      <c r="I1360" s="11" t="s">
        <v>932</v>
      </c>
      <c r="J1360" s="12" t="s">
        <v>1727</v>
      </c>
      <c r="K1360" s="11" t="s">
        <v>962</v>
      </c>
      <c r="L1360" s="13">
        <v>475000</v>
      </c>
      <c r="M1360" s="13">
        <v>475000</v>
      </c>
      <c r="N1360" s="13" t="str">
        <f>IF(Tbl_AppropInput[[#This Row],[Fund Detail Code]]="09119",Tbl_AppropInput[[#This Row],[Fund Group Name]],IF(ISNUMBER(SEARCH("covid",Tbl_AppropInput[[#This Row],[Fund Detail Name]]))=TRUE,"COVID Funds",Tbl_AppropInput[[#This Row],[Fund Group Name]]))</f>
        <v>Special</v>
      </c>
      <c r="O1360" s="13" t="str">
        <f>IF(Tbl_AppropInput[[#This Row],[Fund Detail Code]]="09119",Tbl_AppropInput[[#This Row],[Fund Group Code]],IF(ISNUMBER(SEARCH("covid",Tbl_AppropInput[[#This Row],[Fund Detail Name]]))=TRUE,"99",Tbl_AppropInput[[#This Row],[Fund Group Code]]))</f>
        <v>02</v>
      </c>
      <c r="P1360" s="13">
        <f>VLOOKUP(Tbl_AppropInput[[#This Row],[Agency Code]],TblAgencies[],12,FALSE)</f>
        <v>156</v>
      </c>
    </row>
    <row r="1361" spans="1:16" ht="15.5" x14ac:dyDescent="0.35">
      <c r="A1361" s="10" t="s">
        <v>2709</v>
      </c>
      <c r="B1361" s="11" t="s">
        <v>668</v>
      </c>
      <c r="C1361" s="12">
        <v>156</v>
      </c>
      <c r="D1361" s="11" t="s">
        <v>692</v>
      </c>
      <c r="E1361" s="12">
        <v>310</v>
      </c>
      <c r="F1361" s="11" t="s">
        <v>1949</v>
      </c>
      <c r="G1361" s="11" t="s">
        <v>2513</v>
      </c>
      <c r="H1361" s="10" t="s">
        <v>1550</v>
      </c>
      <c r="I1361" s="11" t="s">
        <v>950</v>
      </c>
      <c r="J1361" s="12" t="s">
        <v>1595</v>
      </c>
      <c r="K1361" s="11" t="s">
        <v>961</v>
      </c>
      <c r="L1361" s="13">
        <v>9179045</v>
      </c>
      <c r="M1361" s="13">
        <v>9179045</v>
      </c>
      <c r="N1361" s="13" t="str">
        <f>IF(Tbl_AppropInput[[#This Row],[Fund Detail Code]]="09119",Tbl_AppropInput[[#This Row],[Fund Group Name]],IF(ISNUMBER(SEARCH("covid",Tbl_AppropInput[[#This Row],[Fund Detail Name]]))=TRUE,"COVID Funds",Tbl_AppropInput[[#This Row],[Fund Group Name]]))</f>
        <v>Commonwealth Transportation</v>
      </c>
      <c r="O1361" s="13" t="str">
        <f>IF(Tbl_AppropInput[[#This Row],[Fund Detail Code]]="09119",Tbl_AppropInput[[#This Row],[Fund Group Code]],IF(ISNUMBER(SEARCH("covid",Tbl_AppropInput[[#This Row],[Fund Detail Name]]))=TRUE,"99",Tbl_AppropInput[[#This Row],[Fund Group Code]]))</f>
        <v>04</v>
      </c>
      <c r="P1361" s="13">
        <f>VLOOKUP(Tbl_AppropInput[[#This Row],[Agency Code]],TblAgencies[],12,FALSE)</f>
        <v>156</v>
      </c>
    </row>
    <row r="1362" spans="1:16" ht="15.5" x14ac:dyDescent="0.35">
      <c r="A1362" s="10" t="s">
        <v>2709</v>
      </c>
      <c r="B1362" s="11" t="s">
        <v>668</v>
      </c>
      <c r="C1362" s="12">
        <v>156</v>
      </c>
      <c r="D1362" s="11" t="s">
        <v>692</v>
      </c>
      <c r="E1362" s="12">
        <v>310</v>
      </c>
      <c r="F1362" s="11" t="s">
        <v>1949</v>
      </c>
      <c r="G1362" s="11" t="s">
        <v>2513</v>
      </c>
      <c r="H1362" s="10" t="s">
        <v>1546</v>
      </c>
      <c r="I1362" s="11" t="s">
        <v>937</v>
      </c>
      <c r="J1362" s="12" t="s">
        <v>2740</v>
      </c>
      <c r="K1362" s="11" t="s">
        <v>2741</v>
      </c>
      <c r="L1362" s="13">
        <v>0</v>
      </c>
      <c r="M1362" s="13">
        <v>0</v>
      </c>
      <c r="N1362" s="13" t="str">
        <f>IF(Tbl_AppropInput[[#This Row],[Fund Detail Code]]="09119",Tbl_AppropInput[[#This Row],[Fund Group Name]],IF(ISNUMBER(SEARCH("covid",Tbl_AppropInput[[#This Row],[Fund Detail Name]]))=TRUE,"COVID Funds",Tbl_AppropInput[[#This Row],[Fund Group Name]]))</f>
        <v>Trust And Agency</v>
      </c>
      <c r="O1362" s="13" t="str">
        <f>IF(Tbl_AppropInput[[#This Row],[Fund Detail Code]]="09119",Tbl_AppropInput[[#This Row],[Fund Group Code]],IF(ISNUMBER(SEARCH("covid",Tbl_AppropInput[[#This Row],[Fund Detail Name]]))=TRUE,"99",Tbl_AppropInput[[#This Row],[Fund Group Code]]))</f>
        <v>07</v>
      </c>
      <c r="P1362" s="13">
        <f>VLOOKUP(Tbl_AppropInput[[#This Row],[Agency Code]],TblAgencies[],12,FALSE)</f>
        <v>156</v>
      </c>
    </row>
    <row r="1363" spans="1:16" ht="15.5" x14ac:dyDescent="0.35">
      <c r="A1363" s="10" t="s">
        <v>2709</v>
      </c>
      <c r="B1363" s="11" t="s">
        <v>668</v>
      </c>
      <c r="C1363" s="12">
        <v>156</v>
      </c>
      <c r="D1363" s="11" t="s">
        <v>692</v>
      </c>
      <c r="E1363" s="12">
        <v>310</v>
      </c>
      <c r="F1363" s="11" t="s">
        <v>1949</v>
      </c>
      <c r="G1363" s="11" t="s">
        <v>2513</v>
      </c>
      <c r="H1363" s="10" t="s">
        <v>1539</v>
      </c>
      <c r="I1363" s="11" t="s">
        <v>941</v>
      </c>
      <c r="J1363" s="12" t="s">
        <v>1959</v>
      </c>
      <c r="K1363" s="11" t="s">
        <v>2742</v>
      </c>
      <c r="L1363" s="13">
        <v>483960</v>
      </c>
      <c r="M1363" s="13">
        <v>483960</v>
      </c>
      <c r="N1363" s="13" t="str">
        <f>IF(Tbl_AppropInput[[#This Row],[Fund Detail Code]]="09119",Tbl_AppropInput[[#This Row],[Fund Group Name]],IF(ISNUMBER(SEARCH("covid",Tbl_AppropInput[[#This Row],[Fund Detail Name]]))=TRUE,"COVID Funds",Tbl_AppropInput[[#This Row],[Fund Group Name]]))</f>
        <v>Dedicated Special Revenue</v>
      </c>
      <c r="O1363" s="13" t="str">
        <f>IF(Tbl_AppropInput[[#This Row],[Fund Detail Code]]="09119",Tbl_AppropInput[[#This Row],[Fund Group Code]],IF(ISNUMBER(SEARCH("covid",Tbl_AppropInput[[#This Row],[Fund Detail Name]]))=TRUE,"99",Tbl_AppropInput[[#This Row],[Fund Group Code]]))</f>
        <v>09</v>
      </c>
      <c r="P1363" s="13">
        <f>VLOOKUP(Tbl_AppropInput[[#This Row],[Agency Code]],TblAgencies[],12,FALSE)</f>
        <v>156</v>
      </c>
    </row>
    <row r="1364" spans="1:16" ht="15.5" x14ac:dyDescent="0.35">
      <c r="A1364" s="10" t="s">
        <v>2709</v>
      </c>
      <c r="B1364" s="11" t="s">
        <v>668</v>
      </c>
      <c r="C1364" s="12">
        <v>156</v>
      </c>
      <c r="D1364" s="11" t="s">
        <v>692</v>
      </c>
      <c r="E1364" s="12">
        <v>310</v>
      </c>
      <c r="F1364" s="11" t="s">
        <v>1949</v>
      </c>
      <c r="G1364" s="11" t="s">
        <v>2513</v>
      </c>
      <c r="H1364" s="10" t="s">
        <v>1539</v>
      </c>
      <c r="I1364" s="11" t="s">
        <v>941</v>
      </c>
      <c r="J1364" s="12" t="s">
        <v>1960</v>
      </c>
      <c r="K1364" s="11" t="s">
        <v>1069</v>
      </c>
      <c r="L1364" s="13">
        <v>2368629</v>
      </c>
      <c r="M1364" s="13">
        <v>2368629</v>
      </c>
      <c r="N1364" s="13" t="str">
        <f>IF(Tbl_AppropInput[[#This Row],[Fund Detail Code]]="09119",Tbl_AppropInput[[#This Row],[Fund Group Name]],IF(ISNUMBER(SEARCH("covid",Tbl_AppropInput[[#This Row],[Fund Detail Name]]))=TRUE,"COVID Funds",Tbl_AppropInput[[#This Row],[Fund Group Name]]))</f>
        <v>Dedicated Special Revenue</v>
      </c>
      <c r="O1364" s="13" t="str">
        <f>IF(Tbl_AppropInput[[#This Row],[Fund Detail Code]]="09119",Tbl_AppropInput[[#This Row],[Fund Group Code]],IF(ISNUMBER(SEARCH("covid",Tbl_AppropInput[[#This Row],[Fund Detail Name]]))=TRUE,"99",Tbl_AppropInput[[#This Row],[Fund Group Code]]))</f>
        <v>09</v>
      </c>
      <c r="P1364" s="13">
        <f>VLOOKUP(Tbl_AppropInput[[#This Row],[Agency Code]],TblAgencies[],12,FALSE)</f>
        <v>156</v>
      </c>
    </row>
    <row r="1365" spans="1:16" ht="15.5" x14ac:dyDescent="0.35">
      <c r="A1365" s="10" t="s">
        <v>2709</v>
      </c>
      <c r="B1365" s="11" t="s">
        <v>668</v>
      </c>
      <c r="C1365" s="12">
        <v>156</v>
      </c>
      <c r="D1365" s="11" t="s">
        <v>692</v>
      </c>
      <c r="E1365" s="12">
        <v>310</v>
      </c>
      <c r="F1365" s="11" t="s">
        <v>1949</v>
      </c>
      <c r="G1365" s="11" t="s">
        <v>2513</v>
      </c>
      <c r="H1365" s="10" t="s">
        <v>1539</v>
      </c>
      <c r="I1365" s="11" t="s">
        <v>941</v>
      </c>
      <c r="J1365" s="12" t="s">
        <v>1961</v>
      </c>
      <c r="K1365" s="11" t="s">
        <v>1071</v>
      </c>
      <c r="L1365" s="13">
        <v>7561567</v>
      </c>
      <c r="M1365" s="13">
        <v>7561567</v>
      </c>
      <c r="N1365" s="13" t="str">
        <f>IF(Tbl_AppropInput[[#This Row],[Fund Detail Code]]="09119",Tbl_AppropInput[[#This Row],[Fund Group Name]],IF(ISNUMBER(SEARCH("covid",Tbl_AppropInput[[#This Row],[Fund Detail Name]]))=TRUE,"COVID Funds",Tbl_AppropInput[[#This Row],[Fund Group Name]]))</f>
        <v>Dedicated Special Revenue</v>
      </c>
      <c r="O1365" s="13" t="str">
        <f>IF(Tbl_AppropInput[[#This Row],[Fund Detail Code]]="09119",Tbl_AppropInput[[#This Row],[Fund Group Code]],IF(ISNUMBER(SEARCH("covid",Tbl_AppropInput[[#This Row],[Fund Detail Name]]))=TRUE,"99",Tbl_AppropInput[[#This Row],[Fund Group Code]]))</f>
        <v>09</v>
      </c>
      <c r="P1365" s="13">
        <f>VLOOKUP(Tbl_AppropInput[[#This Row],[Agency Code]],TblAgencies[],12,FALSE)</f>
        <v>156</v>
      </c>
    </row>
    <row r="1366" spans="1:16" ht="15.5" x14ac:dyDescent="0.35">
      <c r="A1366" s="10" t="s">
        <v>2709</v>
      </c>
      <c r="B1366" s="11" t="s">
        <v>668</v>
      </c>
      <c r="C1366" s="12">
        <v>156</v>
      </c>
      <c r="D1366" s="11" t="s">
        <v>692</v>
      </c>
      <c r="E1366" s="12">
        <v>310</v>
      </c>
      <c r="F1366" s="11" t="s">
        <v>1949</v>
      </c>
      <c r="G1366" s="11" t="s">
        <v>2513</v>
      </c>
      <c r="H1366" s="10" t="s">
        <v>1539</v>
      </c>
      <c r="I1366" s="11" t="s">
        <v>941</v>
      </c>
      <c r="J1366" s="12" t="s">
        <v>1883</v>
      </c>
      <c r="K1366" s="11" t="s">
        <v>1003</v>
      </c>
      <c r="L1366" s="13">
        <v>1716186</v>
      </c>
      <c r="M1366" s="13">
        <v>1716186</v>
      </c>
      <c r="N1366" s="13" t="str">
        <f>IF(Tbl_AppropInput[[#This Row],[Fund Detail Code]]="09119",Tbl_AppropInput[[#This Row],[Fund Group Name]],IF(ISNUMBER(SEARCH("covid",Tbl_AppropInput[[#This Row],[Fund Detail Name]]))=TRUE,"COVID Funds",Tbl_AppropInput[[#This Row],[Fund Group Name]]))</f>
        <v>Dedicated Special Revenue</v>
      </c>
      <c r="O1366" s="13" t="str">
        <f>IF(Tbl_AppropInput[[#This Row],[Fund Detail Code]]="09119",Tbl_AppropInput[[#This Row],[Fund Group Code]],IF(ISNUMBER(SEARCH("covid",Tbl_AppropInput[[#This Row],[Fund Detail Name]]))=TRUE,"99",Tbl_AppropInput[[#This Row],[Fund Group Code]]))</f>
        <v>09</v>
      </c>
      <c r="P1366" s="13">
        <f>VLOOKUP(Tbl_AppropInput[[#This Row],[Agency Code]],TblAgencies[],12,FALSE)</f>
        <v>156</v>
      </c>
    </row>
    <row r="1367" spans="1:16" ht="15.5" x14ac:dyDescent="0.35">
      <c r="A1367" s="10" t="s">
        <v>2709</v>
      </c>
      <c r="B1367" s="11" t="s">
        <v>668</v>
      </c>
      <c r="C1367" s="12">
        <v>156</v>
      </c>
      <c r="D1367" s="11" t="s">
        <v>692</v>
      </c>
      <c r="E1367" s="12">
        <v>310</v>
      </c>
      <c r="F1367" s="11" t="s">
        <v>1949</v>
      </c>
      <c r="G1367" s="11" t="s">
        <v>2513</v>
      </c>
      <c r="H1367" s="10" t="s">
        <v>1539</v>
      </c>
      <c r="I1367" s="11" t="s">
        <v>941</v>
      </c>
      <c r="J1367" s="12" t="s">
        <v>1962</v>
      </c>
      <c r="K1367" s="11" t="s">
        <v>2743</v>
      </c>
      <c r="L1367" s="13">
        <v>475000</v>
      </c>
      <c r="M1367" s="13">
        <v>475000</v>
      </c>
      <c r="N1367" s="13" t="str">
        <f>IF(Tbl_AppropInput[[#This Row],[Fund Detail Code]]="09119",Tbl_AppropInput[[#This Row],[Fund Group Name]],IF(ISNUMBER(SEARCH("covid",Tbl_AppropInput[[#This Row],[Fund Detail Name]]))=TRUE,"COVID Funds",Tbl_AppropInput[[#This Row],[Fund Group Name]]))</f>
        <v>Dedicated Special Revenue</v>
      </c>
      <c r="O1367" s="13" t="str">
        <f>IF(Tbl_AppropInput[[#This Row],[Fund Detail Code]]="09119",Tbl_AppropInput[[#This Row],[Fund Group Code]],IF(ISNUMBER(SEARCH("covid",Tbl_AppropInput[[#This Row],[Fund Detail Name]]))=TRUE,"99",Tbl_AppropInput[[#This Row],[Fund Group Code]]))</f>
        <v>09</v>
      </c>
      <c r="P1367" s="13">
        <f>VLOOKUP(Tbl_AppropInput[[#This Row],[Agency Code]],TblAgencies[],12,FALSE)</f>
        <v>156</v>
      </c>
    </row>
    <row r="1368" spans="1:16" ht="15.5" x14ac:dyDescent="0.35">
      <c r="A1368" s="10" t="s">
        <v>2709</v>
      </c>
      <c r="B1368" s="11" t="s">
        <v>668</v>
      </c>
      <c r="C1368" s="12">
        <v>156</v>
      </c>
      <c r="D1368" s="11" t="s">
        <v>692</v>
      </c>
      <c r="E1368" s="12">
        <v>310</v>
      </c>
      <c r="F1368" s="11" t="s">
        <v>1949</v>
      </c>
      <c r="G1368" s="11" t="s">
        <v>2513</v>
      </c>
      <c r="H1368" s="10" t="s">
        <v>1519</v>
      </c>
      <c r="I1368" s="11" t="s">
        <v>930</v>
      </c>
      <c r="J1368" s="12" t="s">
        <v>1570</v>
      </c>
      <c r="K1368" s="11" t="s">
        <v>930</v>
      </c>
      <c r="L1368" s="13">
        <v>9371625</v>
      </c>
      <c r="M1368" s="13">
        <v>9371625</v>
      </c>
      <c r="N1368" s="13" t="str">
        <f>IF(Tbl_AppropInput[[#This Row],[Fund Detail Code]]="09119",Tbl_AppropInput[[#This Row],[Fund Group Name]],IF(ISNUMBER(SEARCH("covid",Tbl_AppropInput[[#This Row],[Fund Detail Name]]))=TRUE,"COVID Funds",Tbl_AppropInput[[#This Row],[Fund Group Name]]))</f>
        <v>Federal Trust</v>
      </c>
      <c r="O1368" s="13" t="str">
        <f>IF(Tbl_AppropInput[[#This Row],[Fund Detail Code]]="09119",Tbl_AppropInput[[#This Row],[Fund Group Code]],IF(ISNUMBER(SEARCH("covid",Tbl_AppropInput[[#This Row],[Fund Detail Name]]))=TRUE,"99",Tbl_AppropInput[[#This Row],[Fund Group Code]]))</f>
        <v>10</v>
      </c>
      <c r="P1368" s="13">
        <f>VLOOKUP(Tbl_AppropInput[[#This Row],[Agency Code]],TblAgencies[],12,FALSE)</f>
        <v>156</v>
      </c>
    </row>
    <row r="1369" spans="1:16" ht="15.5" x14ac:dyDescent="0.35">
      <c r="A1369" s="10" t="s">
        <v>2709</v>
      </c>
      <c r="B1369" s="11" t="s">
        <v>668</v>
      </c>
      <c r="C1369" s="12">
        <v>156</v>
      </c>
      <c r="D1369" s="11" t="s">
        <v>692</v>
      </c>
      <c r="E1369" s="12">
        <v>399</v>
      </c>
      <c r="F1369" s="11" t="s">
        <v>1576</v>
      </c>
      <c r="G1369" s="11" t="s">
        <v>929</v>
      </c>
      <c r="H1369" s="10" t="s">
        <v>1552</v>
      </c>
      <c r="I1369" s="11" t="s">
        <v>927</v>
      </c>
      <c r="J1369" s="12" t="s">
        <v>1553</v>
      </c>
      <c r="K1369" s="11" t="s">
        <v>928</v>
      </c>
      <c r="L1369" s="13">
        <v>33431677</v>
      </c>
      <c r="M1369" s="13">
        <v>35447948</v>
      </c>
      <c r="N1369" s="13" t="str">
        <f>IF(Tbl_AppropInput[[#This Row],[Fund Detail Code]]="09119",Tbl_AppropInput[[#This Row],[Fund Group Name]],IF(ISNUMBER(SEARCH("covid",Tbl_AppropInput[[#This Row],[Fund Detail Name]]))=TRUE,"COVID Funds",Tbl_AppropInput[[#This Row],[Fund Group Name]]))</f>
        <v>General</v>
      </c>
      <c r="O1369" s="13" t="str">
        <f>IF(Tbl_AppropInput[[#This Row],[Fund Detail Code]]="09119",Tbl_AppropInput[[#This Row],[Fund Group Code]],IF(ISNUMBER(SEARCH("covid",Tbl_AppropInput[[#This Row],[Fund Detail Name]]))=TRUE,"99",Tbl_AppropInput[[#This Row],[Fund Group Code]]))</f>
        <v>01</v>
      </c>
      <c r="P1369" s="13">
        <f>VLOOKUP(Tbl_AppropInput[[#This Row],[Agency Code]],TblAgencies[],12,FALSE)</f>
        <v>156</v>
      </c>
    </row>
    <row r="1370" spans="1:16" ht="15.5" x14ac:dyDescent="0.35">
      <c r="A1370" s="10" t="s">
        <v>2709</v>
      </c>
      <c r="B1370" s="11" t="s">
        <v>668</v>
      </c>
      <c r="C1370" s="12">
        <v>156</v>
      </c>
      <c r="D1370" s="11" t="s">
        <v>692</v>
      </c>
      <c r="E1370" s="12">
        <v>399</v>
      </c>
      <c r="F1370" s="11" t="s">
        <v>1576</v>
      </c>
      <c r="G1370" s="11" t="s">
        <v>2513</v>
      </c>
      <c r="H1370" s="10" t="s">
        <v>1563</v>
      </c>
      <c r="I1370" s="11" t="s">
        <v>932</v>
      </c>
      <c r="J1370" s="12" t="s">
        <v>1942</v>
      </c>
      <c r="K1370" s="11" t="s">
        <v>2733</v>
      </c>
      <c r="L1370" s="13">
        <v>50000</v>
      </c>
      <c r="M1370" s="13">
        <v>50000</v>
      </c>
      <c r="N1370" s="13" t="str">
        <f>IF(Tbl_AppropInput[[#This Row],[Fund Detail Code]]="09119",Tbl_AppropInput[[#This Row],[Fund Group Name]],IF(ISNUMBER(SEARCH("covid",Tbl_AppropInput[[#This Row],[Fund Detail Name]]))=TRUE,"COVID Funds",Tbl_AppropInput[[#This Row],[Fund Group Name]]))</f>
        <v>Special</v>
      </c>
      <c r="O1370" s="13" t="str">
        <f>IF(Tbl_AppropInput[[#This Row],[Fund Detail Code]]="09119",Tbl_AppropInput[[#This Row],[Fund Group Code]],IF(ISNUMBER(SEARCH("covid",Tbl_AppropInput[[#This Row],[Fund Detail Name]]))=TRUE,"99",Tbl_AppropInput[[#This Row],[Fund Group Code]]))</f>
        <v>02</v>
      </c>
      <c r="P1370" s="13">
        <f>VLOOKUP(Tbl_AppropInput[[#This Row],[Agency Code]],TblAgencies[],12,FALSE)</f>
        <v>156</v>
      </c>
    </row>
    <row r="1371" spans="1:16" ht="15.5" x14ac:dyDescent="0.35">
      <c r="A1371" s="10" t="s">
        <v>2709</v>
      </c>
      <c r="B1371" s="11" t="s">
        <v>668</v>
      </c>
      <c r="C1371" s="12">
        <v>156</v>
      </c>
      <c r="D1371" s="11" t="s">
        <v>692</v>
      </c>
      <c r="E1371" s="12">
        <v>399</v>
      </c>
      <c r="F1371" s="11" t="s">
        <v>1576</v>
      </c>
      <c r="G1371" s="11" t="s">
        <v>2513</v>
      </c>
      <c r="H1371" s="10" t="s">
        <v>1563</v>
      </c>
      <c r="I1371" s="11" t="s">
        <v>932</v>
      </c>
      <c r="J1371" s="12" t="s">
        <v>1952</v>
      </c>
      <c r="K1371" s="11" t="s">
        <v>2737</v>
      </c>
      <c r="L1371" s="13">
        <v>281310</v>
      </c>
      <c r="M1371" s="13">
        <v>281310</v>
      </c>
      <c r="N1371" s="13" t="str">
        <f>IF(Tbl_AppropInput[[#This Row],[Fund Detail Code]]="09119",Tbl_AppropInput[[#This Row],[Fund Group Name]],IF(ISNUMBER(SEARCH("covid",Tbl_AppropInput[[#This Row],[Fund Detail Name]]))=TRUE,"COVID Funds",Tbl_AppropInput[[#This Row],[Fund Group Name]]))</f>
        <v>Special</v>
      </c>
      <c r="O1371" s="13" t="str">
        <f>IF(Tbl_AppropInput[[#This Row],[Fund Detail Code]]="09119",Tbl_AppropInput[[#This Row],[Fund Group Code]],IF(ISNUMBER(SEARCH("covid",Tbl_AppropInput[[#This Row],[Fund Detail Name]]))=TRUE,"99",Tbl_AppropInput[[#This Row],[Fund Group Code]]))</f>
        <v>02</v>
      </c>
      <c r="P1371" s="13">
        <f>VLOOKUP(Tbl_AppropInput[[#This Row],[Agency Code]],TblAgencies[],12,FALSE)</f>
        <v>156</v>
      </c>
    </row>
    <row r="1372" spans="1:16" ht="15.5" x14ac:dyDescent="0.35">
      <c r="A1372" s="10" t="s">
        <v>2709</v>
      </c>
      <c r="B1372" s="11" t="s">
        <v>668</v>
      </c>
      <c r="C1372" s="12">
        <v>156</v>
      </c>
      <c r="D1372" s="11" t="s">
        <v>692</v>
      </c>
      <c r="E1372" s="12">
        <v>399</v>
      </c>
      <c r="F1372" s="11" t="s">
        <v>1576</v>
      </c>
      <c r="G1372" s="11" t="s">
        <v>2513</v>
      </c>
      <c r="H1372" s="10" t="s">
        <v>1563</v>
      </c>
      <c r="I1372" s="11" t="s">
        <v>932</v>
      </c>
      <c r="J1372" s="12" t="s">
        <v>1606</v>
      </c>
      <c r="K1372" s="11" t="s">
        <v>2529</v>
      </c>
      <c r="L1372" s="13">
        <v>425000</v>
      </c>
      <c r="M1372" s="13">
        <v>425000</v>
      </c>
      <c r="N1372" s="13" t="str">
        <f>IF(Tbl_AppropInput[[#This Row],[Fund Detail Code]]="09119",Tbl_AppropInput[[#This Row],[Fund Group Name]],IF(ISNUMBER(SEARCH("covid",Tbl_AppropInput[[#This Row],[Fund Detail Name]]))=TRUE,"COVID Funds",Tbl_AppropInput[[#This Row],[Fund Group Name]]))</f>
        <v>Special</v>
      </c>
      <c r="O1372" s="13" t="str">
        <f>IF(Tbl_AppropInput[[#This Row],[Fund Detail Code]]="09119",Tbl_AppropInput[[#This Row],[Fund Group Code]],IF(ISNUMBER(SEARCH("covid",Tbl_AppropInput[[#This Row],[Fund Detail Name]]))=TRUE,"99",Tbl_AppropInput[[#This Row],[Fund Group Code]]))</f>
        <v>02</v>
      </c>
      <c r="P1372" s="13">
        <f>VLOOKUP(Tbl_AppropInput[[#This Row],[Agency Code]],TblAgencies[],12,FALSE)</f>
        <v>156</v>
      </c>
    </row>
    <row r="1373" spans="1:16" ht="15.5" x14ac:dyDescent="0.35">
      <c r="A1373" s="10" t="s">
        <v>2709</v>
      </c>
      <c r="B1373" s="11" t="s">
        <v>668</v>
      </c>
      <c r="C1373" s="12">
        <v>156</v>
      </c>
      <c r="D1373" s="11" t="s">
        <v>692</v>
      </c>
      <c r="E1373" s="12">
        <v>399</v>
      </c>
      <c r="F1373" s="11" t="s">
        <v>1576</v>
      </c>
      <c r="G1373" s="11" t="s">
        <v>2513</v>
      </c>
      <c r="H1373" s="10" t="s">
        <v>1539</v>
      </c>
      <c r="I1373" s="11" t="s">
        <v>941</v>
      </c>
      <c r="J1373" s="12" t="s">
        <v>1963</v>
      </c>
      <c r="K1373" s="11" t="s">
        <v>2744</v>
      </c>
      <c r="L1373" s="13">
        <v>25756</v>
      </c>
      <c r="M1373" s="13">
        <v>25756</v>
      </c>
      <c r="N1373" s="13" t="str">
        <f>IF(Tbl_AppropInput[[#This Row],[Fund Detail Code]]="09119",Tbl_AppropInput[[#This Row],[Fund Group Name]],IF(ISNUMBER(SEARCH("covid",Tbl_AppropInput[[#This Row],[Fund Detail Name]]))=TRUE,"COVID Funds",Tbl_AppropInput[[#This Row],[Fund Group Name]]))</f>
        <v>Dedicated Special Revenue</v>
      </c>
      <c r="O1373" s="13" t="str">
        <f>IF(Tbl_AppropInput[[#This Row],[Fund Detail Code]]="09119",Tbl_AppropInput[[#This Row],[Fund Group Code]],IF(ISNUMBER(SEARCH("covid",Tbl_AppropInput[[#This Row],[Fund Detail Name]]))=TRUE,"99",Tbl_AppropInput[[#This Row],[Fund Group Code]]))</f>
        <v>09</v>
      </c>
      <c r="P1373" s="13">
        <f>VLOOKUP(Tbl_AppropInput[[#This Row],[Agency Code]],TblAgencies[],12,FALSE)</f>
        <v>156</v>
      </c>
    </row>
    <row r="1374" spans="1:16" ht="15.5" x14ac:dyDescent="0.35">
      <c r="A1374" s="10" t="s">
        <v>2709</v>
      </c>
      <c r="B1374" s="11" t="s">
        <v>668</v>
      </c>
      <c r="C1374" s="12">
        <v>156</v>
      </c>
      <c r="D1374" s="11" t="s">
        <v>692</v>
      </c>
      <c r="E1374" s="12">
        <v>399</v>
      </c>
      <c r="F1374" s="11" t="s">
        <v>1576</v>
      </c>
      <c r="G1374" s="11" t="s">
        <v>2513</v>
      </c>
      <c r="H1374" s="10" t="s">
        <v>1539</v>
      </c>
      <c r="I1374" s="11" t="s">
        <v>941</v>
      </c>
      <c r="J1374" s="12" t="s">
        <v>2745</v>
      </c>
      <c r="K1374" s="11" t="s">
        <v>2746</v>
      </c>
      <c r="L1374" s="13">
        <v>10000</v>
      </c>
      <c r="M1374" s="13">
        <v>10000</v>
      </c>
      <c r="N1374" s="13" t="str">
        <f>IF(Tbl_AppropInput[[#This Row],[Fund Detail Code]]="09119",Tbl_AppropInput[[#This Row],[Fund Group Name]],IF(ISNUMBER(SEARCH("covid",Tbl_AppropInput[[#This Row],[Fund Detail Name]]))=TRUE,"COVID Funds",Tbl_AppropInput[[#This Row],[Fund Group Name]]))</f>
        <v>Dedicated Special Revenue</v>
      </c>
      <c r="O1374" s="13" t="str">
        <f>IF(Tbl_AppropInput[[#This Row],[Fund Detail Code]]="09119",Tbl_AppropInput[[#This Row],[Fund Group Code]],IF(ISNUMBER(SEARCH("covid",Tbl_AppropInput[[#This Row],[Fund Detail Name]]))=TRUE,"99",Tbl_AppropInput[[#This Row],[Fund Group Code]]))</f>
        <v>09</v>
      </c>
      <c r="P1374" s="13">
        <f>VLOOKUP(Tbl_AppropInput[[#This Row],[Agency Code]],TblAgencies[],12,FALSE)</f>
        <v>156</v>
      </c>
    </row>
    <row r="1375" spans="1:16" ht="15.5" x14ac:dyDescent="0.35">
      <c r="A1375" s="10" t="s">
        <v>2709</v>
      </c>
      <c r="B1375" s="11" t="s">
        <v>668</v>
      </c>
      <c r="C1375" s="12">
        <v>766</v>
      </c>
      <c r="D1375" s="11" t="s">
        <v>694</v>
      </c>
      <c r="E1375" s="12">
        <v>352</v>
      </c>
      <c r="F1375" s="11" t="s">
        <v>1985</v>
      </c>
      <c r="G1375" s="11" t="s">
        <v>929</v>
      </c>
      <c r="H1375" s="10" t="s">
        <v>1552</v>
      </c>
      <c r="I1375" s="11" t="s">
        <v>927</v>
      </c>
      <c r="J1375" s="12" t="s">
        <v>1553</v>
      </c>
      <c r="K1375" s="11" t="s">
        <v>928</v>
      </c>
      <c r="L1375" s="13">
        <v>2683835</v>
      </c>
      <c r="M1375" s="13">
        <v>2683835</v>
      </c>
      <c r="N1375" s="13" t="str">
        <f>IF(Tbl_AppropInput[[#This Row],[Fund Detail Code]]="09119",Tbl_AppropInput[[#This Row],[Fund Group Name]],IF(ISNUMBER(SEARCH("covid",Tbl_AppropInput[[#This Row],[Fund Detail Name]]))=TRUE,"COVID Funds",Tbl_AppropInput[[#This Row],[Fund Group Name]]))</f>
        <v>General</v>
      </c>
      <c r="O1375" s="13" t="str">
        <f>IF(Tbl_AppropInput[[#This Row],[Fund Detail Code]]="09119",Tbl_AppropInput[[#This Row],[Fund Group Code]],IF(ISNUMBER(SEARCH("covid",Tbl_AppropInput[[#This Row],[Fund Detail Name]]))=TRUE,"99",Tbl_AppropInput[[#This Row],[Fund Group Code]]))</f>
        <v>01</v>
      </c>
      <c r="P1375" s="13">
        <f>VLOOKUP(Tbl_AppropInput[[#This Row],[Agency Code]],TblAgencies[],12,FALSE)</f>
        <v>766</v>
      </c>
    </row>
    <row r="1376" spans="1:16" ht="15.5" x14ac:dyDescent="0.35">
      <c r="A1376" s="10" t="s">
        <v>2709</v>
      </c>
      <c r="B1376" s="11" t="s">
        <v>668</v>
      </c>
      <c r="C1376" s="12">
        <v>766</v>
      </c>
      <c r="D1376" s="11" t="s">
        <v>694</v>
      </c>
      <c r="E1376" s="12">
        <v>352</v>
      </c>
      <c r="F1376" s="11" t="s">
        <v>1985</v>
      </c>
      <c r="G1376" s="11" t="s">
        <v>2513</v>
      </c>
      <c r="H1376" s="10" t="s">
        <v>1519</v>
      </c>
      <c r="I1376" s="11" t="s">
        <v>930</v>
      </c>
      <c r="J1376" s="12" t="s">
        <v>1570</v>
      </c>
      <c r="K1376" s="11" t="s">
        <v>930</v>
      </c>
      <c r="L1376" s="13">
        <v>50000</v>
      </c>
      <c r="M1376" s="13">
        <v>50000</v>
      </c>
      <c r="N1376" s="13" t="str">
        <f>IF(Tbl_AppropInput[[#This Row],[Fund Detail Code]]="09119",Tbl_AppropInput[[#This Row],[Fund Group Name]],IF(ISNUMBER(SEARCH("covid",Tbl_AppropInput[[#This Row],[Fund Detail Name]]))=TRUE,"COVID Funds",Tbl_AppropInput[[#This Row],[Fund Group Name]]))</f>
        <v>Federal Trust</v>
      </c>
      <c r="O1376" s="13" t="str">
        <f>IF(Tbl_AppropInput[[#This Row],[Fund Detail Code]]="09119",Tbl_AppropInput[[#This Row],[Fund Group Code]],IF(ISNUMBER(SEARCH("covid",Tbl_AppropInput[[#This Row],[Fund Detail Name]]))=TRUE,"99",Tbl_AppropInput[[#This Row],[Fund Group Code]]))</f>
        <v>10</v>
      </c>
      <c r="P1376" s="13">
        <f>VLOOKUP(Tbl_AppropInput[[#This Row],[Agency Code]],TblAgencies[],12,FALSE)</f>
        <v>766</v>
      </c>
    </row>
    <row r="1377" spans="1:16" ht="15.5" x14ac:dyDescent="0.35">
      <c r="A1377" s="10" t="s">
        <v>2747</v>
      </c>
      <c r="B1377" s="11" t="s">
        <v>813</v>
      </c>
      <c r="C1377" s="12">
        <v>186</v>
      </c>
      <c r="D1377" s="11" t="s">
        <v>815</v>
      </c>
      <c r="E1377" s="12" t="s">
        <v>956</v>
      </c>
      <c r="F1377" s="11" t="s">
        <v>956</v>
      </c>
      <c r="G1377" s="11" t="s">
        <v>2513</v>
      </c>
      <c r="H1377" s="10" t="s">
        <v>956</v>
      </c>
      <c r="I1377" s="11" t="s">
        <v>956</v>
      </c>
      <c r="J1377" s="12" t="s">
        <v>956</v>
      </c>
      <c r="K1377" s="11" t="s">
        <v>956</v>
      </c>
      <c r="L1377" s="13">
        <v>0</v>
      </c>
      <c r="M1377" s="13">
        <v>0</v>
      </c>
      <c r="N1377" s="13" t="str">
        <f>IF(Tbl_AppropInput[[#This Row],[Fund Detail Code]]="09119",Tbl_AppropInput[[#This Row],[Fund Group Name]],IF(ISNUMBER(SEARCH("covid",Tbl_AppropInput[[#This Row],[Fund Detail Name]]))=TRUE,"COVID Funds",Tbl_AppropInput[[#This Row],[Fund Group Name]]))</f>
        <v/>
      </c>
      <c r="O1377" s="13" t="str">
        <f>IF(Tbl_AppropInput[[#This Row],[Fund Detail Code]]="09119",Tbl_AppropInput[[#This Row],[Fund Group Code]],IF(ISNUMBER(SEARCH("covid",Tbl_AppropInput[[#This Row],[Fund Detail Name]]))=TRUE,"99",Tbl_AppropInput[[#This Row],[Fund Group Code]]))</f>
        <v/>
      </c>
      <c r="P1377" s="13">
        <f>VLOOKUP(Tbl_AppropInput[[#This Row],[Agency Code]],TblAgencies[],12,FALSE)</f>
        <v>186</v>
      </c>
    </row>
    <row r="1378" spans="1:16" ht="15.5" x14ac:dyDescent="0.35">
      <c r="A1378" s="10" t="s">
        <v>2747</v>
      </c>
      <c r="B1378" s="11" t="s">
        <v>813</v>
      </c>
      <c r="C1378" s="12">
        <v>186</v>
      </c>
      <c r="D1378" s="11" t="s">
        <v>815</v>
      </c>
      <c r="E1378" s="12">
        <v>799</v>
      </c>
      <c r="F1378" s="11" t="s">
        <v>1576</v>
      </c>
      <c r="G1378" s="11" t="s">
        <v>2513</v>
      </c>
      <c r="H1378" s="10" t="s">
        <v>1550</v>
      </c>
      <c r="I1378" s="11" t="s">
        <v>950</v>
      </c>
      <c r="J1378" s="12" t="s">
        <v>1595</v>
      </c>
      <c r="K1378" s="11" t="s">
        <v>961</v>
      </c>
      <c r="L1378" s="13">
        <v>1023114</v>
      </c>
      <c r="M1378" s="13">
        <v>1023114</v>
      </c>
      <c r="N1378" s="13" t="str">
        <f>IF(Tbl_AppropInput[[#This Row],[Fund Detail Code]]="09119",Tbl_AppropInput[[#This Row],[Fund Group Name]],IF(ISNUMBER(SEARCH("covid",Tbl_AppropInput[[#This Row],[Fund Detail Name]]))=TRUE,"COVID Funds",Tbl_AppropInput[[#This Row],[Fund Group Name]]))</f>
        <v>Commonwealth Transportation</v>
      </c>
      <c r="O1378" s="13" t="str">
        <f>IF(Tbl_AppropInput[[#This Row],[Fund Detail Code]]="09119",Tbl_AppropInput[[#This Row],[Fund Group Code]],IF(ISNUMBER(SEARCH("covid",Tbl_AppropInput[[#This Row],[Fund Detail Name]]))=TRUE,"99",Tbl_AppropInput[[#This Row],[Fund Group Code]]))</f>
        <v>04</v>
      </c>
      <c r="P1378" s="13">
        <f>VLOOKUP(Tbl_AppropInput[[#This Row],[Agency Code]],TblAgencies[],12,FALSE)</f>
        <v>186</v>
      </c>
    </row>
    <row r="1379" spans="1:16" ht="15.5" x14ac:dyDescent="0.35">
      <c r="A1379" s="10" t="s">
        <v>2747</v>
      </c>
      <c r="B1379" s="11" t="s">
        <v>813</v>
      </c>
      <c r="C1379" s="12">
        <v>509</v>
      </c>
      <c r="D1379" s="11" t="s">
        <v>817</v>
      </c>
      <c r="E1379" s="12">
        <v>608</v>
      </c>
      <c r="F1379" s="11" t="s">
        <v>2159</v>
      </c>
      <c r="G1379" s="11" t="s">
        <v>2513</v>
      </c>
      <c r="H1379" s="10" t="s">
        <v>1550</v>
      </c>
      <c r="I1379" s="11" t="s">
        <v>950</v>
      </c>
      <c r="J1379" s="12" t="s">
        <v>2160</v>
      </c>
      <c r="K1379" s="11" t="s">
        <v>1368</v>
      </c>
      <c r="L1379" s="13">
        <v>23380866</v>
      </c>
      <c r="M1379" s="13">
        <v>21848572</v>
      </c>
      <c r="N1379" s="13" t="str">
        <f>IF(Tbl_AppropInput[[#This Row],[Fund Detail Code]]="09119",Tbl_AppropInput[[#This Row],[Fund Group Name]],IF(ISNUMBER(SEARCH("covid",Tbl_AppropInput[[#This Row],[Fund Detail Name]]))=TRUE,"COVID Funds",Tbl_AppropInput[[#This Row],[Fund Group Name]]))</f>
        <v>Commonwealth Transportation</v>
      </c>
      <c r="O1379" s="13" t="str">
        <f>IF(Tbl_AppropInput[[#This Row],[Fund Detail Code]]="09119",Tbl_AppropInput[[#This Row],[Fund Group Code]],IF(ISNUMBER(SEARCH("covid",Tbl_AppropInput[[#This Row],[Fund Detail Name]]))=TRUE,"99",Tbl_AppropInput[[#This Row],[Fund Group Code]]))</f>
        <v>04</v>
      </c>
      <c r="P1379" s="13">
        <f>VLOOKUP(Tbl_AppropInput[[#This Row],[Agency Code]],TblAgencies[],12,FALSE)</f>
        <v>509</v>
      </c>
    </row>
    <row r="1380" spans="1:16" ht="15.5" x14ac:dyDescent="0.35">
      <c r="A1380" s="10" t="s">
        <v>2747</v>
      </c>
      <c r="B1380" s="11" t="s">
        <v>813</v>
      </c>
      <c r="C1380" s="12">
        <v>841</v>
      </c>
      <c r="D1380" s="11" t="s">
        <v>819</v>
      </c>
      <c r="E1380" s="12">
        <v>654</v>
      </c>
      <c r="F1380" s="11" t="s">
        <v>2166</v>
      </c>
      <c r="G1380" s="11" t="s">
        <v>2513</v>
      </c>
      <c r="H1380" s="10" t="s">
        <v>1550</v>
      </c>
      <c r="I1380" s="11" t="s">
        <v>950</v>
      </c>
      <c r="J1380" s="12" t="s">
        <v>2167</v>
      </c>
      <c r="K1380" s="11" t="s">
        <v>2748</v>
      </c>
      <c r="L1380" s="13">
        <v>4275000</v>
      </c>
      <c r="M1380" s="13">
        <v>4275000</v>
      </c>
      <c r="N1380" s="13" t="str">
        <f>IF(Tbl_AppropInput[[#This Row],[Fund Detail Code]]="09119",Tbl_AppropInput[[#This Row],[Fund Group Name]],IF(ISNUMBER(SEARCH("covid",Tbl_AppropInput[[#This Row],[Fund Detail Name]]))=TRUE,"COVID Funds",Tbl_AppropInput[[#This Row],[Fund Group Name]]))</f>
        <v>Commonwealth Transportation</v>
      </c>
      <c r="O1380" s="13" t="str">
        <f>IF(Tbl_AppropInput[[#This Row],[Fund Detail Code]]="09119",Tbl_AppropInput[[#This Row],[Fund Group Code]],IF(ISNUMBER(SEARCH("covid",Tbl_AppropInput[[#This Row],[Fund Detail Name]]))=TRUE,"99",Tbl_AppropInput[[#This Row],[Fund Group Code]]))</f>
        <v>04</v>
      </c>
      <c r="P1380" s="13">
        <f>VLOOKUP(Tbl_AppropInput[[#This Row],[Agency Code]],TblAgencies[],12,FALSE)</f>
        <v>841</v>
      </c>
    </row>
    <row r="1381" spans="1:16" ht="15.5" x14ac:dyDescent="0.35">
      <c r="A1381" s="10" t="s">
        <v>2747</v>
      </c>
      <c r="B1381" s="11" t="s">
        <v>813</v>
      </c>
      <c r="C1381" s="12">
        <v>841</v>
      </c>
      <c r="D1381" s="11" t="s">
        <v>819</v>
      </c>
      <c r="E1381" s="12">
        <v>654</v>
      </c>
      <c r="F1381" s="11" t="s">
        <v>2166</v>
      </c>
      <c r="G1381" s="11" t="s">
        <v>2513</v>
      </c>
      <c r="H1381" s="10" t="s">
        <v>1550</v>
      </c>
      <c r="I1381" s="11" t="s">
        <v>950</v>
      </c>
      <c r="J1381" s="12" t="s">
        <v>2168</v>
      </c>
      <c r="K1381" s="11" t="s">
        <v>1497</v>
      </c>
      <c r="L1381" s="13">
        <v>28473695</v>
      </c>
      <c r="M1381" s="13">
        <v>27882020</v>
      </c>
      <c r="N1381" s="13" t="str">
        <f>IF(Tbl_AppropInput[[#This Row],[Fund Detail Code]]="09119",Tbl_AppropInput[[#This Row],[Fund Group Name]],IF(ISNUMBER(SEARCH("covid",Tbl_AppropInput[[#This Row],[Fund Detail Name]]))=TRUE,"COVID Funds",Tbl_AppropInput[[#This Row],[Fund Group Name]]))</f>
        <v>Commonwealth Transportation</v>
      </c>
      <c r="O1381" s="13" t="str">
        <f>IF(Tbl_AppropInput[[#This Row],[Fund Detail Code]]="09119",Tbl_AppropInput[[#This Row],[Fund Group Code]],IF(ISNUMBER(SEARCH("covid",Tbl_AppropInput[[#This Row],[Fund Detail Name]]))=TRUE,"99",Tbl_AppropInput[[#This Row],[Fund Group Code]]))</f>
        <v>04</v>
      </c>
      <c r="P1381" s="13">
        <f>VLOOKUP(Tbl_AppropInput[[#This Row],[Agency Code]],TblAgencies[],12,FALSE)</f>
        <v>841</v>
      </c>
    </row>
    <row r="1382" spans="1:16" ht="15.5" x14ac:dyDescent="0.35">
      <c r="A1382" s="10" t="s">
        <v>2747</v>
      </c>
      <c r="B1382" s="11" t="s">
        <v>813</v>
      </c>
      <c r="C1382" s="12">
        <v>841</v>
      </c>
      <c r="D1382" s="11" t="s">
        <v>819</v>
      </c>
      <c r="E1382" s="12">
        <v>655</v>
      </c>
      <c r="F1382" s="11" t="s">
        <v>2170</v>
      </c>
      <c r="G1382" s="11" t="s">
        <v>2513</v>
      </c>
      <c r="H1382" s="10" t="s">
        <v>1550</v>
      </c>
      <c r="I1382" s="11" t="s">
        <v>950</v>
      </c>
      <c r="J1382" s="12" t="s">
        <v>2167</v>
      </c>
      <c r="K1382" s="11" t="s">
        <v>2748</v>
      </c>
      <c r="L1382" s="13">
        <v>3085673</v>
      </c>
      <c r="M1382" s="13">
        <v>3085673</v>
      </c>
      <c r="N1382" s="13" t="str">
        <f>IF(Tbl_AppropInput[[#This Row],[Fund Detail Code]]="09119",Tbl_AppropInput[[#This Row],[Fund Group Name]],IF(ISNUMBER(SEARCH("covid",Tbl_AppropInput[[#This Row],[Fund Detail Name]]))=TRUE,"COVID Funds",Tbl_AppropInput[[#This Row],[Fund Group Name]]))</f>
        <v>Commonwealth Transportation</v>
      </c>
      <c r="O1382" s="13" t="str">
        <f>IF(Tbl_AppropInput[[#This Row],[Fund Detail Code]]="09119",Tbl_AppropInput[[#This Row],[Fund Group Code]],IF(ISNUMBER(SEARCH("covid",Tbl_AppropInput[[#This Row],[Fund Detail Name]]))=TRUE,"99",Tbl_AppropInput[[#This Row],[Fund Group Code]]))</f>
        <v>04</v>
      </c>
      <c r="P1382" s="13">
        <f>VLOOKUP(Tbl_AppropInput[[#This Row],[Agency Code]],TblAgencies[],12,FALSE)</f>
        <v>841</v>
      </c>
    </row>
    <row r="1383" spans="1:16" ht="15.5" x14ac:dyDescent="0.35">
      <c r="A1383" s="10" t="s">
        <v>2747</v>
      </c>
      <c r="B1383" s="11" t="s">
        <v>813</v>
      </c>
      <c r="C1383" s="12">
        <v>841</v>
      </c>
      <c r="D1383" s="11" t="s">
        <v>819</v>
      </c>
      <c r="E1383" s="12">
        <v>655</v>
      </c>
      <c r="F1383" s="11" t="s">
        <v>2170</v>
      </c>
      <c r="G1383" s="11" t="s">
        <v>2513</v>
      </c>
      <c r="H1383" s="10" t="s">
        <v>1550</v>
      </c>
      <c r="I1383" s="11" t="s">
        <v>950</v>
      </c>
      <c r="J1383" s="12" t="s">
        <v>2171</v>
      </c>
      <c r="K1383" s="11" t="s">
        <v>1496</v>
      </c>
      <c r="L1383" s="13">
        <v>70000</v>
      </c>
      <c r="M1383" s="13">
        <v>70000</v>
      </c>
      <c r="N1383" s="13" t="str">
        <f>IF(Tbl_AppropInput[[#This Row],[Fund Detail Code]]="09119",Tbl_AppropInput[[#This Row],[Fund Group Name]],IF(ISNUMBER(SEARCH("covid",Tbl_AppropInput[[#This Row],[Fund Detail Name]]))=TRUE,"COVID Funds",Tbl_AppropInput[[#This Row],[Fund Group Name]]))</f>
        <v>Commonwealth Transportation</v>
      </c>
      <c r="O1383" s="13" t="str">
        <f>IF(Tbl_AppropInput[[#This Row],[Fund Detail Code]]="09119",Tbl_AppropInput[[#This Row],[Fund Group Code]],IF(ISNUMBER(SEARCH("covid",Tbl_AppropInput[[#This Row],[Fund Detail Name]]))=TRUE,"99",Tbl_AppropInput[[#This Row],[Fund Group Code]]))</f>
        <v>04</v>
      </c>
      <c r="P1383" s="13">
        <f>VLOOKUP(Tbl_AppropInput[[#This Row],[Agency Code]],TblAgencies[],12,FALSE)</f>
        <v>841</v>
      </c>
    </row>
    <row r="1384" spans="1:16" ht="15.5" x14ac:dyDescent="0.35">
      <c r="A1384" s="10" t="s">
        <v>2747</v>
      </c>
      <c r="B1384" s="11" t="s">
        <v>813</v>
      </c>
      <c r="C1384" s="12">
        <v>841</v>
      </c>
      <c r="D1384" s="11" t="s">
        <v>819</v>
      </c>
      <c r="E1384" s="12">
        <v>655</v>
      </c>
      <c r="F1384" s="11" t="s">
        <v>2170</v>
      </c>
      <c r="G1384" s="11" t="s">
        <v>2513</v>
      </c>
      <c r="H1384" s="10" t="s">
        <v>1519</v>
      </c>
      <c r="I1384" s="11" t="s">
        <v>930</v>
      </c>
      <c r="J1384" s="12" t="s">
        <v>1570</v>
      </c>
      <c r="K1384" s="11" t="s">
        <v>930</v>
      </c>
      <c r="L1384" s="13">
        <v>705555</v>
      </c>
      <c r="M1384" s="13">
        <v>705555</v>
      </c>
      <c r="N1384" s="13" t="str">
        <f>IF(Tbl_AppropInput[[#This Row],[Fund Detail Code]]="09119",Tbl_AppropInput[[#This Row],[Fund Group Name]],IF(ISNUMBER(SEARCH("covid",Tbl_AppropInput[[#This Row],[Fund Detail Name]]))=TRUE,"COVID Funds",Tbl_AppropInput[[#This Row],[Fund Group Name]]))</f>
        <v>Federal Trust</v>
      </c>
      <c r="O1384" s="13" t="str">
        <f>IF(Tbl_AppropInput[[#This Row],[Fund Detail Code]]="09119",Tbl_AppropInput[[#This Row],[Fund Group Code]],IF(ISNUMBER(SEARCH("covid",Tbl_AppropInput[[#This Row],[Fund Detail Name]]))=TRUE,"99",Tbl_AppropInput[[#This Row],[Fund Group Code]]))</f>
        <v>10</v>
      </c>
      <c r="P1384" s="13">
        <f>VLOOKUP(Tbl_AppropInput[[#This Row],[Agency Code]],TblAgencies[],12,FALSE)</f>
        <v>841</v>
      </c>
    </row>
    <row r="1385" spans="1:16" ht="15.5" x14ac:dyDescent="0.35">
      <c r="A1385" s="10" t="s">
        <v>2747</v>
      </c>
      <c r="B1385" s="11" t="s">
        <v>813</v>
      </c>
      <c r="C1385" s="12">
        <v>841</v>
      </c>
      <c r="D1385" s="11" t="s">
        <v>819</v>
      </c>
      <c r="E1385" s="12">
        <v>656</v>
      </c>
      <c r="F1385" s="11" t="s">
        <v>2173</v>
      </c>
      <c r="G1385" s="11" t="s">
        <v>929</v>
      </c>
      <c r="H1385" s="10" t="s">
        <v>1552</v>
      </c>
      <c r="I1385" s="11" t="s">
        <v>927</v>
      </c>
      <c r="J1385" s="12" t="s">
        <v>1553</v>
      </c>
      <c r="K1385" s="11" t="s">
        <v>928</v>
      </c>
      <c r="L1385" s="13">
        <v>30246</v>
      </c>
      <c r="M1385" s="13">
        <v>30246</v>
      </c>
      <c r="N1385" s="13" t="str">
        <f>IF(Tbl_AppropInput[[#This Row],[Fund Detail Code]]="09119",Tbl_AppropInput[[#This Row],[Fund Group Name]],IF(ISNUMBER(SEARCH("covid",Tbl_AppropInput[[#This Row],[Fund Detail Name]]))=TRUE,"COVID Funds",Tbl_AppropInput[[#This Row],[Fund Group Name]]))</f>
        <v>General</v>
      </c>
      <c r="O1385" s="13" t="str">
        <f>IF(Tbl_AppropInput[[#This Row],[Fund Detail Code]]="09119",Tbl_AppropInput[[#This Row],[Fund Group Code]],IF(ISNUMBER(SEARCH("covid",Tbl_AppropInput[[#This Row],[Fund Detail Name]]))=TRUE,"99",Tbl_AppropInput[[#This Row],[Fund Group Code]]))</f>
        <v>01</v>
      </c>
      <c r="P1385" s="13">
        <f>VLOOKUP(Tbl_AppropInput[[#This Row],[Agency Code]],TblAgencies[],12,FALSE)</f>
        <v>841</v>
      </c>
    </row>
    <row r="1386" spans="1:16" ht="15.5" x14ac:dyDescent="0.35">
      <c r="A1386" s="10" t="s">
        <v>2747</v>
      </c>
      <c r="B1386" s="11" t="s">
        <v>813</v>
      </c>
      <c r="C1386" s="12">
        <v>841</v>
      </c>
      <c r="D1386" s="11" t="s">
        <v>819</v>
      </c>
      <c r="E1386" s="12">
        <v>656</v>
      </c>
      <c r="F1386" s="11" t="s">
        <v>2173</v>
      </c>
      <c r="G1386" s="11" t="s">
        <v>2513</v>
      </c>
      <c r="H1386" s="10" t="s">
        <v>1550</v>
      </c>
      <c r="I1386" s="11" t="s">
        <v>950</v>
      </c>
      <c r="J1386" s="12" t="s">
        <v>2167</v>
      </c>
      <c r="K1386" s="11" t="s">
        <v>2748</v>
      </c>
      <c r="L1386" s="13">
        <v>11081802</v>
      </c>
      <c r="M1386" s="13">
        <v>3481802</v>
      </c>
      <c r="N1386" s="13" t="str">
        <f>IF(Tbl_AppropInput[[#This Row],[Fund Detail Code]]="09119",Tbl_AppropInput[[#This Row],[Fund Group Name]],IF(ISNUMBER(SEARCH("covid",Tbl_AppropInput[[#This Row],[Fund Detail Name]]))=TRUE,"COVID Funds",Tbl_AppropInput[[#This Row],[Fund Group Name]]))</f>
        <v>Commonwealth Transportation</v>
      </c>
      <c r="O1386" s="13" t="str">
        <f>IF(Tbl_AppropInput[[#This Row],[Fund Detail Code]]="09119",Tbl_AppropInput[[#This Row],[Fund Group Code]],IF(ISNUMBER(SEARCH("covid",Tbl_AppropInput[[#This Row],[Fund Detail Name]]))=TRUE,"99",Tbl_AppropInput[[#This Row],[Fund Group Code]]))</f>
        <v>04</v>
      </c>
      <c r="P1386" s="13">
        <f>VLOOKUP(Tbl_AppropInput[[#This Row],[Agency Code]],TblAgencies[],12,FALSE)</f>
        <v>841</v>
      </c>
    </row>
    <row r="1387" spans="1:16" ht="15.5" x14ac:dyDescent="0.35">
      <c r="A1387" s="10" t="s">
        <v>2747</v>
      </c>
      <c r="B1387" s="11" t="s">
        <v>813</v>
      </c>
      <c r="C1387" s="12">
        <v>841</v>
      </c>
      <c r="D1387" s="11" t="s">
        <v>819</v>
      </c>
      <c r="E1387" s="12">
        <v>699</v>
      </c>
      <c r="F1387" s="11" t="s">
        <v>1576</v>
      </c>
      <c r="G1387" s="11" t="s">
        <v>2513</v>
      </c>
      <c r="H1387" s="10" t="s">
        <v>1550</v>
      </c>
      <c r="I1387" s="11" t="s">
        <v>950</v>
      </c>
      <c r="J1387" s="12" t="s">
        <v>2167</v>
      </c>
      <c r="K1387" s="11" t="s">
        <v>2748</v>
      </c>
      <c r="L1387" s="13">
        <v>2803043</v>
      </c>
      <c r="M1387" s="13">
        <v>2803043</v>
      </c>
      <c r="N1387" s="13" t="str">
        <f>IF(Tbl_AppropInput[[#This Row],[Fund Detail Code]]="09119",Tbl_AppropInput[[#This Row],[Fund Group Name]],IF(ISNUMBER(SEARCH("covid",Tbl_AppropInput[[#This Row],[Fund Detail Name]]))=TRUE,"COVID Funds",Tbl_AppropInput[[#This Row],[Fund Group Name]]))</f>
        <v>Commonwealth Transportation</v>
      </c>
      <c r="O1387" s="13" t="str">
        <f>IF(Tbl_AppropInput[[#This Row],[Fund Detail Code]]="09119",Tbl_AppropInput[[#This Row],[Fund Group Code]],IF(ISNUMBER(SEARCH("covid",Tbl_AppropInput[[#This Row],[Fund Detail Name]]))=TRUE,"99",Tbl_AppropInput[[#This Row],[Fund Group Code]]))</f>
        <v>04</v>
      </c>
      <c r="P1387" s="13">
        <f>VLOOKUP(Tbl_AppropInput[[#This Row],[Agency Code]],TblAgencies[],12,FALSE)</f>
        <v>841</v>
      </c>
    </row>
    <row r="1388" spans="1:16" ht="15.5" x14ac:dyDescent="0.35">
      <c r="A1388" s="10" t="s">
        <v>2747</v>
      </c>
      <c r="B1388" s="11" t="s">
        <v>813</v>
      </c>
      <c r="C1388" s="12">
        <v>154</v>
      </c>
      <c r="D1388" s="11" t="s">
        <v>821</v>
      </c>
      <c r="E1388" s="12" t="s">
        <v>956</v>
      </c>
      <c r="F1388" s="11" t="s">
        <v>956</v>
      </c>
      <c r="G1388" s="11" t="s">
        <v>2513</v>
      </c>
      <c r="H1388" s="10" t="s">
        <v>956</v>
      </c>
      <c r="I1388" s="11" t="s">
        <v>956</v>
      </c>
      <c r="J1388" s="12" t="s">
        <v>956</v>
      </c>
      <c r="K1388" s="11" t="s">
        <v>956</v>
      </c>
      <c r="L1388" s="13">
        <v>0</v>
      </c>
      <c r="M1388" s="13">
        <v>0</v>
      </c>
      <c r="N1388" s="13" t="str">
        <f>IF(Tbl_AppropInput[[#This Row],[Fund Detail Code]]="09119",Tbl_AppropInput[[#This Row],[Fund Group Name]],IF(ISNUMBER(SEARCH("covid",Tbl_AppropInput[[#This Row],[Fund Detail Name]]))=TRUE,"COVID Funds",Tbl_AppropInput[[#This Row],[Fund Group Name]]))</f>
        <v/>
      </c>
      <c r="O1388" s="13" t="str">
        <f>IF(Tbl_AppropInput[[#This Row],[Fund Detail Code]]="09119",Tbl_AppropInput[[#This Row],[Fund Group Code]],IF(ISNUMBER(SEARCH("covid",Tbl_AppropInput[[#This Row],[Fund Detail Name]]))=TRUE,"99",Tbl_AppropInput[[#This Row],[Fund Group Code]]))</f>
        <v/>
      </c>
      <c r="P1388" s="13">
        <f>VLOOKUP(Tbl_AppropInput[[#This Row],[Agency Code]],TblAgencies[],12,FALSE)</f>
        <v>154</v>
      </c>
    </row>
    <row r="1389" spans="1:16" ht="15.5" x14ac:dyDescent="0.35">
      <c r="A1389" s="10" t="s">
        <v>2747</v>
      </c>
      <c r="B1389" s="11" t="s">
        <v>813</v>
      </c>
      <c r="C1389" s="12">
        <v>154</v>
      </c>
      <c r="D1389" s="11" t="s">
        <v>821</v>
      </c>
      <c r="E1389" s="12">
        <v>601</v>
      </c>
      <c r="F1389" s="11" t="s">
        <v>2067</v>
      </c>
      <c r="G1389" s="11" t="s">
        <v>2513</v>
      </c>
      <c r="H1389" s="10" t="s">
        <v>1550</v>
      </c>
      <c r="I1389" s="11" t="s">
        <v>950</v>
      </c>
      <c r="J1389" s="12" t="s">
        <v>1595</v>
      </c>
      <c r="K1389" s="11" t="s">
        <v>961</v>
      </c>
      <c r="L1389" s="13">
        <v>14958864</v>
      </c>
      <c r="M1389" s="13">
        <v>14958864</v>
      </c>
      <c r="N1389" s="13" t="str">
        <f>IF(Tbl_AppropInput[[#This Row],[Fund Detail Code]]="09119",Tbl_AppropInput[[#This Row],[Fund Group Name]],IF(ISNUMBER(SEARCH("covid",Tbl_AppropInput[[#This Row],[Fund Detail Name]]))=TRUE,"COVID Funds",Tbl_AppropInput[[#This Row],[Fund Group Name]]))</f>
        <v>Commonwealth Transportation</v>
      </c>
      <c r="O1389" s="13" t="str">
        <f>IF(Tbl_AppropInput[[#This Row],[Fund Detail Code]]="09119",Tbl_AppropInput[[#This Row],[Fund Group Code]],IF(ISNUMBER(SEARCH("covid",Tbl_AppropInput[[#This Row],[Fund Detail Name]]))=TRUE,"99",Tbl_AppropInput[[#This Row],[Fund Group Code]]))</f>
        <v>04</v>
      </c>
      <c r="P1389" s="13">
        <f>VLOOKUP(Tbl_AppropInput[[#This Row],[Agency Code]],TblAgencies[],12,FALSE)</f>
        <v>154</v>
      </c>
    </row>
    <row r="1390" spans="1:16" ht="15.5" x14ac:dyDescent="0.35">
      <c r="A1390" s="10" t="s">
        <v>2747</v>
      </c>
      <c r="B1390" s="11" t="s">
        <v>813</v>
      </c>
      <c r="C1390" s="12">
        <v>154</v>
      </c>
      <c r="D1390" s="11" t="s">
        <v>821</v>
      </c>
      <c r="E1390" s="12">
        <v>601</v>
      </c>
      <c r="F1390" s="11" t="s">
        <v>2067</v>
      </c>
      <c r="G1390" s="11" t="s">
        <v>2513</v>
      </c>
      <c r="H1390" s="10" t="s">
        <v>1550</v>
      </c>
      <c r="I1390" s="11" t="s">
        <v>950</v>
      </c>
      <c r="J1390" s="12" t="s">
        <v>2068</v>
      </c>
      <c r="K1390" s="11" t="s">
        <v>2749</v>
      </c>
      <c r="L1390" s="13">
        <v>100000</v>
      </c>
      <c r="M1390" s="13">
        <v>100000</v>
      </c>
      <c r="N1390" s="13" t="str">
        <f>IF(Tbl_AppropInput[[#This Row],[Fund Detail Code]]="09119",Tbl_AppropInput[[#This Row],[Fund Group Name]],IF(ISNUMBER(SEARCH("covid",Tbl_AppropInput[[#This Row],[Fund Detail Name]]))=TRUE,"COVID Funds",Tbl_AppropInput[[#This Row],[Fund Group Name]]))</f>
        <v>Commonwealth Transportation</v>
      </c>
      <c r="O1390" s="13" t="str">
        <f>IF(Tbl_AppropInput[[#This Row],[Fund Detail Code]]="09119",Tbl_AppropInput[[#This Row],[Fund Group Code]],IF(ISNUMBER(SEARCH("covid",Tbl_AppropInput[[#This Row],[Fund Detail Name]]))=TRUE,"99",Tbl_AppropInput[[#This Row],[Fund Group Code]]))</f>
        <v>04</v>
      </c>
      <c r="P1390" s="13">
        <f>VLOOKUP(Tbl_AppropInput[[#This Row],[Agency Code]],TblAgencies[],12,FALSE)</f>
        <v>154</v>
      </c>
    </row>
    <row r="1391" spans="1:16" ht="15.5" x14ac:dyDescent="0.35">
      <c r="A1391" s="10" t="s">
        <v>2747</v>
      </c>
      <c r="B1391" s="11" t="s">
        <v>813</v>
      </c>
      <c r="C1391" s="12">
        <v>154</v>
      </c>
      <c r="D1391" s="11" t="s">
        <v>821</v>
      </c>
      <c r="E1391" s="12">
        <v>601</v>
      </c>
      <c r="F1391" s="11" t="s">
        <v>2067</v>
      </c>
      <c r="G1391" s="11" t="s">
        <v>2513</v>
      </c>
      <c r="H1391" s="10" t="s">
        <v>1550</v>
      </c>
      <c r="I1391" s="11" t="s">
        <v>950</v>
      </c>
      <c r="J1391" s="12" t="s">
        <v>2750</v>
      </c>
      <c r="K1391" s="11" t="s">
        <v>2751</v>
      </c>
      <c r="L1391" s="13">
        <v>150000</v>
      </c>
      <c r="M1391" s="13">
        <v>150000</v>
      </c>
      <c r="N1391" s="13" t="str">
        <f>IF(Tbl_AppropInput[[#This Row],[Fund Detail Code]]="09119",Tbl_AppropInput[[#This Row],[Fund Group Name]],IF(ISNUMBER(SEARCH("covid",Tbl_AppropInput[[#This Row],[Fund Detail Name]]))=TRUE,"COVID Funds",Tbl_AppropInput[[#This Row],[Fund Group Name]]))</f>
        <v>Commonwealth Transportation</v>
      </c>
      <c r="O1391" s="13" t="str">
        <f>IF(Tbl_AppropInput[[#This Row],[Fund Detail Code]]="09119",Tbl_AppropInput[[#This Row],[Fund Group Code]],IF(ISNUMBER(SEARCH("covid",Tbl_AppropInput[[#This Row],[Fund Detail Name]]))=TRUE,"99",Tbl_AppropInput[[#This Row],[Fund Group Code]]))</f>
        <v>04</v>
      </c>
      <c r="P1391" s="13">
        <f>VLOOKUP(Tbl_AppropInput[[#This Row],[Agency Code]],TblAgencies[],12,FALSE)</f>
        <v>154</v>
      </c>
    </row>
    <row r="1392" spans="1:16" ht="15.5" x14ac:dyDescent="0.35">
      <c r="A1392" s="10" t="s">
        <v>2747</v>
      </c>
      <c r="B1392" s="11" t="s">
        <v>813</v>
      </c>
      <c r="C1392" s="12">
        <v>154</v>
      </c>
      <c r="D1392" s="11" t="s">
        <v>821</v>
      </c>
      <c r="E1392" s="12">
        <v>601</v>
      </c>
      <c r="F1392" s="11" t="s">
        <v>2067</v>
      </c>
      <c r="G1392" s="11" t="s">
        <v>2513</v>
      </c>
      <c r="H1392" s="10" t="s">
        <v>1550</v>
      </c>
      <c r="I1392" s="11" t="s">
        <v>950</v>
      </c>
      <c r="J1392" s="12" t="s">
        <v>2069</v>
      </c>
      <c r="K1392" s="11" t="s">
        <v>1044</v>
      </c>
      <c r="L1392" s="13">
        <v>193269859</v>
      </c>
      <c r="M1392" s="13">
        <v>192875409</v>
      </c>
      <c r="N1392" s="13" t="str">
        <f>IF(Tbl_AppropInput[[#This Row],[Fund Detail Code]]="09119",Tbl_AppropInput[[#This Row],[Fund Group Name]],IF(ISNUMBER(SEARCH("covid",Tbl_AppropInput[[#This Row],[Fund Detail Name]]))=TRUE,"COVID Funds",Tbl_AppropInput[[#This Row],[Fund Group Name]]))</f>
        <v>Commonwealth Transportation</v>
      </c>
      <c r="O1392" s="13" t="str">
        <f>IF(Tbl_AppropInput[[#This Row],[Fund Detail Code]]="09119",Tbl_AppropInput[[#This Row],[Fund Group Code]],IF(ISNUMBER(SEARCH("covid",Tbl_AppropInput[[#This Row],[Fund Detail Name]]))=TRUE,"99",Tbl_AppropInput[[#This Row],[Fund Group Code]]))</f>
        <v>04</v>
      </c>
      <c r="P1392" s="13">
        <f>VLOOKUP(Tbl_AppropInput[[#This Row],[Agency Code]],TblAgencies[],12,FALSE)</f>
        <v>154</v>
      </c>
    </row>
    <row r="1393" spans="1:16" ht="15.5" x14ac:dyDescent="0.35">
      <c r="A1393" s="10" t="s">
        <v>2747</v>
      </c>
      <c r="B1393" s="11" t="s">
        <v>813</v>
      </c>
      <c r="C1393" s="12">
        <v>154</v>
      </c>
      <c r="D1393" s="11" t="s">
        <v>821</v>
      </c>
      <c r="E1393" s="12">
        <v>601</v>
      </c>
      <c r="F1393" s="11" t="s">
        <v>2067</v>
      </c>
      <c r="G1393" s="11" t="s">
        <v>2513</v>
      </c>
      <c r="H1393" s="10" t="s">
        <v>1550</v>
      </c>
      <c r="I1393" s="11" t="s">
        <v>950</v>
      </c>
      <c r="J1393" s="12" t="s">
        <v>2070</v>
      </c>
      <c r="K1393" s="11" t="s">
        <v>1045</v>
      </c>
      <c r="L1393" s="13">
        <v>3319849</v>
      </c>
      <c r="M1393" s="13">
        <v>3319849</v>
      </c>
      <c r="N1393" s="13" t="str">
        <f>IF(Tbl_AppropInput[[#This Row],[Fund Detail Code]]="09119",Tbl_AppropInput[[#This Row],[Fund Group Name]],IF(ISNUMBER(SEARCH("covid",Tbl_AppropInput[[#This Row],[Fund Detail Name]]))=TRUE,"COVID Funds",Tbl_AppropInput[[#This Row],[Fund Group Name]]))</f>
        <v>Commonwealth Transportation</v>
      </c>
      <c r="O1393" s="13" t="str">
        <f>IF(Tbl_AppropInput[[#This Row],[Fund Detail Code]]="09119",Tbl_AppropInput[[#This Row],[Fund Group Code]],IF(ISNUMBER(SEARCH("covid",Tbl_AppropInput[[#This Row],[Fund Detail Name]]))=TRUE,"99",Tbl_AppropInput[[#This Row],[Fund Group Code]]))</f>
        <v>04</v>
      </c>
      <c r="P1393" s="13">
        <f>VLOOKUP(Tbl_AppropInput[[#This Row],[Agency Code]],TblAgencies[],12,FALSE)</f>
        <v>154</v>
      </c>
    </row>
    <row r="1394" spans="1:16" ht="15.5" x14ac:dyDescent="0.35">
      <c r="A1394" s="10" t="s">
        <v>2747</v>
      </c>
      <c r="B1394" s="11" t="s">
        <v>813</v>
      </c>
      <c r="C1394" s="12">
        <v>154</v>
      </c>
      <c r="D1394" s="11" t="s">
        <v>821</v>
      </c>
      <c r="E1394" s="12">
        <v>601</v>
      </c>
      <c r="F1394" s="11" t="s">
        <v>2067</v>
      </c>
      <c r="G1394" s="11" t="s">
        <v>2513</v>
      </c>
      <c r="H1394" s="10" t="s">
        <v>1546</v>
      </c>
      <c r="I1394" s="11" t="s">
        <v>937</v>
      </c>
      <c r="J1394" s="12" t="s">
        <v>2073</v>
      </c>
      <c r="K1394" s="11" t="s">
        <v>2752</v>
      </c>
      <c r="L1394" s="13">
        <v>5446600</v>
      </c>
      <c r="M1394" s="13">
        <v>5446600</v>
      </c>
      <c r="N1394" s="13" t="str">
        <f>IF(Tbl_AppropInput[[#This Row],[Fund Detail Code]]="09119",Tbl_AppropInput[[#This Row],[Fund Group Name]],IF(ISNUMBER(SEARCH("covid",Tbl_AppropInput[[#This Row],[Fund Detail Name]]))=TRUE,"COVID Funds",Tbl_AppropInput[[#This Row],[Fund Group Name]]))</f>
        <v>Trust And Agency</v>
      </c>
      <c r="O1394" s="13" t="str">
        <f>IF(Tbl_AppropInput[[#This Row],[Fund Detail Code]]="09119",Tbl_AppropInput[[#This Row],[Fund Group Code]],IF(ISNUMBER(SEARCH("covid",Tbl_AppropInput[[#This Row],[Fund Detail Name]]))=TRUE,"99",Tbl_AppropInput[[#This Row],[Fund Group Code]]))</f>
        <v>07</v>
      </c>
      <c r="P1394" s="13">
        <f>VLOOKUP(Tbl_AppropInput[[#This Row],[Agency Code]],TblAgencies[],12,FALSE)</f>
        <v>154</v>
      </c>
    </row>
    <row r="1395" spans="1:16" ht="15.5" x14ac:dyDescent="0.35">
      <c r="A1395" s="10" t="s">
        <v>2747</v>
      </c>
      <c r="B1395" s="11" t="s">
        <v>813</v>
      </c>
      <c r="C1395" s="12">
        <v>154</v>
      </c>
      <c r="D1395" s="11" t="s">
        <v>821</v>
      </c>
      <c r="E1395" s="12">
        <v>601</v>
      </c>
      <c r="F1395" s="11" t="s">
        <v>2067</v>
      </c>
      <c r="G1395" s="11" t="s">
        <v>2513</v>
      </c>
      <c r="H1395" s="10" t="s">
        <v>1519</v>
      </c>
      <c r="I1395" s="11" t="s">
        <v>930</v>
      </c>
      <c r="J1395" s="12" t="s">
        <v>1570</v>
      </c>
      <c r="K1395" s="11" t="s">
        <v>930</v>
      </c>
      <c r="L1395" s="13">
        <v>2000000</v>
      </c>
      <c r="M1395" s="13">
        <v>2000000</v>
      </c>
      <c r="N1395" s="13" t="str">
        <f>IF(Tbl_AppropInput[[#This Row],[Fund Detail Code]]="09119",Tbl_AppropInput[[#This Row],[Fund Group Name]],IF(ISNUMBER(SEARCH("covid",Tbl_AppropInput[[#This Row],[Fund Detail Name]]))=TRUE,"COVID Funds",Tbl_AppropInput[[#This Row],[Fund Group Name]]))</f>
        <v>Federal Trust</v>
      </c>
      <c r="O1395" s="13" t="str">
        <f>IF(Tbl_AppropInput[[#This Row],[Fund Detail Code]]="09119",Tbl_AppropInput[[#This Row],[Fund Group Code]],IF(ISNUMBER(SEARCH("covid",Tbl_AppropInput[[#This Row],[Fund Detail Name]]))=TRUE,"99",Tbl_AppropInput[[#This Row],[Fund Group Code]]))</f>
        <v>10</v>
      </c>
      <c r="P1395" s="13">
        <f>VLOOKUP(Tbl_AppropInput[[#This Row],[Agency Code]],TblAgencies[],12,FALSE)</f>
        <v>154</v>
      </c>
    </row>
    <row r="1396" spans="1:16" ht="15.5" x14ac:dyDescent="0.35">
      <c r="A1396" s="10" t="s">
        <v>2747</v>
      </c>
      <c r="B1396" s="11" t="s">
        <v>813</v>
      </c>
      <c r="C1396" s="12">
        <v>154</v>
      </c>
      <c r="D1396" s="11" t="s">
        <v>821</v>
      </c>
      <c r="E1396" s="12">
        <v>605</v>
      </c>
      <c r="F1396" s="11" t="s">
        <v>2037</v>
      </c>
      <c r="G1396" s="11" t="s">
        <v>2513</v>
      </c>
      <c r="H1396" s="10" t="s">
        <v>1550</v>
      </c>
      <c r="I1396" s="11" t="s">
        <v>950</v>
      </c>
      <c r="J1396" s="12" t="s">
        <v>2074</v>
      </c>
      <c r="K1396" s="11" t="s">
        <v>1043</v>
      </c>
      <c r="L1396" s="13">
        <v>2258387</v>
      </c>
      <c r="M1396" s="13">
        <v>2258387</v>
      </c>
      <c r="N1396" s="13" t="str">
        <f>IF(Tbl_AppropInput[[#This Row],[Fund Detail Code]]="09119",Tbl_AppropInput[[#This Row],[Fund Group Name]],IF(ISNUMBER(SEARCH("covid",Tbl_AppropInput[[#This Row],[Fund Detail Name]]))=TRUE,"COVID Funds",Tbl_AppropInput[[#This Row],[Fund Group Name]]))</f>
        <v>Commonwealth Transportation</v>
      </c>
      <c r="O1396" s="13" t="str">
        <f>IF(Tbl_AppropInput[[#This Row],[Fund Detail Code]]="09119",Tbl_AppropInput[[#This Row],[Fund Group Code]],IF(ISNUMBER(SEARCH("covid",Tbl_AppropInput[[#This Row],[Fund Detail Name]]))=TRUE,"99",Tbl_AppropInput[[#This Row],[Fund Group Code]]))</f>
        <v>04</v>
      </c>
      <c r="P1396" s="13">
        <f>VLOOKUP(Tbl_AppropInput[[#This Row],[Agency Code]],TblAgencies[],12,FALSE)</f>
        <v>154</v>
      </c>
    </row>
    <row r="1397" spans="1:16" ht="15.5" x14ac:dyDescent="0.35">
      <c r="A1397" s="10" t="s">
        <v>2747</v>
      </c>
      <c r="B1397" s="11" t="s">
        <v>813</v>
      </c>
      <c r="C1397" s="12">
        <v>154</v>
      </c>
      <c r="D1397" s="11" t="s">
        <v>821</v>
      </c>
      <c r="E1397" s="12">
        <v>605</v>
      </c>
      <c r="F1397" s="11" t="s">
        <v>2037</v>
      </c>
      <c r="G1397" s="11" t="s">
        <v>2513</v>
      </c>
      <c r="H1397" s="10" t="s">
        <v>1550</v>
      </c>
      <c r="I1397" s="11" t="s">
        <v>950</v>
      </c>
      <c r="J1397" s="12" t="s">
        <v>2069</v>
      </c>
      <c r="K1397" s="11" t="s">
        <v>1044</v>
      </c>
      <c r="L1397" s="13">
        <v>3386491</v>
      </c>
      <c r="M1397" s="13">
        <v>3386491</v>
      </c>
      <c r="N1397" s="13" t="str">
        <f>IF(Tbl_AppropInput[[#This Row],[Fund Detail Code]]="09119",Tbl_AppropInput[[#This Row],[Fund Group Name]],IF(ISNUMBER(SEARCH("covid",Tbl_AppropInput[[#This Row],[Fund Detail Name]]))=TRUE,"COVID Funds",Tbl_AppropInput[[#This Row],[Fund Group Name]]))</f>
        <v>Commonwealth Transportation</v>
      </c>
      <c r="O1397" s="13" t="str">
        <f>IF(Tbl_AppropInput[[#This Row],[Fund Detail Code]]="09119",Tbl_AppropInput[[#This Row],[Fund Group Code]],IF(ISNUMBER(SEARCH("covid",Tbl_AppropInput[[#This Row],[Fund Detail Name]]))=TRUE,"99",Tbl_AppropInput[[#This Row],[Fund Group Code]]))</f>
        <v>04</v>
      </c>
      <c r="P1397" s="13">
        <f>VLOOKUP(Tbl_AppropInput[[#This Row],[Agency Code]],TblAgencies[],12,FALSE)</f>
        <v>154</v>
      </c>
    </row>
    <row r="1398" spans="1:16" ht="15.5" x14ac:dyDescent="0.35">
      <c r="A1398" s="10" t="s">
        <v>2747</v>
      </c>
      <c r="B1398" s="11" t="s">
        <v>813</v>
      </c>
      <c r="C1398" s="12">
        <v>154</v>
      </c>
      <c r="D1398" s="11" t="s">
        <v>821</v>
      </c>
      <c r="E1398" s="12">
        <v>605</v>
      </c>
      <c r="F1398" s="11" t="s">
        <v>2037</v>
      </c>
      <c r="G1398" s="11" t="s">
        <v>2513</v>
      </c>
      <c r="H1398" s="10" t="s">
        <v>1519</v>
      </c>
      <c r="I1398" s="11" t="s">
        <v>930</v>
      </c>
      <c r="J1398" s="12" t="s">
        <v>1570</v>
      </c>
      <c r="K1398" s="11" t="s">
        <v>930</v>
      </c>
      <c r="L1398" s="13">
        <v>4732324</v>
      </c>
      <c r="M1398" s="13">
        <v>4732324</v>
      </c>
      <c r="N1398" s="13" t="str">
        <f>IF(Tbl_AppropInput[[#This Row],[Fund Detail Code]]="09119",Tbl_AppropInput[[#This Row],[Fund Group Name]],IF(ISNUMBER(SEARCH("covid",Tbl_AppropInput[[#This Row],[Fund Detail Name]]))=TRUE,"COVID Funds",Tbl_AppropInput[[#This Row],[Fund Group Name]]))</f>
        <v>Federal Trust</v>
      </c>
      <c r="O1398" s="13" t="str">
        <f>IF(Tbl_AppropInput[[#This Row],[Fund Detail Code]]="09119",Tbl_AppropInput[[#This Row],[Fund Group Code]],IF(ISNUMBER(SEARCH("covid",Tbl_AppropInput[[#This Row],[Fund Detail Name]]))=TRUE,"99",Tbl_AppropInput[[#This Row],[Fund Group Code]]))</f>
        <v>10</v>
      </c>
      <c r="P1398" s="13">
        <f>VLOOKUP(Tbl_AppropInput[[#This Row],[Agency Code]],TblAgencies[],12,FALSE)</f>
        <v>154</v>
      </c>
    </row>
    <row r="1399" spans="1:16" ht="15.5" x14ac:dyDescent="0.35">
      <c r="A1399" s="10" t="s">
        <v>2747</v>
      </c>
      <c r="B1399" s="11" t="s">
        <v>813</v>
      </c>
      <c r="C1399" s="12">
        <v>154</v>
      </c>
      <c r="D1399" s="11" t="s">
        <v>821</v>
      </c>
      <c r="E1399" s="12">
        <v>699</v>
      </c>
      <c r="F1399" s="11" t="s">
        <v>1576</v>
      </c>
      <c r="G1399" s="11" t="s">
        <v>2513</v>
      </c>
      <c r="H1399" s="10" t="s">
        <v>1550</v>
      </c>
      <c r="I1399" s="11" t="s">
        <v>950</v>
      </c>
      <c r="J1399" s="12" t="s">
        <v>2069</v>
      </c>
      <c r="K1399" s="11" t="s">
        <v>1044</v>
      </c>
      <c r="L1399" s="13">
        <v>92051732</v>
      </c>
      <c r="M1399" s="13">
        <v>92051732</v>
      </c>
      <c r="N1399" s="13" t="str">
        <f>IF(Tbl_AppropInput[[#This Row],[Fund Detail Code]]="09119",Tbl_AppropInput[[#This Row],[Fund Group Name]],IF(ISNUMBER(SEARCH("covid",Tbl_AppropInput[[#This Row],[Fund Detail Name]]))=TRUE,"COVID Funds",Tbl_AppropInput[[#This Row],[Fund Group Name]]))</f>
        <v>Commonwealth Transportation</v>
      </c>
      <c r="O1399" s="13" t="str">
        <f>IF(Tbl_AppropInput[[#This Row],[Fund Detail Code]]="09119",Tbl_AppropInput[[#This Row],[Fund Group Code]],IF(ISNUMBER(SEARCH("covid",Tbl_AppropInput[[#This Row],[Fund Detail Name]]))=TRUE,"99",Tbl_AppropInput[[#This Row],[Fund Group Code]]))</f>
        <v>04</v>
      </c>
      <c r="P1399" s="13">
        <f>VLOOKUP(Tbl_AppropInput[[#This Row],[Agency Code]],TblAgencies[],12,FALSE)</f>
        <v>154</v>
      </c>
    </row>
    <row r="1400" spans="1:16" ht="15.5" x14ac:dyDescent="0.35">
      <c r="A1400" s="10" t="s">
        <v>2747</v>
      </c>
      <c r="B1400" s="11" t="s">
        <v>813</v>
      </c>
      <c r="C1400" s="12">
        <v>154</v>
      </c>
      <c r="D1400" s="11" t="s">
        <v>821</v>
      </c>
      <c r="E1400" s="12">
        <v>699</v>
      </c>
      <c r="F1400" s="11" t="s">
        <v>1576</v>
      </c>
      <c r="G1400" s="11" t="s">
        <v>2513</v>
      </c>
      <c r="H1400" s="10" t="s">
        <v>1539</v>
      </c>
      <c r="I1400" s="11" t="s">
        <v>941</v>
      </c>
      <c r="J1400" s="12" t="s">
        <v>2077</v>
      </c>
      <c r="K1400" s="11" t="s">
        <v>1051</v>
      </c>
      <c r="L1400" s="13">
        <v>50000</v>
      </c>
      <c r="M1400" s="13">
        <v>50000</v>
      </c>
      <c r="N1400" s="13" t="str">
        <f>IF(Tbl_AppropInput[[#This Row],[Fund Detail Code]]="09119",Tbl_AppropInput[[#This Row],[Fund Group Name]],IF(ISNUMBER(SEARCH("covid",Tbl_AppropInput[[#This Row],[Fund Detail Name]]))=TRUE,"COVID Funds",Tbl_AppropInput[[#This Row],[Fund Group Name]]))</f>
        <v>Dedicated Special Revenue</v>
      </c>
      <c r="O1400" s="13" t="str">
        <f>IF(Tbl_AppropInput[[#This Row],[Fund Detail Code]]="09119",Tbl_AppropInput[[#This Row],[Fund Group Code]],IF(ISNUMBER(SEARCH("covid",Tbl_AppropInput[[#This Row],[Fund Detail Name]]))=TRUE,"99",Tbl_AppropInput[[#This Row],[Fund Group Code]]))</f>
        <v>09</v>
      </c>
      <c r="P1400" s="13">
        <f>VLOOKUP(Tbl_AppropInput[[#This Row],[Agency Code]],TblAgencies[],12,FALSE)</f>
        <v>154</v>
      </c>
    </row>
    <row r="1401" spans="1:16" ht="15.5" x14ac:dyDescent="0.35">
      <c r="A1401" s="10" t="s">
        <v>2747</v>
      </c>
      <c r="B1401" s="11" t="s">
        <v>813</v>
      </c>
      <c r="C1401" s="12">
        <v>154</v>
      </c>
      <c r="D1401" s="11" t="s">
        <v>821</v>
      </c>
      <c r="E1401" s="12">
        <v>699</v>
      </c>
      <c r="F1401" s="11" t="s">
        <v>1576</v>
      </c>
      <c r="G1401" s="11" t="s">
        <v>2513</v>
      </c>
      <c r="H1401" s="10" t="s">
        <v>1539</v>
      </c>
      <c r="I1401" s="11" t="s">
        <v>941</v>
      </c>
      <c r="J1401" s="12" t="s">
        <v>2078</v>
      </c>
      <c r="K1401" s="11" t="s">
        <v>2622</v>
      </c>
      <c r="L1401" s="13">
        <v>50000</v>
      </c>
      <c r="M1401" s="13">
        <v>50000</v>
      </c>
      <c r="N1401" s="13" t="str">
        <f>IF(Tbl_AppropInput[[#This Row],[Fund Detail Code]]="09119",Tbl_AppropInput[[#This Row],[Fund Group Name]],IF(ISNUMBER(SEARCH("covid",Tbl_AppropInput[[#This Row],[Fund Detail Name]]))=TRUE,"COVID Funds",Tbl_AppropInput[[#This Row],[Fund Group Name]]))</f>
        <v>Dedicated Special Revenue</v>
      </c>
      <c r="O1401" s="13" t="str">
        <f>IF(Tbl_AppropInput[[#This Row],[Fund Detail Code]]="09119",Tbl_AppropInput[[#This Row],[Fund Group Code]],IF(ISNUMBER(SEARCH("covid",Tbl_AppropInput[[#This Row],[Fund Detail Name]]))=TRUE,"99",Tbl_AppropInput[[#This Row],[Fund Group Code]]))</f>
        <v>09</v>
      </c>
      <c r="P1401" s="13">
        <f>VLOOKUP(Tbl_AppropInput[[#This Row],[Agency Code]],TblAgencies[],12,FALSE)</f>
        <v>154</v>
      </c>
    </row>
    <row r="1402" spans="1:16" ht="15.5" x14ac:dyDescent="0.35">
      <c r="A1402" s="10" t="s">
        <v>2747</v>
      </c>
      <c r="B1402" s="11" t="s">
        <v>813</v>
      </c>
      <c r="C1402" s="12">
        <v>154</v>
      </c>
      <c r="D1402" s="11" t="s">
        <v>821</v>
      </c>
      <c r="E1402" s="12">
        <v>699</v>
      </c>
      <c r="F1402" s="11" t="s">
        <v>1576</v>
      </c>
      <c r="G1402" s="11" t="s">
        <v>2513</v>
      </c>
      <c r="H1402" s="10" t="s">
        <v>1519</v>
      </c>
      <c r="I1402" s="11" t="s">
        <v>930</v>
      </c>
      <c r="J1402" s="12" t="s">
        <v>1570</v>
      </c>
      <c r="K1402" s="11" t="s">
        <v>930</v>
      </c>
      <c r="L1402" s="13">
        <v>2237000</v>
      </c>
      <c r="M1402" s="13">
        <v>2237000</v>
      </c>
      <c r="N1402" s="13" t="str">
        <f>IF(Tbl_AppropInput[[#This Row],[Fund Detail Code]]="09119",Tbl_AppropInput[[#This Row],[Fund Group Name]],IF(ISNUMBER(SEARCH("covid",Tbl_AppropInput[[#This Row],[Fund Detail Name]]))=TRUE,"COVID Funds",Tbl_AppropInput[[#This Row],[Fund Group Name]]))</f>
        <v>Federal Trust</v>
      </c>
      <c r="O1402" s="13" t="str">
        <f>IF(Tbl_AppropInput[[#This Row],[Fund Detail Code]]="09119",Tbl_AppropInput[[#This Row],[Fund Group Code]],IF(ISNUMBER(SEARCH("covid",Tbl_AppropInput[[#This Row],[Fund Detail Name]]))=TRUE,"99",Tbl_AppropInput[[#This Row],[Fund Group Code]]))</f>
        <v>10</v>
      </c>
      <c r="P1402" s="13">
        <f>VLOOKUP(Tbl_AppropInput[[#This Row],[Agency Code]],TblAgencies[],12,FALSE)</f>
        <v>154</v>
      </c>
    </row>
    <row r="1403" spans="1:16" ht="15.5" x14ac:dyDescent="0.35">
      <c r="A1403" s="10" t="s">
        <v>2747</v>
      </c>
      <c r="B1403" s="11" t="s">
        <v>813</v>
      </c>
      <c r="C1403" s="12">
        <v>530</v>
      </c>
      <c r="D1403" s="11" t="s">
        <v>823</v>
      </c>
      <c r="E1403" s="12">
        <v>605</v>
      </c>
      <c r="F1403" s="11" t="s">
        <v>2037</v>
      </c>
      <c r="G1403" s="11" t="s">
        <v>2513</v>
      </c>
      <c r="H1403" s="10" t="s">
        <v>1519</v>
      </c>
      <c r="I1403" s="11" t="s">
        <v>930</v>
      </c>
      <c r="J1403" s="12" t="s">
        <v>1570</v>
      </c>
      <c r="K1403" s="11" t="s">
        <v>930</v>
      </c>
      <c r="L1403" s="13">
        <v>23255029</v>
      </c>
      <c r="M1403" s="13">
        <v>23255029</v>
      </c>
      <c r="N1403" s="13" t="str">
        <f>IF(Tbl_AppropInput[[#This Row],[Fund Detail Code]]="09119",Tbl_AppropInput[[#This Row],[Fund Group Name]],IF(ISNUMBER(SEARCH("covid",Tbl_AppropInput[[#This Row],[Fund Detail Name]]))=TRUE,"COVID Funds",Tbl_AppropInput[[#This Row],[Fund Group Name]]))</f>
        <v>Federal Trust</v>
      </c>
      <c r="O1403" s="13" t="str">
        <f>IF(Tbl_AppropInput[[#This Row],[Fund Detail Code]]="09119",Tbl_AppropInput[[#This Row],[Fund Group Code]],IF(ISNUMBER(SEARCH("covid",Tbl_AppropInput[[#This Row],[Fund Detail Name]]))=TRUE,"99",Tbl_AppropInput[[#This Row],[Fund Group Code]]))</f>
        <v>10</v>
      </c>
      <c r="P1403" s="13">
        <f>VLOOKUP(Tbl_AppropInput[[#This Row],[Agency Code]],TblAgencies[],12,FALSE)</f>
        <v>530</v>
      </c>
    </row>
    <row r="1404" spans="1:16" ht="15.5" x14ac:dyDescent="0.35">
      <c r="A1404" s="10" t="s">
        <v>2747</v>
      </c>
      <c r="B1404" s="11" t="s">
        <v>813</v>
      </c>
      <c r="C1404" s="12">
        <v>530</v>
      </c>
      <c r="D1404" s="11" t="s">
        <v>823</v>
      </c>
      <c r="E1404" s="12">
        <v>728</v>
      </c>
      <c r="F1404" s="11" t="s">
        <v>1939</v>
      </c>
      <c r="G1404" s="11" t="s">
        <v>2513</v>
      </c>
      <c r="H1404" s="10" t="s">
        <v>1550</v>
      </c>
      <c r="I1404" s="11" t="s">
        <v>950</v>
      </c>
      <c r="J1404" s="12" t="s">
        <v>2069</v>
      </c>
      <c r="K1404" s="11" t="s">
        <v>1044</v>
      </c>
      <c r="L1404" s="13">
        <v>391500</v>
      </c>
      <c r="M1404" s="13">
        <v>391500</v>
      </c>
      <c r="N1404" s="13" t="str">
        <f>IF(Tbl_AppropInput[[#This Row],[Fund Detail Code]]="09119",Tbl_AppropInput[[#This Row],[Fund Group Name]],IF(ISNUMBER(SEARCH("covid",Tbl_AppropInput[[#This Row],[Fund Detail Name]]))=TRUE,"COVID Funds",Tbl_AppropInput[[#This Row],[Fund Group Name]]))</f>
        <v>Commonwealth Transportation</v>
      </c>
      <c r="O1404" s="13" t="str">
        <f>IF(Tbl_AppropInput[[#This Row],[Fund Detail Code]]="09119",Tbl_AppropInput[[#This Row],[Fund Group Code]],IF(ISNUMBER(SEARCH("covid",Tbl_AppropInput[[#This Row],[Fund Detail Name]]))=TRUE,"99",Tbl_AppropInput[[#This Row],[Fund Group Code]]))</f>
        <v>04</v>
      </c>
      <c r="P1404" s="13">
        <f>VLOOKUP(Tbl_AppropInput[[#This Row],[Agency Code]],TblAgencies[],12,FALSE)</f>
        <v>530</v>
      </c>
    </row>
    <row r="1405" spans="1:16" ht="15.5" x14ac:dyDescent="0.35">
      <c r="A1405" s="10" t="s">
        <v>2747</v>
      </c>
      <c r="B1405" s="11" t="s">
        <v>813</v>
      </c>
      <c r="C1405" s="12">
        <v>530</v>
      </c>
      <c r="D1405" s="11" t="s">
        <v>823</v>
      </c>
      <c r="E1405" s="12">
        <v>728</v>
      </c>
      <c r="F1405" s="11" t="s">
        <v>1939</v>
      </c>
      <c r="G1405" s="11" t="s">
        <v>2513</v>
      </c>
      <c r="H1405" s="10" t="s">
        <v>1546</v>
      </c>
      <c r="I1405" s="11" t="s">
        <v>937</v>
      </c>
      <c r="J1405" s="12" t="s">
        <v>2162</v>
      </c>
      <c r="K1405" s="11" t="s">
        <v>1407</v>
      </c>
      <c r="L1405" s="13">
        <v>5500000</v>
      </c>
      <c r="M1405" s="13">
        <v>5500000</v>
      </c>
      <c r="N1405" s="13" t="str">
        <f>IF(Tbl_AppropInput[[#This Row],[Fund Detail Code]]="09119",Tbl_AppropInput[[#This Row],[Fund Group Name]],IF(ISNUMBER(SEARCH("covid",Tbl_AppropInput[[#This Row],[Fund Detail Name]]))=TRUE,"COVID Funds",Tbl_AppropInput[[#This Row],[Fund Group Name]]))</f>
        <v>Trust And Agency</v>
      </c>
      <c r="O1405" s="13" t="str">
        <f>IF(Tbl_AppropInput[[#This Row],[Fund Detail Code]]="09119",Tbl_AppropInput[[#This Row],[Fund Group Code]],IF(ISNUMBER(SEARCH("covid",Tbl_AppropInput[[#This Row],[Fund Detail Name]]))=TRUE,"99",Tbl_AppropInput[[#This Row],[Fund Group Code]]))</f>
        <v>07</v>
      </c>
      <c r="P1405" s="13">
        <f>VLOOKUP(Tbl_AppropInput[[#This Row],[Agency Code]],TblAgencies[],12,FALSE)</f>
        <v>530</v>
      </c>
    </row>
    <row r="1406" spans="1:16" ht="15.5" x14ac:dyDescent="0.35">
      <c r="A1406" s="10" t="s">
        <v>2747</v>
      </c>
      <c r="B1406" s="11" t="s">
        <v>813</v>
      </c>
      <c r="C1406" s="12">
        <v>530</v>
      </c>
      <c r="D1406" s="11" t="s">
        <v>823</v>
      </c>
      <c r="E1406" s="12">
        <v>728</v>
      </c>
      <c r="F1406" s="11" t="s">
        <v>1939</v>
      </c>
      <c r="G1406" s="11" t="s">
        <v>2513</v>
      </c>
      <c r="H1406" s="10" t="s">
        <v>1539</v>
      </c>
      <c r="I1406" s="11" t="s">
        <v>941</v>
      </c>
      <c r="J1406" s="12" t="s">
        <v>2163</v>
      </c>
      <c r="K1406" s="11" t="s">
        <v>2753</v>
      </c>
      <c r="L1406" s="13">
        <v>88700000</v>
      </c>
      <c r="M1406" s="13">
        <v>88700000</v>
      </c>
      <c r="N1406" s="13" t="str">
        <f>IF(Tbl_AppropInput[[#This Row],[Fund Detail Code]]="09119",Tbl_AppropInput[[#This Row],[Fund Group Name]],IF(ISNUMBER(SEARCH("covid",Tbl_AppropInput[[#This Row],[Fund Detail Name]]))=TRUE,"COVID Funds",Tbl_AppropInput[[#This Row],[Fund Group Name]]))</f>
        <v>Dedicated Special Revenue</v>
      </c>
      <c r="O1406" s="13" t="str">
        <f>IF(Tbl_AppropInput[[#This Row],[Fund Detail Code]]="09119",Tbl_AppropInput[[#This Row],[Fund Group Code]],IF(ISNUMBER(SEARCH("covid",Tbl_AppropInput[[#This Row],[Fund Detail Name]]))=TRUE,"99",Tbl_AppropInput[[#This Row],[Fund Group Code]]))</f>
        <v>09</v>
      </c>
      <c r="P1406" s="13">
        <f>VLOOKUP(Tbl_AppropInput[[#This Row],[Agency Code]],TblAgencies[],12,FALSE)</f>
        <v>530</v>
      </c>
    </row>
    <row r="1407" spans="1:16" ht="15.5" x14ac:dyDescent="0.35">
      <c r="A1407" s="10" t="s">
        <v>2747</v>
      </c>
      <c r="B1407" s="11" t="s">
        <v>813</v>
      </c>
      <c r="C1407" s="12">
        <v>530</v>
      </c>
      <c r="D1407" s="11" t="s">
        <v>823</v>
      </c>
      <c r="E1407" s="12">
        <v>728</v>
      </c>
      <c r="F1407" s="11" t="s">
        <v>1939</v>
      </c>
      <c r="G1407" s="11" t="s">
        <v>2513</v>
      </c>
      <c r="H1407" s="10" t="s">
        <v>1539</v>
      </c>
      <c r="I1407" s="11" t="s">
        <v>941</v>
      </c>
      <c r="J1407" s="12" t="s">
        <v>2164</v>
      </c>
      <c r="K1407" s="11" t="s">
        <v>2754</v>
      </c>
      <c r="L1407" s="13">
        <v>15000000</v>
      </c>
      <c r="M1407" s="13">
        <v>15000000</v>
      </c>
      <c r="N1407" s="13" t="str">
        <f>IF(Tbl_AppropInput[[#This Row],[Fund Detail Code]]="09119",Tbl_AppropInput[[#This Row],[Fund Group Name]],IF(ISNUMBER(SEARCH("covid",Tbl_AppropInput[[#This Row],[Fund Detail Name]]))=TRUE,"COVID Funds",Tbl_AppropInput[[#This Row],[Fund Group Name]]))</f>
        <v>Dedicated Special Revenue</v>
      </c>
      <c r="O1407" s="13" t="str">
        <f>IF(Tbl_AppropInput[[#This Row],[Fund Detail Code]]="09119",Tbl_AppropInput[[#This Row],[Fund Group Code]],IF(ISNUMBER(SEARCH("covid",Tbl_AppropInput[[#This Row],[Fund Detail Name]]))=TRUE,"99",Tbl_AppropInput[[#This Row],[Fund Group Code]]))</f>
        <v>09</v>
      </c>
      <c r="P1407" s="13">
        <f>VLOOKUP(Tbl_AppropInput[[#This Row],[Agency Code]],TblAgencies[],12,FALSE)</f>
        <v>530</v>
      </c>
    </row>
    <row r="1408" spans="1:16" ht="15.5" x14ac:dyDescent="0.35">
      <c r="A1408" s="10" t="s">
        <v>2747</v>
      </c>
      <c r="B1408" s="11" t="s">
        <v>813</v>
      </c>
      <c r="C1408" s="12">
        <v>505</v>
      </c>
      <c r="D1408" s="11" t="s">
        <v>826</v>
      </c>
      <c r="E1408" s="12" t="s">
        <v>956</v>
      </c>
      <c r="F1408" s="11" t="s">
        <v>956</v>
      </c>
      <c r="G1408" s="11" t="s">
        <v>2513</v>
      </c>
      <c r="H1408" s="10" t="s">
        <v>956</v>
      </c>
      <c r="I1408" s="11" t="s">
        <v>956</v>
      </c>
      <c r="J1408" s="12" t="s">
        <v>956</v>
      </c>
      <c r="K1408" s="11" t="s">
        <v>956</v>
      </c>
      <c r="L1408" s="13">
        <v>0</v>
      </c>
      <c r="M1408" s="13">
        <v>0</v>
      </c>
      <c r="N1408" s="13" t="str">
        <f>IF(Tbl_AppropInput[[#This Row],[Fund Detail Code]]="09119",Tbl_AppropInput[[#This Row],[Fund Group Name]],IF(ISNUMBER(SEARCH("covid",Tbl_AppropInput[[#This Row],[Fund Detail Name]]))=TRUE,"COVID Funds",Tbl_AppropInput[[#This Row],[Fund Group Name]]))</f>
        <v/>
      </c>
      <c r="O1408" s="13" t="str">
        <f>IF(Tbl_AppropInput[[#This Row],[Fund Detail Code]]="09119",Tbl_AppropInput[[#This Row],[Fund Group Code]],IF(ISNUMBER(SEARCH("covid",Tbl_AppropInput[[#This Row],[Fund Detail Name]]))=TRUE,"99",Tbl_AppropInput[[#This Row],[Fund Group Code]]))</f>
        <v/>
      </c>
      <c r="P1408" s="13">
        <f>VLOOKUP(Tbl_AppropInput[[#This Row],[Agency Code]],TblAgencies[],12,FALSE)</f>
        <v>505</v>
      </c>
    </row>
    <row r="1409" spans="1:16" ht="15.5" x14ac:dyDescent="0.35">
      <c r="A1409" s="10" t="s">
        <v>2747</v>
      </c>
      <c r="B1409" s="11" t="s">
        <v>813</v>
      </c>
      <c r="C1409" s="12">
        <v>505</v>
      </c>
      <c r="D1409" s="11" t="s">
        <v>826</v>
      </c>
      <c r="E1409" s="12">
        <v>602</v>
      </c>
      <c r="F1409" s="11" t="s">
        <v>2048</v>
      </c>
      <c r="G1409" s="11" t="s">
        <v>2513</v>
      </c>
      <c r="H1409" s="10" t="s">
        <v>1550</v>
      </c>
      <c r="I1409" s="11" t="s">
        <v>950</v>
      </c>
      <c r="J1409" s="12" t="s">
        <v>2090</v>
      </c>
      <c r="K1409" s="11" t="s">
        <v>1357</v>
      </c>
      <c r="L1409" s="13">
        <v>2700875</v>
      </c>
      <c r="M1409" s="13">
        <v>2700875</v>
      </c>
      <c r="N1409" s="13" t="str">
        <f>IF(Tbl_AppropInput[[#This Row],[Fund Detail Code]]="09119",Tbl_AppropInput[[#This Row],[Fund Group Name]],IF(ISNUMBER(SEARCH("covid",Tbl_AppropInput[[#This Row],[Fund Detail Name]]))=TRUE,"COVID Funds",Tbl_AppropInput[[#This Row],[Fund Group Name]]))</f>
        <v>Commonwealth Transportation</v>
      </c>
      <c r="O1409" s="13" t="str">
        <f>IF(Tbl_AppropInput[[#This Row],[Fund Detail Code]]="09119",Tbl_AppropInput[[#This Row],[Fund Group Code]],IF(ISNUMBER(SEARCH("covid",Tbl_AppropInput[[#This Row],[Fund Detail Name]]))=TRUE,"99",Tbl_AppropInput[[#This Row],[Fund Group Code]]))</f>
        <v>04</v>
      </c>
      <c r="P1409" s="13">
        <f>VLOOKUP(Tbl_AppropInput[[#This Row],[Agency Code]],TblAgencies[],12,FALSE)</f>
        <v>505</v>
      </c>
    </row>
    <row r="1410" spans="1:16" ht="15.5" x14ac:dyDescent="0.35">
      <c r="A1410" s="10" t="s">
        <v>2747</v>
      </c>
      <c r="B1410" s="11" t="s">
        <v>813</v>
      </c>
      <c r="C1410" s="12">
        <v>505</v>
      </c>
      <c r="D1410" s="11" t="s">
        <v>826</v>
      </c>
      <c r="E1410" s="12">
        <v>602</v>
      </c>
      <c r="F1410" s="11" t="s">
        <v>2048</v>
      </c>
      <c r="G1410" s="11" t="s">
        <v>2513</v>
      </c>
      <c r="H1410" s="10" t="s">
        <v>1550</v>
      </c>
      <c r="I1410" s="11" t="s">
        <v>950</v>
      </c>
      <c r="J1410" s="12" t="s">
        <v>1551</v>
      </c>
      <c r="K1410" s="11" t="s">
        <v>951</v>
      </c>
      <c r="L1410" s="13">
        <v>200000</v>
      </c>
      <c r="M1410" s="13">
        <v>200000</v>
      </c>
      <c r="N1410" s="13" t="str">
        <f>IF(Tbl_AppropInput[[#This Row],[Fund Detail Code]]="09119",Tbl_AppropInput[[#This Row],[Fund Group Name]],IF(ISNUMBER(SEARCH("covid",Tbl_AppropInput[[#This Row],[Fund Detail Name]]))=TRUE,"COVID Funds",Tbl_AppropInput[[#This Row],[Fund Group Name]]))</f>
        <v>Commonwealth Transportation</v>
      </c>
      <c r="O1410" s="13" t="str">
        <f>IF(Tbl_AppropInput[[#This Row],[Fund Detail Code]]="09119",Tbl_AppropInput[[#This Row],[Fund Group Code]],IF(ISNUMBER(SEARCH("covid",Tbl_AppropInput[[#This Row],[Fund Detail Name]]))=TRUE,"99",Tbl_AppropInput[[#This Row],[Fund Group Code]]))</f>
        <v>04</v>
      </c>
      <c r="P1410" s="13">
        <f>VLOOKUP(Tbl_AppropInput[[#This Row],[Agency Code]],TblAgencies[],12,FALSE)</f>
        <v>505</v>
      </c>
    </row>
    <row r="1411" spans="1:16" ht="15.5" x14ac:dyDescent="0.35">
      <c r="A1411" s="10" t="s">
        <v>2747</v>
      </c>
      <c r="B1411" s="11" t="s">
        <v>813</v>
      </c>
      <c r="C1411" s="12">
        <v>505</v>
      </c>
      <c r="D1411" s="11" t="s">
        <v>826</v>
      </c>
      <c r="E1411" s="12">
        <v>602</v>
      </c>
      <c r="F1411" s="11" t="s">
        <v>2048</v>
      </c>
      <c r="G1411" s="11" t="s">
        <v>2513</v>
      </c>
      <c r="H1411" s="10" t="s">
        <v>1550</v>
      </c>
      <c r="I1411" s="11" t="s">
        <v>950</v>
      </c>
      <c r="J1411" s="12" t="s">
        <v>2143</v>
      </c>
      <c r="K1411" s="11" t="s">
        <v>1401</v>
      </c>
      <c r="L1411" s="13">
        <v>446323</v>
      </c>
      <c r="M1411" s="13">
        <v>446323</v>
      </c>
      <c r="N1411" s="13" t="str">
        <f>IF(Tbl_AppropInput[[#This Row],[Fund Detail Code]]="09119",Tbl_AppropInput[[#This Row],[Fund Group Name]],IF(ISNUMBER(SEARCH("covid",Tbl_AppropInput[[#This Row],[Fund Detail Name]]))=TRUE,"COVID Funds",Tbl_AppropInput[[#This Row],[Fund Group Name]]))</f>
        <v>Commonwealth Transportation</v>
      </c>
      <c r="O1411" s="13" t="str">
        <f>IF(Tbl_AppropInput[[#This Row],[Fund Detail Code]]="09119",Tbl_AppropInput[[#This Row],[Fund Group Code]],IF(ISNUMBER(SEARCH("covid",Tbl_AppropInput[[#This Row],[Fund Detail Name]]))=TRUE,"99",Tbl_AppropInput[[#This Row],[Fund Group Code]]))</f>
        <v>04</v>
      </c>
      <c r="P1411" s="13">
        <f>VLOOKUP(Tbl_AppropInput[[#This Row],[Agency Code]],TblAgencies[],12,FALSE)</f>
        <v>505</v>
      </c>
    </row>
    <row r="1412" spans="1:16" ht="15.5" x14ac:dyDescent="0.35">
      <c r="A1412" s="10" t="s">
        <v>2747</v>
      </c>
      <c r="B1412" s="11" t="s">
        <v>813</v>
      </c>
      <c r="C1412" s="12">
        <v>505</v>
      </c>
      <c r="D1412" s="11" t="s">
        <v>826</v>
      </c>
      <c r="E1412" s="12">
        <v>609</v>
      </c>
      <c r="F1412" s="11" t="s">
        <v>2145</v>
      </c>
      <c r="G1412" s="11" t="s">
        <v>2513</v>
      </c>
      <c r="H1412" s="10" t="s">
        <v>1563</v>
      </c>
      <c r="I1412" s="11" t="s">
        <v>932</v>
      </c>
      <c r="J1412" s="12" t="s">
        <v>2146</v>
      </c>
      <c r="K1412" s="11" t="s">
        <v>2755</v>
      </c>
      <c r="L1412" s="13">
        <v>1139844</v>
      </c>
      <c r="M1412" s="13">
        <v>1139844</v>
      </c>
      <c r="N1412" s="13" t="str">
        <f>IF(Tbl_AppropInput[[#This Row],[Fund Detail Code]]="09119",Tbl_AppropInput[[#This Row],[Fund Group Name]],IF(ISNUMBER(SEARCH("covid",Tbl_AppropInput[[#This Row],[Fund Detail Name]]))=TRUE,"COVID Funds",Tbl_AppropInput[[#This Row],[Fund Group Name]]))</f>
        <v>Special</v>
      </c>
      <c r="O1412" s="13" t="str">
        <f>IF(Tbl_AppropInput[[#This Row],[Fund Detail Code]]="09119",Tbl_AppropInput[[#This Row],[Fund Group Code]],IF(ISNUMBER(SEARCH("covid",Tbl_AppropInput[[#This Row],[Fund Detail Name]]))=TRUE,"99",Tbl_AppropInput[[#This Row],[Fund Group Code]]))</f>
        <v>02</v>
      </c>
      <c r="P1412" s="13">
        <f>VLOOKUP(Tbl_AppropInput[[#This Row],[Agency Code]],TblAgencies[],12,FALSE)</f>
        <v>505</v>
      </c>
    </row>
    <row r="1413" spans="1:16" ht="15.5" x14ac:dyDescent="0.35">
      <c r="A1413" s="10" t="s">
        <v>2747</v>
      </c>
      <c r="B1413" s="11" t="s">
        <v>813</v>
      </c>
      <c r="C1413" s="12">
        <v>505</v>
      </c>
      <c r="D1413" s="11" t="s">
        <v>826</v>
      </c>
      <c r="E1413" s="12">
        <v>609</v>
      </c>
      <c r="F1413" s="11" t="s">
        <v>2145</v>
      </c>
      <c r="G1413" s="11" t="s">
        <v>2513</v>
      </c>
      <c r="H1413" s="10" t="s">
        <v>1550</v>
      </c>
      <c r="I1413" s="11" t="s">
        <v>950</v>
      </c>
      <c r="J1413" s="12" t="s">
        <v>2090</v>
      </c>
      <c r="K1413" s="11" t="s">
        <v>1357</v>
      </c>
      <c r="L1413" s="13">
        <v>55052253</v>
      </c>
      <c r="M1413" s="13">
        <v>55052253</v>
      </c>
      <c r="N1413" s="13" t="str">
        <f>IF(Tbl_AppropInput[[#This Row],[Fund Detail Code]]="09119",Tbl_AppropInput[[#This Row],[Fund Group Name]],IF(ISNUMBER(SEARCH("covid",Tbl_AppropInput[[#This Row],[Fund Detail Name]]))=TRUE,"COVID Funds",Tbl_AppropInput[[#This Row],[Fund Group Name]]))</f>
        <v>Commonwealth Transportation</v>
      </c>
      <c r="O1413" s="13" t="str">
        <f>IF(Tbl_AppropInput[[#This Row],[Fund Detail Code]]="09119",Tbl_AppropInput[[#This Row],[Fund Group Code]],IF(ISNUMBER(SEARCH("covid",Tbl_AppropInput[[#This Row],[Fund Detail Name]]))=TRUE,"99",Tbl_AppropInput[[#This Row],[Fund Group Code]]))</f>
        <v>04</v>
      </c>
      <c r="P1413" s="13">
        <f>VLOOKUP(Tbl_AppropInput[[#This Row],[Agency Code]],TblAgencies[],12,FALSE)</f>
        <v>505</v>
      </c>
    </row>
    <row r="1414" spans="1:16" ht="15.5" x14ac:dyDescent="0.35">
      <c r="A1414" s="10" t="s">
        <v>2747</v>
      </c>
      <c r="B1414" s="11" t="s">
        <v>813</v>
      </c>
      <c r="C1414" s="12">
        <v>505</v>
      </c>
      <c r="D1414" s="11" t="s">
        <v>826</v>
      </c>
      <c r="E1414" s="12">
        <v>609</v>
      </c>
      <c r="F1414" s="11" t="s">
        <v>2145</v>
      </c>
      <c r="G1414" s="11" t="s">
        <v>2513</v>
      </c>
      <c r="H1414" s="10" t="s">
        <v>1550</v>
      </c>
      <c r="I1414" s="11" t="s">
        <v>950</v>
      </c>
      <c r="J1414" s="12" t="s">
        <v>2096</v>
      </c>
      <c r="K1414" s="11" t="s">
        <v>1384</v>
      </c>
      <c r="L1414" s="13">
        <v>21250000</v>
      </c>
      <c r="M1414" s="13">
        <v>36500000</v>
      </c>
      <c r="N1414" s="13" t="str">
        <f>IF(Tbl_AppropInput[[#This Row],[Fund Detail Code]]="09119",Tbl_AppropInput[[#This Row],[Fund Group Name]],IF(ISNUMBER(SEARCH("covid",Tbl_AppropInput[[#This Row],[Fund Detail Name]]))=TRUE,"COVID Funds",Tbl_AppropInput[[#This Row],[Fund Group Name]]))</f>
        <v>Commonwealth Transportation</v>
      </c>
      <c r="O1414" s="13" t="str">
        <f>IF(Tbl_AppropInput[[#This Row],[Fund Detail Code]]="09119",Tbl_AppropInput[[#This Row],[Fund Group Code]],IF(ISNUMBER(SEARCH("covid",Tbl_AppropInput[[#This Row],[Fund Detail Name]]))=TRUE,"99",Tbl_AppropInput[[#This Row],[Fund Group Code]]))</f>
        <v>04</v>
      </c>
      <c r="P1414" s="13">
        <f>VLOOKUP(Tbl_AppropInput[[#This Row],[Agency Code]],TblAgencies[],12,FALSE)</f>
        <v>505</v>
      </c>
    </row>
    <row r="1415" spans="1:16" ht="15.5" x14ac:dyDescent="0.35">
      <c r="A1415" s="10" t="s">
        <v>2747</v>
      </c>
      <c r="B1415" s="11" t="s">
        <v>813</v>
      </c>
      <c r="C1415" s="12">
        <v>505</v>
      </c>
      <c r="D1415" s="11" t="s">
        <v>826</v>
      </c>
      <c r="E1415" s="12">
        <v>609</v>
      </c>
      <c r="F1415" s="11" t="s">
        <v>2145</v>
      </c>
      <c r="G1415" s="11" t="s">
        <v>2513</v>
      </c>
      <c r="H1415" s="10" t="s">
        <v>1550</v>
      </c>
      <c r="I1415" s="11" t="s">
        <v>950</v>
      </c>
      <c r="J1415" s="12" t="s">
        <v>2097</v>
      </c>
      <c r="K1415" s="11" t="s">
        <v>1389</v>
      </c>
      <c r="L1415" s="13">
        <v>16600000</v>
      </c>
      <c r="M1415" s="13">
        <v>16600000</v>
      </c>
      <c r="N1415" s="13" t="str">
        <f>IF(Tbl_AppropInput[[#This Row],[Fund Detail Code]]="09119",Tbl_AppropInput[[#This Row],[Fund Group Name]],IF(ISNUMBER(SEARCH("covid",Tbl_AppropInput[[#This Row],[Fund Detail Name]]))=TRUE,"COVID Funds",Tbl_AppropInput[[#This Row],[Fund Group Name]]))</f>
        <v>Commonwealth Transportation</v>
      </c>
      <c r="O1415" s="13" t="str">
        <f>IF(Tbl_AppropInput[[#This Row],[Fund Detail Code]]="09119",Tbl_AppropInput[[#This Row],[Fund Group Code]],IF(ISNUMBER(SEARCH("covid",Tbl_AppropInput[[#This Row],[Fund Detail Name]]))=TRUE,"99",Tbl_AppropInput[[#This Row],[Fund Group Code]]))</f>
        <v>04</v>
      </c>
      <c r="P1415" s="13">
        <f>VLOOKUP(Tbl_AppropInput[[#This Row],[Agency Code]],TblAgencies[],12,FALSE)</f>
        <v>505</v>
      </c>
    </row>
    <row r="1416" spans="1:16" ht="15.5" x14ac:dyDescent="0.35">
      <c r="A1416" s="10" t="s">
        <v>2747</v>
      </c>
      <c r="B1416" s="11" t="s">
        <v>813</v>
      </c>
      <c r="C1416" s="12">
        <v>505</v>
      </c>
      <c r="D1416" s="11" t="s">
        <v>826</v>
      </c>
      <c r="E1416" s="12">
        <v>609</v>
      </c>
      <c r="F1416" s="11" t="s">
        <v>2145</v>
      </c>
      <c r="G1416" s="11" t="s">
        <v>2513</v>
      </c>
      <c r="H1416" s="10" t="s">
        <v>1550</v>
      </c>
      <c r="I1416" s="11" t="s">
        <v>950</v>
      </c>
      <c r="J1416" s="12" t="s">
        <v>1551</v>
      </c>
      <c r="K1416" s="11" t="s">
        <v>951</v>
      </c>
      <c r="L1416" s="13">
        <v>14000000</v>
      </c>
      <c r="M1416" s="13">
        <v>14000000</v>
      </c>
      <c r="N1416" s="13" t="str">
        <f>IF(Tbl_AppropInput[[#This Row],[Fund Detail Code]]="09119",Tbl_AppropInput[[#This Row],[Fund Group Name]],IF(ISNUMBER(SEARCH("covid",Tbl_AppropInput[[#This Row],[Fund Detail Name]]))=TRUE,"COVID Funds",Tbl_AppropInput[[#This Row],[Fund Group Name]]))</f>
        <v>Commonwealth Transportation</v>
      </c>
      <c r="O1416" s="13" t="str">
        <f>IF(Tbl_AppropInput[[#This Row],[Fund Detail Code]]="09119",Tbl_AppropInput[[#This Row],[Fund Group Code]],IF(ISNUMBER(SEARCH("covid",Tbl_AppropInput[[#This Row],[Fund Detail Name]]))=TRUE,"99",Tbl_AppropInput[[#This Row],[Fund Group Code]]))</f>
        <v>04</v>
      </c>
      <c r="P1416" s="13">
        <f>VLOOKUP(Tbl_AppropInput[[#This Row],[Agency Code]],TblAgencies[],12,FALSE)</f>
        <v>505</v>
      </c>
    </row>
    <row r="1417" spans="1:16" ht="15.5" x14ac:dyDescent="0.35">
      <c r="A1417" s="10" t="s">
        <v>2747</v>
      </c>
      <c r="B1417" s="11" t="s">
        <v>813</v>
      </c>
      <c r="C1417" s="12">
        <v>505</v>
      </c>
      <c r="D1417" s="11" t="s">
        <v>826</v>
      </c>
      <c r="E1417" s="12">
        <v>609</v>
      </c>
      <c r="F1417" s="11" t="s">
        <v>2145</v>
      </c>
      <c r="G1417" s="11" t="s">
        <v>2513</v>
      </c>
      <c r="H1417" s="10" t="s">
        <v>1550</v>
      </c>
      <c r="I1417" s="11" t="s">
        <v>950</v>
      </c>
      <c r="J1417" s="12" t="s">
        <v>2143</v>
      </c>
      <c r="K1417" s="11" t="s">
        <v>1401</v>
      </c>
      <c r="L1417" s="13">
        <v>355137234</v>
      </c>
      <c r="M1417" s="13">
        <v>346518501</v>
      </c>
      <c r="N1417" s="13" t="str">
        <f>IF(Tbl_AppropInput[[#This Row],[Fund Detail Code]]="09119",Tbl_AppropInput[[#This Row],[Fund Group Name]],IF(ISNUMBER(SEARCH("covid",Tbl_AppropInput[[#This Row],[Fund Detail Name]]))=TRUE,"COVID Funds",Tbl_AppropInput[[#This Row],[Fund Group Name]]))</f>
        <v>Commonwealth Transportation</v>
      </c>
      <c r="O1417" s="13" t="str">
        <f>IF(Tbl_AppropInput[[#This Row],[Fund Detail Code]]="09119",Tbl_AppropInput[[#This Row],[Fund Group Code]],IF(ISNUMBER(SEARCH("covid",Tbl_AppropInput[[#This Row],[Fund Detail Name]]))=TRUE,"99",Tbl_AppropInput[[#This Row],[Fund Group Code]]))</f>
        <v>04</v>
      </c>
      <c r="P1417" s="13">
        <f>VLOOKUP(Tbl_AppropInput[[#This Row],[Agency Code]],TblAgencies[],12,FALSE)</f>
        <v>505</v>
      </c>
    </row>
    <row r="1418" spans="1:16" ht="15.5" x14ac:dyDescent="0.35">
      <c r="A1418" s="10" t="s">
        <v>2747</v>
      </c>
      <c r="B1418" s="11" t="s">
        <v>813</v>
      </c>
      <c r="C1418" s="12">
        <v>505</v>
      </c>
      <c r="D1418" s="11" t="s">
        <v>826</v>
      </c>
      <c r="E1418" s="12">
        <v>609</v>
      </c>
      <c r="F1418" s="11" t="s">
        <v>2145</v>
      </c>
      <c r="G1418" s="11" t="s">
        <v>2513</v>
      </c>
      <c r="H1418" s="10" t="s">
        <v>1550</v>
      </c>
      <c r="I1418" s="11" t="s">
        <v>950</v>
      </c>
      <c r="J1418" s="12" t="s">
        <v>2147</v>
      </c>
      <c r="K1418" s="11" t="s">
        <v>1402</v>
      </c>
      <c r="L1418" s="13">
        <v>122449465</v>
      </c>
      <c r="M1418" s="13">
        <v>122449465</v>
      </c>
      <c r="N1418" s="13" t="str">
        <f>IF(Tbl_AppropInput[[#This Row],[Fund Detail Code]]="09119",Tbl_AppropInput[[#This Row],[Fund Group Name]],IF(ISNUMBER(SEARCH("covid",Tbl_AppropInput[[#This Row],[Fund Detail Name]]))=TRUE,"COVID Funds",Tbl_AppropInput[[#This Row],[Fund Group Name]]))</f>
        <v>Commonwealth Transportation</v>
      </c>
      <c r="O1418" s="13" t="str">
        <f>IF(Tbl_AppropInput[[#This Row],[Fund Detail Code]]="09119",Tbl_AppropInput[[#This Row],[Fund Group Code]],IF(ISNUMBER(SEARCH("covid",Tbl_AppropInput[[#This Row],[Fund Detail Name]]))=TRUE,"99",Tbl_AppropInput[[#This Row],[Fund Group Code]]))</f>
        <v>04</v>
      </c>
      <c r="P1418" s="13">
        <f>VLOOKUP(Tbl_AppropInput[[#This Row],[Agency Code]],TblAgencies[],12,FALSE)</f>
        <v>505</v>
      </c>
    </row>
    <row r="1419" spans="1:16" ht="15.5" x14ac:dyDescent="0.35">
      <c r="A1419" s="10" t="s">
        <v>2747</v>
      </c>
      <c r="B1419" s="11" t="s">
        <v>813</v>
      </c>
      <c r="C1419" s="12">
        <v>505</v>
      </c>
      <c r="D1419" s="11" t="s">
        <v>826</v>
      </c>
      <c r="E1419" s="12">
        <v>609</v>
      </c>
      <c r="F1419" s="11" t="s">
        <v>2145</v>
      </c>
      <c r="G1419" s="11" t="s">
        <v>2513</v>
      </c>
      <c r="H1419" s="10" t="s">
        <v>1539</v>
      </c>
      <c r="I1419" s="11" t="s">
        <v>941</v>
      </c>
      <c r="J1419" s="12" t="s">
        <v>2148</v>
      </c>
      <c r="K1419" s="11" t="s">
        <v>2756</v>
      </c>
      <c r="L1419" s="13">
        <v>31200000</v>
      </c>
      <c r="M1419" s="13">
        <v>31200000</v>
      </c>
      <c r="N1419" s="13" t="str">
        <f>IF(Tbl_AppropInput[[#This Row],[Fund Detail Code]]="09119",Tbl_AppropInput[[#This Row],[Fund Group Name]],IF(ISNUMBER(SEARCH("covid",Tbl_AppropInput[[#This Row],[Fund Detail Name]]))=TRUE,"COVID Funds",Tbl_AppropInput[[#This Row],[Fund Group Name]]))</f>
        <v>Dedicated Special Revenue</v>
      </c>
      <c r="O1419" s="13" t="str">
        <f>IF(Tbl_AppropInput[[#This Row],[Fund Detail Code]]="09119",Tbl_AppropInput[[#This Row],[Fund Group Code]],IF(ISNUMBER(SEARCH("covid",Tbl_AppropInput[[#This Row],[Fund Detail Name]]))=TRUE,"99",Tbl_AppropInput[[#This Row],[Fund Group Code]]))</f>
        <v>09</v>
      </c>
      <c r="P1419" s="13">
        <f>VLOOKUP(Tbl_AppropInput[[#This Row],[Agency Code]],TblAgencies[],12,FALSE)</f>
        <v>505</v>
      </c>
    </row>
    <row r="1420" spans="1:16" ht="15.5" x14ac:dyDescent="0.35">
      <c r="A1420" s="10" t="s">
        <v>2747</v>
      </c>
      <c r="B1420" s="11" t="s">
        <v>813</v>
      </c>
      <c r="C1420" s="12">
        <v>505</v>
      </c>
      <c r="D1420" s="11" t="s">
        <v>826</v>
      </c>
      <c r="E1420" s="12">
        <v>609</v>
      </c>
      <c r="F1420" s="11" t="s">
        <v>2145</v>
      </c>
      <c r="G1420" s="11" t="s">
        <v>2513</v>
      </c>
      <c r="H1420" s="10" t="s">
        <v>1539</v>
      </c>
      <c r="I1420" s="11" t="s">
        <v>941</v>
      </c>
      <c r="J1420" s="12" t="s">
        <v>2149</v>
      </c>
      <c r="K1420" s="11" t="s">
        <v>2757</v>
      </c>
      <c r="L1420" s="13">
        <v>128200000</v>
      </c>
      <c r="M1420" s="13">
        <v>128200000</v>
      </c>
      <c r="N1420" s="13" t="str">
        <f>IF(Tbl_AppropInput[[#This Row],[Fund Detail Code]]="09119",Tbl_AppropInput[[#This Row],[Fund Group Name]],IF(ISNUMBER(SEARCH("covid",Tbl_AppropInput[[#This Row],[Fund Detail Name]]))=TRUE,"COVID Funds",Tbl_AppropInput[[#This Row],[Fund Group Name]]))</f>
        <v>Dedicated Special Revenue</v>
      </c>
      <c r="O1420" s="13" t="str">
        <f>IF(Tbl_AppropInput[[#This Row],[Fund Detail Code]]="09119",Tbl_AppropInput[[#This Row],[Fund Group Code]],IF(ISNUMBER(SEARCH("covid",Tbl_AppropInput[[#This Row],[Fund Detail Name]]))=TRUE,"99",Tbl_AppropInput[[#This Row],[Fund Group Code]]))</f>
        <v>09</v>
      </c>
      <c r="P1420" s="13">
        <f>VLOOKUP(Tbl_AppropInput[[#This Row],[Agency Code]],TblAgencies[],12,FALSE)</f>
        <v>505</v>
      </c>
    </row>
    <row r="1421" spans="1:16" ht="15.5" x14ac:dyDescent="0.35">
      <c r="A1421" s="10" t="s">
        <v>2747</v>
      </c>
      <c r="B1421" s="11" t="s">
        <v>813</v>
      </c>
      <c r="C1421" s="12">
        <v>505</v>
      </c>
      <c r="D1421" s="11" t="s">
        <v>826</v>
      </c>
      <c r="E1421" s="12">
        <v>610</v>
      </c>
      <c r="F1421" s="11" t="s">
        <v>2152</v>
      </c>
      <c r="G1421" s="11" t="s">
        <v>2513</v>
      </c>
      <c r="H1421" s="10" t="s">
        <v>1563</v>
      </c>
      <c r="I1421" s="11" t="s">
        <v>932</v>
      </c>
      <c r="J1421" s="12" t="s">
        <v>2146</v>
      </c>
      <c r="K1421" s="11" t="s">
        <v>2755</v>
      </c>
      <c r="L1421" s="13">
        <v>1000000</v>
      </c>
      <c r="M1421" s="13">
        <v>1000000</v>
      </c>
      <c r="N1421" s="13" t="str">
        <f>IF(Tbl_AppropInput[[#This Row],[Fund Detail Code]]="09119",Tbl_AppropInput[[#This Row],[Fund Group Name]],IF(ISNUMBER(SEARCH("covid",Tbl_AppropInput[[#This Row],[Fund Detail Name]]))=TRUE,"COVID Funds",Tbl_AppropInput[[#This Row],[Fund Group Name]]))</f>
        <v>Special</v>
      </c>
      <c r="O1421" s="13" t="str">
        <f>IF(Tbl_AppropInput[[#This Row],[Fund Detail Code]]="09119",Tbl_AppropInput[[#This Row],[Fund Group Code]],IF(ISNUMBER(SEARCH("covid",Tbl_AppropInput[[#This Row],[Fund Detail Name]]))=TRUE,"99",Tbl_AppropInput[[#This Row],[Fund Group Code]]))</f>
        <v>02</v>
      </c>
      <c r="P1421" s="13">
        <f>VLOOKUP(Tbl_AppropInput[[#This Row],[Agency Code]],TblAgencies[],12,FALSE)</f>
        <v>505</v>
      </c>
    </row>
    <row r="1422" spans="1:16" ht="15.5" x14ac:dyDescent="0.35">
      <c r="A1422" s="10" t="s">
        <v>2747</v>
      </c>
      <c r="B1422" s="11" t="s">
        <v>813</v>
      </c>
      <c r="C1422" s="12">
        <v>505</v>
      </c>
      <c r="D1422" s="11" t="s">
        <v>826</v>
      </c>
      <c r="E1422" s="12">
        <v>610</v>
      </c>
      <c r="F1422" s="11" t="s">
        <v>2152</v>
      </c>
      <c r="G1422" s="11" t="s">
        <v>2513</v>
      </c>
      <c r="H1422" s="10" t="s">
        <v>1550</v>
      </c>
      <c r="I1422" s="11" t="s">
        <v>950</v>
      </c>
      <c r="J1422" s="12" t="s">
        <v>2090</v>
      </c>
      <c r="K1422" s="11" t="s">
        <v>1357</v>
      </c>
      <c r="L1422" s="13">
        <v>22995499</v>
      </c>
      <c r="M1422" s="13">
        <v>22995499</v>
      </c>
      <c r="N1422" s="13" t="str">
        <f>IF(Tbl_AppropInput[[#This Row],[Fund Detail Code]]="09119",Tbl_AppropInput[[#This Row],[Fund Group Name]],IF(ISNUMBER(SEARCH("covid",Tbl_AppropInput[[#This Row],[Fund Detail Name]]))=TRUE,"COVID Funds",Tbl_AppropInput[[#This Row],[Fund Group Name]]))</f>
        <v>Commonwealth Transportation</v>
      </c>
      <c r="O1422" s="13" t="str">
        <f>IF(Tbl_AppropInput[[#This Row],[Fund Detail Code]]="09119",Tbl_AppropInput[[#This Row],[Fund Group Code]],IF(ISNUMBER(SEARCH("covid",Tbl_AppropInput[[#This Row],[Fund Detail Name]]))=TRUE,"99",Tbl_AppropInput[[#This Row],[Fund Group Code]]))</f>
        <v>04</v>
      </c>
      <c r="P1422" s="13">
        <f>VLOOKUP(Tbl_AppropInput[[#This Row],[Agency Code]],TblAgencies[],12,FALSE)</f>
        <v>505</v>
      </c>
    </row>
    <row r="1423" spans="1:16" ht="15.5" x14ac:dyDescent="0.35">
      <c r="A1423" s="10" t="s">
        <v>2747</v>
      </c>
      <c r="B1423" s="11" t="s">
        <v>813</v>
      </c>
      <c r="C1423" s="12">
        <v>505</v>
      </c>
      <c r="D1423" s="11" t="s">
        <v>826</v>
      </c>
      <c r="E1423" s="12">
        <v>610</v>
      </c>
      <c r="F1423" s="11" t="s">
        <v>2152</v>
      </c>
      <c r="G1423" s="11" t="s">
        <v>2513</v>
      </c>
      <c r="H1423" s="10" t="s">
        <v>1550</v>
      </c>
      <c r="I1423" s="11" t="s">
        <v>950</v>
      </c>
      <c r="J1423" s="12" t="s">
        <v>2153</v>
      </c>
      <c r="K1423" s="11" t="s">
        <v>1400</v>
      </c>
      <c r="L1423" s="13">
        <v>14523370</v>
      </c>
      <c r="M1423" s="13">
        <v>14523370</v>
      </c>
      <c r="N1423" s="13" t="str">
        <f>IF(Tbl_AppropInput[[#This Row],[Fund Detail Code]]="09119",Tbl_AppropInput[[#This Row],[Fund Group Name]],IF(ISNUMBER(SEARCH("covid",Tbl_AppropInput[[#This Row],[Fund Detail Name]]))=TRUE,"COVID Funds",Tbl_AppropInput[[#This Row],[Fund Group Name]]))</f>
        <v>Commonwealth Transportation</v>
      </c>
      <c r="O1423" s="13" t="str">
        <f>IF(Tbl_AppropInput[[#This Row],[Fund Detail Code]]="09119",Tbl_AppropInput[[#This Row],[Fund Group Code]],IF(ISNUMBER(SEARCH("covid",Tbl_AppropInput[[#This Row],[Fund Detail Name]]))=TRUE,"99",Tbl_AppropInput[[#This Row],[Fund Group Code]]))</f>
        <v>04</v>
      </c>
      <c r="P1423" s="13">
        <f>VLOOKUP(Tbl_AppropInput[[#This Row],[Agency Code]],TblAgencies[],12,FALSE)</f>
        <v>505</v>
      </c>
    </row>
    <row r="1424" spans="1:16" ht="15.5" x14ac:dyDescent="0.35">
      <c r="A1424" s="10" t="s">
        <v>2747</v>
      </c>
      <c r="B1424" s="11" t="s">
        <v>813</v>
      </c>
      <c r="C1424" s="12">
        <v>505</v>
      </c>
      <c r="D1424" s="11" t="s">
        <v>826</v>
      </c>
      <c r="E1424" s="12">
        <v>610</v>
      </c>
      <c r="F1424" s="11" t="s">
        <v>2152</v>
      </c>
      <c r="G1424" s="11" t="s">
        <v>2513</v>
      </c>
      <c r="H1424" s="10" t="s">
        <v>1550</v>
      </c>
      <c r="I1424" s="11" t="s">
        <v>950</v>
      </c>
      <c r="J1424" s="12" t="s">
        <v>1551</v>
      </c>
      <c r="K1424" s="11" t="s">
        <v>951</v>
      </c>
      <c r="L1424" s="13">
        <v>4680000</v>
      </c>
      <c r="M1424" s="13">
        <v>4680000</v>
      </c>
      <c r="N1424" s="13" t="str">
        <f>IF(Tbl_AppropInput[[#This Row],[Fund Detail Code]]="09119",Tbl_AppropInput[[#This Row],[Fund Group Name]],IF(ISNUMBER(SEARCH("covid",Tbl_AppropInput[[#This Row],[Fund Detail Name]]))=TRUE,"COVID Funds",Tbl_AppropInput[[#This Row],[Fund Group Name]]))</f>
        <v>Commonwealth Transportation</v>
      </c>
      <c r="O1424" s="13" t="str">
        <f>IF(Tbl_AppropInput[[#This Row],[Fund Detail Code]]="09119",Tbl_AppropInput[[#This Row],[Fund Group Code]],IF(ISNUMBER(SEARCH("covid",Tbl_AppropInput[[#This Row],[Fund Detail Name]]))=TRUE,"99",Tbl_AppropInput[[#This Row],[Fund Group Code]]))</f>
        <v>04</v>
      </c>
      <c r="P1424" s="13">
        <f>VLOOKUP(Tbl_AppropInput[[#This Row],[Agency Code]],TblAgencies[],12,FALSE)</f>
        <v>505</v>
      </c>
    </row>
    <row r="1425" spans="1:16" ht="15.5" x14ac:dyDescent="0.35">
      <c r="A1425" s="10" t="s">
        <v>2747</v>
      </c>
      <c r="B1425" s="11" t="s">
        <v>813</v>
      </c>
      <c r="C1425" s="12">
        <v>505</v>
      </c>
      <c r="D1425" s="11" t="s">
        <v>826</v>
      </c>
      <c r="E1425" s="12">
        <v>610</v>
      </c>
      <c r="F1425" s="11" t="s">
        <v>2152</v>
      </c>
      <c r="G1425" s="11" t="s">
        <v>2513</v>
      </c>
      <c r="H1425" s="10" t="s">
        <v>1550</v>
      </c>
      <c r="I1425" s="11" t="s">
        <v>950</v>
      </c>
      <c r="J1425" s="12" t="s">
        <v>2099</v>
      </c>
      <c r="K1425" s="11" t="s">
        <v>1359</v>
      </c>
      <c r="L1425" s="13">
        <v>4900000</v>
      </c>
      <c r="M1425" s="13">
        <v>4900000</v>
      </c>
      <c r="N1425" s="13" t="str">
        <f>IF(Tbl_AppropInput[[#This Row],[Fund Detail Code]]="09119",Tbl_AppropInput[[#This Row],[Fund Group Name]],IF(ISNUMBER(SEARCH("covid",Tbl_AppropInput[[#This Row],[Fund Detail Name]]))=TRUE,"COVID Funds",Tbl_AppropInput[[#This Row],[Fund Group Name]]))</f>
        <v>Commonwealth Transportation</v>
      </c>
      <c r="O1425" s="13" t="str">
        <f>IF(Tbl_AppropInput[[#This Row],[Fund Detail Code]]="09119",Tbl_AppropInput[[#This Row],[Fund Group Code]],IF(ISNUMBER(SEARCH("covid",Tbl_AppropInput[[#This Row],[Fund Detail Name]]))=TRUE,"99",Tbl_AppropInput[[#This Row],[Fund Group Code]]))</f>
        <v>04</v>
      </c>
      <c r="P1425" s="13">
        <f>VLOOKUP(Tbl_AppropInput[[#This Row],[Agency Code]],TblAgencies[],12,FALSE)</f>
        <v>505</v>
      </c>
    </row>
    <row r="1426" spans="1:16" ht="15.5" x14ac:dyDescent="0.35">
      <c r="A1426" s="10" t="s">
        <v>2747</v>
      </c>
      <c r="B1426" s="11" t="s">
        <v>813</v>
      </c>
      <c r="C1426" s="12">
        <v>505</v>
      </c>
      <c r="D1426" s="11" t="s">
        <v>826</v>
      </c>
      <c r="E1426" s="12">
        <v>610</v>
      </c>
      <c r="F1426" s="11" t="s">
        <v>2152</v>
      </c>
      <c r="G1426" s="11" t="s">
        <v>2513</v>
      </c>
      <c r="H1426" s="10" t="s">
        <v>1550</v>
      </c>
      <c r="I1426" s="11" t="s">
        <v>950</v>
      </c>
      <c r="J1426" s="12" t="s">
        <v>2154</v>
      </c>
      <c r="K1426" s="11" t="s">
        <v>1406</v>
      </c>
      <c r="L1426" s="13">
        <v>39866076</v>
      </c>
      <c r="M1426" s="13">
        <v>39669344</v>
      </c>
      <c r="N1426" s="13" t="str">
        <f>IF(Tbl_AppropInput[[#This Row],[Fund Detail Code]]="09119",Tbl_AppropInput[[#This Row],[Fund Group Name]],IF(ISNUMBER(SEARCH("covid",Tbl_AppropInput[[#This Row],[Fund Detail Name]]))=TRUE,"COVID Funds",Tbl_AppropInput[[#This Row],[Fund Group Name]]))</f>
        <v>Commonwealth Transportation</v>
      </c>
      <c r="O1426" s="13" t="str">
        <f>IF(Tbl_AppropInput[[#This Row],[Fund Detail Code]]="09119",Tbl_AppropInput[[#This Row],[Fund Group Code]],IF(ISNUMBER(SEARCH("covid",Tbl_AppropInput[[#This Row],[Fund Detail Name]]))=TRUE,"99",Tbl_AppropInput[[#This Row],[Fund Group Code]]))</f>
        <v>04</v>
      </c>
      <c r="P1426" s="13">
        <f>VLOOKUP(Tbl_AppropInput[[#This Row],[Agency Code]],TblAgencies[],12,FALSE)</f>
        <v>505</v>
      </c>
    </row>
    <row r="1427" spans="1:16" ht="15.5" x14ac:dyDescent="0.35">
      <c r="A1427" s="10" t="s">
        <v>2747</v>
      </c>
      <c r="B1427" s="11" t="s">
        <v>813</v>
      </c>
      <c r="C1427" s="12">
        <v>505</v>
      </c>
      <c r="D1427" s="11" t="s">
        <v>826</v>
      </c>
      <c r="E1427" s="12">
        <v>699</v>
      </c>
      <c r="F1427" s="11" t="s">
        <v>1576</v>
      </c>
      <c r="G1427" s="11" t="s">
        <v>2513</v>
      </c>
      <c r="H1427" s="10" t="s">
        <v>1550</v>
      </c>
      <c r="I1427" s="11" t="s">
        <v>950</v>
      </c>
      <c r="J1427" s="12" t="s">
        <v>2090</v>
      </c>
      <c r="K1427" s="11" t="s">
        <v>1357</v>
      </c>
      <c r="L1427" s="13">
        <v>1500000</v>
      </c>
      <c r="M1427" s="13">
        <v>1500000</v>
      </c>
      <c r="N1427" s="13" t="str">
        <f>IF(Tbl_AppropInput[[#This Row],[Fund Detail Code]]="09119",Tbl_AppropInput[[#This Row],[Fund Group Name]],IF(ISNUMBER(SEARCH("covid",Tbl_AppropInput[[#This Row],[Fund Detail Name]]))=TRUE,"COVID Funds",Tbl_AppropInput[[#This Row],[Fund Group Name]]))</f>
        <v>Commonwealth Transportation</v>
      </c>
      <c r="O1427" s="13" t="str">
        <f>IF(Tbl_AppropInput[[#This Row],[Fund Detail Code]]="09119",Tbl_AppropInput[[#This Row],[Fund Group Code]],IF(ISNUMBER(SEARCH("covid",Tbl_AppropInput[[#This Row],[Fund Detail Name]]))=TRUE,"99",Tbl_AppropInput[[#This Row],[Fund Group Code]]))</f>
        <v>04</v>
      </c>
      <c r="P1427" s="13">
        <f>VLOOKUP(Tbl_AppropInput[[#This Row],[Agency Code]],TblAgencies[],12,FALSE)</f>
        <v>505</v>
      </c>
    </row>
    <row r="1428" spans="1:16" ht="15.5" x14ac:dyDescent="0.35">
      <c r="A1428" s="10" t="s">
        <v>2747</v>
      </c>
      <c r="B1428" s="11" t="s">
        <v>813</v>
      </c>
      <c r="C1428" s="12">
        <v>505</v>
      </c>
      <c r="D1428" s="11" t="s">
        <v>826</v>
      </c>
      <c r="E1428" s="12">
        <v>699</v>
      </c>
      <c r="F1428" s="11" t="s">
        <v>1576</v>
      </c>
      <c r="G1428" s="11" t="s">
        <v>2513</v>
      </c>
      <c r="H1428" s="10" t="s">
        <v>1550</v>
      </c>
      <c r="I1428" s="11" t="s">
        <v>950</v>
      </c>
      <c r="J1428" s="12" t="s">
        <v>2153</v>
      </c>
      <c r="K1428" s="11" t="s">
        <v>1400</v>
      </c>
      <c r="L1428" s="13">
        <v>504575</v>
      </c>
      <c r="M1428" s="13">
        <v>504575</v>
      </c>
      <c r="N1428" s="13" t="str">
        <f>IF(Tbl_AppropInput[[#This Row],[Fund Detail Code]]="09119",Tbl_AppropInput[[#This Row],[Fund Group Name]],IF(ISNUMBER(SEARCH("covid",Tbl_AppropInput[[#This Row],[Fund Detail Name]]))=TRUE,"COVID Funds",Tbl_AppropInput[[#This Row],[Fund Group Name]]))</f>
        <v>Commonwealth Transportation</v>
      </c>
      <c r="O1428" s="13" t="str">
        <f>IF(Tbl_AppropInput[[#This Row],[Fund Detail Code]]="09119",Tbl_AppropInput[[#This Row],[Fund Group Code]],IF(ISNUMBER(SEARCH("covid",Tbl_AppropInput[[#This Row],[Fund Detail Name]]))=TRUE,"99",Tbl_AppropInput[[#This Row],[Fund Group Code]]))</f>
        <v>04</v>
      </c>
      <c r="P1428" s="13">
        <f>VLOOKUP(Tbl_AppropInput[[#This Row],[Agency Code]],TblAgencies[],12,FALSE)</f>
        <v>505</v>
      </c>
    </row>
    <row r="1429" spans="1:16" ht="15.5" x14ac:dyDescent="0.35">
      <c r="A1429" s="10" t="s">
        <v>2747</v>
      </c>
      <c r="B1429" s="11" t="s">
        <v>813</v>
      </c>
      <c r="C1429" s="12">
        <v>505</v>
      </c>
      <c r="D1429" s="11" t="s">
        <v>826</v>
      </c>
      <c r="E1429" s="12">
        <v>699</v>
      </c>
      <c r="F1429" s="11" t="s">
        <v>1576</v>
      </c>
      <c r="G1429" s="11" t="s">
        <v>2513</v>
      </c>
      <c r="H1429" s="10" t="s">
        <v>1550</v>
      </c>
      <c r="I1429" s="11" t="s">
        <v>950</v>
      </c>
      <c r="J1429" s="12" t="s">
        <v>2143</v>
      </c>
      <c r="K1429" s="11" t="s">
        <v>1401</v>
      </c>
      <c r="L1429" s="13">
        <v>18430228</v>
      </c>
      <c r="M1429" s="13">
        <v>17976610</v>
      </c>
      <c r="N1429" s="13" t="str">
        <f>IF(Tbl_AppropInput[[#This Row],[Fund Detail Code]]="09119",Tbl_AppropInput[[#This Row],[Fund Group Name]],IF(ISNUMBER(SEARCH("covid",Tbl_AppropInput[[#This Row],[Fund Detail Name]]))=TRUE,"COVID Funds",Tbl_AppropInput[[#This Row],[Fund Group Name]]))</f>
        <v>Commonwealth Transportation</v>
      </c>
      <c r="O1429" s="13" t="str">
        <f>IF(Tbl_AppropInput[[#This Row],[Fund Detail Code]]="09119",Tbl_AppropInput[[#This Row],[Fund Group Code]],IF(ISNUMBER(SEARCH("covid",Tbl_AppropInput[[#This Row],[Fund Detail Name]]))=TRUE,"99",Tbl_AppropInput[[#This Row],[Fund Group Code]]))</f>
        <v>04</v>
      </c>
      <c r="P1429" s="13">
        <f>VLOOKUP(Tbl_AppropInput[[#This Row],[Agency Code]],TblAgencies[],12,FALSE)</f>
        <v>505</v>
      </c>
    </row>
    <row r="1430" spans="1:16" ht="15.5" x14ac:dyDescent="0.35">
      <c r="A1430" s="10" t="s">
        <v>2747</v>
      </c>
      <c r="B1430" s="11" t="s">
        <v>813</v>
      </c>
      <c r="C1430" s="12">
        <v>505</v>
      </c>
      <c r="D1430" s="11" t="s">
        <v>826</v>
      </c>
      <c r="E1430" s="12">
        <v>699</v>
      </c>
      <c r="F1430" s="11" t="s">
        <v>1576</v>
      </c>
      <c r="G1430" s="11" t="s">
        <v>2513</v>
      </c>
      <c r="H1430" s="10" t="s">
        <v>1550</v>
      </c>
      <c r="I1430" s="11" t="s">
        <v>950</v>
      </c>
      <c r="J1430" s="12" t="s">
        <v>2147</v>
      </c>
      <c r="K1430" s="11" t="s">
        <v>1402</v>
      </c>
      <c r="L1430" s="13">
        <v>150000</v>
      </c>
      <c r="M1430" s="13">
        <v>150000</v>
      </c>
      <c r="N1430" s="13" t="str">
        <f>IF(Tbl_AppropInput[[#This Row],[Fund Detail Code]]="09119",Tbl_AppropInput[[#This Row],[Fund Group Name]],IF(ISNUMBER(SEARCH("covid",Tbl_AppropInput[[#This Row],[Fund Detail Name]]))=TRUE,"COVID Funds",Tbl_AppropInput[[#This Row],[Fund Group Name]]))</f>
        <v>Commonwealth Transportation</v>
      </c>
      <c r="O1430" s="13" t="str">
        <f>IF(Tbl_AppropInput[[#This Row],[Fund Detail Code]]="09119",Tbl_AppropInput[[#This Row],[Fund Group Code]],IF(ISNUMBER(SEARCH("covid",Tbl_AppropInput[[#This Row],[Fund Detail Name]]))=TRUE,"99",Tbl_AppropInput[[#This Row],[Fund Group Code]]))</f>
        <v>04</v>
      </c>
      <c r="P1430" s="13">
        <f>VLOOKUP(Tbl_AppropInput[[#This Row],[Agency Code]],TblAgencies[],12,FALSE)</f>
        <v>505</v>
      </c>
    </row>
    <row r="1431" spans="1:16" ht="15.5" x14ac:dyDescent="0.35">
      <c r="A1431" s="10" t="s">
        <v>2747</v>
      </c>
      <c r="B1431" s="11" t="s">
        <v>813</v>
      </c>
      <c r="C1431" s="12">
        <v>505</v>
      </c>
      <c r="D1431" s="11" t="s">
        <v>826</v>
      </c>
      <c r="E1431" s="12">
        <v>699</v>
      </c>
      <c r="F1431" s="11" t="s">
        <v>1576</v>
      </c>
      <c r="G1431" s="11" t="s">
        <v>2513</v>
      </c>
      <c r="H1431" s="10" t="s">
        <v>1550</v>
      </c>
      <c r="I1431" s="11" t="s">
        <v>950</v>
      </c>
      <c r="J1431" s="12" t="s">
        <v>2154</v>
      </c>
      <c r="K1431" s="11" t="s">
        <v>1406</v>
      </c>
      <c r="L1431" s="13">
        <v>1506672</v>
      </c>
      <c r="M1431" s="13">
        <v>1496319</v>
      </c>
      <c r="N1431" s="13" t="str">
        <f>IF(Tbl_AppropInput[[#This Row],[Fund Detail Code]]="09119",Tbl_AppropInput[[#This Row],[Fund Group Name]],IF(ISNUMBER(SEARCH("covid",Tbl_AppropInput[[#This Row],[Fund Detail Name]]))=TRUE,"COVID Funds",Tbl_AppropInput[[#This Row],[Fund Group Name]]))</f>
        <v>Commonwealth Transportation</v>
      </c>
      <c r="O1431" s="13" t="str">
        <f>IF(Tbl_AppropInput[[#This Row],[Fund Detail Code]]="09119",Tbl_AppropInput[[#This Row],[Fund Group Code]],IF(ISNUMBER(SEARCH("covid",Tbl_AppropInput[[#This Row],[Fund Detail Name]]))=TRUE,"99",Tbl_AppropInput[[#This Row],[Fund Group Code]]))</f>
        <v>04</v>
      </c>
      <c r="P1431" s="13">
        <f>VLOOKUP(Tbl_AppropInput[[#This Row],[Agency Code]],TblAgencies[],12,FALSE)</f>
        <v>505</v>
      </c>
    </row>
    <row r="1432" spans="1:16" ht="15.5" x14ac:dyDescent="0.35">
      <c r="A1432" s="10" t="s">
        <v>2747</v>
      </c>
      <c r="B1432" s="11" t="s">
        <v>813</v>
      </c>
      <c r="C1432" s="12">
        <v>522</v>
      </c>
      <c r="D1432" s="11" t="s">
        <v>828</v>
      </c>
      <c r="E1432" s="12">
        <v>610</v>
      </c>
      <c r="F1432" s="11" t="s">
        <v>2152</v>
      </c>
      <c r="G1432" s="11" t="s">
        <v>2513</v>
      </c>
      <c r="H1432" s="10" t="s">
        <v>1550</v>
      </c>
      <c r="I1432" s="11" t="s">
        <v>950</v>
      </c>
      <c r="J1432" s="12" t="s">
        <v>2097</v>
      </c>
      <c r="K1432" s="11" t="s">
        <v>1389</v>
      </c>
      <c r="L1432" s="13">
        <v>150000000</v>
      </c>
      <c r="M1432" s="13">
        <v>82000000</v>
      </c>
      <c r="N1432" s="13" t="str">
        <f>IF(Tbl_AppropInput[[#This Row],[Fund Detail Code]]="09119",Tbl_AppropInput[[#This Row],[Fund Group Name]],IF(ISNUMBER(SEARCH("covid",Tbl_AppropInput[[#This Row],[Fund Detail Name]]))=TRUE,"COVID Funds",Tbl_AppropInput[[#This Row],[Fund Group Name]]))</f>
        <v>Commonwealth Transportation</v>
      </c>
      <c r="O1432" s="13" t="str">
        <f>IF(Tbl_AppropInput[[#This Row],[Fund Detail Code]]="09119",Tbl_AppropInput[[#This Row],[Fund Group Code]],IF(ISNUMBER(SEARCH("covid",Tbl_AppropInput[[#This Row],[Fund Detail Name]]))=TRUE,"99",Tbl_AppropInput[[#This Row],[Fund Group Code]]))</f>
        <v>04</v>
      </c>
      <c r="P1432" s="13">
        <f>VLOOKUP(Tbl_AppropInput[[#This Row],[Agency Code]],TblAgencies[],12,FALSE)</f>
        <v>522</v>
      </c>
    </row>
    <row r="1433" spans="1:16" ht="15.5" x14ac:dyDescent="0.35">
      <c r="A1433" s="10" t="s">
        <v>2747</v>
      </c>
      <c r="B1433" s="11" t="s">
        <v>813</v>
      </c>
      <c r="C1433" s="12">
        <v>522</v>
      </c>
      <c r="D1433" s="11" t="s">
        <v>828</v>
      </c>
      <c r="E1433" s="12">
        <v>610</v>
      </c>
      <c r="F1433" s="11" t="s">
        <v>2152</v>
      </c>
      <c r="G1433" s="11" t="s">
        <v>2513</v>
      </c>
      <c r="H1433" s="10" t="s">
        <v>1550</v>
      </c>
      <c r="I1433" s="11" t="s">
        <v>950</v>
      </c>
      <c r="J1433" s="12" t="s">
        <v>2114</v>
      </c>
      <c r="K1433" s="11" t="s">
        <v>2758</v>
      </c>
      <c r="L1433" s="13">
        <v>11000000</v>
      </c>
      <c r="M1433" s="13">
        <v>12000000</v>
      </c>
      <c r="N1433" s="13" t="str">
        <f>IF(Tbl_AppropInput[[#This Row],[Fund Detail Code]]="09119",Tbl_AppropInput[[#This Row],[Fund Group Name]],IF(ISNUMBER(SEARCH("covid",Tbl_AppropInput[[#This Row],[Fund Detail Name]]))=TRUE,"COVID Funds",Tbl_AppropInput[[#This Row],[Fund Group Name]]))</f>
        <v>Commonwealth Transportation</v>
      </c>
      <c r="O1433" s="13" t="str">
        <f>IF(Tbl_AppropInput[[#This Row],[Fund Detail Code]]="09119",Tbl_AppropInput[[#This Row],[Fund Group Code]],IF(ISNUMBER(SEARCH("covid",Tbl_AppropInput[[#This Row],[Fund Detail Name]]))=TRUE,"99",Tbl_AppropInput[[#This Row],[Fund Group Code]]))</f>
        <v>04</v>
      </c>
      <c r="P1433" s="13">
        <f>VLOOKUP(Tbl_AppropInput[[#This Row],[Agency Code]],TblAgencies[],12,FALSE)</f>
        <v>522</v>
      </c>
    </row>
    <row r="1434" spans="1:16" ht="15.5" x14ac:dyDescent="0.35">
      <c r="A1434" s="10" t="s">
        <v>2747</v>
      </c>
      <c r="B1434" s="11" t="s">
        <v>813</v>
      </c>
      <c r="C1434" s="12">
        <v>522</v>
      </c>
      <c r="D1434" s="11" t="s">
        <v>828</v>
      </c>
      <c r="E1434" s="12">
        <v>610</v>
      </c>
      <c r="F1434" s="11" t="s">
        <v>2152</v>
      </c>
      <c r="G1434" s="11" t="s">
        <v>2513</v>
      </c>
      <c r="H1434" s="10" t="s">
        <v>1550</v>
      </c>
      <c r="I1434" s="11" t="s">
        <v>950</v>
      </c>
      <c r="J1434" s="12" t="s">
        <v>2099</v>
      </c>
      <c r="K1434" s="11" t="s">
        <v>1359</v>
      </c>
      <c r="L1434" s="13">
        <v>37140000</v>
      </c>
      <c r="M1434" s="13">
        <v>39700000</v>
      </c>
      <c r="N1434" s="13" t="str">
        <f>IF(Tbl_AppropInput[[#This Row],[Fund Detail Code]]="09119",Tbl_AppropInput[[#This Row],[Fund Group Name]],IF(ISNUMBER(SEARCH("covid",Tbl_AppropInput[[#This Row],[Fund Detail Name]]))=TRUE,"COVID Funds",Tbl_AppropInput[[#This Row],[Fund Group Name]]))</f>
        <v>Commonwealth Transportation</v>
      </c>
      <c r="O1434" s="13" t="str">
        <f>IF(Tbl_AppropInput[[#This Row],[Fund Detail Code]]="09119",Tbl_AppropInput[[#This Row],[Fund Group Code]],IF(ISNUMBER(SEARCH("covid",Tbl_AppropInput[[#This Row],[Fund Detail Name]]))=TRUE,"99",Tbl_AppropInput[[#This Row],[Fund Group Code]]))</f>
        <v>04</v>
      </c>
      <c r="P1434" s="13">
        <f>VLOOKUP(Tbl_AppropInput[[#This Row],[Agency Code]],TblAgencies[],12,FALSE)</f>
        <v>522</v>
      </c>
    </row>
    <row r="1435" spans="1:16" ht="15.5" x14ac:dyDescent="0.35">
      <c r="A1435" s="10" t="s">
        <v>2747</v>
      </c>
      <c r="B1435" s="11" t="s">
        <v>813</v>
      </c>
      <c r="C1435" s="12">
        <v>522</v>
      </c>
      <c r="D1435" s="11" t="s">
        <v>828</v>
      </c>
      <c r="E1435" s="12">
        <v>610</v>
      </c>
      <c r="F1435" s="11" t="s">
        <v>2152</v>
      </c>
      <c r="G1435" s="11" t="s">
        <v>2513</v>
      </c>
      <c r="H1435" s="10" t="s">
        <v>1550</v>
      </c>
      <c r="I1435" s="11" t="s">
        <v>950</v>
      </c>
      <c r="J1435" s="12" t="s">
        <v>2154</v>
      </c>
      <c r="K1435" s="11" t="s">
        <v>1406</v>
      </c>
      <c r="L1435" s="13">
        <v>143127073</v>
      </c>
      <c r="M1435" s="13">
        <v>140375784</v>
      </c>
      <c r="N1435" s="13" t="str">
        <f>IF(Tbl_AppropInput[[#This Row],[Fund Detail Code]]="09119",Tbl_AppropInput[[#This Row],[Fund Group Name]],IF(ISNUMBER(SEARCH("covid",Tbl_AppropInput[[#This Row],[Fund Detail Name]]))=TRUE,"COVID Funds",Tbl_AppropInput[[#This Row],[Fund Group Name]]))</f>
        <v>Commonwealth Transportation</v>
      </c>
      <c r="O1435" s="13" t="str">
        <f>IF(Tbl_AppropInput[[#This Row],[Fund Detail Code]]="09119",Tbl_AppropInput[[#This Row],[Fund Group Code]],IF(ISNUMBER(SEARCH("covid",Tbl_AppropInput[[#This Row],[Fund Detail Name]]))=TRUE,"99",Tbl_AppropInput[[#This Row],[Fund Group Code]]))</f>
        <v>04</v>
      </c>
      <c r="P1435" s="13">
        <f>VLOOKUP(Tbl_AppropInput[[#This Row],[Agency Code]],TblAgencies[],12,FALSE)</f>
        <v>522</v>
      </c>
    </row>
    <row r="1436" spans="1:16" ht="15.5" x14ac:dyDescent="0.35">
      <c r="A1436" s="10" t="s">
        <v>2747</v>
      </c>
      <c r="B1436" s="11" t="s">
        <v>813</v>
      </c>
      <c r="C1436" s="12">
        <v>501</v>
      </c>
      <c r="D1436" s="11" t="s">
        <v>830</v>
      </c>
      <c r="E1436" s="12" t="s">
        <v>956</v>
      </c>
      <c r="F1436" s="11" t="s">
        <v>956</v>
      </c>
      <c r="G1436" s="11" t="s">
        <v>2513</v>
      </c>
      <c r="H1436" s="10" t="s">
        <v>956</v>
      </c>
      <c r="I1436" s="11" t="s">
        <v>956</v>
      </c>
      <c r="J1436" s="12" t="s">
        <v>956</v>
      </c>
      <c r="K1436" s="11" t="s">
        <v>956</v>
      </c>
      <c r="L1436" s="13">
        <v>0</v>
      </c>
      <c r="M1436" s="13">
        <v>0</v>
      </c>
      <c r="N1436" s="13" t="str">
        <f>IF(Tbl_AppropInput[[#This Row],[Fund Detail Code]]="09119",Tbl_AppropInput[[#This Row],[Fund Group Name]],IF(ISNUMBER(SEARCH("covid",Tbl_AppropInput[[#This Row],[Fund Detail Name]]))=TRUE,"COVID Funds",Tbl_AppropInput[[#This Row],[Fund Group Name]]))</f>
        <v/>
      </c>
      <c r="O1436" s="13" t="str">
        <f>IF(Tbl_AppropInput[[#This Row],[Fund Detail Code]]="09119",Tbl_AppropInput[[#This Row],[Fund Group Code]],IF(ISNUMBER(SEARCH("covid",Tbl_AppropInput[[#This Row],[Fund Detail Name]]))=TRUE,"99",Tbl_AppropInput[[#This Row],[Fund Group Code]]))</f>
        <v/>
      </c>
      <c r="P1436" s="13">
        <f>VLOOKUP(Tbl_AppropInput[[#This Row],[Agency Code]],TblAgencies[],12,FALSE)</f>
        <v>501</v>
      </c>
    </row>
    <row r="1437" spans="1:16" ht="15.5" x14ac:dyDescent="0.35">
      <c r="A1437" s="10" t="s">
        <v>2747</v>
      </c>
      <c r="B1437" s="11" t="s">
        <v>813</v>
      </c>
      <c r="C1437" s="12">
        <v>501</v>
      </c>
      <c r="D1437" s="11" t="s">
        <v>830</v>
      </c>
      <c r="E1437" s="12">
        <v>514</v>
      </c>
      <c r="F1437" s="11" t="s">
        <v>2089</v>
      </c>
      <c r="G1437" s="11" t="s">
        <v>2513</v>
      </c>
      <c r="H1437" s="10" t="s">
        <v>1550</v>
      </c>
      <c r="I1437" s="11" t="s">
        <v>950</v>
      </c>
      <c r="J1437" s="12" t="s">
        <v>1551</v>
      </c>
      <c r="K1437" s="11" t="s">
        <v>951</v>
      </c>
      <c r="L1437" s="13">
        <v>27229549</v>
      </c>
      <c r="M1437" s="13">
        <v>27600315</v>
      </c>
      <c r="N1437" s="13" t="str">
        <f>IF(Tbl_AppropInput[[#This Row],[Fund Detail Code]]="09119",Tbl_AppropInput[[#This Row],[Fund Group Name]],IF(ISNUMBER(SEARCH("covid",Tbl_AppropInput[[#This Row],[Fund Detail Name]]))=TRUE,"COVID Funds",Tbl_AppropInput[[#This Row],[Fund Group Name]]))</f>
        <v>Commonwealth Transportation</v>
      </c>
      <c r="O1437" s="13" t="str">
        <f>IF(Tbl_AppropInput[[#This Row],[Fund Detail Code]]="09119",Tbl_AppropInput[[#This Row],[Fund Group Code]],IF(ISNUMBER(SEARCH("covid",Tbl_AppropInput[[#This Row],[Fund Detail Name]]))=TRUE,"99",Tbl_AppropInput[[#This Row],[Fund Group Code]]))</f>
        <v>04</v>
      </c>
      <c r="P1437" s="13">
        <f>VLOOKUP(Tbl_AppropInput[[#This Row],[Agency Code]],TblAgencies[],12,FALSE)</f>
        <v>501</v>
      </c>
    </row>
    <row r="1438" spans="1:16" ht="15.5" x14ac:dyDescent="0.35">
      <c r="A1438" s="10" t="s">
        <v>2747</v>
      </c>
      <c r="B1438" s="11" t="s">
        <v>813</v>
      </c>
      <c r="C1438" s="12">
        <v>501</v>
      </c>
      <c r="D1438" s="11" t="s">
        <v>830</v>
      </c>
      <c r="E1438" s="12">
        <v>602</v>
      </c>
      <c r="F1438" s="11" t="s">
        <v>2048</v>
      </c>
      <c r="G1438" s="11" t="s">
        <v>2513</v>
      </c>
      <c r="H1438" s="10" t="s">
        <v>1550</v>
      </c>
      <c r="I1438" s="11" t="s">
        <v>950</v>
      </c>
      <c r="J1438" s="12" t="s">
        <v>2090</v>
      </c>
      <c r="K1438" s="11" t="s">
        <v>1357</v>
      </c>
      <c r="L1438" s="13">
        <v>25810574</v>
      </c>
      <c r="M1438" s="13">
        <v>26328806</v>
      </c>
      <c r="N1438" s="13" t="str">
        <f>IF(Tbl_AppropInput[[#This Row],[Fund Detail Code]]="09119",Tbl_AppropInput[[#This Row],[Fund Group Name]],IF(ISNUMBER(SEARCH("covid",Tbl_AppropInput[[#This Row],[Fund Detail Name]]))=TRUE,"COVID Funds",Tbl_AppropInput[[#This Row],[Fund Group Name]]))</f>
        <v>Commonwealth Transportation</v>
      </c>
      <c r="O1438" s="13" t="str">
        <f>IF(Tbl_AppropInput[[#This Row],[Fund Detail Code]]="09119",Tbl_AppropInput[[#This Row],[Fund Group Code]],IF(ISNUMBER(SEARCH("covid",Tbl_AppropInput[[#This Row],[Fund Detail Name]]))=TRUE,"99",Tbl_AppropInput[[#This Row],[Fund Group Code]]))</f>
        <v>04</v>
      </c>
      <c r="P1438" s="13">
        <f>VLOOKUP(Tbl_AppropInput[[#This Row],[Agency Code]],TblAgencies[],12,FALSE)</f>
        <v>501</v>
      </c>
    </row>
    <row r="1439" spans="1:16" ht="15.5" x14ac:dyDescent="0.35">
      <c r="A1439" s="10" t="s">
        <v>2747</v>
      </c>
      <c r="B1439" s="11" t="s">
        <v>813</v>
      </c>
      <c r="C1439" s="12">
        <v>501</v>
      </c>
      <c r="D1439" s="11" t="s">
        <v>830</v>
      </c>
      <c r="E1439" s="12">
        <v>602</v>
      </c>
      <c r="F1439" s="11" t="s">
        <v>2048</v>
      </c>
      <c r="G1439" s="11" t="s">
        <v>2513</v>
      </c>
      <c r="H1439" s="10" t="s">
        <v>1550</v>
      </c>
      <c r="I1439" s="11" t="s">
        <v>950</v>
      </c>
      <c r="J1439" s="12" t="s">
        <v>1595</v>
      </c>
      <c r="K1439" s="11" t="s">
        <v>961</v>
      </c>
      <c r="L1439" s="13">
        <v>13665346</v>
      </c>
      <c r="M1439" s="13">
        <v>13901200</v>
      </c>
      <c r="N1439" s="13" t="str">
        <f>IF(Tbl_AppropInput[[#This Row],[Fund Detail Code]]="09119",Tbl_AppropInput[[#This Row],[Fund Group Name]],IF(ISNUMBER(SEARCH("covid",Tbl_AppropInput[[#This Row],[Fund Detail Name]]))=TRUE,"COVID Funds",Tbl_AppropInput[[#This Row],[Fund Group Name]]))</f>
        <v>Commonwealth Transportation</v>
      </c>
      <c r="O1439" s="13" t="str">
        <f>IF(Tbl_AppropInput[[#This Row],[Fund Detail Code]]="09119",Tbl_AppropInput[[#This Row],[Fund Group Code]],IF(ISNUMBER(SEARCH("covid",Tbl_AppropInput[[#This Row],[Fund Detail Name]]))=TRUE,"99",Tbl_AppropInput[[#This Row],[Fund Group Code]]))</f>
        <v>04</v>
      </c>
      <c r="P1439" s="13">
        <f>VLOOKUP(Tbl_AppropInput[[#This Row],[Agency Code]],TblAgencies[],12,FALSE)</f>
        <v>501</v>
      </c>
    </row>
    <row r="1440" spans="1:16" ht="15.5" x14ac:dyDescent="0.35">
      <c r="A1440" s="10" t="s">
        <v>2747</v>
      </c>
      <c r="B1440" s="11" t="s">
        <v>813</v>
      </c>
      <c r="C1440" s="12">
        <v>501</v>
      </c>
      <c r="D1440" s="11" t="s">
        <v>830</v>
      </c>
      <c r="E1440" s="12">
        <v>602</v>
      </c>
      <c r="F1440" s="11" t="s">
        <v>2048</v>
      </c>
      <c r="G1440" s="11" t="s">
        <v>2513</v>
      </c>
      <c r="H1440" s="10" t="s">
        <v>1550</v>
      </c>
      <c r="I1440" s="11" t="s">
        <v>950</v>
      </c>
      <c r="J1440" s="12" t="s">
        <v>1551</v>
      </c>
      <c r="K1440" s="11" t="s">
        <v>951</v>
      </c>
      <c r="L1440" s="13">
        <v>55403060</v>
      </c>
      <c r="M1440" s="13">
        <v>56519408</v>
      </c>
      <c r="N1440" s="13" t="str">
        <f>IF(Tbl_AppropInput[[#This Row],[Fund Detail Code]]="09119",Tbl_AppropInput[[#This Row],[Fund Group Name]],IF(ISNUMBER(SEARCH("covid",Tbl_AppropInput[[#This Row],[Fund Detail Name]]))=TRUE,"COVID Funds",Tbl_AppropInput[[#This Row],[Fund Group Name]]))</f>
        <v>Commonwealth Transportation</v>
      </c>
      <c r="O1440" s="13" t="str">
        <f>IF(Tbl_AppropInput[[#This Row],[Fund Detail Code]]="09119",Tbl_AppropInput[[#This Row],[Fund Group Code]],IF(ISNUMBER(SEARCH("covid",Tbl_AppropInput[[#This Row],[Fund Detail Name]]))=TRUE,"99",Tbl_AppropInput[[#This Row],[Fund Group Code]]))</f>
        <v>04</v>
      </c>
      <c r="P1440" s="13">
        <f>VLOOKUP(Tbl_AppropInput[[#This Row],[Agency Code]],TblAgencies[],12,FALSE)</f>
        <v>501</v>
      </c>
    </row>
    <row r="1441" spans="1:16" ht="15.5" x14ac:dyDescent="0.35">
      <c r="A1441" s="10" t="s">
        <v>2747</v>
      </c>
      <c r="B1441" s="11" t="s">
        <v>813</v>
      </c>
      <c r="C1441" s="12">
        <v>501</v>
      </c>
      <c r="D1441" s="11" t="s">
        <v>830</v>
      </c>
      <c r="E1441" s="12">
        <v>603</v>
      </c>
      <c r="F1441" s="11" t="s">
        <v>2092</v>
      </c>
      <c r="G1441" s="11" t="s">
        <v>929</v>
      </c>
      <c r="H1441" s="10" t="s">
        <v>1552</v>
      </c>
      <c r="I1441" s="11" t="s">
        <v>927</v>
      </c>
      <c r="J1441" s="12" t="s">
        <v>1553</v>
      </c>
      <c r="K1441" s="11" t="s">
        <v>928</v>
      </c>
      <c r="L1441" s="13">
        <v>51504000</v>
      </c>
      <c r="M1441" s="13">
        <v>110000000</v>
      </c>
      <c r="N1441" s="13" t="str">
        <f>IF(Tbl_AppropInput[[#This Row],[Fund Detail Code]]="09119",Tbl_AppropInput[[#This Row],[Fund Group Name]],IF(ISNUMBER(SEARCH("covid",Tbl_AppropInput[[#This Row],[Fund Detail Name]]))=TRUE,"COVID Funds",Tbl_AppropInput[[#This Row],[Fund Group Name]]))</f>
        <v>General</v>
      </c>
      <c r="O1441" s="13" t="str">
        <f>IF(Tbl_AppropInput[[#This Row],[Fund Detail Code]]="09119",Tbl_AppropInput[[#This Row],[Fund Group Code]],IF(ISNUMBER(SEARCH("covid",Tbl_AppropInput[[#This Row],[Fund Detail Name]]))=TRUE,"99",Tbl_AppropInput[[#This Row],[Fund Group Code]]))</f>
        <v>01</v>
      </c>
      <c r="P1441" s="13">
        <f>VLOOKUP(Tbl_AppropInput[[#This Row],[Agency Code]],TblAgencies[],12,FALSE)</f>
        <v>501</v>
      </c>
    </row>
    <row r="1442" spans="1:16" ht="15.5" x14ac:dyDescent="0.35">
      <c r="A1442" s="10" t="s">
        <v>2747</v>
      </c>
      <c r="B1442" s="11" t="s">
        <v>813</v>
      </c>
      <c r="C1442" s="12">
        <v>501</v>
      </c>
      <c r="D1442" s="11" t="s">
        <v>830</v>
      </c>
      <c r="E1442" s="12">
        <v>603</v>
      </c>
      <c r="F1442" s="11" t="s">
        <v>2092</v>
      </c>
      <c r="G1442" s="11" t="s">
        <v>2513</v>
      </c>
      <c r="H1442" s="10" t="s">
        <v>1550</v>
      </c>
      <c r="I1442" s="11" t="s">
        <v>950</v>
      </c>
      <c r="J1442" s="12" t="s">
        <v>2090</v>
      </c>
      <c r="K1442" s="11" t="s">
        <v>1357</v>
      </c>
      <c r="L1442" s="13">
        <v>1153996496</v>
      </c>
      <c r="M1442" s="13">
        <v>1159504818</v>
      </c>
      <c r="N1442" s="13" t="str">
        <f>IF(Tbl_AppropInput[[#This Row],[Fund Detail Code]]="09119",Tbl_AppropInput[[#This Row],[Fund Group Name]],IF(ISNUMBER(SEARCH("covid",Tbl_AppropInput[[#This Row],[Fund Detail Name]]))=TRUE,"COVID Funds",Tbl_AppropInput[[#This Row],[Fund Group Name]]))</f>
        <v>Commonwealth Transportation</v>
      </c>
      <c r="O1442" s="13" t="str">
        <f>IF(Tbl_AppropInput[[#This Row],[Fund Detail Code]]="09119",Tbl_AppropInput[[#This Row],[Fund Group Code]],IF(ISNUMBER(SEARCH("covid",Tbl_AppropInput[[#This Row],[Fund Detail Name]]))=TRUE,"99",Tbl_AppropInput[[#This Row],[Fund Group Code]]))</f>
        <v>04</v>
      </c>
      <c r="P1442" s="13">
        <f>VLOOKUP(Tbl_AppropInput[[#This Row],[Agency Code]],TblAgencies[],12,FALSE)</f>
        <v>501</v>
      </c>
    </row>
    <row r="1443" spans="1:16" ht="15.5" x14ac:dyDescent="0.35">
      <c r="A1443" s="10" t="s">
        <v>2747</v>
      </c>
      <c r="B1443" s="11" t="s">
        <v>813</v>
      </c>
      <c r="C1443" s="12">
        <v>501</v>
      </c>
      <c r="D1443" s="11" t="s">
        <v>830</v>
      </c>
      <c r="E1443" s="12">
        <v>603</v>
      </c>
      <c r="F1443" s="11" t="s">
        <v>2092</v>
      </c>
      <c r="G1443" s="11" t="s">
        <v>2513</v>
      </c>
      <c r="H1443" s="10" t="s">
        <v>1550</v>
      </c>
      <c r="I1443" s="11" t="s">
        <v>950</v>
      </c>
      <c r="J1443" s="12" t="s">
        <v>2093</v>
      </c>
      <c r="K1443" s="11" t="s">
        <v>1358</v>
      </c>
      <c r="L1443" s="13">
        <v>10045539</v>
      </c>
      <c r="M1443" s="13">
        <v>10044905</v>
      </c>
      <c r="N1443" s="13" t="str">
        <f>IF(Tbl_AppropInput[[#This Row],[Fund Detail Code]]="09119",Tbl_AppropInput[[#This Row],[Fund Group Name]],IF(ISNUMBER(SEARCH("covid",Tbl_AppropInput[[#This Row],[Fund Detail Name]]))=TRUE,"COVID Funds",Tbl_AppropInput[[#This Row],[Fund Group Name]]))</f>
        <v>Commonwealth Transportation</v>
      </c>
      <c r="O1443" s="13" t="str">
        <f>IF(Tbl_AppropInput[[#This Row],[Fund Detail Code]]="09119",Tbl_AppropInput[[#This Row],[Fund Group Code]],IF(ISNUMBER(SEARCH("covid",Tbl_AppropInput[[#This Row],[Fund Detail Name]]))=TRUE,"99",Tbl_AppropInput[[#This Row],[Fund Group Code]]))</f>
        <v>04</v>
      </c>
      <c r="P1443" s="13">
        <f>VLOOKUP(Tbl_AppropInput[[#This Row],[Agency Code]],TblAgencies[],12,FALSE)</f>
        <v>501</v>
      </c>
    </row>
    <row r="1444" spans="1:16" ht="15.5" x14ac:dyDescent="0.35">
      <c r="A1444" s="10" t="s">
        <v>2747</v>
      </c>
      <c r="B1444" s="11" t="s">
        <v>813</v>
      </c>
      <c r="C1444" s="12">
        <v>501</v>
      </c>
      <c r="D1444" s="11" t="s">
        <v>830</v>
      </c>
      <c r="E1444" s="12">
        <v>603</v>
      </c>
      <c r="F1444" s="11" t="s">
        <v>2092</v>
      </c>
      <c r="G1444" s="11" t="s">
        <v>2513</v>
      </c>
      <c r="H1444" s="10" t="s">
        <v>1550</v>
      </c>
      <c r="I1444" s="11" t="s">
        <v>950</v>
      </c>
      <c r="J1444" s="12" t="s">
        <v>2094</v>
      </c>
      <c r="K1444" s="11" t="s">
        <v>1388</v>
      </c>
      <c r="L1444" s="13">
        <v>75000000</v>
      </c>
      <c r="M1444" s="13">
        <v>75000000</v>
      </c>
      <c r="N1444" s="13" t="str">
        <f>IF(Tbl_AppropInput[[#This Row],[Fund Detail Code]]="09119",Tbl_AppropInput[[#This Row],[Fund Group Name]],IF(ISNUMBER(SEARCH("covid",Tbl_AppropInput[[#This Row],[Fund Detail Name]]))=TRUE,"COVID Funds",Tbl_AppropInput[[#This Row],[Fund Group Name]]))</f>
        <v>Commonwealth Transportation</v>
      </c>
      <c r="O1444" s="13" t="str">
        <f>IF(Tbl_AppropInput[[#This Row],[Fund Detail Code]]="09119",Tbl_AppropInput[[#This Row],[Fund Group Code]],IF(ISNUMBER(SEARCH("covid",Tbl_AppropInput[[#This Row],[Fund Detail Name]]))=TRUE,"99",Tbl_AppropInput[[#This Row],[Fund Group Code]]))</f>
        <v>04</v>
      </c>
      <c r="P1444" s="13">
        <f>VLOOKUP(Tbl_AppropInput[[#This Row],[Agency Code]],TblAgencies[],12,FALSE)</f>
        <v>501</v>
      </c>
    </row>
    <row r="1445" spans="1:16" ht="15.5" x14ac:dyDescent="0.35">
      <c r="A1445" s="10" t="s">
        <v>2747</v>
      </c>
      <c r="B1445" s="11" t="s">
        <v>813</v>
      </c>
      <c r="C1445" s="12">
        <v>501</v>
      </c>
      <c r="D1445" s="11" t="s">
        <v>830</v>
      </c>
      <c r="E1445" s="12">
        <v>603</v>
      </c>
      <c r="F1445" s="11" t="s">
        <v>2092</v>
      </c>
      <c r="G1445" s="11" t="s">
        <v>2513</v>
      </c>
      <c r="H1445" s="10" t="s">
        <v>1550</v>
      </c>
      <c r="I1445" s="11" t="s">
        <v>950</v>
      </c>
      <c r="J1445" s="12" t="s">
        <v>2096</v>
      </c>
      <c r="K1445" s="11" t="s">
        <v>1384</v>
      </c>
      <c r="L1445" s="13">
        <v>90029551</v>
      </c>
      <c r="M1445" s="13">
        <v>90000000</v>
      </c>
      <c r="N1445" s="13" t="str">
        <f>IF(Tbl_AppropInput[[#This Row],[Fund Detail Code]]="09119",Tbl_AppropInput[[#This Row],[Fund Group Name]],IF(ISNUMBER(SEARCH("covid",Tbl_AppropInput[[#This Row],[Fund Detail Name]]))=TRUE,"COVID Funds",Tbl_AppropInput[[#This Row],[Fund Group Name]]))</f>
        <v>Commonwealth Transportation</v>
      </c>
      <c r="O1445" s="13" t="str">
        <f>IF(Tbl_AppropInput[[#This Row],[Fund Detail Code]]="09119",Tbl_AppropInput[[#This Row],[Fund Group Code]],IF(ISNUMBER(SEARCH("covid",Tbl_AppropInput[[#This Row],[Fund Detail Name]]))=TRUE,"99",Tbl_AppropInput[[#This Row],[Fund Group Code]]))</f>
        <v>04</v>
      </c>
      <c r="P1445" s="13">
        <f>VLOOKUP(Tbl_AppropInput[[#This Row],[Agency Code]],TblAgencies[],12,FALSE)</f>
        <v>501</v>
      </c>
    </row>
    <row r="1446" spans="1:16" ht="15.5" x14ac:dyDescent="0.35">
      <c r="A1446" s="10" t="s">
        <v>2747</v>
      </c>
      <c r="B1446" s="11" t="s">
        <v>813</v>
      </c>
      <c r="C1446" s="12">
        <v>501</v>
      </c>
      <c r="D1446" s="11" t="s">
        <v>830</v>
      </c>
      <c r="E1446" s="12">
        <v>603</v>
      </c>
      <c r="F1446" s="11" t="s">
        <v>2092</v>
      </c>
      <c r="G1446" s="11" t="s">
        <v>2513</v>
      </c>
      <c r="H1446" s="10" t="s">
        <v>1550</v>
      </c>
      <c r="I1446" s="11" t="s">
        <v>950</v>
      </c>
      <c r="J1446" s="12" t="s">
        <v>2097</v>
      </c>
      <c r="K1446" s="11" t="s">
        <v>1389</v>
      </c>
      <c r="L1446" s="13">
        <v>20000000</v>
      </c>
      <c r="M1446" s="13">
        <v>20000000</v>
      </c>
      <c r="N1446" s="13" t="str">
        <f>IF(Tbl_AppropInput[[#This Row],[Fund Detail Code]]="09119",Tbl_AppropInput[[#This Row],[Fund Group Name]],IF(ISNUMBER(SEARCH("covid",Tbl_AppropInput[[#This Row],[Fund Detail Name]]))=TRUE,"COVID Funds",Tbl_AppropInput[[#This Row],[Fund Group Name]]))</f>
        <v>Commonwealth Transportation</v>
      </c>
      <c r="O1446" s="13" t="str">
        <f>IF(Tbl_AppropInput[[#This Row],[Fund Detail Code]]="09119",Tbl_AppropInput[[#This Row],[Fund Group Code]],IF(ISNUMBER(SEARCH("covid",Tbl_AppropInput[[#This Row],[Fund Detail Name]]))=TRUE,"99",Tbl_AppropInput[[#This Row],[Fund Group Code]]))</f>
        <v>04</v>
      </c>
      <c r="P1446" s="13">
        <f>VLOOKUP(Tbl_AppropInput[[#This Row],[Agency Code]],TblAgencies[],12,FALSE)</f>
        <v>501</v>
      </c>
    </row>
    <row r="1447" spans="1:16" ht="15.5" x14ac:dyDescent="0.35">
      <c r="A1447" s="10" t="s">
        <v>2747</v>
      </c>
      <c r="B1447" s="11" t="s">
        <v>813</v>
      </c>
      <c r="C1447" s="12">
        <v>501</v>
      </c>
      <c r="D1447" s="11" t="s">
        <v>830</v>
      </c>
      <c r="E1447" s="12">
        <v>603</v>
      </c>
      <c r="F1447" s="11" t="s">
        <v>2092</v>
      </c>
      <c r="G1447" s="11" t="s">
        <v>2513</v>
      </c>
      <c r="H1447" s="10" t="s">
        <v>1550</v>
      </c>
      <c r="I1447" s="11" t="s">
        <v>950</v>
      </c>
      <c r="J1447" s="12" t="s">
        <v>2098</v>
      </c>
      <c r="K1447" s="11" t="s">
        <v>1367</v>
      </c>
      <c r="L1447" s="13">
        <v>15333333</v>
      </c>
      <c r="M1447" s="13">
        <v>15333333</v>
      </c>
      <c r="N1447" s="13" t="str">
        <f>IF(Tbl_AppropInput[[#This Row],[Fund Detail Code]]="09119",Tbl_AppropInput[[#This Row],[Fund Group Name]],IF(ISNUMBER(SEARCH("covid",Tbl_AppropInput[[#This Row],[Fund Detail Name]]))=TRUE,"COVID Funds",Tbl_AppropInput[[#This Row],[Fund Group Name]]))</f>
        <v>Commonwealth Transportation</v>
      </c>
      <c r="O1447" s="13" t="str">
        <f>IF(Tbl_AppropInput[[#This Row],[Fund Detail Code]]="09119",Tbl_AppropInput[[#This Row],[Fund Group Code]],IF(ISNUMBER(SEARCH("covid",Tbl_AppropInput[[#This Row],[Fund Detail Name]]))=TRUE,"99",Tbl_AppropInput[[#This Row],[Fund Group Code]]))</f>
        <v>04</v>
      </c>
      <c r="P1447" s="13">
        <f>VLOOKUP(Tbl_AppropInput[[#This Row],[Agency Code]],TblAgencies[],12,FALSE)</f>
        <v>501</v>
      </c>
    </row>
    <row r="1448" spans="1:16" ht="15.5" x14ac:dyDescent="0.35">
      <c r="A1448" s="10" t="s">
        <v>2747</v>
      </c>
      <c r="B1448" s="11" t="s">
        <v>813</v>
      </c>
      <c r="C1448" s="12">
        <v>501</v>
      </c>
      <c r="D1448" s="11" t="s">
        <v>830</v>
      </c>
      <c r="E1448" s="12">
        <v>603</v>
      </c>
      <c r="F1448" s="11" t="s">
        <v>2092</v>
      </c>
      <c r="G1448" s="11" t="s">
        <v>2513</v>
      </c>
      <c r="H1448" s="10" t="s">
        <v>1550</v>
      </c>
      <c r="I1448" s="11" t="s">
        <v>950</v>
      </c>
      <c r="J1448" s="12" t="s">
        <v>1551</v>
      </c>
      <c r="K1448" s="11" t="s">
        <v>951</v>
      </c>
      <c r="L1448" s="13">
        <v>2266881334</v>
      </c>
      <c r="M1448" s="13">
        <v>2182003807</v>
      </c>
      <c r="N1448" s="13" t="str">
        <f>IF(Tbl_AppropInput[[#This Row],[Fund Detail Code]]="09119",Tbl_AppropInput[[#This Row],[Fund Group Name]],IF(ISNUMBER(SEARCH("covid",Tbl_AppropInput[[#This Row],[Fund Detail Name]]))=TRUE,"COVID Funds",Tbl_AppropInput[[#This Row],[Fund Group Name]]))</f>
        <v>Commonwealth Transportation</v>
      </c>
      <c r="O1448" s="13" t="str">
        <f>IF(Tbl_AppropInput[[#This Row],[Fund Detail Code]]="09119",Tbl_AppropInput[[#This Row],[Fund Group Code]],IF(ISNUMBER(SEARCH("covid",Tbl_AppropInput[[#This Row],[Fund Detail Name]]))=TRUE,"99",Tbl_AppropInput[[#This Row],[Fund Group Code]]))</f>
        <v>04</v>
      </c>
      <c r="P1448" s="13">
        <f>VLOOKUP(Tbl_AppropInput[[#This Row],[Agency Code]],TblAgencies[],12,FALSE)</f>
        <v>501</v>
      </c>
    </row>
    <row r="1449" spans="1:16" ht="15.5" x14ac:dyDescent="0.35">
      <c r="A1449" s="10" t="s">
        <v>2747</v>
      </c>
      <c r="B1449" s="11" t="s">
        <v>813</v>
      </c>
      <c r="C1449" s="12">
        <v>501</v>
      </c>
      <c r="D1449" s="11" t="s">
        <v>830</v>
      </c>
      <c r="E1449" s="12">
        <v>603</v>
      </c>
      <c r="F1449" s="11" t="s">
        <v>2092</v>
      </c>
      <c r="G1449" s="11" t="s">
        <v>2513</v>
      </c>
      <c r="H1449" s="10" t="s">
        <v>1550</v>
      </c>
      <c r="I1449" s="11" t="s">
        <v>950</v>
      </c>
      <c r="J1449" s="12" t="s">
        <v>2099</v>
      </c>
      <c r="K1449" s="11" t="s">
        <v>1359</v>
      </c>
      <c r="L1449" s="13">
        <v>16380540</v>
      </c>
      <c r="M1449" s="13">
        <v>3038815</v>
      </c>
      <c r="N1449" s="13" t="str">
        <f>IF(Tbl_AppropInput[[#This Row],[Fund Detail Code]]="09119",Tbl_AppropInput[[#This Row],[Fund Group Name]],IF(ISNUMBER(SEARCH("covid",Tbl_AppropInput[[#This Row],[Fund Detail Name]]))=TRUE,"COVID Funds",Tbl_AppropInput[[#This Row],[Fund Group Name]]))</f>
        <v>Commonwealth Transportation</v>
      </c>
      <c r="O1449" s="13" t="str">
        <f>IF(Tbl_AppropInput[[#This Row],[Fund Detail Code]]="09119",Tbl_AppropInput[[#This Row],[Fund Group Code]],IF(ISNUMBER(SEARCH("covid",Tbl_AppropInput[[#This Row],[Fund Detail Name]]))=TRUE,"99",Tbl_AppropInput[[#This Row],[Fund Group Code]]))</f>
        <v>04</v>
      </c>
      <c r="P1449" s="13">
        <f>VLOOKUP(Tbl_AppropInput[[#This Row],[Agency Code]],TblAgencies[],12,FALSE)</f>
        <v>501</v>
      </c>
    </row>
    <row r="1450" spans="1:16" ht="15.5" x14ac:dyDescent="0.35">
      <c r="A1450" s="10" t="s">
        <v>2747</v>
      </c>
      <c r="B1450" s="11" t="s">
        <v>813</v>
      </c>
      <c r="C1450" s="12">
        <v>501</v>
      </c>
      <c r="D1450" s="11" t="s">
        <v>830</v>
      </c>
      <c r="E1450" s="12">
        <v>603</v>
      </c>
      <c r="F1450" s="11" t="s">
        <v>2092</v>
      </c>
      <c r="G1450" s="11" t="s">
        <v>2513</v>
      </c>
      <c r="H1450" s="10" t="s">
        <v>1546</v>
      </c>
      <c r="I1450" s="11" t="s">
        <v>937</v>
      </c>
      <c r="J1450" s="12" t="s">
        <v>2100</v>
      </c>
      <c r="K1450" s="11" t="s">
        <v>1378</v>
      </c>
      <c r="L1450" s="13">
        <v>50000000</v>
      </c>
      <c r="M1450" s="13">
        <v>50000000</v>
      </c>
      <c r="N1450" s="13" t="str">
        <f>IF(Tbl_AppropInput[[#This Row],[Fund Detail Code]]="09119",Tbl_AppropInput[[#This Row],[Fund Group Name]],IF(ISNUMBER(SEARCH("covid",Tbl_AppropInput[[#This Row],[Fund Detail Name]]))=TRUE,"COVID Funds",Tbl_AppropInput[[#This Row],[Fund Group Name]]))</f>
        <v>Trust And Agency</v>
      </c>
      <c r="O1450" s="13" t="str">
        <f>IF(Tbl_AppropInput[[#This Row],[Fund Detail Code]]="09119",Tbl_AppropInput[[#This Row],[Fund Group Code]],IF(ISNUMBER(SEARCH("covid",Tbl_AppropInput[[#This Row],[Fund Detail Name]]))=TRUE,"99",Tbl_AppropInput[[#This Row],[Fund Group Code]]))</f>
        <v>07</v>
      </c>
      <c r="P1450" s="13">
        <f>VLOOKUP(Tbl_AppropInput[[#This Row],[Agency Code]],TblAgencies[],12,FALSE)</f>
        <v>501</v>
      </c>
    </row>
    <row r="1451" spans="1:16" ht="15.5" x14ac:dyDescent="0.35">
      <c r="A1451" s="10" t="s">
        <v>2747</v>
      </c>
      <c r="B1451" s="11" t="s">
        <v>813</v>
      </c>
      <c r="C1451" s="12">
        <v>501</v>
      </c>
      <c r="D1451" s="11" t="s">
        <v>830</v>
      </c>
      <c r="E1451" s="12">
        <v>603</v>
      </c>
      <c r="F1451" s="11" t="s">
        <v>2092</v>
      </c>
      <c r="G1451" s="11" t="s">
        <v>2513</v>
      </c>
      <c r="H1451" s="10" t="s">
        <v>1546</v>
      </c>
      <c r="I1451" s="11" t="s">
        <v>937</v>
      </c>
      <c r="J1451" s="12" t="s">
        <v>2101</v>
      </c>
      <c r="K1451" s="11" t="s">
        <v>2759</v>
      </c>
      <c r="L1451" s="13">
        <v>200000000</v>
      </c>
      <c r="M1451" s="13">
        <v>225000000</v>
      </c>
      <c r="N1451" s="13" t="str">
        <f>IF(Tbl_AppropInput[[#This Row],[Fund Detail Code]]="09119",Tbl_AppropInput[[#This Row],[Fund Group Name]],IF(ISNUMBER(SEARCH("covid",Tbl_AppropInput[[#This Row],[Fund Detail Name]]))=TRUE,"COVID Funds",Tbl_AppropInput[[#This Row],[Fund Group Name]]))</f>
        <v>Trust And Agency</v>
      </c>
      <c r="O1451" s="13" t="str">
        <f>IF(Tbl_AppropInput[[#This Row],[Fund Detail Code]]="09119",Tbl_AppropInput[[#This Row],[Fund Group Code]],IF(ISNUMBER(SEARCH("covid",Tbl_AppropInput[[#This Row],[Fund Detail Name]]))=TRUE,"99",Tbl_AppropInput[[#This Row],[Fund Group Code]]))</f>
        <v>07</v>
      </c>
      <c r="P1451" s="13">
        <f>VLOOKUP(Tbl_AppropInput[[#This Row],[Agency Code]],TblAgencies[],12,FALSE)</f>
        <v>501</v>
      </c>
    </row>
    <row r="1452" spans="1:16" ht="15.5" x14ac:dyDescent="0.35">
      <c r="A1452" s="10" t="s">
        <v>2747</v>
      </c>
      <c r="B1452" s="11" t="s">
        <v>813</v>
      </c>
      <c r="C1452" s="12">
        <v>501</v>
      </c>
      <c r="D1452" s="11" t="s">
        <v>830</v>
      </c>
      <c r="E1452" s="12">
        <v>603</v>
      </c>
      <c r="F1452" s="11" t="s">
        <v>2092</v>
      </c>
      <c r="G1452" s="11" t="s">
        <v>2513</v>
      </c>
      <c r="H1452" s="10" t="s">
        <v>1546</v>
      </c>
      <c r="I1452" s="11" t="s">
        <v>937</v>
      </c>
      <c r="J1452" s="12" t="s">
        <v>2102</v>
      </c>
      <c r="K1452" s="11" t="s">
        <v>1379</v>
      </c>
      <c r="L1452" s="13">
        <v>196743422</v>
      </c>
      <c r="M1452" s="13">
        <v>175547429</v>
      </c>
      <c r="N1452" s="13" t="str">
        <f>IF(Tbl_AppropInput[[#This Row],[Fund Detail Code]]="09119",Tbl_AppropInput[[#This Row],[Fund Group Name]],IF(ISNUMBER(SEARCH("covid",Tbl_AppropInput[[#This Row],[Fund Detail Name]]))=TRUE,"COVID Funds",Tbl_AppropInput[[#This Row],[Fund Group Name]]))</f>
        <v>Trust And Agency</v>
      </c>
      <c r="O1452" s="13" t="str">
        <f>IF(Tbl_AppropInput[[#This Row],[Fund Detail Code]]="09119",Tbl_AppropInput[[#This Row],[Fund Group Code]],IF(ISNUMBER(SEARCH("covid",Tbl_AppropInput[[#This Row],[Fund Detail Name]]))=TRUE,"99",Tbl_AppropInput[[#This Row],[Fund Group Code]]))</f>
        <v>07</v>
      </c>
      <c r="P1452" s="13">
        <f>VLOOKUP(Tbl_AppropInput[[#This Row],[Agency Code]],TblAgencies[],12,FALSE)</f>
        <v>501</v>
      </c>
    </row>
    <row r="1453" spans="1:16" ht="15.5" x14ac:dyDescent="0.35">
      <c r="A1453" s="10" t="s">
        <v>2747</v>
      </c>
      <c r="B1453" s="11" t="s">
        <v>813</v>
      </c>
      <c r="C1453" s="12">
        <v>501</v>
      </c>
      <c r="D1453" s="11" t="s">
        <v>830</v>
      </c>
      <c r="E1453" s="12">
        <v>603</v>
      </c>
      <c r="F1453" s="11" t="s">
        <v>2092</v>
      </c>
      <c r="G1453" s="11" t="s">
        <v>2513</v>
      </c>
      <c r="H1453" s="10" t="s">
        <v>1546</v>
      </c>
      <c r="I1453" s="11" t="s">
        <v>937</v>
      </c>
      <c r="J1453" s="12" t="s">
        <v>2760</v>
      </c>
      <c r="K1453" s="11" t="s">
        <v>2761</v>
      </c>
      <c r="L1453" s="13">
        <v>336128</v>
      </c>
      <c r="M1453" s="13">
        <v>334362</v>
      </c>
      <c r="N1453" s="13" t="str">
        <f>IF(Tbl_AppropInput[[#This Row],[Fund Detail Code]]="09119",Tbl_AppropInput[[#This Row],[Fund Group Name]],IF(ISNUMBER(SEARCH("covid",Tbl_AppropInput[[#This Row],[Fund Detail Name]]))=TRUE,"COVID Funds",Tbl_AppropInput[[#This Row],[Fund Group Name]]))</f>
        <v>Trust And Agency</v>
      </c>
      <c r="O1453" s="13" t="str">
        <f>IF(Tbl_AppropInput[[#This Row],[Fund Detail Code]]="09119",Tbl_AppropInput[[#This Row],[Fund Group Code]],IF(ISNUMBER(SEARCH("covid",Tbl_AppropInput[[#This Row],[Fund Detail Name]]))=TRUE,"99",Tbl_AppropInput[[#This Row],[Fund Group Code]]))</f>
        <v>07</v>
      </c>
      <c r="P1453" s="13">
        <f>VLOOKUP(Tbl_AppropInput[[#This Row],[Agency Code]],TblAgencies[],12,FALSE)</f>
        <v>501</v>
      </c>
    </row>
    <row r="1454" spans="1:16" ht="15.5" x14ac:dyDescent="0.35">
      <c r="A1454" s="10" t="s">
        <v>2747</v>
      </c>
      <c r="B1454" s="11" t="s">
        <v>813</v>
      </c>
      <c r="C1454" s="12">
        <v>501</v>
      </c>
      <c r="D1454" s="11" t="s">
        <v>830</v>
      </c>
      <c r="E1454" s="12">
        <v>603</v>
      </c>
      <c r="F1454" s="11" t="s">
        <v>2092</v>
      </c>
      <c r="G1454" s="11" t="s">
        <v>2513</v>
      </c>
      <c r="H1454" s="10" t="s">
        <v>1546</v>
      </c>
      <c r="I1454" s="11" t="s">
        <v>937</v>
      </c>
      <c r="J1454" s="12" t="s">
        <v>2103</v>
      </c>
      <c r="K1454" s="11" t="s">
        <v>1396</v>
      </c>
      <c r="L1454" s="13">
        <v>50000000</v>
      </c>
      <c r="M1454" s="13">
        <v>50000000</v>
      </c>
      <c r="N1454" s="13" t="str">
        <f>IF(Tbl_AppropInput[[#This Row],[Fund Detail Code]]="09119",Tbl_AppropInput[[#This Row],[Fund Group Name]],IF(ISNUMBER(SEARCH("covid",Tbl_AppropInput[[#This Row],[Fund Detail Name]]))=TRUE,"COVID Funds",Tbl_AppropInput[[#This Row],[Fund Group Name]]))</f>
        <v>Trust And Agency</v>
      </c>
      <c r="O1454" s="13" t="str">
        <f>IF(Tbl_AppropInput[[#This Row],[Fund Detail Code]]="09119",Tbl_AppropInput[[#This Row],[Fund Group Code]],IF(ISNUMBER(SEARCH("covid",Tbl_AppropInput[[#This Row],[Fund Detail Name]]))=TRUE,"99",Tbl_AppropInput[[#This Row],[Fund Group Code]]))</f>
        <v>07</v>
      </c>
      <c r="P1454" s="13">
        <f>VLOOKUP(Tbl_AppropInput[[#This Row],[Agency Code]],TblAgencies[],12,FALSE)</f>
        <v>501</v>
      </c>
    </row>
    <row r="1455" spans="1:16" ht="15.5" x14ac:dyDescent="0.35">
      <c r="A1455" s="10" t="s">
        <v>2747</v>
      </c>
      <c r="B1455" s="11" t="s">
        <v>813</v>
      </c>
      <c r="C1455" s="12">
        <v>501</v>
      </c>
      <c r="D1455" s="11" t="s">
        <v>830</v>
      </c>
      <c r="E1455" s="12">
        <v>603</v>
      </c>
      <c r="F1455" s="11" t="s">
        <v>2092</v>
      </c>
      <c r="G1455" s="11" t="s">
        <v>2513</v>
      </c>
      <c r="H1455" s="10" t="s">
        <v>1539</v>
      </c>
      <c r="I1455" s="11" t="s">
        <v>941</v>
      </c>
      <c r="J1455" s="12" t="s">
        <v>2104</v>
      </c>
      <c r="K1455" s="11" t="s">
        <v>2762</v>
      </c>
      <c r="L1455" s="13">
        <v>104300000</v>
      </c>
      <c r="M1455" s="13">
        <v>105400000</v>
      </c>
      <c r="N1455" s="13" t="str">
        <f>IF(Tbl_AppropInput[[#This Row],[Fund Detail Code]]="09119",Tbl_AppropInput[[#This Row],[Fund Group Name]],IF(ISNUMBER(SEARCH("covid",Tbl_AppropInput[[#This Row],[Fund Detail Name]]))=TRUE,"COVID Funds",Tbl_AppropInput[[#This Row],[Fund Group Name]]))</f>
        <v>Dedicated Special Revenue</v>
      </c>
      <c r="O1455" s="13" t="str">
        <f>IF(Tbl_AppropInput[[#This Row],[Fund Detail Code]]="09119",Tbl_AppropInput[[#This Row],[Fund Group Code]],IF(ISNUMBER(SEARCH("covid",Tbl_AppropInput[[#This Row],[Fund Detail Name]]))=TRUE,"99",Tbl_AppropInput[[#This Row],[Fund Group Code]]))</f>
        <v>09</v>
      </c>
      <c r="P1455" s="13">
        <f>VLOOKUP(Tbl_AppropInput[[#This Row],[Agency Code]],TblAgencies[],12,FALSE)</f>
        <v>501</v>
      </c>
    </row>
    <row r="1456" spans="1:16" ht="15.5" x14ac:dyDescent="0.35">
      <c r="A1456" s="10" t="s">
        <v>2747</v>
      </c>
      <c r="B1456" s="11" t="s">
        <v>813</v>
      </c>
      <c r="C1456" s="12">
        <v>501</v>
      </c>
      <c r="D1456" s="11" t="s">
        <v>830</v>
      </c>
      <c r="E1456" s="12">
        <v>603</v>
      </c>
      <c r="F1456" s="11" t="s">
        <v>2092</v>
      </c>
      <c r="G1456" s="11" t="s">
        <v>2513</v>
      </c>
      <c r="H1456" s="10" t="s">
        <v>1539</v>
      </c>
      <c r="I1456" s="11" t="s">
        <v>941</v>
      </c>
      <c r="J1456" s="12" t="s">
        <v>2105</v>
      </c>
      <c r="K1456" s="11" t="s">
        <v>1390</v>
      </c>
      <c r="L1456" s="13">
        <v>73795923</v>
      </c>
      <c r="M1456" s="13">
        <v>322764877</v>
      </c>
      <c r="N1456" s="13" t="str">
        <f>IF(Tbl_AppropInput[[#This Row],[Fund Detail Code]]="09119",Tbl_AppropInput[[#This Row],[Fund Group Name]],IF(ISNUMBER(SEARCH("covid",Tbl_AppropInput[[#This Row],[Fund Detail Name]]))=TRUE,"COVID Funds",Tbl_AppropInput[[#This Row],[Fund Group Name]]))</f>
        <v>Dedicated Special Revenue</v>
      </c>
      <c r="O1456" s="13" t="str">
        <f>IF(Tbl_AppropInput[[#This Row],[Fund Detail Code]]="09119",Tbl_AppropInput[[#This Row],[Fund Group Code]],IF(ISNUMBER(SEARCH("covid",Tbl_AppropInput[[#This Row],[Fund Detail Name]]))=TRUE,"99",Tbl_AppropInput[[#This Row],[Fund Group Code]]))</f>
        <v>09</v>
      </c>
      <c r="P1456" s="13">
        <f>VLOOKUP(Tbl_AppropInput[[#This Row],[Agency Code]],TblAgencies[],12,FALSE)</f>
        <v>501</v>
      </c>
    </row>
    <row r="1457" spans="1:16" ht="15.5" x14ac:dyDescent="0.35">
      <c r="A1457" s="10" t="s">
        <v>2747</v>
      </c>
      <c r="B1457" s="11" t="s">
        <v>813</v>
      </c>
      <c r="C1457" s="12">
        <v>501</v>
      </c>
      <c r="D1457" s="11" t="s">
        <v>830</v>
      </c>
      <c r="E1457" s="12">
        <v>604</v>
      </c>
      <c r="F1457" s="11" t="s">
        <v>2107</v>
      </c>
      <c r="G1457" s="11" t="s">
        <v>2513</v>
      </c>
      <c r="H1457" s="10" t="s">
        <v>1550</v>
      </c>
      <c r="I1457" s="11" t="s">
        <v>950</v>
      </c>
      <c r="J1457" s="12" t="s">
        <v>2090</v>
      </c>
      <c r="K1457" s="11" t="s">
        <v>1357</v>
      </c>
      <c r="L1457" s="13">
        <v>364410029</v>
      </c>
      <c r="M1457" s="13">
        <v>282051994</v>
      </c>
      <c r="N1457" s="13" t="str">
        <f>IF(Tbl_AppropInput[[#This Row],[Fund Detail Code]]="09119",Tbl_AppropInput[[#This Row],[Fund Group Name]],IF(ISNUMBER(SEARCH("covid",Tbl_AppropInput[[#This Row],[Fund Detail Name]]))=TRUE,"COVID Funds",Tbl_AppropInput[[#This Row],[Fund Group Name]]))</f>
        <v>Commonwealth Transportation</v>
      </c>
      <c r="O1457" s="13" t="str">
        <f>IF(Tbl_AppropInput[[#This Row],[Fund Detail Code]]="09119",Tbl_AppropInput[[#This Row],[Fund Group Code]],IF(ISNUMBER(SEARCH("covid",Tbl_AppropInput[[#This Row],[Fund Detail Name]]))=TRUE,"99",Tbl_AppropInput[[#This Row],[Fund Group Code]]))</f>
        <v>04</v>
      </c>
      <c r="P1457" s="13">
        <f>VLOOKUP(Tbl_AppropInput[[#This Row],[Agency Code]],TblAgencies[],12,FALSE)</f>
        <v>501</v>
      </c>
    </row>
    <row r="1458" spans="1:16" ht="15.5" x14ac:dyDescent="0.35">
      <c r="A1458" s="10" t="s">
        <v>2747</v>
      </c>
      <c r="B1458" s="11" t="s">
        <v>813</v>
      </c>
      <c r="C1458" s="12">
        <v>501</v>
      </c>
      <c r="D1458" s="11" t="s">
        <v>830</v>
      </c>
      <c r="E1458" s="12">
        <v>604</v>
      </c>
      <c r="F1458" s="11" t="s">
        <v>2107</v>
      </c>
      <c r="G1458" s="11" t="s">
        <v>2513</v>
      </c>
      <c r="H1458" s="10" t="s">
        <v>1550</v>
      </c>
      <c r="I1458" s="11" t="s">
        <v>950</v>
      </c>
      <c r="J1458" s="12" t="s">
        <v>1595</v>
      </c>
      <c r="K1458" s="11" t="s">
        <v>961</v>
      </c>
      <c r="L1458" s="13">
        <v>1800823500</v>
      </c>
      <c r="M1458" s="13">
        <v>1805016812</v>
      </c>
      <c r="N1458" s="13" t="str">
        <f>IF(Tbl_AppropInput[[#This Row],[Fund Detail Code]]="09119",Tbl_AppropInput[[#This Row],[Fund Group Name]],IF(ISNUMBER(SEARCH("covid",Tbl_AppropInput[[#This Row],[Fund Detail Name]]))=TRUE,"COVID Funds",Tbl_AppropInput[[#This Row],[Fund Group Name]]))</f>
        <v>Commonwealth Transportation</v>
      </c>
      <c r="O1458" s="13" t="str">
        <f>IF(Tbl_AppropInput[[#This Row],[Fund Detail Code]]="09119",Tbl_AppropInput[[#This Row],[Fund Group Code]],IF(ISNUMBER(SEARCH("covid",Tbl_AppropInput[[#This Row],[Fund Detail Name]]))=TRUE,"99",Tbl_AppropInput[[#This Row],[Fund Group Code]]))</f>
        <v>04</v>
      </c>
      <c r="P1458" s="13">
        <f>VLOOKUP(Tbl_AppropInput[[#This Row],[Agency Code]],TblAgencies[],12,FALSE)</f>
        <v>501</v>
      </c>
    </row>
    <row r="1459" spans="1:16" ht="15.5" x14ac:dyDescent="0.35">
      <c r="A1459" s="10" t="s">
        <v>2747</v>
      </c>
      <c r="B1459" s="11" t="s">
        <v>813</v>
      </c>
      <c r="C1459" s="12">
        <v>501</v>
      </c>
      <c r="D1459" s="11" t="s">
        <v>830</v>
      </c>
      <c r="E1459" s="12">
        <v>606</v>
      </c>
      <c r="F1459" s="11" t="s">
        <v>2108</v>
      </c>
      <c r="G1459" s="11" t="s">
        <v>2513</v>
      </c>
      <c r="H1459" s="10" t="s">
        <v>1550</v>
      </c>
      <c r="I1459" s="11" t="s">
        <v>950</v>
      </c>
      <c r="J1459" s="12" t="s">
        <v>2109</v>
      </c>
      <c r="K1459" s="11" t="s">
        <v>1372</v>
      </c>
      <c r="L1459" s="13">
        <v>11000000</v>
      </c>
      <c r="M1459" s="13">
        <v>11000000</v>
      </c>
      <c r="N1459" s="13" t="str">
        <f>IF(Tbl_AppropInput[[#This Row],[Fund Detail Code]]="09119",Tbl_AppropInput[[#This Row],[Fund Group Name]],IF(ISNUMBER(SEARCH("covid",Tbl_AppropInput[[#This Row],[Fund Detail Name]]))=TRUE,"COVID Funds",Tbl_AppropInput[[#This Row],[Fund Group Name]]))</f>
        <v>Commonwealth Transportation</v>
      </c>
      <c r="O1459" s="13" t="str">
        <f>IF(Tbl_AppropInput[[#This Row],[Fund Detail Code]]="09119",Tbl_AppropInput[[#This Row],[Fund Group Code]],IF(ISNUMBER(SEARCH("covid",Tbl_AppropInput[[#This Row],[Fund Detail Name]]))=TRUE,"99",Tbl_AppropInput[[#This Row],[Fund Group Code]]))</f>
        <v>04</v>
      </c>
      <c r="P1459" s="13">
        <f>VLOOKUP(Tbl_AppropInput[[#This Row],[Agency Code]],TblAgencies[],12,FALSE)</f>
        <v>501</v>
      </c>
    </row>
    <row r="1460" spans="1:16" ht="15.5" x14ac:dyDescent="0.35">
      <c r="A1460" s="10" t="s">
        <v>2747</v>
      </c>
      <c r="B1460" s="11" t="s">
        <v>813</v>
      </c>
      <c r="C1460" s="12">
        <v>501</v>
      </c>
      <c r="D1460" s="11" t="s">
        <v>830</v>
      </c>
      <c r="E1460" s="12">
        <v>606</v>
      </c>
      <c r="F1460" s="11" t="s">
        <v>2108</v>
      </c>
      <c r="G1460" s="11" t="s">
        <v>2513</v>
      </c>
      <c r="H1460" s="10" t="s">
        <v>1550</v>
      </c>
      <c r="I1460" s="11" t="s">
        <v>950</v>
      </c>
      <c r="J1460" s="12" t="s">
        <v>2110</v>
      </c>
      <c r="K1460" s="11" t="s">
        <v>1373</v>
      </c>
      <c r="L1460" s="13">
        <v>0</v>
      </c>
      <c r="M1460" s="13">
        <v>0</v>
      </c>
      <c r="N1460" s="13" t="str">
        <f>IF(Tbl_AppropInput[[#This Row],[Fund Detail Code]]="09119",Tbl_AppropInput[[#This Row],[Fund Group Name]],IF(ISNUMBER(SEARCH("covid",Tbl_AppropInput[[#This Row],[Fund Detail Name]]))=TRUE,"COVID Funds",Tbl_AppropInput[[#This Row],[Fund Group Name]]))</f>
        <v>Commonwealth Transportation</v>
      </c>
      <c r="O1460" s="13" t="str">
        <f>IF(Tbl_AppropInput[[#This Row],[Fund Detail Code]]="09119",Tbl_AppropInput[[#This Row],[Fund Group Code]],IF(ISNUMBER(SEARCH("covid",Tbl_AppropInput[[#This Row],[Fund Detail Name]]))=TRUE,"99",Tbl_AppropInput[[#This Row],[Fund Group Code]]))</f>
        <v>04</v>
      </c>
      <c r="P1460" s="13">
        <f>VLOOKUP(Tbl_AppropInput[[#This Row],[Agency Code]],TblAgencies[],12,FALSE)</f>
        <v>501</v>
      </c>
    </row>
    <row r="1461" spans="1:16" ht="15.5" x14ac:dyDescent="0.35">
      <c r="A1461" s="10" t="s">
        <v>2747</v>
      </c>
      <c r="B1461" s="11" t="s">
        <v>813</v>
      </c>
      <c r="C1461" s="12">
        <v>501</v>
      </c>
      <c r="D1461" s="11" t="s">
        <v>830</v>
      </c>
      <c r="E1461" s="12">
        <v>606</v>
      </c>
      <c r="F1461" s="11" t="s">
        <v>2108</v>
      </c>
      <c r="G1461" s="11" t="s">
        <v>2513</v>
      </c>
      <c r="H1461" s="10" t="s">
        <v>1550</v>
      </c>
      <c r="I1461" s="11" t="s">
        <v>950</v>
      </c>
      <c r="J1461" s="12" t="s">
        <v>2111</v>
      </c>
      <c r="K1461" s="11" t="s">
        <v>1374</v>
      </c>
      <c r="L1461" s="13">
        <v>0</v>
      </c>
      <c r="M1461" s="13">
        <v>0</v>
      </c>
      <c r="N1461" s="13" t="str">
        <f>IF(Tbl_AppropInput[[#This Row],[Fund Detail Code]]="09119",Tbl_AppropInput[[#This Row],[Fund Group Name]],IF(ISNUMBER(SEARCH("covid",Tbl_AppropInput[[#This Row],[Fund Detail Name]]))=TRUE,"COVID Funds",Tbl_AppropInput[[#This Row],[Fund Group Name]]))</f>
        <v>Commonwealth Transportation</v>
      </c>
      <c r="O1461" s="13" t="str">
        <f>IF(Tbl_AppropInput[[#This Row],[Fund Detail Code]]="09119",Tbl_AppropInput[[#This Row],[Fund Group Code]],IF(ISNUMBER(SEARCH("covid",Tbl_AppropInput[[#This Row],[Fund Detail Name]]))=TRUE,"99",Tbl_AppropInput[[#This Row],[Fund Group Code]]))</f>
        <v>04</v>
      </c>
      <c r="P1461" s="13">
        <f>VLOOKUP(Tbl_AppropInput[[#This Row],[Agency Code]],TblAgencies[],12,FALSE)</f>
        <v>501</v>
      </c>
    </row>
    <row r="1462" spans="1:16" ht="15.5" x14ac:dyDescent="0.35">
      <c r="A1462" s="10" t="s">
        <v>2747</v>
      </c>
      <c r="B1462" s="11" t="s">
        <v>813</v>
      </c>
      <c r="C1462" s="12">
        <v>501</v>
      </c>
      <c r="D1462" s="11" t="s">
        <v>830</v>
      </c>
      <c r="E1462" s="12">
        <v>606</v>
      </c>
      <c r="F1462" s="11" t="s">
        <v>2108</v>
      </c>
      <c r="G1462" s="11" t="s">
        <v>2513</v>
      </c>
      <c r="H1462" s="10" t="s">
        <v>1550</v>
      </c>
      <c r="I1462" s="11" t="s">
        <v>950</v>
      </c>
      <c r="J1462" s="12" t="s">
        <v>2112</v>
      </c>
      <c r="K1462" s="11" t="s">
        <v>1395</v>
      </c>
      <c r="L1462" s="13">
        <v>6000000</v>
      </c>
      <c r="M1462" s="13">
        <v>6000000</v>
      </c>
      <c r="N1462" s="13" t="str">
        <f>IF(Tbl_AppropInput[[#This Row],[Fund Detail Code]]="09119",Tbl_AppropInput[[#This Row],[Fund Group Name]],IF(ISNUMBER(SEARCH("covid",Tbl_AppropInput[[#This Row],[Fund Detail Name]]))=TRUE,"COVID Funds",Tbl_AppropInput[[#This Row],[Fund Group Name]]))</f>
        <v>Commonwealth Transportation</v>
      </c>
      <c r="O1462" s="13" t="str">
        <f>IF(Tbl_AppropInput[[#This Row],[Fund Detail Code]]="09119",Tbl_AppropInput[[#This Row],[Fund Group Code]],IF(ISNUMBER(SEARCH("covid",Tbl_AppropInput[[#This Row],[Fund Detail Name]]))=TRUE,"99",Tbl_AppropInput[[#This Row],[Fund Group Code]]))</f>
        <v>04</v>
      </c>
      <c r="P1462" s="13">
        <f>VLOOKUP(Tbl_AppropInput[[#This Row],[Agency Code]],TblAgencies[],12,FALSE)</f>
        <v>501</v>
      </c>
    </row>
    <row r="1463" spans="1:16" ht="15.5" x14ac:dyDescent="0.35">
      <c r="A1463" s="10" t="s">
        <v>2747</v>
      </c>
      <c r="B1463" s="11" t="s">
        <v>813</v>
      </c>
      <c r="C1463" s="12">
        <v>501</v>
      </c>
      <c r="D1463" s="11" t="s">
        <v>830</v>
      </c>
      <c r="E1463" s="12">
        <v>606</v>
      </c>
      <c r="F1463" s="11" t="s">
        <v>2108</v>
      </c>
      <c r="G1463" s="11" t="s">
        <v>2513</v>
      </c>
      <c r="H1463" s="10" t="s">
        <v>1550</v>
      </c>
      <c r="I1463" s="11" t="s">
        <v>950</v>
      </c>
      <c r="J1463" s="12" t="s">
        <v>2114</v>
      </c>
      <c r="K1463" s="11" t="s">
        <v>2758</v>
      </c>
      <c r="L1463" s="13">
        <v>0</v>
      </c>
      <c r="M1463" s="13">
        <v>0</v>
      </c>
      <c r="N1463" s="13" t="str">
        <f>IF(Tbl_AppropInput[[#This Row],[Fund Detail Code]]="09119",Tbl_AppropInput[[#This Row],[Fund Group Name]],IF(ISNUMBER(SEARCH("covid",Tbl_AppropInput[[#This Row],[Fund Detail Name]]))=TRUE,"COVID Funds",Tbl_AppropInput[[#This Row],[Fund Group Name]]))</f>
        <v>Commonwealth Transportation</v>
      </c>
      <c r="O1463" s="13" t="str">
        <f>IF(Tbl_AppropInput[[#This Row],[Fund Detail Code]]="09119",Tbl_AppropInput[[#This Row],[Fund Group Code]],IF(ISNUMBER(SEARCH("covid",Tbl_AppropInput[[#This Row],[Fund Detail Name]]))=TRUE,"99",Tbl_AppropInput[[#This Row],[Fund Group Code]]))</f>
        <v>04</v>
      </c>
      <c r="P1463" s="13">
        <f>VLOOKUP(Tbl_AppropInput[[#This Row],[Agency Code]],TblAgencies[],12,FALSE)</f>
        <v>501</v>
      </c>
    </row>
    <row r="1464" spans="1:16" ht="15.5" x14ac:dyDescent="0.35">
      <c r="A1464" s="10" t="s">
        <v>2747</v>
      </c>
      <c r="B1464" s="11" t="s">
        <v>813</v>
      </c>
      <c r="C1464" s="12">
        <v>501</v>
      </c>
      <c r="D1464" s="11" t="s">
        <v>830</v>
      </c>
      <c r="E1464" s="12">
        <v>606</v>
      </c>
      <c r="F1464" s="11" t="s">
        <v>2108</v>
      </c>
      <c r="G1464" s="11" t="s">
        <v>2513</v>
      </c>
      <c r="H1464" s="10" t="s">
        <v>1550</v>
      </c>
      <c r="I1464" s="11" t="s">
        <v>950</v>
      </c>
      <c r="J1464" s="12" t="s">
        <v>2115</v>
      </c>
      <c r="K1464" s="11" t="s">
        <v>2763</v>
      </c>
      <c r="L1464" s="13">
        <v>41832000</v>
      </c>
      <c r="M1464" s="13">
        <v>43370000</v>
      </c>
      <c r="N1464" s="13" t="str">
        <f>IF(Tbl_AppropInput[[#This Row],[Fund Detail Code]]="09119",Tbl_AppropInput[[#This Row],[Fund Group Name]],IF(ISNUMBER(SEARCH("covid",Tbl_AppropInput[[#This Row],[Fund Detail Name]]))=TRUE,"COVID Funds",Tbl_AppropInput[[#This Row],[Fund Group Name]]))</f>
        <v>Commonwealth Transportation</v>
      </c>
      <c r="O1464" s="13" t="str">
        <f>IF(Tbl_AppropInput[[#This Row],[Fund Detail Code]]="09119",Tbl_AppropInput[[#This Row],[Fund Group Code]],IF(ISNUMBER(SEARCH("covid",Tbl_AppropInput[[#This Row],[Fund Detail Name]]))=TRUE,"99",Tbl_AppropInput[[#This Row],[Fund Group Code]]))</f>
        <v>04</v>
      </c>
      <c r="P1464" s="13">
        <f>VLOOKUP(Tbl_AppropInput[[#This Row],[Agency Code]],TblAgencies[],12,FALSE)</f>
        <v>501</v>
      </c>
    </row>
    <row r="1465" spans="1:16" ht="15.5" x14ac:dyDescent="0.35">
      <c r="A1465" s="10" t="s">
        <v>2747</v>
      </c>
      <c r="B1465" s="11" t="s">
        <v>813</v>
      </c>
      <c r="C1465" s="12">
        <v>501</v>
      </c>
      <c r="D1465" s="11" t="s">
        <v>830</v>
      </c>
      <c r="E1465" s="12">
        <v>606</v>
      </c>
      <c r="F1465" s="11" t="s">
        <v>2108</v>
      </c>
      <c r="G1465" s="11" t="s">
        <v>2513</v>
      </c>
      <c r="H1465" s="10" t="s">
        <v>1550</v>
      </c>
      <c r="I1465" s="11" t="s">
        <v>950</v>
      </c>
      <c r="J1465" s="12" t="s">
        <v>2116</v>
      </c>
      <c r="K1465" s="11" t="s">
        <v>1386</v>
      </c>
      <c r="L1465" s="13">
        <v>0</v>
      </c>
      <c r="M1465" s="13">
        <v>0</v>
      </c>
      <c r="N1465" s="13" t="str">
        <f>IF(Tbl_AppropInput[[#This Row],[Fund Detail Code]]="09119",Tbl_AppropInput[[#This Row],[Fund Group Name]],IF(ISNUMBER(SEARCH("covid",Tbl_AppropInput[[#This Row],[Fund Detail Name]]))=TRUE,"COVID Funds",Tbl_AppropInput[[#This Row],[Fund Group Name]]))</f>
        <v>Commonwealth Transportation</v>
      </c>
      <c r="O1465" s="13" t="str">
        <f>IF(Tbl_AppropInput[[#This Row],[Fund Detail Code]]="09119",Tbl_AppropInput[[#This Row],[Fund Group Code]],IF(ISNUMBER(SEARCH("covid",Tbl_AppropInput[[#This Row],[Fund Detail Name]]))=TRUE,"99",Tbl_AppropInput[[#This Row],[Fund Group Code]]))</f>
        <v>04</v>
      </c>
      <c r="P1465" s="13">
        <f>VLOOKUP(Tbl_AppropInput[[#This Row],[Agency Code]],TblAgencies[],12,FALSE)</f>
        <v>501</v>
      </c>
    </row>
    <row r="1466" spans="1:16" ht="15.5" x14ac:dyDescent="0.35">
      <c r="A1466" s="10" t="s">
        <v>2747</v>
      </c>
      <c r="B1466" s="11" t="s">
        <v>813</v>
      </c>
      <c r="C1466" s="12">
        <v>501</v>
      </c>
      <c r="D1466" s="11" t="s">
        <v>830</v>
      </c>
      <c r="E1466" s="12">
        <v>606</v>
      </c>
      <c r="F1466" s="11" t="s">
        <v>2108</v>
      </c>
      <c r="G1466" s="11" t="s">
        <v>2513</v>
      </c>
      <c r="H1466" s="10" t="s">
        <v>1550</v>
      </c>
      <c r="I1466" s="11" t="s">
        <v>950</v>
      </c>
      <c r="J1466" s="12" t="s">
        <v>2117</v>
      </c>
      <c r="K1466" s="11" t="s">
        <v>1387</v>
      </c>
      <c r="L1466" s="13">
        <v>2020045</v>
      </c>
      <c r="M1466" s="13">
        <v>2148786</v>
      </c>
      <c r="N1466" s="13" t="str">
        <f>IF(Tbl_AppropInput[[#This Row],[Fund Detail Code]]="09119",Tbl_AppropInput[[#This Row],[Fund Group Name]],IF(ISNUMBER(SEARCH("covid",Tbl_AppropInput[[#This Row],[Fund Detail Name]]))=TRUE,"COVID Funds",Tbl_AppropInput[[#This Row],[Fund Group Name]]))</f>
        <v>Commonwealth Transportation</v>
      </c>
      <c r="O1466" s="13" t="str">
        <f>IF(Tbl_AppropInput[[#This Row],[Fund Detail Code]]="09119",Tbl_AppropInput[[#This Row],[Fund Group Code]],IF(ISNUMBER(SEARCH("covid",Tbl_AppropInput[[#This Row],[Fund Detail Name]]))=TRUE,"99",Tbl_AppropInput[[#This Row],[Fund Group Code]]))</f>
        <v>04</v>
      </c>
      <c r="P1466" s="13">
        <f>VLOOKUP(Tbl_AppropInput[[#This Row],[Agency Code]],TblAgencies[],12,FALSE)</f>
        <v>501</v>
      </c>
    </row>
    <row r="1467" spans="1:16" ht="15.5" x14ac:dyDescent="0.35">
      <c r="A1467" s="10" t="s">
        <v>2747</v>
      </c>
      <c r="B1467" s="11" t="s">
        <v>813</v>
      </c>
      <c r="C1467" s="12">
        <v>501</v>
      </c>
      <c r="D1467" s="11" t="s">
        <v>830</v>
      </c>
      <c r="E1467" s="12">
        <v>606</v>
      </c>
      <c r="F1467" s="11" t="s">
        <v>2108</v>
      </c>
      <c r="G1467" s="11" t="s">
        <v>2513</v>
      </c>
      <c r="H1467" s="10" t="s">
        <v>1550</v>
      </c>
      <c r="I1467" s="11" t="s">
        <v>950</v>
      </c>
      <c r="J1467" s="12" t="s">
        <v>2764</v>
      </c>
      <c r="K1467" s="11" t="s">
        <v>1360</v>
      </c>
      <c r="L1467" s="13">
        <v>0</v>
      </c>
      <c r="M1467" s="13">
        <v>0</v>
      </c>
      <c r="N1467" s="13" t="str">
        <f>IF(Tbl_AppropInput[[#This Row],[Fund Detail Code]]="09119",Tbl_AppropInput[[#This Row],[Fund Group Name]],IF(ISNUMBER(SEARCH("covid",Tbl_AppropInput[[#This Row],[Fund Detail Name]]))=TRUE,"COVID Funds",Tbl_AppropInput[[#This Row],[Fund Group Name]]))</f>
        <v>Commonwealth Transportation</v>
      </c>
      <c r="O1467" s="13" t="str">
        <f>IF(Tbl_AppropInput[[#This Row],[Fund Detail Code]]="09119",Tbl_AppropInput[[#This Row],[Fund Group Code]],IF(ISNUMBER(SEARCH("covid",Tbl_AppropInput[[#This Row],[Fund Detail Name]]))=TRUE,"99",Tbl_AppropInput[[#This Row],[Fund Group Code]]))</f>
        <v>04</v>
      </c>
      <c r="P1467" s="13">
        <f>VLOOKUP(Tbl_AppropInput[[#This Row],[Agency Code]],TblAgencies[],12,FALSE)</f>
        <v>501</v>
      </c>
    </row>
    <row r="1468" spans="1:16" ht="15.5" x14ac:dyDescent="0.35">
      <c r="A1468" s="10" t="s">
        <v>2747</v>
      </c>
      <c r="B1468" s="11" t="s">
        <v>813</v>
      </c>
      <c r="C1468" s="12">
        <v>501</v>
      </c>
      <c r="D1468" s="11" t="s">
        <v>830</v>
      </c>
      <c r="E1468" s="12">
        <v>606</v>
      </c>
      <c r="F1468" s="11" t="s">
        <v>2108</v>
      </c>
      <c r="G1468" s="11" t="s">
        <v>2513</v>
      </c>
      <c r="H1468" s="10" t="s">
        <v>1550</v>
      </c>
      <c r="I1468" s="11" t="s">
        <v>950</v>
      </c>
      <c r="J1468" s="12" t="s">
        <v>2118</v>
      </c>
      <c r="K1468" s="11" t="s">
        <v>1376</v>
      </c>
      <c r="L1468" s="13">
        <v>6750000</v>
      </c>
      <c r="M1468" s="13">
        <v>6750000</v>
      </c>
      <c r="N1468" s="13" t="str">
        <f>IF(Tbl_AppropInput[[#This Row],[Fund Detail Code]]="09119",Tbl_AppropInput[[#This Row],[Fund Group Name]],IF(ISNUMBER(SEARCH("covid",Tbl_AppropInput[[#This Row],[Fund Detail Name]]))=TRUE,"COVID Funds",Tbl_AppropInput[[#This Row],[Fund Group Name]]))</f>
        <v>Commonwealth Transportation</v>
      </c>
      <c r="O1468" s="13" t="str">
        <f>IF(Tbl_AppropInput[[#This Row],[Fund Detail Code]]="09119",Tbl_AppropInput[[#This Row],[Fund Group Code]],IF(ISNUMBER(SEARCH("covid",Tbl_AppropInput[[#This Row],[Fund Detail Name]]))=TRUE,"99",Tbl_AppropInput[[#This Row],[Fund Group Code]]))</f>
        <v>04</v>
      </c>
      <c r="P1468" s="13">
        <f>VLOOKUP(Tbl_AppropInput[[#This Row],[Agency Code]],TblAgencies[],12,FALSE)</f>
        <v>501</v>
      </c>
    </row>
    <row r="1469" spans="1:16" ht="15.5" x14ac:dyDescent="0.35">
      <c r="A1469" s="10" t="s">
        <v>2747</v>
      </c>
      <c r="B1469" s="11" t="s">
        <v>813</v>
      </c>
      <c r="C1469" s="12">
        <v>501</v>
      </c>
      <c r="D1469" s="11" t="s">
        <v>830</v>
      </c>
      <c r="E1469" s="12">
        <v>606</v>
      </c>
      <c r="F1469" s="11" t="s">
        <v>2108</v>
      </c>
      <c r="G1469" s="11" t="s">
        <v>2513</v>
      </c>
      <c r="H1469" s="10" t="s">
        <v>1550</v>
      </c>
      <c r="I1469" s="11" t="s">
        <v>950</v>
      </c>
      <c r="J1469" s="12" t="s">
        <v>2119</v>
      </c>
      <c r="K1469" s="11" t="s">
        <v>2765</v>
      </c>
      <c r="L1469" s="13">
        <v>30000000</v>
      </c>
      <c r="M1469" s="13">
        <v>30000000</v>
      </c>
      <c r="N1469" s="13" t="str">
        <f>IF(Tbl_AppropInput[[#This Row],[Fund Detail Code]]="09119",Tbl_AppropInput[[#This Row],[Fund Group Name]],IF(ISNUMBER(SEARCH("covid",Tbl_AppropInput[[#This Row],[Fund Detail Name]]))=TRUE,"COVID Funds",Tbl_AppropInput[[#This Row],[Fund Group Name]]))</f>
        <v>Commonwealth Transportation</v>
      </c>
      <c r="O1469" s="13" t="str">
        <f>IF(Tbl_AppropInput[[#This Row],[Fund Detail Code]]="09119",Tbl_AppropInput[[#This Row],[Fund Group Code]],IF(ISNUMBER(SEARCH("covid",Tbl_AppropInput[[#This Row],[Fund Detail Name]]))=TRUE,"99",Tbl_AppropInput[[#This Row],[Fund Group Code]]))</f>
        <v>04</v>
      </c>
      <c r="P1469" s="13">
        <f>VLOOKUP(Tbl_AppropInput[[#This Row],[Agency Code]],TblAgencies[],12,FALSE)</f>
        <v>501</v>
      </c>
    </row>
    <row r="1470" spans="1:16" ht="15.5" x14ac:dyDescent="0.35">
      <c r="A1470" s="10" t="s">
        <v>2747</v>
      </c>
      <c r="B1470" s="11" t="s">
        <v>813</v>
      </c>
      <c r="C1470" s="12">
        <v>501</v>
      </c>
      <c r="D1470" s="11" t="s">
        <v>830</v>
      </c>
      <c r="E1470" s="12">
        <v>606</v>
      </c>
      <c r="F1470" s="11" t="s">
        <v>2108</v>
      </c>
      <c r="G1470" s="11" t="s">
        <v>2513</v>
      </c>
      <c r="H1470" s="10" t="s">
        <v>1546</v>
      </c>
      <c r="I1470" s="11" t="s">
        <v>937</v>
      </c>
      <c r="J1470" s="12" t="s">
        <v>2120</v>
      </c>
      <c r="K1470" s="11" t="s">
        <v>1380</v>
      </c>
      <c r="L1470" s="13">
        <v>0</v>
      </c>
      <c r="M1470" s="13">
        <v>0</v>
      </c>
      <c r="N1470" s="13" t="str">
        <f>IF(Tbl_AppropInput[[#This Row],[Fund Detail Code]]="09119",Tbl_AppropInput[[#This Row],[Fund Group Name]],IF(ISNUMBER(SEARCH("covid",Tbl_AppropInput[[#This Row],[Fund Detail Name]]))=TRUE,"COVID Funds",Tbl_AppropInput[[#This Row],[Fund Group Name]]))</f>
        <v>Trust And Agency</v>
      </c>
      <c r="O1470" s="13" t="str">
        <f>IF(Tbl_AppropInput[[#This Row],[Fund Detail Code]]="09119",Tbl_AppropInput[[#This Row],[Fund Group Code]],IF(ISNUMBER(SEARCH("covid",Tbl_AppropInput[[#This Row],[Fund Detail Name]]))=TRUE,"99",Tbl_AppropInput[[#This Row],[Fund Group Code]]))</f>
        <v>07</v>
      </c>
      <c r="P1470" s="13">
        <f>VLOOKUP(Tbl_AppropInput[[#This Row],[Agency Code]],TblAgencies[],12,FALSE)</f>
        <v>501</v>
      </c>
    </row>
    <row r="1471" spans="1:16" ht="15.5" x14ac:dyDescent="0.35">
      <c r="A1471" s="10" t="s">
        <v>2747</v>
      </c>
      <c r="B1471" s="11" t="s">
        <v>813</v>
      </c>
      <c r="C1471" s="12">
        <v>501</v>
      </c>
      <c r="D1471" s="11" t="s">
        <v>830</v>
      </c>
      <c r="E1471" s="12">
        <v>606</v>
      </c>
      <c r="F1471" s="11" t="s">
        <v>2108</v>
      </c>
      <c r="G1471" s="11" t="s">
        <v>2513</v>
      </c>
      <c r="H1471" s="10" t="s">
        <v>1546</v>
      </c>
      <c r="I1471" s="11" t="s">
        <v>937</v>
      </c>
      <c r="J1471" s="12" t="s">
        <v>2121</v>
      </c>
      <c r="K1471" s="11" t="s">
        <v>1381</v>
      </c>
      <c r="L1471" s="13">
        <v>0</v>
      </c>
      <c r="M1471" s="13">
        <v>0</v>
      </c>
      <c r="N1471" s="13" t="str">
        <f>IF(Tbl_AppropInput[[#This Row],[Fund Detail Code]]="09119",Tbl_AppropInput[[#This Row],[Fund Group Name]],IF(ISNUMBER(SEARCH("covid",Tbl_AppropInput[[#This Row],[Fund Detail Name]]))=TRUE,"COVID Funds",Tbl_AppropInput[[#This Row],[Fund Group Name]]))</f>
        <v>Trust And Agency</v>
      </c>
      <c r="O1471" s="13" t="str">
        <f>IF(Tbl_AppropInput[[#This Row],[Fund Detail Code]]="09119",Tbl_AppropInput[[#This Row],[Fund Group Code]],IF(ISNUMBER(SEARCH("covid",Tbl_AppropInput[[#This Row],[Fund Detail Name]]))=TRUE,"99",Tbl_AppropInput[[#This Row],[Fund Group Code]]))</f>
        <v>07</v>
      </c>
      <c r="P1471" s="13">
        <f>VLOOKUP(Tbl_AppropInput[[#This Row],[Agency Code]],TblAgencies[],12,FALSE)</f>
        <v>501</v>
      </c>
    </row>
    <row r="1472" spans="1:16" ht="15.5" x14ac:dyDescent="0.35">
      <c r="A1472" s="10" t="s">
        <v>2747</v>
      </c>
      <c r="B1472" s="11" t="s">
        <v>813</v>
      </c>
      <c r="C1472" s="12">
        <v>501</v>
      </c>
      <c r="D1472" s="11" t="s">
        <v>830</v>
      </c>
      <c r="E1472" s="12">
        <v>606</v>
      </c>
      <c r="F1472" s="11" t="s">
        <v>2108</v>
      </c>
      <c r="G1472" s="11" t="s">
        <v>2513</v>
      </c>
      <c r="H1472" s="10" t="s">
        <v>1546</v>
      </c>
      <c r="I1472" s="11" t="s">
        <v>937</v>
      </c>
      <c r="J1472" s="12" t="s">
        <v>2766</v>
      </c>
      <c r="K1472" s="11" t="s">
        <v>1382</v>
      </c>
      <c r="L1472" s="13">
        <v>0</v>
      </c>
      <c r="M1472" s="13">
        <v>0</v>
      </c>
      <c r="N1472" s="13" t="str">
        <f>IF(Tbl_AppropInput[[#This Row],[Fund Detail Code]]="09119",Tbl_AppropInput[[#This Row],[Fund Group Name]],IF(ISNUMBER(SEARCH("covid",Tbl_AppropInput[[#This Row],[Fund Detail Name]]))=TRUE,"COVID Funds",Tbl_AppropInput[[#This Row],[Fund Group Name]]))</f>
        <v>Trust And Agency</v>
      </c>
      <c r="O1472" s="13" t="str">
        <f>IF(Tbl_AppropInput[[#This Row],[Fund Detail Code]]="09119",Tbl_AppropInput[[#This Row],[Fund Group Code]],IF(ISNUMBER(SEARCH("covid",Tbl_AppropInput[[#This Row],[Fund Detail Name]]))=TRUE,"99",Tbl_AppropInput[[#This Row],[Fund Group Code]]))</f>
        <v>07</v>
      </c>
      <c r="P1472" s="13">
        <f>VLOOKUP(Tbl_AppropInput[[#This Row],[Agency Code]],TblAgencies[],12,FALSE)</f>
        <v>501</v>
      </c>
    </row>
    <row r="1473" spans="1:16" ht="15.5" x14ac:dyDescent="0.35">
      <c r="A1473" s="10" t="s">
        <v>2747</v>
      </c>
      <c r="B1473" s="11" t="s">
        <v>813</v>
      </c>
      <c r="C1473" s="12">
        <v>501</v>
      </c>
      <c r="D1473" s="11" t="s">
        <v>830</v>
      </c>
      <c r="E1473" s="12">
        <v>607</v>
      </c>
      <c r="F1473" s="11" t="s">
        <v>2123</v>
      </c>
      <c r="G1473" s="11" t="s">
        <v>2513</v>
      </c>
      <c r="H1473" s="10" t="s">
        <v>1550</v>
      </c>
      <c r="I1473" s="11" t="s">
        <v>950</v>
      </c>
      <c r="J1473" s="12" t="s">
        <v>2090</v>
      </c>
      <c r="K1473" s="11" t="s">
        <v>1357</v>
      </c>
      <c r="L1473" s="13">
        <v>10172979</v>
      </c>
      <c r="M1473" s="13">
        <v>10376439</v>
      </c>
      <c r="N1473" s="13" t="str">
        <f>IF(Tbl_AppropInput[[#This Row],[Fund Detail Code]]="09119",Tbl_AppropInput[[#This Row],[Fund Group Name]],IF(ISNUMBER(SEARCH("covid",Tbl_AppropInput[[#This Row],[Fund Detail Name]]))=TRUE,"COVID Funds",Tbl_AppropInput[[#This Row],[Fund Group Name]]))</f>
        <v>Commonwealth Transportation</v>
      </c>
      <c r="O1473" s="13" t="str">
        <f>IF(Tbl_AppropInput[[#This Row],[Fund Detail Code]]="09119",Tbl_AppropInput[[#This Row],[Fund Group Code]],IF(ISNUMBER(SEARCH("covid",Tbl_AppropInput[[#This Row],[Fund Detail Name]]))=TRUE,"99",Tbl_AppropInput[[#This Row],[Fund Group Code]]))</f>
        <v>04</v>
      </c>
      <c r="P1473" s="13">
        <f>VLOOKUP(Tbl_AppropInput[[#This Row],[Agency Code]],TblAgencies[],12,FALSE)</f>
        <v>501</v>
      </c>
    </row>
    <row r="1474" spans="1:16" ht="15.5" x14ac:dyDescent="0.35">
      <c r="A1474" s="10" t="s">
        <v>2747</v>
      </c>
      <c r="B1474" s="11" t="s">
        <v>813</v>
      </c>
      <c r="C1474" s="12">
        <v>501</v>
      </c>
      <c r="D1474" s="11" t="s">
        <v>830</v>
      </c>
      <c r="E1474" s="12">
        <v>607</v>
      </c>
      <c r="F1474" s="11" t="s">
        <v>2123</v>
      </c>
      <c r="G1474" s="11" t="s">
        <v>2513</v>
      </c>
      <c r="H1474" s="10" t="s">
        <v>1550</v>
      </c>
      <c r="I1474" s="11" t="s">
        <v>950</v>
      </c>
      <c r="J1474" s="12" t="s">
        <v>1595</v>
      </c>
      <c r="K1474" s="11" t="s">
        <v>961</v>
      </c>
      <c r="L1474" s="13">
        <v>523423818</v>
      </c>
      <c r="M1474" s="13">
        <v>530467578</v>
      </c>
      <c r="N1474" s="13" t="str">
        <f>IF(Tbl_AppropInput[[#This Row],[Fund Detail Code]]="09119",Tbl_AppropInput[[#This Row],[Fund Group Name]],IF(ISNUMBER(SEARCH("covid",Tbl_AppropInput[[#This Row],[Fund Detail Name]]))=TRUE,"COVID Funds",Tbl_AppropInput[[#This Row],[Fund Group Name]]))</f>
        <v>Commonwealth Transportation</v>
      </c>
      <c r="O1474" s="13" t="str">
        <f>IF(Tbl_AppropInput[[#This Row],[Fund Detail Code]]="09119",Tbl_AppropInput[[#This Row],[Fund Group Code]],IF(ISNUMBER(SEARCH("covid",Tbl_AppropInput[[#This Row],[Fund Detail Name]]))=TRUE,"99",Tbl_AppropInput[[#This Row],[Fund Group Code]]))</f>
        <v>04</v>
      </c>
      <c r="P1474" s="13">
        <f>VLOOKUP(Tbl_AppropInput[[#This Row],[Agency Code]],TblAgencies[],12,FALSE)</f>
        <v>501</v>
      </c>
    </row>
    <row r="1475" spans="1:16" ht="15.5" x14ac:dyDescent="0.35">
      <c r="A1475" s="10" t="s">
        <v>2747</v>
      </c>
      <c r="B1475" s="11" t="s">
        <v>813</v>
      </c>
      <c r="C1475" s="12">
        <v>501</v>
      </c>
      <c r="D1475" s="11" t="s">
        <v>830</v>
      </c>
      <c r="E1475" s="12">
        <v>607</v>
      </c>
      <c r="F1475" s="11" t="s">
        <v>2123</v>
      </c>
      <c r="G1475" s="11" t="s">
        <v>2513</v>
      </c>
      <c r="H1475" s="10" t="s">
        <v>1550</v>
      </c>
      <c r="I1475" s="11" t="s">
        <v>950</v>
      </c>
      <c r="J1475" s="12" t="s">
        <v>1551</v>
      </c>
      <c r="K1475" s="11" t="s">
        <v>951</v>
      </c>
      <c r="L1475" s="13">
        <v>8130331</v>
      </c>
      <c r="M1475" s="13">
        <v>8152938</v>
      </c>
      <c r="N1475" s="13" t="str">
        <f>IF(Tbl_AppropInput[[#This Row],[Fund Detail Code]]="09119",Tbl_AppropInput[[#This Row],[Fund Group Name]],IF(ISNUMBER(SEARCH("covid",Tbl_AppropInput[[#This Row],[Fund Detail Name]]))=TRUE,"COVID Funds",Tbl_AppropInput[[#This Row],[Fund Group Name]]))</f>
        <v>Commonwealth Transportation</v>
      </c>
      <c r="O1475" s="13" t="str">
        <f>IF(Tbl_AppropInput[[#This Row],[Fund Detail Code]]="09119",Tbl_AppropInput[[#This Row],[Fund Group Code]],IF(ISNUMBER(SEARCH("covid",Tbl_AppropInput[[#This Row],[Fund Detail Name]]))=TRUE,"99",Tbl_AppropInput[[#This Row],[Fund Group Code]]))</f>
        <v>04</v>
      </c>
      <c r="P1475" s="13">
        <f>VLOOKUP(Tbl_AppropInput[[#This Row],[Agency Code]],TblAgencies[],12,FALSE)</f>
        <v>501</v>
      </c>
    </row>
    <row r="1476" spans="1:16" ht="15.5" x14ac:dyDescent="0.35">
      <c r="A1476" s="10" t="s">
        <v>2747</v>
      </c>
      <c r="B1476" s="11" t="s">
        <v>813</v>
      </c>
      <c r="C1476" s="12">
        <v>501</v>
      </c>
      <c r="D1476" s="11" t="s">
        <v>830</v>
      </c>
      <c r="E1476" s="12">
        <v>607</v>
      </c>
      <c r="F1476" s="11" t="s">
        <v>2123</v>
      </c>
      <c r="G1476" s="11" t="s">
        <v>2513</v>
      </c>
      <c r="H1476" s="10" t="s">
        <v>1539</v>
      </c>
      <c r="I1476" s="11" t="s">
        <v>941</v>
      </c>
      <c r="J1476" s="12" t="s">
        <v>2124</v>
      </c>
      <c r="K1476" s="11" t="s">
        <v>2767</v>
      </c>
      <c r="L1476" s="13">
        <v>0</v>
      </c>
      <c r="M1476" s="13">
        <v>0</v>
      </c>
      <c r="N1476" s="13" t="str">
        <f>IF(Tbl_AppropInput[[#This Row],[Fund Detail Code]]="09119",Tbl_AppropInput[[#This Row],[Fund Group Name]],IF(ISNUMBER(SEARCH("covid",Tbl_AppropInput[[#This Row],[Fund Detail Name]]))=TRUE,"COVID Funds",Tbl_AppropInput[[#This Row],[Fund Group Name]]))</f>
        <v>Dedicated Special Revenue</v>
      </c>
      <c r="O1476" s="13" t="str">
        <f>IF(Tbl_AppropInput[[#This Row],[Fund Detail Code]]="09119",Tbl_AppropInput[[#This Row],[Fund Group Code]],IF(ISNUMBER(SEARCH("covid",Tbl_AppropInput[[#This Row],[Fund Detail Name]]))=TRUE,"99",Tbl_AppropInput[[#This Row],[Fund Group Code]]))</f>
        <v>09</v>
      </c>
      <c r="P1476" s="13">
        <f>VLOOKUP(Tbl_AppropInput[[#This Row],[Agency Code]],TblAgencies[],12,FALSE)</f>
        <v>501</v>
      </c>
    </row>
    <row r="1477" spans="1:16" ht="15.5" x14ac:dyDescent="0.35">
      <c r="A1477" s="10" t="s">
        <v>2747</v>
      </c>
      <c r="B1477" s="11" t="s">
        <v>813</v>
      </c>
      <c r="C1477" s="12">
        <v>501</v>
      </c>
      <c r="D1477" s="11" t="s">
        <v>830</v>
      </c>
      <c r="E1477" s="12">
        <v>607</v>
      </c>
      <c r="F1477" s="11" t="s">
        <v>2123</v>
      </c>
      <c r="G1477" s="11" t="s">
        <v>2513</v>
      </c>
      <c r="H1477" s="10" t="s">
        <v>1539</v>
      </c>
      <c r="I1477" s="11" t="s">
        <v>941</v>
      </c>
      <c r="J1477" s="12" t="s">
        <v>2125</v>
      </c>
      <c r="K1477" s="11" t="s">
        <v>1392</v>
      </c>
      <c r="L1477" s="13">
        <v>0</v>
      </c>
      <c r="M1477" s="13">
        <v>0</v>
      </c>
      <c r="N1477" s="13" t="str">
        <f>IF(Tbl_AppropInput[[#This Row],[Fund Detail Code]]="09119",Tbl_AppropInput[[#This Row],[Fund Group Name]],IF(ISNUMBER(SEARCH("covid",Tbl_AppropInput[[#This Row],[Fund Detail Name]]))=TRUE,"COVID Funds",Tbl_AppropInput[[#This Row],[Fund Group Name]]))</f>
        <v>Dedicated Special Revenue</v>
      </c>
      <c r="O1477" s="13" t="str">
        <f>IF(Tbl_AppropInput[[#This Row],[Fund Detail Code]]="09119",Tbl_AppropInput[[#This Row],[Fund Group Code]],IF(ISNUMBER(SEARCH("covid",Tbl_AppropInput[[#This Row],[Fund Detail Name]]))=TRUE,"99",Tbl_AppropInput[[#This Row],[Fund Group Code]]))</f>
        <v>09</v>
      </c>
      <c r="P1477" s="13">
        <f>VLOOKUP(Tbl_AppropInput[[#This Row],[Agency Code]],TblAgencies[],12,FALSE)</f>
        <v>501</v>
      </c>
    </row>
    <row r="1478" spans="1:16" ht="15.5" x14ac:dyDescent="0.35">
      <c r="A1478" s="10" t="s">
        <v>2747</v>
      </c>
      <c r="B1478" s="11" t="s">
        <v>813</v>
      </c>
      <c r="C1478" s="12">
        <v>501</v>
      </c>
      <c r="D1478" s="11" t="s">
        <v>830</v>
      </c>
      <c r="E1478" s="12">
        <v>607</v>
      </c>
      <c r="F1478" s="11" t="s">
        <v>2123</v>
      </c>
      <c r="G1478" s="11" t="s">
        <v>2513</v>
      </c>
      <c r="H1478" s="10" t="s">
        <v>1539</v>
      </c>
      <c r="I1478" s="11" t="s">
        <v>941</v>
      </c>
      <c r="J1478" s="12" t="s">
        <v>2126</v>
      </c>
      <c r="K1478" s="11" t="s">
        <v>2768</v>
      </c>
      <c r="L1478" s="13">
        <v>0</v>
      </c>
      <c r="M1478" s="13">
        <v>0</v>
      </c>
      <c r="N1478" s="13" t="str">
        <f>IF(Tbl_AppropInput[[#This Row],[Fund Detail Code]]="09119",Tbl_AppropInput[[#This Row],[Fund Group Name]],IF(ISNUMBER(SEARCH("covid",Tbl_AppropInput[[#This Row],[Fund Detail Name]]))=TRUE,"COVID Funds",Tbl_AppropInput[[#This Row],[Fund Group Name]]))</f>
        <v>Dedicated Special Revenue</v>
      </c>
      <c r="O1478" s="13" t="str">
        <f>IF(Tbl_AppropInput[[#This Row],[Fund Detail Code]]="09119",Tbl_AppropInput[[#This Row],[Fund Group Code]],IF(ISNUMBER(SEARCH("covid",Tbl_AppropInput[[#This Row],[Fund Detail Name]]))=TRUE,"99",Tbl_AppropInput[[#This Row],[Fund Group Code]]))</f>
        <v>09</v>
      </c>
      <c r="P1478" s="13">
        <f>VLOOKUP(Tbl_AppropInput[[#This Row],[Agency Code]],TblAgencies[],12,FALSE)</f>
        <v>501</v>
      </c>
    </row>
    <row r="1479" spans="1:16" ht="15.5" x14ac:dyDescent="0.35">
      <c r="A1479" s="10" t="s">
        <v>2747</v>
      </c>
      <c r="B1479" s="11" t="s">
        <v>813</v>
      </c>
      <c r="C1479" s="12">
        <v>501</v>
      </c>
      <c r="D1479" s="11" t="s">
        <v>830</v>
      </c>
      <c r="E1479" s="12">
        <v>607</v>
      </c>
      <c r="F1479" s="11" t="s">
        <v>2123</v>
      </c>
      <c r="G1479" s="11" t="s">
        <v>2513</v>
      </c>
      <c r="H1479" s="10" t="s">
        <v>1539</v>
      </c>
      <c r="I1479" s="11" t="s">
        <v>941</v>
      </c>
      <c r="J1479" s="12" t="s">
        <v>2127</v>
      </c>
      <c r="K1479" s="11" t="s">
        <v>1370</v>
      </c>
      <c r="L1479" s="13">
        <v>0</v>
      </c>
      <c r="M1479" s="13">
        <v>0</v>
      </c>
      <c r="N1479" s="13" t="str">
        <f>IF(Tbl_AppropInput[[#This Row],[Fund Detail Code]]="09119",Tbl_AppropInput[[#This Row],[Fund Group Name]],IF(ISNUMBER(SEARCH("covid",Tbl_AppropInput[[#This Row],[Fund Detail Name]]))=TRUE,"COVID Funds",Tbl_AppropInput[[#This Row],[Fund Group Name]]))</f>
        <v>Dedicated Special Revenue</v>
      </c>
      <c r="O1479" s="13" t="str">
        <f>IF(Tbl_AppropInput[[#This Row],[Fund Detail Code]]="09119",Tbl_AppropInput[[#This Row],[Fund Group Code]],IF(ISNUMBER(SEARCH("covid",Tbl_AppropInput[[#This Row],[Fund Detail Name]]))=TRUE,"99",Tbl_AppropInput[[#This Row],[Fund Group Code]]))</f>
        <v>09</v>
      </c>
      <c r="P1479" s="13">
        <f>VLOOKUP(Tbl_AppropInput[[#This Row],[Agency Code]],TblAgencies[],12,FALSE)</f>
        <v>501</v>
      </c>
    </row>
    <row r="1480" spans="1:16" ht="15.5" x14ac:dyDescent="0.35">
      <c r="A1480" s="10" t="s">
        <v>2747</v>
      </c>
      <c r="B1480" s="11" t="s">
        <v>813</v>
      </c>
      <c r="C1480" s="12">
        <v>501</v>
      </c>
      <c r="D1480" s="11" t="s">
        <v>830</v>
      </c>
      <c r="E1480" s="12">
        <v>607</v>
      </c>
      <c r="F1480" s="11" t="s">
        <v>2123</v>
      </c>
      <c r="G1480" s="11" t="s">
        <v>2513</v>
      </c>
      <c r="H1480" s="10" t="s">
        <v>1539</v>
      </c>
      <c r="I1480" s="11" t="s">
        <v>941</v>
      </c>
      <c r="J1480" s="12" t="s">
        <v>2769</v>
      </c>
      <c r="K1480" s="11" t="s">
        <v>2770</v>
      </c>
      <c r="L1480" s="13">
        <v>0</v>
      </c>
      <c r="M1480" s="13">
        <v>0</v>
      </c>
      <c r="N1480" s="13" t="str">
        <f>IF(Tbl_AppropInput[[#This Row],[Fund Detail Code]]="09119",Tbl_AppropInput[[#This Row],[Fund Group Name]],IF(ISNUMBER(SEARCH("covid",Tbl_AppropInput[[#This Row],[Fund Detail Name]]))=TRUE,"COVID Funds",Tbl_AppropInput[[#This Row],[Fund Group Name]]))</f>
        <v>Dedicated Special Revenue</v>
      </c>
      <c r="O1480" s="13" t="str">
        <f>IF(Tbl_AppropInput[[#This Row],[Fund Detail Code]]="09119",Tbl_AppropInput[[#This Row],[Fund Group Code]],IF(ISNUMBER(SEARCH("covid",Tbl_AppropInput[[#This Row],[Fund Detail Name]]))=TRUE,"99",Tbl_AppropInput[[#This Row],[Fund Group Code]]))</f>
        <v>09</v>
      </c>
      <c r="P1480" s="13">
        <f>VLOOKUP(Tbl_AppropInput[[#This Row],[Agency Code]],TblAgencies[],12,FALSE)</f>
        <v>501</v>
      </c>
    </row>
    <row r="1481" spans="1:16" ht="15.5" x14ac:dyDescent="0.35">
      <c r="A1481" s="10" t="s">
        <v>2747</v>
      </c>
      <c r="B1481" s="11" t="s">
        <v>813</v>
      </c>
      <c r="C1481" s="12">
        <v>501</v>
      </c>
      <c r="D1481" s="11" t="s">
        <v>830</v>
      </c>
      <c r="E1481" s="12">
        <v>612</v>
      </c>
      <c r="F1481" s="11" t="s">
        <v>2129</v>
      </c>
      <c r="G1481" s="11" t="s">
        <v>929</v>
      </c>
      <c r="H1481" s="10" t="s">
        <v>1552</v>
      </c>
      <c r="I1481" s="11" t="s">
        <v>927</v>
      </c>
      <c r="J1481" s="12" t="s">
        <v>1553</v>
      </c>
      <c r="K1481" s="11" t="s">
        <v>928</v>
      </c>
      <c r="L1481" s="13">
        <v>0</v>
      </c>
      <c r="M1481" s="13">
        <v>0</v>
      </c>
      <c r="N1481" s="13" t="str">
        <f>IF(Tbl_AppropInput[[#This Row],[Fund Detail Code]]="09119",Tbl_AppropInput[[#This Row],[Fund Group Name]],IF(ISNUMBER(SEARCH("covid",Tbl_AppropInput[[#This Row],[Fund Detail Name]]))=TRUE,"COVID Funds",Tbl_AppropInput[[#This Row],[Fund Group Name]]))</f>
        <v>General</v>
      </c>
      <c r="O1481" s="13" t="str">
        <f>IF(Tbl_AppropInput[[#This Row],[Fund Detail Code]]="09119",Tbl_AppropInput[[#This Row],[Fund Group Code]],IF(ISNUMBER(SEARCH("covid",Tbl_AppropInput[[#This Row],[Fund Detail Name]]))=TRUE,"99",Tbl_AppropInput[[#This Row],[Fund Group Code]]))</f>
        <v>01</v>
      </c>
      <c r="P1481" s="13">
        <f>VLOOKUP(Tbl_AppropInput[[#This Row],[Agency Code]],TblAgencies[],12,FALSE)</f>
        <v>501</v>
      </c>
    </row>
    <row r="1482" spans="1:16" ht="15.5" x14ac:dyDescent="0.35">
      <c r="A1482" s="10" t="s">
        <v>2747</v>
      </c>
      <c r="B1482" s="11" t="s">
        <v>813</v>
      </c>
      <c r="C1482" s="12">
        <v>501</v>
      </c>
      <c r="D1482" s="11" t="s">
        <v>830</v>
      </c>
      <c r="E1482" s="12">
        <v>612</v>
      </c>
      <c r="F1482" s="11" t="s">
        <v>2129</v>
      </c>
      <c r="G1482" s="11" t="s">
        <v>2513</v>
      </c>
      <c r="H1482" s="10" t="s">
        <v>1550</v>
      </c>
      <c r="I1482" s="11" t="s">
        <v>950</v>
      </c>
      <c r="J1482" s="12" t="s">
        <v>2130</v>
      </c>
      <c r="K1482" s="11" t="s">
        <v>2771</v>
      </c>
      <c r="L1482" s="13">
        <v>142713418</v>
      </c>
      <c r="M1482" s="13">
        <v>162845333</v>
      </c>
      <c r="N1482" s="13" t="str">
        <f>IF(Tbl_AppropInput[[#This Row],[Fund Detail Code]]="09119",Tbl_AppropInput[[#This Row],[Fund Group Name]],IF(ISNUMBER(SEARCH("covid",Tbl_AppropInput[[#This Row],[Fund Detail Name]]))=TRUE,"COVID Funds",Tbl_AppropInput[[#This Row],[Fund Group Name]]))</f>
        <v>Commonwealth Transportation</v>
      </c>
      <c r="O1482" s="13" t="str">
        <f>IF(Tbl_AppropInput[[#This Row],[Fund Detail Code]]="09119",Tbl_AppropInput[[#This Row],[Fund Group Code]],IF(ISNUMBER(SEARCH("covid",Tbl_AppropInput[[#This Row],[Fund Detail Name]]))=TRUE,"99",Tbl_AppropInput[[#This Row],[Fund Group Code]]))</f>
        <v>04</v>
      </c>
      <c r="P1482" s="13">
        <f>VLOOKUP(Tbl_AppropInput[[#This Row],[Agency Code]],TblAgencies[],12,FALSE)</f>
        <v>501</v>
      </c>
    </row>
    <row r="1483" spans="1:16" ht="15.5" x14ac:dyDescent="0.35">
      <c r="A1483" s="10" t="s">
        <v>2747</v>
      </c>
      <c r="B1483" s="11" t="s">
        <v>813</v>
      </c>
      <c r="C1483" s="12">
        <v>501</v>
      </c>
      <c r="D1483" s="11" t="s">
        <v>830</v>
      </c>
      <c r="E1483" s="12">
        <v>612</v>
      </c>
      <c r="F1483" s="11" t="s">
        <v>2129</v>
      </c>
      <c r="G1483" s="11" t="s">
        <v>2513</v>
      </c>
      <c r="H1483" s="10" t="s">
        <v>1550</v>
      </c>
      <c r="I1483" s="11" t="s">
        <v>950</v>
      </c>
      <c r="J1483" s="12" t="s">
        <v>1551</v>
      </c>
      <c r="K1483" s="11" t="s">
        <v>951</v>
      </c>
      <c r="L1483" s="13">
        <v>0</v>
      </c>
      <c r="M1483" s="13">
        <v>0</v>
      </c>
      <c r="N1483" s="13" t="str">
        <f>IF(Tbl_AppropInput[[#This Row],[Fund Detail Code]]="09119",Tbl_AppropInput[[#This Row],[Fund Group Name]],IF(ISNUMBER(SEARCH("covid",Tbl_AppropInput[[#This Row],[Fund Detail Name]]))=TRUE,"COVID Funds",Tbl_AppropInput[[#This Row],[Fund Group Name]]))</f>
        <v>Commonwealth Transportation</v>
      </c>
      <c r="O1483" s="13" t="str">
        <f>IF(Tbl_AppropInput[[#This Row],[Fund Detail Code]]="09119",Tbl_AppropInput[[#This Row],[Fund Group Code]],IF(ISNUMBER(SEARCH("covid",Tbl_AppropInput[[#This Row],[Fund Detail Name]]))=TRUE,"99",Tbl_AppropInput[[#This Row],[Fund Group Code]]))</f>
        <v>04</v>
      </c>
      <c r="P1483" s="13">
        <f>VLOOKUP(Tbl_AppropInput[[#This Row],[Agency Code]],TblAgencies[],12,FALSE)</f>
        <v>501</v>
      </c>
    </row>
    <row r="1484" spans="1:16" ht="15.5" x14ac:dyDescent="0.35">
      <c r="A1484" s="10" t="s">
        <v>2747</v>
      </c>
      <c r="B1484" s="11" t="s">
        <v>813</v>
      </c>
      <c r="C1484" s="12">
        <v>501</v>
      </c>
      <c r="D1484" s="11" t="s">
        <v>830</v>
      </c>
      <c r="E1484" s="12">
        <v>612</v>
      </c>
      <c r="F1484" s="11" t="s">
        <v>2129</v>
      </c>
      <c r="G1484" s="11" t="s">
        <v>2513</v>
      </c>
      <c r="H1484" s="10" t="s">
        <v>1550</v>
      </c>
      <c r="I1484" s="11" t="s">
        <v>950</v>
      </c>
      <c r="J1484" s="12" t="s">
        <v>2099</v>
      </c>
      <c r="K1484" s="11" t="s">
        <v>1359</v>
      </c>
      <c r="L1484" s="13">
        <v>0</v>
      </c>
      <c r="M1484" s="13">
        <v>9035903</v>
      </c>
      <c r="N1484" s="13" t="str">
        <f>IF(Tbl_AppropInput[[#This Row],[Fund Detail Code]]="09119",Tbl_AppropInput[[#This Row],[Fund Group Name]],IF(ISNUMBER(SEARCH("covid",Tbl_AppropInput[[#This Row],[Fund Detail Name]]))=TRUE,"COVID Funds",Tbl_AppropInput[[#This Row],[Fund Group Name]]))</f>
        <v>Commonwealth Transportation</v>
      </c>
      <c r="O1484" s="13" t="str">
        <f>IF(Tbl_AppropInput[[#This Row],[Fund Detail Code]]="09119",Tbl_AppropInput[[#This Row],[Fund Group Code]],IF(ISNUMBER(SEARCH("covid",Tbl_AppropInput[[#This Row],[Fund Detail Name]]))=TRUE,"99",Tbl_AppropInput[[#This Row],[Fund Group Code]]))</f>
        <v>04</v>
      </c>
      <c r="P1484" s="13">
        <f>VLOOKUP(Tbl_AppropInput[[#This Row],[Agency Code]],TblAgencies[],12,FALSE)</f>
        <v>501</v>
      </c>
    </row>
    <row r="1485" spans="1:16" ht="15.5" x14ac:dyDescent="0.35">
      <c r="A1485" s="10" t="s">
        <v>2747</v>
      </c>
      <c r="B1485" s="11" t="s">
        <v>813</v>
      </c>
      <c r="C1485" s="12">
        <v>501</v>
      </c>
      <c r="D1485" s="11" t="s">
        <v>830</v>
      </c>
      <c r="E1485" s="12">
        <v>612</v>
      </c>
      <c r="F1485" s="11" t="s">
        <v>2129</v>
      </c>
      <c r="G1485" s="11" t="s">
        <v>2513</v>
      </c>
      <c r="H1485" s="10" t="s">
        <v>1546</v>
      </c>
      <c r="I1485" s="11" t="s">
        <v>937</v>
      </c>
      <c r="J1485" s="12" t="s">
        <v>2131</v>
      </c>
      <c r="K1485" s="11" t="s">
        <v>1361</v>
      </c>
      <c r="L1485" s="13">
        <v>193196508</v>
      </c>
      <c r="M1485" s="13">
        <v>194541379</v>
      </c>
      <c r="N1485" s="13" t="str">
        <f>IF(Tbl_AppropInput[[#This Row],[Fund Detail Code]]="09119",Tbl_AppropInput[[#This Row],[Fund Group Name]],IF(ISNUMBER(SEARCH("covid",Tbl_AppropInput[[#This Row],[Fund Detail Name]]))=TRUE,"COVID Funds",Tbl_AppropInput[[#This Row],[Fund Group Name]]))</f>
        <v>Trust And Agency</v>
      </c>
      <c r="O1485" s="13" t="str">
        <f>IF(Tbl_AppropInput[[#This Row],[Fund Detail Code]]="09119",Tbl_AppropInput[[#This Row],[Fund Group Code]],IF(ISNUMBER(SEARCH("covid",Tbl_AppropInput[[#This Row],[Fund Detail Name]]))=TRUE,"99",Tbl_AppropInput[[#This Row],[Fund Group Code]]))</f>
        <v>07</v>
      </c>
      <c r="P1485" s="13">
        <f>VLOOKUP(Tbl_AppropInput[[#This Row],[Agency Code]],TblAgencies[],12,FALSE)</f>
        <v>501</v>
      </c>
    </row>
    <row r="1486" spans="1:16" ht="15.5" x14ac:dyDescent="0.35">
      <c r="A1486" s="10" t="s">
        <v>2747</v>
      </c>
      <c r="B1486" s="11" t="s">
        <v>813</v>
      </c>
      <c r="C1486" s="12">
        <v>501</v>
      </c>
      <c r="D1486" s="11" t="s">
        <v>830</v>
      </c>
      <c r="E1486" s="12">
        <v>612</v>
      </c>
      <c r="F1486" s="11" t="s">
        <v>2129</v>
      </c>
      <c r="G1486" s="11" t="s">
        <v>2513</v>
      </c>
      <c r="H1486" s="10" t="s">
        <v>1546</v>
      </c>
      <c r="I1486" s="11" t="s">
        <v>937</v>
      </c>
      <c r="J1486" s="12" t="s">
        <v>2132</v>
      </c>
      <c r="K1486" s="11" t="s">
        <v>1363</v>
      </c>
      <c r="L1486" s="13">
        <v>45784750</v>
      </c>
      <c r="M1486" s="13">
        <v>47986194</v>
      </c>
      <c r="N1486" s="13" t="str">
        <f>IF(Tbl_AppropInput[[#This Row],[Fund Detail Code]]="09119",Tbl_AppropInput[[#This Row],[Fund Group Name]],IF(ISNUMBER(SEARCH("covid",Tbl_AppropInput[[#This Row],[Fund Detail Name]]))=TRUE,"COVID Funds",Tbl_AppropInput[[#This Row],[Fund Group Name]]))</f>
        <v>Trust And Agency</v>
      </c>
      <c r="O1486" s="13" t="str">
        <f>IF(Tbl_AppropInput[[#This Row],[Fund Detail Code]]="09119",Tbl_AppropInput[[#This Row],[Fund Group Code]],IF(ISNUMBER(SEARCH("covid",Tbl_AppropInput[[#This Row],[Fund Detail Name]]))=TRUE,"99",Tbl_AppropInput[[#This Row],[Fund Group Code]]))</f>
        <v>07</v>
      </c>
      <c r="P1486" s="13">
        <f>VLOOKUP(Tbl_AppropInput[[#This Row],[Agency Code]],TblAgencies[],12,FALSE)</f>
        <v>501</v>
      </c>
    </row>
    <row r="1487" spans="1:16" ht="15.5" x14ac:dyDescent="0.35">
      <c r="A1487" s="10" t="s">
        <v>2747</v>
      </c>
      <c r="B1487" s="11" t="s">
        <v>813</v>
      </c>
      <c r="C1487" s="12">
        <v>501</v>
      </c>
      <c r="D1487" s="11" t="s">
        <v>830</v>
      </c>
      <c r="E1487" s="12">
        <v>612</v>
      </c>
      <c r="F1487" s="11" t="s">
        <v>2129</v>
      </c>
      <c r="G1487" s="11" t="s">
        <v>2513</v>
      </c>
      <c r="H1487" s="10" t="s">
        <v>1546</v>
      </c>
      <c r="I1487" s="11" t="s">
        <v>937</v>
      </c>
      <c r="J1487" s="12" t="s">
        <v>2133</v>
      </c>
      <c r="K1487" s="11" t="s">
        <v>2772</v>
      </c>
      <c r="L1487" s="13">
        <v>11870438</v>
      </c>
      <c r="M1487" s="13">
        <v>11867238</v>
      </c>
      <c r="N1487" s="13" t="str">
        <f>IF(Tbl_AppropInput[[#This Row],[Fund Detail Code]]="09119",Tbl_AppropInput[[#This Row],[Fund Group Name]],IF(ISNUMBER(SEARCH("covid",Tbl_AppropInput[[#This Row],[Fund Detail Name]]))=TRUE,"COVID Funds",Tbl_AppropInput[[#This Row],[Fund Group Name]]))</f>
        <v>Trust And Agency</v>
      </c>
      <c r="O1487" s="13" t="str">
        <f>IF(Tbl_AppropInput[[#This Row],[Fund Detail Code]]="09119",Tbl_AppropInput[[#This Row],[Fund Group Code]],IF(ISNUMBER(SEARCH("covid",Tbl_AppropInput[[#This Row],[Fund Detail Name]]))=TRUE,"99",Tbl_AppropInput[[#This Row],[Fund Group Code]]))</f>
        <v>07</v>
      </c>
      <c r="P1487" s="13">
        <f>VLOOKUP(Tbl_AppropInput[[#This Row],[Agency Code]],TblAgencies[],12,FALSE)</f>
        <v>501</v>
      </c>
    </row>
    <row r="1488" spans="1:16" ht="15.5" x14ac:dyDescent="0.35">
      <c r="A1488" s="10" t="s">
        <v>2747</v>
      </c>
      <c r="B1488" s="11" t="s">
        <v>813</v>
      </c>
      <c r="C1488" s="12">
        <v>501</v>
      </c>
      <c r="D1488" s="11" t="s">
        <v>830</v>
      </c>
      <c r="E1488" s="12">
        <v>612</v>
      </c>
      <c r="F1488" s="11" t="s">
        <v>2129</v>
      </c>
      <c r="G1488" s="11" t="s">
        <v>2513</v>
      </c>
      <c r="H1488" s="10" t="s">
        <v>1546</v>
      </c>
      <c r="I1488" s="11" t="s">
        <v>937</v>
      </c>
      <c r="J1488" s="12" t="s">
        <v>2134</v>
      </c>
      <c r="K1488" s="11" t="s">
        <v>1365</v>
      </c>
      <c r="L1488" s="13">
        <v>0</v>
      </c>
      <c r="M1488" s="13">
        <v>0</v>
      </c>
      <c r="N1488" s="13" t="str">
        <f>IF(Tbl_AppropInput[[#This Row],[Fund Detail Code]]="09119",Tbl_AppropInput[[#This Row],[Fund Group Name]],IF(ISNUMBER(SEARCH("covid",Tbl_AppropInput[[#This Row],[Fund Detail Name]]))=TRUE,"COVID Funds",Tbl_AppropInput[[#This Row],[Fund Group Name]]))</f>
        <v>Trust And Agency</v>
      </c>
      <c r="O1488" s="13" t="str">
        <f>IF(Tbl_AppropInput[[#This Row],[Fund Detail Code]]="09119",Tbl_AppropInput[[#This Row],[Fund Group Code]],IF(ISNUMBER(SEARCH("covid",Tbl_AppropInput[[#This Row],[Fund Detail Name]]))=TRUE,"99",Tbl_AppropInput[[#This Row],[Fund Group Code]]))</f>
        <v>07</v>
      </c>
      <c r="P1488" s="13">
        <f>VLOOKUP(Tbl_AppropInput[[#This Row],[Agency Code]],TblAgencies[],12,FALSE)</f>
        <v>501</v>
      </c>
    </row>
    <row r="1489" spans="1:16" ht="15.5" x14ac:dyDescent="0.35">
      <c r="A1489" s="10" t="s">
        <v>2747</v>
      </c>
      <c r="B1489" s="11" t="s">
        <v>813</v>
      </c>
      <c r="C1489" s="12">
        <v>501</v>
      </c>
      <c r="D1489" s="11" t="s">
        <v>830</v>
      </c>
      <c r="E1489" s="12">
        <v>612</v>
      </c>
      <c r="F1489" s="11" t="s">
        <v>2129</v>
      </c>
      <c r="G1489" s="11" t="s">
        <v>2513</v>
      </c>
      <c r="H1489" s="10" t="s">
        <v>1546</v>
      </c>
      <c r="I1489" s="11" t="s">
        <v>937</v>
      </c>
      <c r="J1489" s="12" t="s">
        <v>2135</v>
      </c>
      <c r="K1489" s="11" t="s">
        <v>1366</v>
      </c>
      <c r="L1489" s="13">
        <v>8644519</v>
      </c>
      <c r="M1489" s="13">
        <v>8644519</v>
      </c>
      <c r="N1489" s="13" t="str">
        <f>IF(Tbl_AppropInput[[#This Row],[Fund Detail Code]]="09119",Tbl_AppropInput[[#This Row],[Fund Group Name]],IF(ISNUMBER(SEARCH("covid",Tbl_AppropInput[[#This Row],[Fund Detail Name]]))=TRUE,"COVID Funds",Tbl_AppropInput[[#This Row],[Fund Group Name]]))</f>
        <v>Trust And Agency</v>
      </c>
      <c r="O1489" s="13" t="str">
        <f>IF(Tbl_AppropInput[[#This Row],[Fund Detail Code]]="09119",Tbl_AppropInput[[#This Row],[Fund Group Code]],IF(ISNUMBER(SEARCH("covid",Tbl_AppropInput[[#This Row],[Fund Detail Name]]))=TRUE,"99",Tbl_AppropInput[[#This Row],[Fund Group Code]]))</f>
        <v>07</v>
      </c>
      <c r="P1489" s="13">
        <f>VLOOKUP(Tbl_AppropInput[[#This Row],[Agency Code]],TblAgencies[],12,FALSE)</f>
        <v>501</v>
      </c>
    </row>
    <row r="1490" spans="1:16" ht="15.5" x14ac:dyDescent="0.35">
      <c r="A1490" s="10" t="s">
        <v>2747</v>
      </c>
      <c r="B1490" s="11" t="s">
        <v>813</v>
      </c>
      <c r="C1490" s="12">
        <v>501</v>
      </c>
      <c r="D1490" s="11" t="s">
        <v>830</v>
      </c>
      <c r="E1490" s="12">
        <v>612</v>
      </c>
      <c r="F1490" s="11" t="s">
        <v>2129</v>
      </c>
      <c r="G1490" s="11" t="s">
        <v>2513</v>
      </c>
      <c r="H1490" s="10" t="s">
        <v>1546</v>
      </c>
      <c r="I1490" s="11" t="s">
        <v>937</v>
      </c>
      <c r="J1490" s="12" t="s">
        <v>2136</v>
      </c>
      <c r="K1490" s="11" t="s">
        <v>1397</v>
      </c>
      <c r="L1490" s="13">
        <v>5004077</v>
      </c>
      <c r="M1490" s="13">
        <v>15413486</v>
      </c>
      <c r="N1490" s="13" t="str">
        <f>IF(Tbl_AppropInput[[#This Row],[Fund Detail Code]]="09119",Tbl_AppropInput[[#This Row],[Fund Group Name]],IF(ISNUMBER(SEARCH("covid",Tbl_AppropInput[[#This Row],[Fund Detail Name]]))=TRUE,"COVID Funds",Tbl_AppropInput[[#This Row],[Fund Group Name]]))</f>
        <v>Trust And Agency</v>
      </c>
      <c r="O1490" s="13" t="str">
        <f>IF(Tbl_AppropInput[[#This Row],[Fund Detail Code]]="09119",Tbl_AppropInput[[#This Row],[Fund Group Code]],IF(ISNUMBER(SEARCH("covid",Tbl_AppropInput[[#This Row],[Fund Detail Name]]))=TRUE,"99",Tbl_AppropInput[[#This Row],[Fund Group Code]]))</f>
        <v>07</v>
      </c>
      <c r="P1490" s="13">
        <f>VLOOKUP(Tbl_AppropInput[[#This Row],[Agency Code]],TblAgencies[],12,FALSE)</f>
        <v>501</v>
      </c>
    </row>
    <row r="1491" spans="1:16" ht="15.5" x14ac:dyDescent="0.35">
      <c r="A1491" s="10" t="s">
        <v>2747</v>
      </c>
      <c r="B1491" s="11" t="s">
        <v>813</v>
      </c>
      <c r="C1491" s="12">
        <v>501</v>
      </c>
      <c r="D1491" s="11" t="s">
        <v>830</v>
      </c>
      <c r="E1491" s="12">
        <v>612</v>
      </c>
      <c r="F1491" s="11" t="s">
        <v>2129</v>
      </c>
      <c r="G1491" s="11" t="s">
        <v>2513</v>
      </c>
      <c r="H1491" s="10" t="s">
        <v>1539</v>
      </c>
      <c r="I1491" s="11" t="s">
        <v>941</v>
      </c>
      <c r="J1491" s="12" t="s">
        <v>2105</v>
      </c>
      <c r="K1491" s="11" t="s">
        <v>1390</v>
      </c>
      <c r="L1491" s="13">
        <v>0</v>
      </c>
      <c r="M1491" s="13">
        <v>0</v>
      </c>
      <c r="N1491" s="13" t="str">
        <f>IF(Tbl_AppropInput[[#This Row],[Fund Detail Code]]="09119",Tbl_AppropInput[[#This Row],[Fund Group Name]],IF(ISNUMBER(SEARCH("covid",Tbl_AppropInput[[#This Row],[Fund Detail Name]]))=TRUE,"COVID Funds",Tbl_AppropInput[[#This Row],[Fund Group Name]]))</f>
        <v>Dedicated Special Revenue</v>
      </c>
      <c r="O1491" s="13" t="str">
        <f>IF(Tbl_AppropInput[[#This Row],[Fund Detail Code]]="09119",Tbl_AppropInput[[#This Row],[Fund Group Code]],IF(ISNUMBER(SEARCH("covid",Tbl_AppropInput[[#This Row],[Fund Detail Name]]))=TRUE,"99",Tbl_AppropInput[[#This Row],[Fund Group Code]]))</f>
        <v>09</v>
      </c>
      <c r="P1491" s="13">
        <f>VLOOKUP(Tbl_AppropInput[[#This Row],[Agency Code]],TblAgencies[],12,FALSE)</f>
        <v>501</v>
      </c>
    </row>
    <row r="1492" spans="1:16" ht="15.5" x14ac:dyDescent="0.35">
      <c r="A1492" s="10" t="s">
        <v>2747</v>
      </c>
      <c r="B1492" s="11" t="s">
        <v>813</v>
      </c>
      <c r="C1492" s="12">
        <v>501</v>
      </c>
      <c r="D1492" s="11" t="s">
        <v>830</v>
      </c>
      <c r="E1492" s="12">
        <v>612</v>
      </c>
      <c r="F1492" s="11" t="s">
        <v>2129</v>
      </c>
      <c r="G1492" s="11" t="s">
        <v>2513</v>
      </c>
      <c r="H1492" s="10" t="s">
        <v>1519</v>
      </c>
      <c r="I1492" s="11" t="s">
        <v>930</v>
      </c>
      <c r="J1492" s="12" t="s">
        <v>2773</v>
      </c>
      <c r="K1492" s="11" t="s">
        <v>2774</v>
      </c>
      <c r="L1492" s="13">
        <v>5329142</v>
      </c>
      <c r="M1492" s="13">
        <v>5001741</v>
      </c>
      <c r="N1492" s="13" t="str">
        <f>IF(Tbl_AppropInput[[#This Row],[Fund Detail Code]]="09119",Tbl_AppropInput[[#This Row],[Fund Group Name]],IF(ISNUMBER(SEARCH("covid",Tbl_AppropInput[[#This Row],[Fund Detail Name]]))=TRUE,"COVID Funds",Tbl_AppropInput[[#This Row],[Fund Group Name]]))</f>
        <v>Federal Trust</v>
      </c>
      <c r="O1492" s="13" t="str">
        <f>IF(Tbl_AppropInput[[#This Row],[Fund Detail Code]]="09119",Tbl_AppropInput[[#This Row],[Fund Group Code]],IF(ISNUMBER(SEARCH("covid",Tbl_AppropInput[[#This Row],[Fund Detail Name]]))=TRUE,"99",Tbl_AppropInput[[#This Row],[Fund Group Code]]))</f>
        <v>10</v>
      </c>
      <c r="P1492" s="13">
        <f>VLOOKUP(Tbl_AppropInput[[#This Row],[Agency Code]],TblAgencies[],12,FALSE)</f>
        <v>501</v>
      </c>
    </row>
    <row r="1493" spans="1:16" ht="15.5" x14ac:dyDescent="0.35">
      <c r="A1493" s="10" t="s">
        <v>2747</v>
      </c>
      <c r="B1493" s="11" t="s">
        <v>813</v>
      </c>
      <c r="C1493" s="12">
        <v>501</v>
      </c>
      <c r="D1493" s="11" t="s">
        <v>830</v>
      </c>
      <c r="E1493" s="12">
        <v>612</v>
      </c>
      <c r="F1493" s="11" t="s">
        <v>2129</v>
      </c>
      <c r="G1493" s="11" t="s">
        <v>2513</v>
      </c>
      <c r="H1493" s="10" t="s">
        <v>2137</v>
      </c>
      <c r="I1493" s="11" t="s">
        <v>948</v>
      </c>
      <c r="J1493" s="12" t="s">
        <v>2775</v>
      </c>
      <c r="K1493" s="11" t="s">
        <v>2776</v>
      </c>
      <c r="L1493" s="13">
        <v>0</v>
      </c>
      <c r="M1493" s="13">
        <v>0</v>
      </c>
      <c r="N1493" s="13" t="str">
        <f>IF(Tbl_AppropInput[[#This Row],[Fund Detail Code]]="09119",Tbl_AppropInput[[#This Row],[Fund Group Name]],IF(ISNUMBER(SEARCH("covid",Tbl_AppropInput[[#This Row],[Fund Detail Name]]))=TRUE,"COVID Funds",Tbl_AppropInput[[#This Row],[Fund Group Name]]))</f>
        <v>Federal Trust - Arra</v>
      </c>
      <c r="O1493" s="13" t="str">
        <f>IF(Tbl_AppropInput[[#This Row],[Fund Detail Code]]="09119",Tbl_AppropInput[[#This Row],[Fund Group Code]],IF(ISNUMBER(SEARCH("covid",Tbl_AppropInput[[#This Row],[Fund Detail Name]]))=TRUE,"99",Tbl_AppropInput[[#This Row],[Fund Group Code]]))</f>
        <v>13</v>
      </c>
      <c r="P1493" s="13">
        <f>VLOOKUP(Tbl_AppropInput[[#This Row],[Agency Code]],TblAgencies[],12,FALSE)</f>
        <v>501</v>
      </c>
    </row>
    <row r="1494" spans="1:16" ht="15.5" x14ac:dyDescent="0.35">
      <c r="A1494" s="10" t="s">
        <v>2747</v>
      </c>
      <c r="B1494" s="11" t="s">
        <v>813</v>
      </c>
      <c r="C1494" s="12">
        <v>501</v>
      </c>
      <c r="D1494" s="11" t="s">
        <v>830</v>
      </c>
      <c r="E1494" s="12">
        <v>612</v>
      </c>
      <c r="F1494" s="11" t="s">
        <v>2129</v>
      </c>
      <c r="G1494" s="11" t="s">
        <v>2513</v>
      </c>
      <c r="H1494" s="10" t="s">
        <v>2137</v>
      </c>
      <c r="I1494" s="11" t="s">
        <v>948</v>
      </c>
      <c r="J1494" s="12" t="s">
        <v>2138</v>
      </c>
      <c r="K1494" s="11" t="s">
        <v>2777</v>
      </c>
      <c r="L1494" s="13">
        <v>0</v>
      </c>
      <c r="M1494" s="13">
        <v>0</v>
      </c>
      <c r="N1494" s="13" t="str">
        <f>IF(Tbl_AppropInput[[#This Row],[Fund Detail Code]]="09119",Tbl_AppropInput[[#This Row],[Fund Group Name]],IF(ISNUMBER(SEARCH("covid",Tbl_AppropInput[[#This Row],[Fund Detail Name]]))=TRUE,"COVID Funds",Tbl_AppropInput[[#This Row],[Fund Group Name]]))</f>
        <v>Federal Trust - Arra</v>
      </c>
      <c r="O1494" s="13" t="str">
        <f>IF(Tbl_AppropInput[[#This Row],[Fund Detail Code]]="09119",Tbl_AppropInput[[#This Row],[Fund Group Code]],IF(ISNUMBER(SEARCH("covid",Tbl_AppropInput[[#This Row],[Fund Detail Name]]))=TRUE,"99",Tbl_AppropInput[[#This Row],[Fund Group Code]]))</f>
        <v>13</v>
      </c>
      <c r="P1494" s="13">
        <f>VLOOKUP(Tbl_AppropInput[[#This Row],[Agency Code]],TblAgencies[],12,FALSE)</f>
        <v>501</v>
      </c>
    </row>
    <row r="1495" spans="1:16" ht="15.5" x14ac:dyDescent="0.35">
      <c r="A1495" s="10" t="s">
        <v>2747</v>
      </c>
      <c r="B1495" s="11" t="s">
        <v>813</v>
      </c>
      <c r="C1495" s="12">
        <v>501</v>
      </c>
      <c r="D1495" s="11" t="s">
        <v>830</v>
      </c>
      <c r="E1495" s="12">
        <v>614</v>
      </c>
      <c r="F1495" s="11" t="s">
        <v>2140</v>
      </c>
      <c r="G1495" s="11" t="s">
        <v>2513</v>
      </c>
      <c r="H1495" s="10" t="s">
        <v>1550</v>
      </c>
      <c r="I1495" s="11" t="s">
        <v>950</v>
      </c>
      <c r="J1495" s="12" t="s">
        <v>2141</v>
      </c>
      <c r="K1495" s="11" t="s">
        <v>1393</v>
      </c>
      <c r="L1495" s="13">
        <v>80000000</v>
      </c>
      <c r="M1495" s="13">
        <v>81280000</v>
      </c>
      <c r="N1495" s="13" t="str">
        <f>IF(Tbl_AppropInput[[#This Row],[Fund Detail Code]]="09119",Tbl_AppropInput[[#This Row],[Fund Group Name]],IF(ISNUMBER(SEARCH("covid",Tbl_AppropInput[[#This Row],[Fund Detail Name]]))=TRUE,"COVID Funds",Tbl_AppropInput[[#This Row],[Fund Group Name]]))</f>
        <v>Commonwealth Transportation</v>
      </c>
      <c r="O1495" s="13" t="str">
        <f>IF(Tbl_AppropInput[[#This Row],[Fund Detail Code]]="09119",Tbl_AppropInput[[#This Row],[Fund Group Code]],IF(ISNUMBER(SEARCH("covid",Tbl_AppropInput[[#This Row],[Fund Detail Name]]))=TRUE,"99",Tbl_AppropInput[[#This Row],[Fund Group Code]]))</f>
        <v>04</v>
      </c>
      <c r="P1495" s="13">
        <f>VLOOKUP(Tbl_AppropInput[[#This Row],[Agency Code]],TblAgencies[],12,FALSE)</f>
        <v>501</v>
      </c>
    </row>
    <row r="1496" spans="1:16" ht="15.5" x14ac:dyDescent="0.35">
      <c r="A1496" s="10" t="s">
        <v>2747</v>
      </c>
      <c r="B1496" s="11" t="s">
        <v>813</v>
      </c>
      <c r="C1496" s="12">
        <v>501</v>
      </c>
      <c r="D1496" s="11" t="s">
        <v>830</v>
      </c>
      <c r="E1496" s="12">
        <v>614</v>
      </c>
      <c r="F1496" s="11" t="s">
        <v>2140</v>
      </c>
      <c r="G1496" s="11" t="s">
        <v>2513</v>
      </c>
      <c r="H1496" s="10" t="s">
        <v>1550</v>
      </c>
      <c r="I1496" s="11" t="s">
        <v>950</v>
      </c>
      <c r="J1496" s="12" t="s">
        <v>1551</v>
      </c>
      <c r="K1496" s="11" t="s">
        <v>951</v>
      </c>
      <c r="L1496" s="13">
        <v>0</v>
      </c>
      <c r="M1496" s="13">
        <v>0</v>
      </c>
      <c r="N1496" s="13" t="str">
        <f>IF(Tbl_AppropInput[[#This Row],[Fund Detail Code]]="09119",Tbl_AppropInput[[#This Row],[Fund Group Name]],IF(ISNUMBER(SEARCH("covid",Tbl_AppropInput[[#This Row],[Fund Detail Name]]))=TRUE,"COVID Funds",Tbl_AppropInput[[#This Row],[Fund Group Name]]))</f>
        <v>Commonwealth Transportation</v>
      </c>
      <c r="O1496" s="13" t="str">
        <f>IF(Tbl_AppropInput[[#This Row],[Fund Detail Code]]="09119",Tbl_AppropInput[[#This Row],[Fund Group Code]],IF(ISNUMBER(SEARCH("covid",Tbl_AppropInput[[#This Row],[Fund Detail Name]]))=TRUE,"99",Tbl_AppropInput[[#This Row],[Fund Group Code]]))</f>
        <v>04</v>
      </c>
      <c r="P1496" s="13">
        <f>VLOOKUP(Tbl_AppropInput[[#This Row],[Agency Code]],TblAgencies[],12,FALSE)</f>
        <v>501</v>
      </c>
    </row>
    <row r="1497" spans="1:16" ht="15.5" x14ac:dyDescent="0.35">
      <c r="A1497" s="10" t="s">
        <v>2747</v>
      </c>
      <c r="B1497" s="11" t="s">
        <v>813</v>
      </c>
      <c r="C1497" s="12">
        <v>501</v>
      </c>
      <c r="D1497" s="11" t="s">
        <v>830</v>
      </c>
      <c r="E1497" s="12">
        <v>621</v>
      </c>
      <c r="F1497" s="11" t="s">
        <v>2778</v>
      </c>
      <c r="G1497" s="11" t="s">
        <v>929</v>
      </c>
      <c r="H1497" s="10" t="s">
        <v>1552</v>
      </c>
      <c r="I1497" s="11" t="s">
        <v>927</v>
      </c>
      <c r="J1497" s="12" t="s">
        <v>1553</v>
      </c>
      <c r="K1497" s="11" t="s">
        <v>928</v>
      </c>
      <c r="L1497" s="13">
        <v>0</v>
      </c>
      <c r="M1497" s="13">
        <v>0</v>
      </c>
      <c r="N1497" s="13" t="str">
        <f>IF(Tbl_AppropInput[[#This Row],[Fund Detail Code]]="09119",Tbl_AppropInput[[#This Row],[Fund Group Name]],IF(ISNUMBER(SEARCH("covid",Tbl_AppropInput[[#This Row],[Fund Detail Name]]))=TRUE,"COVID Funds",Tbl_AppropInput[[#This Row],[Fund Group Name]]))</f>
        <v>General</v>
      </c>
      <c r="O1497" s="13" t="str">
        <f>IF(Tbl_AppropInput[[#This Row],[Fund Detail Code]]="09119",Tbl_AppropInput[[#This Row],[Fund Group Code]],IF(ISNUMBER(SEARCH("covid",Tbl_AppropInput[[#This Row],[Fund Detail Name]]))=TRUE,"99",Tbl_AppropInput[[#This Row],[Fund Group Code]]))</f>
        <v>01</v>
      </c>
      <c r="P1497" s="13">
        <f>VLOOKUP(Tbl_AppropInput[[#This Row],[Agency Code]],TblAgencies[],12,FALSE)</f>
        <v>501</v>
      </c>
    </row>
    <row r="1498" spans="1:16" ht="15.5" x14ac:dyDescent="0.35">
      <c r="A1498" s="10" t="s">
        <v>2747</v>
      </c>
      <c r="B1498" s="11" t="s">
        <v>813</v>
      </c>
      <c r="C1498" s="12">
        <v>501</v>
      </c>
      <c r="D1498" s="11" t="s">
        <v>830</v>
      </c>
      <c r="E1498" s="12">
        <v>699</v>
      </c>
      <c r="F1498" s="11" t="s">
        <v>1576</v>
      </c>
      <c r="G1498" s="11" t="s">
        <v>929</v>
      </c>
      <c r="H1498" s="10" t="s">
        <v>1552</v>
      </c>
      <c r="I1498" s="11" t="s">
        <v>927</v>
      </c>
      <c r="J1498" s="12" t="s">
        <v>1553</v>
      </c>
      <c r="K1498" s="11" t="s">
        <v>928</v>
      </c>
      <c r="L1498" s="13">
        <v>0</v>
      </c>
      <c r="M1498" s="13">
        <v>0</v>
      </c>
      <c r="N1498" s="13" t="str">
        <f>IF(Tbl_AppropInput[[#This Row],[Fund Detail Code]]="09119",Tbl_AppropInput[[#This Row],[Fund Group Name]],IF(ISNUMBER(SEARCH("covid",Tbl_AppropInput[[#This Row],[Fund Detail Name]]))=TRUE,"COVID Funds",Tbl_AppropInput[[#This Row],[Fund Group Name]]))</f>
        <v>General</v>
      </c>
      <c r="O1498" s="13" t="str">
        <f>IF(Tbl_AppropInput[[#This Row],[Fund Detail Code]]="09119",Tbl_AppropInput[[#This Row],[Fund Group Code]],IF(ISNUMBER(SEARCH("covid",Tbl_AppropInput[[#This Row],[Fund Detail Name]]))=TRUE,"99",Tbl_AppropInput[[#This Row],[Fund Group Code]]))</f>
        <v>01</v>
      </c>
      <c r="P1498" s="13">
        <f>VLOOKUP(Tbl_AppropInput[[#This Row],[Agency Code]],TblAgencies[],12,FALSE)</f>
        <v>501</v>
      </c>
    </row>
    <row r="1499" spans="1:16" ht="15.5" x14ac:dyDescent="0.35">
      <c r="A1499" s="10" t="s">
        <v>2747</v>
      </c>
      <c r="B1499" s="11" t="s">
        <v>813</v>
      </c>
      <c r="C1499" s="12">
        <v>501</v>
      </c>
      <c r="D1499" s="11" t="s">
        <v>830</v>
      </c>
      <c r="E1499" s="12">
        <v>699</v>
      </c>
      <c r="F1499" s="11" t="s">
        <v>1576</v>
      </c>
      <c r="G1499" s="11" t="s">
        <v>2513</v>
      </c>
      <c r="H1499" s="10" t="s">
        <v>1550</v>
      </c>
      <c r="I1499" s="11" t="s">
        <v>950</v>
      </c>
      <c r="J1499" s="12" t="s">
        <v>2142</v>
      </c>
      <c r="K1499" s="11" t="s">
        <v>950</v>
      </c>
      <c r="L1499" s="13">
        <v>1068354</v>
      </c>
      <c r="M1499" s="13">
        <v>1102683</v>
      </c>
      <c r="N1499" s="13" t="str">
        <f>IF(Tbl_AppropInput[[#This Row],[Fund Detail Code]]="09119",Tbl_AppropInput[[#This Row],[Fund Group Name]],IF(ISNUMBER(SEARCH("covid",Tbl_AppropInput[[#This Row],[Fund Detail Name]]))=TRUE,"COVID Funds",Tbl_AppropInput[[#This Row],[Fund Group Name]]))</f>
        <v>Commonwealth Transportation</v>
      </c>
      <c r="O1499" s="13" t="str">
        <f>IF(Tbl_AppropInput[[#This Row],[Fund Detail Code]]="09119",Tbl_AppropInput[[#This Row],[Fund Group Code]],IF(ISNUMBER(SEARCH("covid",Tbl_AppropInput[[#This Row],[Fund Detail Name]]))=TRUE,"99",Tbl_AppropInput[[#This Row],[Fund Group Code]]))</f>
        <v>04</v>
      </c>
      <c r="P1499" s="13">
        <f>VLOOKUP(Tbl_AppropInput[[#This Row],[Agency Code]],TblAgencies[],12,FALSE)</f>
        <v>501</v>
      </c>
    </row>
    <row r="1500" spans="1:16" ht="15.5" x14ac:dyDescent="0.35">
      <c r="A1500" s="10" t="s">
        <v>2747</v>
      </c>
      <c r="B1500" s="11" t="s">
        <v>813</v>
      </c>
      <c r="C1500" s="12">
        <v>501</v>
      </c>
      <c r="D1500" s="11" t="s">
        <v>830</v>
      </c>
      <c r="E1500" s="12">
        <v>699</v>
      </c>
      <c r="F1500" s="11" t="s">
        <v>1576</v>
      </c>
      <c r="G1500" s="11" t="s">
        <v>2513</v>
      </c>
      <c r="H1500" s="10" t="s">
        <v>1550</v>
      </c>
      <c r="I1500" s="11" t="s">
        <v>950</v>
      </c>
      <c r="J1500" s="12" t="s">
        <v>2090</v>
      </c>
      <c r="K1500" s="11" t="s">
        <v>1357</v>
      </c>
      <c r="L1500" s="13">
        <v>0</v>
      </c>
      <c r="M1500" s="13">
        <v>0</v>
      </c>
      <c r="N1500" s="13" t="str">
        <f>IF(Tbl_AppropInput[[#This Row],[Fund Detail Code]]="09119",Tbl_AppropInput[[#This Row],[Fund Group Name]],IF(ISNUMBER(SEARCH("covid",Tbl_AppropInput[[#This Row],[Fund Detail Name]]))=TRUE,"COVID Funds",Tbl_AppropInput[[#This Row],[Fund Group Name]]))</f>
        <v>Commonwealth Transportation</v>
      </c>
      <c r="O1500" s="13" t="str">
        <f>IF(Tbl_AppropInput[[#This Row],[Fund Detail Code]]="09119",Tbl_AppropInput[[#This Row],[Fund Group Code]],IF(ISNUMBER(SEARCH("covid",Tbl_AppropInput[[#This Row],[Fund Detail Name]]))=TRUE,"99",Tbl_AppropInput[[#This Row],[Fund Group Code]]))</f>
        <v>04</v>
      </c>
      <c r="P1500" s="13">
        <f>VLOOKUP(Tbl_AppropInput[[#This Row],[Agency Code]],TblAgencies[],12,FALSE)</f>
        <v>501</v>
      </c>
    </row>
    <row r="1501" spans="1:16" ht="15.5" x14ac:dyDescent="0.35">
      <c r="A1501" s="10" t="s">
        <v>2747</v>
      </c>
      <c r="B1501" s="11" t="s">
        <v>813</v>
      </c>
      <c r="C1501" s="12">
        <v>501</v>
      </c>
      <c r="D1501" s="11" t="s">
        <v>830</v>
      </c>
      <c r="E1501" s="12">
        <v>699</v>
      </c>
      <c r="F1501" s="11" t="s">
        <v>1576</v>
      </c>
      <c r="G1501" s="11" t="s">
        <v>2513</v>
      </c>
      <c r="H1501" s="10" t="s">
        <v>1550</v>
      </c>
      <c r="I1501" s="11" t="s">
        <v>950</v>
      </c>
      <c r="J1501" s="12" t="s">
        <v>1595</v>
      </c>
      <c r="K1501" s="11" t="s">
        <v>961</v>
      </c>
      <c r="L1501" s="13">
        <v>304294559</v>
      </c>
      <c r="M1501" s="13">
        <v>308947314</v>
      </c>
      <c r="N1501" s="13" t="str">
        <f>IF(Tbl_AppropInput[[#This Row],[Fund Detail Code]]="09119",Tbl_AppropInput[[#This Row],[Fund Group Name]],IF(ISNUMBER(SEARCH("covid",Tbl_AppropInput[[#This Row],[Fund Detail Name]]))=TRUE,"COVID Funds",Tbl_AppropInput[[#This Row],[Fund Group Name]]))</f>
        <v>Commonwealth Transportation</v>
      </c>
      <c r="O1501" s="13" t="str">
        <f>IF(Tbl_AppropInput[[#This Row],[Fund Detail Code]]="09119",Tbl_AppropInput[[#This Row],[Fund Group Code]],IF(ISNUMBER(SEARCH("covid",Tbl_AppropInput[[#This Row],[Fund Detail Name]]))=TRUE,"99",Tbl_AppropInput[[#This Row],[Fund Group Code]]))</f>
        <v>04</v>
      </c>
      <c r="P1501" s="13">
        <f>VLOOKUP(Tbl_AppropInput[[#This Row],[Agency Code]],TblAgencies[],12,FALSE)</f>
        <v>501</v>
      </c>
    </row>
    <row r="1502" spans="1:16" ht="15.5" x14ac:dyDescent="0.35">
      <c r="A1502" s="10" t="s">
        <v>2747</v>
      </c>
      <c r="B1502" s="11" t="s">
        <v>813</v>
      </c>
      <c r="C1502" s="12">
        <v>501</v>
      </c>
      <c r="D1502" s="11" t="s">
        <v>830</v>
      </c>
      <c r="E1502" s="12">
        <v>699</v>
      </c>
      <c r="F1502" s="11" t="s">
        <v>1576</v>
      </c>
      <c r="G1502" s="11" t="s">
        <v>2513</v>
      </c>
      <c r="H1502" s="10" t="s">
        <v>1550</v>
      </c>
      <c r="I1502" s="11" t="s">
        <v>950</v>
      </c>
      <c r="J1502" s="12" t="s">
        <v>2281</v>
      </c>
      <c r="K1502" s="11" t="s">
        <v>1034</v>
      </c>
      <c r="L1502" s="13">
        <v>0</v>
      </c>
      <c r="M1502" s="13">
        <v>0</v>
      </c>
      <c r="N1502" s="13" t="str">
        <f>IF(Tbl_AppropInput[[#This Row],[Fund Detail Code]]="09119",Tbl_AppropInput[[#This Row],[Fund Group Name]],IF(ISNUMBER(SEARCH("covid",Tbl_AppropInput[[#This Row],[Fund Detail Name]]))=TRUE,"COVID Funds",Tbl_AppropInput[[#This Row],[Fund Group Name]]))</f>
        <v>Commonwealth Transportation</v>
      </c>
      <c r="O1502" s="13" t="str">
        <f>IF(Tbl_AppropInput[[#This Row],[Fund Detail Code]]="09119",Tbl_AppropInput[[#This Row],[Fund Group Code]],IF(ISNUMBER(SEARCH("covid",Tbl_AppropInput[[#This Row],[Fund Detail Name]]))=TRUE,"99",Tbl_AppropInput[[#This Row],[Fund Group Code]]))</f>
        <v>04</v>
      </c>
      <c r="P1502" s="13">
        <f>VLOOKUP(Tbl_AppropInput[[#This Row],[Agency Code]],TblAgencies[],12,FALSE)</f>
        <v>501</v>
      </c>
    </row>
    <row r="1503" spans="1:16" ht="15.5" x14ac:dyDescent="0.35">
      <c r="A1503" s="10" t="s">
        <v>2747</v>
      </c>
      <c r="B1503" s="11" t="s">
        <v>813</v>
      </c>
      <c r="C1503" s="12">
        <v>503</v>
      </c>
      <c r="D1503" s="11" t="s">
        <v>832</v>
      </c>
      <c r="E1503" s="12">
        <v>607</v>
      </c>
      <c r="F1503" s="11" t="s">
        <v>2123</v>
      </c>
      <c r="G1503" s="11" t="s">
        <v>2513</v>
      </c>
      <c r="H1503" s="10" t="s">
        <v>1539</v>
      </c>
      <c r="I1503" s="11" t="s">
        <v>941</v>
      </c>
      <c r="J1503" s="12" t="s">
        <v>2124</v>
      </c>
      <c r="K1503" s="11" t="s">
        <v>2767</v>
      </c>
      <c r="L1503" s="13">
        <v>192900000</v>
      </c>
      <c r="M1503" s="13">
        <v>197500000</v>
      </c>
      <c r="N1503" s="13" t="str">
        <f>IF(Tbl_AppropInput[[#This Row],[Fund Detail Code]]="09119",Tbl_AppropInput[[#This Row],[Fund Group Name]],IF(ISNUMBER(SEARCH("covid",Tbl_AppropInput[[#This Row],[Fund Detail Name]]))=TRUE,"COVID Funds",Tbl_AppropInput[[#This Row],[Fund Group Name]]))</f>
        <v>Dedicated Special Revenue</v>
      </c>
      <c r="O1503" s="13" t="str">
        <f>IF(Tbl_AppropInput[[#This Row],[Fund Detail Code]]="09119",Tbl_AppropInput[[#This Row],[Fund Group Code]],IF(ISNUMBER(SEARCH("covid",Tbl_AppropInput[[#This Row],[Fund Detail Name]]))=TRUE,"99",Tbl_AppropInput[[#This Row],[Fund Group Code]]))</f>
        <v>09</v>
      </c>
      <c r="P1503" s="13">
        <f>VLOOKUP(Tbl_AppropInput[[#This Row],[Agency Code]],TblAgencies[],12,FALSE)</f>
        <v>503</v>
      </c>
    </row>
    <row r="1504" spans="1:16" ht="15.5" x14ac:dyDescent="0.35">
      <c r="A1504" s="10" t="s">
        <v>2747</v>
      </c>
      <c r="B1504" s="11" t="s">
        <v>813</v>
      </c>
      <c r="C1504" s="12">
        <v>503</v>
      </c>
      <c r="D1504" s="11" t="s">
        <v>832</v>
      </c>
      <c r="E1504" s="12">
        <v>607</v>
      </c>
      <c r="F1504" s="11" t="s">
        <v>2123</v>
      </c>
      <c r="G1504" s="11" t="s">
        <v>2513</v>
      </c>
      <c r="H1504" s="10" t="s">
        <v>1539</v>
      </c>
      <c r="I1504" s="11" t="s">
        <v>941</v>
      </c>
      <c r="J1504" s="12" t="s">
        <v>2125</v>
      </c>
      <c r="K1504" s="11" t="s">
        <v>1392</v>
      </c>
      <c r="L1504" s="13">
        <v>39900000</v>
      </c>
      <c r="M1504" s="13">
        <v>40500000</v>
      </c>
      <c r="N1504" s="13" t="str">
        <f>IF(Tbl_AppropInput[[#This Row],[Fund Detail Code]]="09119",Tbl_AppropInput[[#This Row],[Fund Group Name]],IF(ISNUMBER(SEARCH("covid",Tbl_AppropInput[[#This Row],[Fund Detail Name]]))=TRUE,"COVID Funds",Tbl_AppropInput[[#This Row],[Fund Group Name]]))</f>
        <v>Dedicated Special Revenue</v>
      </c>
      <c r="O1504" s="13" t="str">
        <f>IF(Tbl_AppropInput[[#This Row],[Fund Detail Code]]="09119",Tbl_AppropInput[[#This Row],[Fund Group Code]],IF(ISNUMBER(SEARCH("covid",Tbl_AppropInput[[#This Row],[Fund Detail Name]]))=TRUE,"99",Tbl_AppropInput[[#This Row],[Fund Group Code]]))</f>
        <v>09</v>
      </c>
      <c r="P1504" s="13">
        <f>VLOOKUP(Tbl_AppropInput[[#This Row],[Agency Code]],TblAgencies[],12,FALSE)</f>
        <v>503</v>
      </c>
    </row>
    <row r="1505" spans="1:16" ht="15.5" x14ac:dyDescent="0.35">
      <c r="A1505" s="10" t="s">
        <v>2747</v>
      </c>
      <c r="B1505" s="11" t="s">
        <v>813</v>
      </c>
      <c r="C1505" s="12">
        <v>503</v>
      </c>
      <c r="D1505" s="11" t="s">
        <v>832</v>
      </c>
      <c r="E1505" s="12">
        <v>607</v>
      </c>
      <c r="F1505" s="11" t="s">
        <v>2123</v>
      </c>
      <c r="G1505" s="11" t="s">
        <v>2513</v>
      </c>
      <c r="H1505" s="10" t="s">
        <v>1539</v>
      </c>
      <c r="I1505" s="11" t="s">
        <v>941</v>
      </c>
      <c r="J1505" s="12" t="s">
        <v>2126</v>
      </c>
      <c r="K1505" s="11" t="s">
        <v>2768</v>
      </c>
      <c r="L1505" s="13">
        <v>405965897</v>
      </c>
      <c r="M1505" s="13">
        <v>416089412</v>
      </c>
      <c r="N1505" s="13" t="str">
        <f>IF(Tbl_AppropInput[[#This Row],[Fund Detail Code]]="09119",Tbl_AppropInput[[#This Row],[Fund Group Name]],IF(ISNUMBER(SEARCH("covid",Tbl_AppropInput[[#This Row],[Fund Detail Name]]))=TRUE,"COVID Funds",Tbl_AppropInput[[#This Row],[Fund Group Name]]))</f>
        <v>Dedicated Special Revenue</v>
      </c>
      <c r="O1505" s="13" t="str">
        <f>IF(Tbl_AppropInput[[#This Row],[Fund Detail Code]]="09119",Tbl_AppropInput[[#This Row],[Fund Group Code]],IF(ISNUMBER(SEARCH("covid",Tbl_AppropInput[[#This Row],[Fund Detail Name]]))=TRUE,"99",Tbl_AppropInput[[#This Row],[Fund Group Code]]))</f>
        <v>09</v>
      </c>
      <c r="P1505" s="13">
        <f>VLOOKUP(Tbl_AppropInput[[#This Row],[Agency Code]],TblAgencies[],12,FALSE)</f>
        <v>503</v>
      </c>
    </row>
    <row r="1506" spans="1:16" ht="15.5" x14ac:dyDescent="0.35">
      <c r="A1506" s="10" t="s">
        <v>2747</v>
      </c>
      <c r="B1506" s="11" t="s">
        <v>813</v>
      </c>
      <c r="C1506" s="12">
        <v>503</v>
      </c>
      <c r="D1506" s="11" t="s">
        <v>832</v>
      </c>
      <c r="E1506" s="12">
        <v>607</v>
      </c>
      <c r="F1506" s="11" t="s">
        <v>2123</v>
      </c>
      <c r="G1506" s="11" t="s">
        <v>2513</v>
      </c>
      <c r="H1506" s="10" t="s">
        <v>1539</v>
      </c>
      <c r="I1506" s="11" t="s">
        <v>941</v>
      </c>
      <c r="J1506" s="12" t="s">
        <v>2127</v>
      </c>
      <c r="K1506" s="11" t="s">
        <v>1370</v>
      </c>
      <c r="L1506" s="13">
        <v>245700000</v>
      </c>
      <c r="M1506" s="13">
        <v>251900000</v>
      </c>
      <c r="N1506" s="13" t="str">
        <f>IF(Tbl_AppropInput[[#This Row],[Fund Detail Code]]="09119",Tbl_AppropInput[[#This Row],[Fund Group Name]],IF(ISNUMBER(SEARCH("covid",Tbl_AppropInput[[#This Row],[Fund Detail Name]]))=TRUE,"COVID Funds",Tbl_AppropInput[[#This Row],[Fund Group Name]]))</f>
        <v>Dedicated Special Revenue</v>
      </c>
      <c r="O1506" s="13" t="str">
        <f>IF(Tbl_AppropInput[[#This Row],[Fund Detail Code]]="09119",Tbl_AppropInput[[#This Row],[Fund Group Code]],IF(ISNUMBER(SEARCH("covid",Tbl_AppropInput[[#This Row],[Fund Detail Name]]))=TRUE,"99",Tbl_AppropInput[[#This Row],[Fund Group Code]]))</f>
        <v>09</v>
      </c>
      <c r="P1506" s="13">
        <f>VLOOKUP(Tbl_AppropInput[[#This Row],[Agency Code]],TblAgencies[],12,FALSE)</f>
        <v>503</v>
      </c>
    </row>
    <row r="1507" spans="1:16" ht="15.5" x14ac:dyDescent="0.35">
      <c r="A1507" s="10" t="s">
        <v>2747</v>
      </c>
      <c r="B1507" s="11" t="s">
        <v>813</v>
      </c>
      <c r="C1507" s="12">
        <v>506</v>
      </c>
      <c r="D1507" s="11" t="s">
        <v>834</v>
      </c>
      <c r="E1507" s="12">
        <v>550</v>
      </c>
      <c r="F1507" s="11" t="s">
        <v>2047</v>
      </c>
      <c r="G1507" s="11" t="s">
        <v>2513</v>
      </c>
      <c r="H1507" s="10" t="s">
        <v>1563</v>
      </c>
      <c r="I1507" s="11" t="s">
        <v>932</v>
      </c>
      <c r="J1507" s="12" t="s">
        <v>2156</v>
      </c>
      <c r="K1507" s="11" t="s">
        <v>834</v>
      </c>
      <c r="L1507" s="13">
        <v>304791</v>
      </c>
      <c r="M1507" s="13">
        <v>304791</v>
      </c>
      <c r="N1507" s="13" t="str">
        <f>IF(Tbl_AppropInput[[#This Row],[Fund Detail Code]]="09119",Tbl_AppropInput[[#This Row],[Fund Group Name]],IF(ISNUMBER(SEARCH("covid",Tbl_AppropInput[[#This Row],[Fund Detail Name]]))=TRUE,"COVID Funds",Tbl_AppropInput[[#This Row],[Fund Group Name]]))</f>
        <v>Special</v>
      </c>
      <c r="O1507" s="13" t="str">
        <f>IF(Tbl_AppropInput[[#This Row],[Fund Detail Code]]="09119",Tbl_AppropInput[[#This Row],[Fund Group Code]],IF(ISNUMBER(SEARCH("covid",Tbl_AppropInput[[#This Row],[Fund Detail Name]]))=TRUE,"99",Tbl_AppropInput[[#This Row],[Fund Group Code]]))</f>
        <v>02</v>
      </c>
      <c r="P1507" s="13">
        <f>VLOOKUP(Tbl_AppropInput[[#This Row],[Agency Code]],TblAgencies[],12,FALSE)</f>
        <v>506</v>
      </c>
    </row>
    <row r="1508" spans="1:16" ht="15.5" x14ac:dyDescent="0.35">
      <c r="A1508" s="10" t="s">
        <v>2747</v>
      </c>
      <c r="B1508" s="11" t="s">
        <v>813</v>
      </c>
      <c r="C1508" s="12">
        <v>506</v>
      </c>
      <c r="D1508" s="11" t="s">
        <v>834</v>
      </c>
      <c r="E1508" s="12">
        <v>560</v>
      </c>
      <c r="F1508" s="11" t="s">
        <v>1730</v>
      </c>
      <c r="G1508" s="11" t="s">
        <v>2513</v>
      </c>
      <c r="H1508" s="10" t="s">
        <v>1563</v>
      </c>
      <c r="I1508" s="11" t="s">
        <v>932</v>
      </c>
      <c r="J1508" s="12" t="s">
        <v>2156</v>
      </c>
      <c r="K1508" s="11" t="s">
        <v>834</v>
      </c>
      <c r="L1508" s="13">
        <v>2986503</v>
      </c>
      <c r="M1508" s="13">
        <v>2986503</v>
      </c>
      <c r="N1508" s="13" t="str">
        <f>IF(Tbl_AppropInput[[#This Row],[Fund Detail Code]]="09119",Tbl_AppropInput[[#This Row],[Fund Group Name]],IF(ISNUMBER(SEARCH("covid",Tbl_AppropInput[[#This Row],[Fund Detail Name]]))=TRUE,"COVID Funds",Tbl_AppropInput[[#This Row],[Fund Group Name]]))</f>
        <v>Special</v>
      </c>
      <c r="O1508" s="13" t="str">
        <f>IF(Tbl_AppropInput[[#This Row],[Fund Detail Code]]="09119",Tbl_AppropInput[[#This Row],[Fund Group Code]],IF(ISNUMBER(SEARCH("covid",Tbl_AppropInput[[#This Row],[Fund Detail Name]]))=TRUE,"99",Tbl_AppropInput[[#This Row],[Fund Group Code]]))</f>
        <v>02</v>
      </c>
      <c r="P1508" s="13">
        <f>VLOOKUP(Tbl_AppropInput[[#This Row],[Agency Code]],TblAgencies[],12,FALSE)</f>
        <v>506</v>
      </c>
    </row>
    <row r="1509" spans="1:16" ht="15.5" x14ac:dyDescent="0.35">
      <c r="A1509" s="10" t="s">
        <v>2747</v>
      </c>
      <c r="B1509" s="11" t="s">
        <v>813</v>
      </c>
      <c r="C1509" s="12">
        <v>407</v>
      </c>
      <c r="D1509" s="11" t="s">
        <v>836</v>
      </c>
      <c r="E1509" s="12" t="s">
        <v>956</v>
      </c>
      <c r="F1509" s="11" t="s">
        <v>956</v>
      </c>
      <c r="G1509" s="11" t="s">
        <v>2513</v>
      </c>
      <c r="H1509" s="10" t="s">
        <v>956</v>
      </c>
      <c r="I1509" s="11" t="s">
        <v>956</v>
      </c>
      <c r="J1509" s="12" t="s">
        <v>956</v>
      </c>
      <c r="K1509" s="11" t="s">
        <v>956</v>
      </c>
      <c r="L1509" s="13">
        <v>0</v>
      </c>
      <c r="M1509" s="13">
        <v>0</v>
      </c>
      <c r="N1509" s="13" t="str">
        <f>IF(Tbl_AppropInput[[#This Row],[Fund Detail Code]]="09119",Tbl_AppropInput[[#This Row],[Fund Group Name]],IF(ISNUMBER(SEARCH("covid",Tbl_AppropInput[[#This Row],[Fund Detail Name]]))=TRUE,"COVID Funds",Tbl_AppropInput[[#This Row],[Fund Group Name]]))</f>
        <v/>
      </c>
      <c r="O1509" s="13" t="str">
        <f>IF(Tbl_AppropInput[[#This Row],[Fund Detail Code]]="09119",Tbl_AppropInput[[#This Row],[Fund Group Code]],IF(ISNUMBER(SEARCH("covid",Tbl_AppropInput[[#This Row],[Fund Detail Name]]))=TRUE,"99",Tbl_AppropInput[[#This Row],[Fund Group Code]]))</f>
        <v/>
      </c>
      <c r="P1509" s="13">
        <f>VLOOKUP(Tbl_AppropInput[[#This Row],[Agency Code]],TblAgencies[],12,FALSE)</f>
        <v>407</v>
      </c>
    </row>
    <row r="1510" spans="1:16" ht="15.5" x14ac:dyDescent="0.35">
      <c r="A1510" s="10" t="s">
        <v>2747</v>
      </c>
      <c r="B1510" s="11" t="s">
        <v>813</v>
      </c>
      <c r="C1510" s="12">
        <v>407</v>
      </c>
      <c r="D1510" s="11" t="s">
        <v>836</v>
      </c>
      <c r="E1510" s="12">
        <v>534</v>
      </c>
      <c r="F1510" s="11" t="s">
        <v>1681</v>
      </c>
      <c r="G1510" s="11" t="s">
        <v>2513</v>
      </c>
      <c r="H1510" s="10" t="s">
        <v>1563</v>
      </c>
      <c r="I1510" s="11" t="s">
        <v>932</v>
      </c>
      <c r="J1510" s="12" t="s">
        <v>2079</v>
      </c>
      <c r="K1510" s="11" t="s">
        <v>2779</v>
      </c>
      <c r="L1510" s="13">
        <v>7830786</v>
      </c>
      <c r="M1510" s="13">
        <v>7830786</v>
      </c>
      <c r="N1510" s="13" t="str">
        <f>IF(Tbl_AppropInput[[#This Row],[Fund Detail Code]]="09119",Tbl_AppropInput[[#This Row],[Fund Group Name]],IF(ISNUMBER(SEARCH("covid",Tbl_AppropInput[[#This Row],[Fund Detail Name]]))=TRUE,"COVID Funds",Tbl_AppropInput[[#This Row],[Fund Group Name]]))</f>
        <v>Special</v>
      </c>
      <c r="O1510" s="13" t="str">
        <f>IF(Tbl_AppropInput[[#This Row],[Fund Detail Code]]="09119",Tbl_AppropInput[[#This Row],[Fund Group Code]],IF(ISNUMBER(SEARCH("covid",Tbl_AppropInput[[#This Row],[Fund Detail Name]]))=TRUE,"99",Tbl_AppropInput[[#This Row],[Fund Group Code]]))</f>
        <v>02</v>
      </c>
      <c r="P1510" s="13">
        <f>VLOOKUP(Tbl_AppropInput[[#This Row],[Agency Code]],TblAgencies[],12,FALSE)</f>
        <v>407</v>
      </c>
    </row>
    <row r="1511" spans="1:16" ht="15.5" x14ac:dyDescent="0.35">
      <c r="A1511" s="10" t="s">
        <v>2747</v>
      </c>
      <c r="B1511" s="11" t="s">
        <v>813</v>
      </c>
      <c r="C1511" s="12">
        <v>407</v>
      </c>
      <c r="D1511" s="11" t="s">
        <v>836</v>
      </c>
      <c r="E1511" s="12">
        <v>626</v>
      </c>
      <c r="F1511" s="11" t="s">
        <v>2081</v>
      </c>
      <c r="G1511" s="11" t="s">
        <v>2513</v>
      </c>
      <c r="H1511" s="10" t="s">
        <v>1563</v>
      </c>
      <c r="I1511" s="11" t="s">
        <v>932</v>
      </c>
      <c r="J1511" s="12" t="s">
        <v>2079</v>
      </c>
      <c r="K1511" s="11" t="s">
        <v>2779</v>
      </c>
      <c r="L1511" s="13">
        <v>62695191</v>
      </c>
      <c r="M1511" s="13">
        <v>68495191</v>
      </c>
      <c r="N1511" s="13" t="str">
        <f>IF(Tbl_AppropInput[[#This Row],[Fund Detail Code]]="09119",Tbl_AppropInput[[#This Row],[Fund Group Name]],IF(ISNUMBER(SEARCH("covid",Tbl_AppropInput[[#This Row],[Fund Detail Name]]))=TRUE,"COVID Funds",Tbl_AppropInput[[#This Row],[Fund Group Name]]))</f>
        <v>Special</v>
      </c>
      <c r="O1511" s="13" t="str">
        <f>IF(Tbl_AppropInput[[#This Row],[Fund Detail Code]]="09119",Tbl_AppropInput[[#This Row],[Fund Group Code]],IF(ISNUMBER(SEARCH("covid",Tbl_AppropInput[[#This Row],[Fund Detail Name]]))=TRUE,"99",Tbl_AppropInput[[#This Row],[Fund Group Code]]))</f>
        <v>02</v>
      </c>
      <c r="P1511" s="13">
        <f>VLOOKUP(Tbl_AppropInput[[#This Row],[Agency Code]],TblAgencies[],12,FALSE)</f>
        <v>407</v>
      </c>
    </row>
    <row r="1512" spans="1:16" ht="15.5" x14ac:dyDescent="0.35">
      <c r="A1512" s="10" t="s">
        <v>2747</v>
      </c>
      <c r="B1512" s="11" t="s">
        <v>813</v>
      </c>
      <c r="C1512" s="12">
        <v>407</v>
      </c>
      <c r="D1512" s="11" t="s">
        <v>836</v>
      </c>
      <c r="E1512" s="12">
        <v>626</v>
      </c>
      <c r="F1512" s="11" t="s">
        <v>2081</v>
      </c>
      <c r="G1512" s="11" t="s">
        <v>2513</v>
      </c>
      <c r="H1512" s="10" t="s">
        <v>1550</v>
      </c>
      <c r="I1512" s="11" t="s">
        <v>950</v>
      </c>
      <c r="J1512" s="12" t="s">
        <v>2082</v>
      </c>
      <c r="K1512" s="11" t="s">
        <v>1304</v>
      </c>
      <c r="L1512" s="13">
        <v>53372433</v>
      </c>
      <c r="M1512" s="13">
        <v>52386308</v>
      </c>
      <c r="N1512" s="13" t="str">
        <f>IF(Tbl_AppropInput[[#This Row],[Fund Detail Code]]="09119",Tbl_AppropInput[[#This Row],[Fund Group Name]],IF(ISNUMBER(SEARCH("covid",Tbl_AppropInput[[#This Row],[Fund Detail Name]]))=TRUE,"COVID Funds",Tbl_AppropInput[[#This Row],[Fund Group Name]]))</f>
        <v>Commonwealth Transportation</v>
      </c>
      <c r="O1512" s="13" t="str">
        <f>IF(Tbl_AppropInput[[#This Row],[Fund Detail Code]]="09119",Tbl_AppropInput[[#This Row],[Fund Group Code]],IF(ISNUMBER(SEARCH("covid",Tbl_AppropInput[[#This Row],[Fund Detail Name]]))=TRUE,"99",Tbl_AppropInput[[#This Row],[Fund Group Code]]))</f>
        <v>04</v>
      </c>
      <c r="P1512" s="13">
        <f>VLOOKUP(Tbl_AppropInput[[#This Row],[Agency Code]],TblAgencies[],12,FALSE)</f>
        <v>407</v>
      </c>
    </row>
    <row r="1513" spans="1:16" ht="15.5" x14ac:dyDescent="0.35">
      <c r="A1513" s="10" t="s">
        <v>2747</v>
      </c>
      <c r="B1513" s="11" t="s">
        <v>813</v>
      </c>
      <c r="C1513" s="12">
        <v>407</v>
      </c>
      <c r="D1513" s="11" t="s">
        <v>836</v>
      </c>
      <c r="E1513" s="12">
        <v>626</v>
      </c>
      <c r="F1513" s="11" t="s">
        <v>2081</v>
      </c>
      <c r="G1513" s="11" t="s">
        <v>2513</v>
      </c>
      <c r="H1513" s="10" t="s">
        <v>1519</v>
      </c>
      <c r="I1513" s="11" t="s">
        <v>930</v>
      </c>
      <c r="J1513" s="12" t="s">
        <v>2083</v>
      </c>
      <c r="K1513" s="11" t="s">
        <v>2780</v>
      </c>
      <c r="L1513" s="13">
        <v>5000000</v>
      </c>
      <c r="M1513" s="13">
        <v>5000000</v>
      </c>
      <c r="N1513" s="13" t="str">
        <f>IF(Tbl_AppropInput[[#This Row],[Fund Detail Code]]="09119",Tbl_AppropInput[[#This Row],[Fund Group Name]],IF(ISNUMBER(SEARCH("covid",Tbl_AppropInput[[#This Row],[Fund Detail Name]]))=TRUE,"COVID Funds",Tbl_AppropInput[[#This Row],[Fund Group Name]]))</f>
        <v>Federal Trust</v>
      </c>
      <c r="O1513" s="13" t="str">
        <f>IF(Tbl_AppropInput[[#This Row],[Fund Detail Code]]="09119",Tbl_AppropInput[[#This Row],[Fund Group Code]],IF(ISNUMBER(SEARCH("covid",Tbl_AppropInput[[#This Row],[Fund Detail Name]]))=TRUE,"99",Tbl_AppropInput[[#This Row],[Fund Group Code]]))</f>
        <v>10</v>
      </c>
      <c r="P1513" s="13">
        <f>VLOOKUP(Tbl_AppropInput[[#This Row],[Agency Code]],TblAgencies[],12,FALSE)</f>
        <v>407</v>
      </c>
    </row>
    <row r="1514" spans="1:16" ht="15.5" x14ac:dyDescent="0.35">
      <c r="A1514" s="10" t="s">
        <v>2747</v>
      </c>
      <c r="B1514" s="11" t="s">
        <v>813</v>
      </c>
      <c r="C1514" s="12">
        <v>407</v>
      </c>
      <c r="D1514" s="11" t="s">
        <v>836</v>
      </c>
      <c r="E1514" s="12">
        <v>628</v>
      </c>
      <c r="F1514" s="11" t="s">
        <v>2085</v>
      </c>
      <c r="G1514" s="11" t="s">
        <v>929</v>
      </c>
      <c r="H1514" s="10" t="s">
        <v>1552</v>
      </c>
      <c r="I1514" s="11" t="s">
        <v>927</v>
      </c>
      <c r="J1514" s="12" t="s">
        <v>1553</v>
      </c>
      <c r="K1514" s="11" t="s">
        <v>928</v>
      </c>
      <c r="L1514" s="13">
        <v>0</v>
      </c>
      <c r="M1514" s="13">
        <v>0</v>
      </c>
      <c r="N1514" s="13" t="str">
        <f>IF(Tbl_AppropInput[[#This Row],[Fund Detail Code]]="09119",Tbl_AppropInput[[#This Row],[Fund Group Name]],IF(ISNUMBER(SEARCH("covid",Tbl_AppropInput[[#This Row],[Fund Detail Name]]))=TRUE,"COVID Funds",Tbl_AppropInput[[#This Row],[Fund Group Name]]))</f>
        <v>General</v>
      </c>
      <c r="O1514" s="13" t="str">
        <f>IF(Tbl_AppropInput[[#This Row],[Fund Detail Code]]="09119",Tbl_AppropInput[[#This Row],[Fund Group Code]],IF(ISNUMBER(SEARCH("covid",Tbl_AppropInput[[#This Row],[Fund Detail Name]]))=TRUE,"99",Tbl_AppropInput[[#This Row],[Fund Group Code]]))</f>
        <v>01</v>
      </c>
      <c r="P1514" s="13">
        <f>VLOOKUP(Tbl_AppropInput[[#This Row],[Agency Code]],TblAgencies[],12,FALSE)</f>
        <v>407</v>
      </c>
    </row>
    <row r="1515" spans="1:16" ht="15.5" x14ac:dyDescent="0.35">
      <c r="A1515" s="10" t="s">
        <v>2747</v>
      </c>
      <c r="B1515" s="11" t="s">
        <v>813</v>
      </c>
      <c r="C1515" s="12">
        <v>407</v>
      </c>
      <c r="D1515" s="11" t="s">
        <v>836</v>
      </c>
      <c r="E1515" s="12">
        <v>628</v>
      </c>
      <c r="F1515" s="11" t="s">
        <v>2085</v>
      </c>
      <c r="G1515" s="11" t="s">
        <v>2513</v>
      </c>
      <c r="H1515" s="10" t="s">
        <v>1563</v>
      </c>
      <c r="I1515" s="11" t="s">
        <v>932</v>
      </c>
      <c r="J1515" s="12" t="s">
        <v>2079</v>
      </c>
      <c r="K1515" s="11" t="s">
        <v>2779</v>
      </c>
      <c r="L1515" s="13">
        <v>1612325</v>
      </c>
      <c r="M1515" s="13">
        <v>1612325</v>
      </c>
      <c r="N1515" s="13" t="str">
        <f>IF(Tbl_AppropInput[[#This Row],[Fund Detail Code]]="09119",Tbl_AppropInput[[#This Row],[Fund Group Name]],IF(ISNUMBER(SEARCH("covid",Tbl_AppropInput[[#This Row],[Fund Detail Name]]))=TRUE,"COVID Funds",Tbl_AppropInput[[#This Row],[Fund Group Name]]))</f>
        <v>Special</v>
      </c>
      <c r="O1515" s="13" t="str">
        <f>IF(Tbl_AppropInput[[#This Row],[Fund Detail Code]]="09119",Tbl_AppropInput[[#This Row],[Fund Group Code]],IF(ISNUMBER(SEARCH("covid",Tbl_AppropInput[[#This Row],[Fund Detail Name]]))=TRUE,"99",Tbl_AppropInput[[#This Row],[Fund Group Code]]))</f>
        <v>02</v>
      </c>
      <c r="P1515" s="13">
        <f>VLOOKUP(Tbl_AppropInput[[#This Row],[Agency Code]],TblAgencies[],12,FALSE)</f>
        <v>407</v>
      </c>
    </row>
    <row r="1516" spans="1:16" ht="15.5" x14ac:dyDescent="0.35">
      <c r="A1516" s="10" t="s">
        <v>2747</v>
      </c>
      <c r="B1516" s="11" t="s">
        <v>813</v>
      </c>
      <c r="C1516" s="12">
        <v>407</v>
      </c>
      <c r="D1516" s="11" t="s">
        <v>836</v>
      </c>
      <c r="E1516" s="12">
        <v>628</v>
      </c>
      <c r="F1516" s="11" t="s">
        <v>2085</v>
      </c>
      <c r="G1516" s="11" t="s">
        <v>2513</v>
      </c>
      <c r="H1516" s="10" t="s">
        <v>1550</v>
      </c>
      <c r="I1516" s="11" t="s">
        <v>950</v>
      </c>
      <c r="J1516" s="12" t="s">
        <v>2082</v>
      </c>
      <c r="K1516" s="11" t="s">
        <v>1304</v>
      </c>
      <c r="L1516" s="13">
        <v>2000000</v>
      </c>
      <c r="M1516" s="13">
        <v>2000000</v>
      </c>
      <c r="N1516" s="13" t="str">
        <f>IF(Tbl_AppropInput[[#This Row],[Fund Detail Code]]="09119",Tbl_AppropInput[[#This Row],[Fund Group Name]],IF(ISNUMBER(SEARCH("covid",Tbl_AppropInput[[#This Row],[Fund Detail Name]]))=TRUE,"COVID Funds",Tbl_AppropInput[[#This Row],[Fund Group Name]]))</f>
        <v>Commonwealth Transportation</v>
      </c>
      <c r="O1516" s="13" t="str">
        <f>IF(Tbl_AppropInput[[#This Row],[Fund Detail Code]]="09119",Tbl_AppropInput[[#This Row],[Fund Group Code]],IF(ISNUMBER(SEARCH("covid",Tbl_AppropInput[[#This Row],[Fund Detail Name]]))=TRUE,"99",Tbl_AppropInput[[#This Row],[Fund Group Code]]))</f>
        <v>04</v>
      </c>
      <c r="P1516" s="13">
        <f>VLOOKUP(Tbl_AppropInput[[#This Row],[Agency Code]],TblAgencies[],12,FALSE)</f>
        <v>407</v>
      </c>
    </row>
    <row r="1517" spans="1:16" ht="15.5" x14ac:dyDescent="0.35">
      <c r="A1517" s="10" t="s">
        <v>2747</v>
      </c>
      <c r="B1517" s="11" t="s">
        <v>813</v>
      </c>
      <c r="C1517" s="12">
        <v>407</v>
      </c>
      <c r="D1517" s="11" t="s">
        <v>836</v>
      </c>
      <c r="E1517" s="12">
        <v>628</v>
      </c>
      <c r="F1517" s="11" t="s">
        <v>2085</v>
      </c>
      <c r="G1517" s="11" t="s">
        <v>2513</v>
      </c>
      <c r="H1517" s="10" t="s">
        <v>1539</v>
      </c>
      <c r="I1517" s="11" t="s">
        <v>941</v>
      </c>
      <c r="J1517" s="12" t="s">
        <v>2086</v>
      </c>
      <c r="K1517" s="11" t="s">
        <v>2781</v>
      </c>
      <c r="L1517" s="13">
        <v>4000000</v>
      </c>
      <c r="M1517" s="13">
        <v>4000000</v>
      </c>
      <c r="N1517" s="13" t="str">
        <f>IF(Tbl_AppropInput[[#This Row],[Fund Detail Code]]="09119",Tbl_AppropInput[[#This Row],[Fund Group Name]],IF(ISNUMBER(SEARCH("covid",Tbl_AppropInput[[#This Row],[Fund Detail Name]]))=TRUE,"COVID Funds",Tbl_AppropInput[[#This Row],[Fund Group Name]]))</f>
        <v>Dedicated Special Revenue</v>
      </c>
      <c r="O1517" s="13" t="str">
        <f>IF(Tbl_AppropInput[[#This Row],[Fund Detail Code]]="09119",Tbl_AppropInput[[#This Row],[Fund Group Code]],IF(ISNUMBER(SEARCH("covid",Tbl_AppropInput[[#This Row],[Fund Detail Name]]))=TRUE,"99",Tbl_AppropInput[[#This Row],[Fund Group Code]]))</f>
        <v>09</v>
      </c>
      <c r="P1517" s="13">
        <f>VLOOKUP(Tbl_AppropInput[[#This Row],[Agency Code]],TblAgencies[],12,FALSE)</f>
        <v>407</v>
      </c>
    </row>
    <row r="1518" spans="1:16" ht="15.5" x14ac:dyDescent="0.35">
      <c r="A1518" s="10" t="s">
        <v>2747</v>
      </c>
      <c r="B1518" s="11" t="s">
        <v>813</v>
      </c>
      <c r="C1518" s="12">
        <v>407</v>
      </c>
      <c r="D1518" s="11" t="s">
        <v>836</v>
      </c>
      <c r="E1518" s="12">
        <v>628</v>
      </c>
      <c r="F1518" s="11" t="s">
        <v>2085</v>
      </c>
      <c r="G1518" s="11" t="s">
        <v>2513</v>
      </c>
      <c r="H1518" s="10" t="s">
        <v>1539</v>
      </c>
      <c r="I1518" s="11" t="s">
        <v>941</v>
      </c>
      <c r="J1518" s="12" t="s">
        <v>2087</v>
      </c>
      <c r="K1518" s="11" t="s">
        <v>1306</v>
      </c>
      <c r="L1518" s="13">
        <v>4000000</v>
      </c>
      <c r="M1518" s="13">
        <v>4000000</v>
      </c>
      <c r="N1518" s="13" t="str">
        <f>IF(Tbl_AppropInput[[#This Row],[Fund Detail Code]]="09119",Tbl_AppropInput[[#This Row],[Fund Group Name]],IF(ISNUMBER(SEARCH("covid",Tbl_AppropInput[[#This Row],[Fund Detail Name]]))=TRUE,"COVID Funds",Tbl_AppropInput[[#This Row],[Fund Group Name]]))</f>
        <v>Dedicated Special Revenue</v>
      </c>
      <c r="O1518" s="13" t="str">
        <f>IF(Tbl_AppropInput[[#This Row],[Fund Detail Code]]="09119",Tbl_AppropInput[[#This Row],[Fund Group Code]],IF(ISNUMBER(SEARCH("covid",Tbl_AppropInput[[#This Row],[Fund Detail Name]]))=TRUE,"99",Tbl_AppropInput[[#This Row],[Fund Group Code]]))</f>
        <v>09</v>
      </c>
      <c r="P1518" s="13">
        <f>VLOOKUP(Tbl_AppropInput[[#This Row],[Agency Code]],TblAgencies[],12,FALSE)</f>
        <v>407</v>
      </c>
    </row>
    <row r="1519" spans="1:16" ht="15.5" x14ac:dyDescent="0.35">
      <c r="A1519" s="10" t="s">
        <v>2747</v>
      </c>
      <c r="B1519" s="11" t="s">
        <v>813</v>
      </c>
      <c r="C1519" s="12">
        <v>407</v>
      </c>
      <c r="D1519" s="11" t="s">
        <v>836</v>
      </c>
      <c r="E1519" s="12">
        <v>699</v>
      </c>
      <c r="F1519" s="11" t="s">
        <v>1576</v>
      </c>
      <c r="G1519" s="11" t="s">
        <v>929</v>
      </c>
      <c r="H1519" s="10" t="s">
        <v>1552</v>
      </c>
      <c r="I1519" s="11" t="s">
        <v>927</v>
      </c>
      <c r="J1519" s="12" t="s">
        <v>1553</v>
      </c>
      <c r="K1519" s="11" t="s">
        <v>928</v>
      </c>
      <c r="L1519" s="13">
        <v>0</v>
      </c>
      <c r="M1519" s="13">
        <v>0</v>
      </c>
      <c r="N1519" s="13" t="str">
        <f>IF(Tbl_AppropInput[[#This Row],[Fund Detail Code]]="09119",Tbl_AppropInput[[#This Row],[Fund Group Name]],IF(ISNUMBER(SEARCH("covid",Tbl_AppropInput[[#This Row],[Fund Detail Name]]))=TRUE,"COVID Funds",Tbl_AppropInput[[#This Row],[Fund Group Name]]))</f>
        <v>General</v>
      </c>
      <c r="O1519" s="13" t="str">
        <f>IF(Tbl_AppropInput[[#This Row],[Fund Detail Code]]="09119",Tbl_AppropInput[[#This Row],[Fund Group Code]],IF(ISNUMBER(SEARCH("covid",Tbl_AppropInput[[#This Row],[Fund Detail Name]]))=TRUE,"99",Tbl_AppropInput[[#This Row],[Fund Group Code]]))</f>
        <v>01</v>
      </c>
      <c r="P1519" s="13">
        <f>VLOOKUP(Tbl_AppropInput[[#This Row],[Agency Code]],TblAgencies[],12,FALSE)</f>
        <v>407</v>
      </c>
    </row>
    <row r="1520" spans="1:16" ht="15.5" x14ac:dyDescent="0.35">
      <c r="A1520" s="10" t="s">
        <v>2747</v>
      </c>
      <c r="B1520" s="11" t="s">
        <v>813</v>
      </c>
      <c r="C1520" s="12">
        <v>407</v>
      </c>
      <c r="D1520" s="11" t="s">
        <v>836</v>
      </c>
      <c r="E1520" s="12">
        <v>699</v>
      </c>
      <c r="F1520" s="11" t="s">
        <v>1576</v>
      </c>
      <c r="G1520" s="11" t="s">
        <v>2513</v>
      </c>
      <c r="H1520" s="10" t="s">
        <v>1563</v>
      </c>
      <c r="I1520" s="11" t="s">
        <v>932</v>
      </c>
      <c r="J1520" s="12" t="s">
        <v>2079</v>
      </c>
      <c r="K1520" s="11" t="s">
        <v>2779</v>
      </c>
      <c r="L1520" s="13">
        <v>129545257</v>
      </c>
      <c r="M1520" s="13">
        <v>135145257</v>
      </c>
      <c r="N1520" s="13" t="str">
        <f>IF(Tbl_AppropInput[[#This Row],[Fund Detail Code]]="09119",Tbl_AppropInput[[#This Row],[Fund Group Name]],IF(ISNUMBER(SEARCH("covid",Tbl_AppropInput[[#This Row],[Fund Detail Name]]))=TRUE,"COVID Funds",Tbl_AppropInput[[#This Row],[Fund Group Name]]))</f>
        <v>Special</v>
      </c>
      <c r="O1520" s="13" t="str">
        <f>IF(Tbl_AppropInput[[#This Row],[Fund Detail Code]]="09119",Tbl_AppropInput[[#This Row],[Fund Group Code]],IF(ISNUMBER(SEARCH("covid",Tbl_AppropInput[[#This Row],[Fund Detail Name]]))=TRUE,"99",Tbl_AppropInput[[#This Row],[Fund Group Code]]))</f>
        <v>02</v>
      </c>
      <c r="P1520" s="13">
        <f>VLOOKUP(Tbl_AppropInput[[#This Row],[Agency Code]],TblAgencies[],12,FALSE)</f>
        <v>407</v>
      </c>
    </row>
    <row r="1521" spans="1:16" ht="15.5" x14ac:dyDescent="0.35">
      <c r="A1521" s="10" t="s">
        <v>2747</v>
      </c>
      <c r="B1521" s="11" t="s">
        <v>813</v>
      </c>
      <c r="C1521" s="12">
        <v>407</v>
      </c>
      <c r="D1521" s="11" t="s">
        <v>836</v>
      </c>
      <c r="E1521" s="12">
        <v>699</v>
      </c>
      <c r="F1521" s="11" t="s">
        <v>1576</v>
      </c>
      <c r="G1521" s="11" t="s">
        <v>2513</v>
      </c>
      <c r="H1521" s="10" t="s">
        <v>1550</v>
      </c>
      <c r="I1521" s="11" t="s">
        <v>950</v>
      </c>
      <c r="J1521" s="12" t="s">
        <v>2082</v>
      </c>
      <c r="K1521" s="11" t="s">
        <v>1304</v>
      </c>
      <c r="L1521" s="13">
        <v>1300000</v>
      </c>
      <c r="M1521" s="13">
        <v>1300000</v>
      </c>
      <c r="N1521" s="13" t="str">
        <f>IF(Tbl_AppropInput[[#This Row],[Fund Detail Code]]="09119",Tbl_AppropInput[[#This Row],[Fund Group Name]],IF(ISNUMBER(SEARCH("covid",Tbl_AppropInput[[#This Row],[Fund Detail Name]]))=TRUE,"COVID Funds",Tbl_AppropInput[[#This Row],[Fund Group Name]]))</f>
        <v>Commonwealth Transportation</v>
      </c>
      <c r="O1521" s="13" t="str">
        <f>IF(Tbl_AppropInput[[#This Row],[Fund Detail Code]]="09119",Tbl_AppropInput[[#This Row],[Fund Group Code]],IF(ISNUMBER(SEARCH("covid",Tbl_AppropInput[[#This Row],[Fund Detail Name]]))=TRUE,"99",Tbl_AppropInput[[#This Row],[Fund Group Code]]))</f>
        <v>04</v>
      </c>
      <c r="P1521" s="13">
        <f>VLOOKUP(Tbl_AppropInput[[#This Row],[Agency Code]],TblAgencies[],12,FALSE)</f>
        <v>407</v>
      </c>
    </row>
    <row r="1522" spans="1:16" ht="15.5" x14ac:dyDescent="0.35">
      <c r="A1522" s="10" t="s">
        <v>2747</v>
      </c>
      <c r="B1522" s="11" t="s">
        <v>813</v>
      </c>
      <c r="C1522" s="12">
        <v>407</v>
      </c>
      <c r="D1522" s="11" t="s">
        <v>836</v>
      </c>
      <c r="E1522" s="12">
        <v>699</v>
      </c>
      <c r="F1522" s="11" t="s">
        <v>1576</v>
      </c>
      <c r="G1522" s="11" t="s">
        <v>2513</v>
      </c>
      <c r="H1522" s="10" t="s">
        <v>1519</v>
      </c>
      <c r="I1522" s="11" t="s">
        <v>930</v>
      </c>
      <c r="J1522" s="12" t="s">
        <v>2083</v>
      </c>
      <c r="K1522" s="11" t="s">
        <v>2780</v>
      </c>
      <c r="L1522" s="13">
        <v>9000000</v>
      </c>
      <c r="M1522" s="13">
        <v>9000000</v>
      </c>
      <c r="N1522" s="13" t="str">
        <f>IF(Tbl_AppropInput[[#This Row],[Fund Detail Code]]="09119",Tbl_AppropInput[[#This Row],[Fund Group Name]],IF(ISNUMBER(SEARCH("covid",Tbl_AppropInput[[#This Row],[Fund Detail Name]]))=TRUE,"COVID Funds",Tbl_AppropInput[[#This Row],[Fund Group Name]]))</f>
        <v>Federal Trust</v>
      </c>
      <c r="O1522" s="13" t="str">
        <f>IF(Tbl_AppropInput[[#This Row],[Fund Detail Code]]="09119",Tbl_AppropInput[[#This Row],[Fund Group Code]],IF(ISNUMBER(SEARCH("covid",Tbl_AppropInput[[#This Row],[Fund Detail Name]]))=TRUE,"99",Tbl_AppropInput[[#This Row],[Fund Group Code]]))</f>
        <v>10</v>
      </c>
      <c r="P1522" s="13">
        <f>VLOOKUP(Tbl_AppropInput[[#This Row],[Agency Code]],TblAgencies[],12,FALSE)</f>
        <v>407</v>
      </c>
    </row>
    <row r="1523" spans="1:16" ht="15.5" x14ac:dyDescent="0.35">
      <c r="A1523" s="10" t="s">
        <v>2475</v>
      </c>
      <c r="B1523" s="11" t="s">
        <v>865</v>
      </c>
      <c r="C1523" s="12">
        <v>454</v>
      </c>
      <c r="D1523" s="11" t="s">
        <v>867</v>
      </c>
      <c r="E1523" s="12">
        <v>534</v>
      </c>
      <c r="F1523" s="11" t="s">
        <v>1681</v>
      </c>
      <c r="G1523" s="11" t="s">
        <v>929</v>
      </c>
      <c r="H1523" s="10" t="s">
        <v>1552</v>
      </c>
      <c r="I1523" s="11" t="s">
        <v>927</v>
      </c>
      <c r="J1523" s="12" t="s">
        <v>1553</v>
      </c>
      <c r="K1523" s="11" t="s">
        <v>928</v>
      </c>
      <c r="L1523" s="13">
        <v>5950651</v>
      </c>
      <c r="M1523" s="13">
        <v>950651</v>
      </c>
      <c r="N1523" s="13" t="str">
        <f>IF(Tbl_AppropInput[[#This Row],[Fund Detail Code]]="09119",Tbl_AppropInput[[#This Row],[Fund Group Name]],IF(ISNUMBER(SEARCH("covid",Tbl_AppropInput[[#This Row],[Fund Detail Name]]))=TRUE,"COVID Funds",Tbl_AppropInput[[#This Row],[Fund Group Name]]))</f>
        <v>General</v>
      </c>
      <c r="O1523" s="13" t="str">
        <f>IF(Tbl_AppropInput[[#This Row],[Fund Detail Code]]="09119",Tbl_AppropInput[[#This Row],[Fund Group Code]],IF(ISNUMBER(SEARCH("covid",Tbl_AppropInput[[#This Row],[Fund Detail Name]]))=TRUE,"99",Tbl_AppropInput[[#This Row],[Fund Group Code]]))</f>
        <v>01</v>
      </c>
      <c r="P1523" s="13">
        <f>VLOOKUP(Tbl_AppropInput[[#This Row],[Agency Code]],TblAgencies[],12,FALSE)</f>
        <v>454</v>
      </c>
    </row>
    <row r="1524" spans="1:16" ht="15.5" x14ac:dyDescent="0.35">
      <c r="A1524" s="10" t="s">
        <v>2475</v>
      </c>
      <c r="B1524" s="11" t="s">
        <v>865</v>
      </c>
      <c r="C1524" s="12">
        <v>454</v>
      </c>
      <c r="D1524" s="11" t="s">
        <v>867</v>
      </c>
      <c r="E1524" s="12">
        <v>534</v>
      </c>
      <c r="F1524" s="11" t="s">
        <v>1681</v>
      </c>
      <c r="G1524" s="11" t="s">
        <v>2513</v>
      </c>
      <c r="H1524" s="10" t="s">
        <v>1546</v>
      </c>
      <c r="I1524" s="11" t="s">
        <v>937</v>
      </c>
      <c r="J1524" s="12" t="s">
        <v>2782</v>
      </c>
      <c r="K1524" s="11" t="s">
        <v>2783</v>
      </c>
      <c r="L1524" s="13">
        <v>2474892</v>
      </c>
      <c r="M1524" s="13">
        <v>2474892</v>
      </c>
      <c r="N1524" s="13" t="str">
        <f>IF(Tbl_AppropInput[[#This Row],[Fund Detail Code]]="09119",Tbl_AppropInput[[#This Row],[Fund Group Name]],IF(ISNUMBER(SEARCH("covid",Tbl_AppropInput[[#This Row],[Fund Detail Name]]))=TRUE,"COVID Funds",Tbl_AppropInput[[#This Row],[Fund Group Name]]))</f>
        <v>Trust And Agency</v>
      </c>
      <c r="O1524" s="13" t="str">
        <f>IF(Tbl_AppropInput[[#This Row],[Fund Detail Code]]="09119",Tbl_AppropInput[[#This Row],[Fund Group Code]],IF(ISNUMBER(SEARCH("covid",Tbl_AppropInput[[#This Row],[Fund Detail Name]]))=TRUE,"99",Tbl_AppropInput[[#This Row],[Fund Group Code]]))</f>
        <v>07</v>
      </c>
      <c r="P1524" s="13">
        <f>VLOOKUP(Tbl_AppropInput[[#This Row],[Agency Code]],TblAgencies[],12,FALSE)</f>
        <v>454</v>
      </c>
    </row>
    <row r="1525" spans="1:16" ht="15.5" x14ac:dyDescent="0.35">
      <c r="A1525" s="10" t="s">
        <v>2475</v>
      </c>
      <c r="B1525" s="11" t="s">
        <v>865</v>
      </c>
      <c r="C1525" s="12">
        <v>454</v>
      </c>
      <c r="D1525" s="11" t="s">
        <v>867</v>
      </c>
      <c r="E1525" s="12">
        <v>722</v>
      </c>
      <c r="F1525" s="11" t="s">
        <v>1966</v>
      </c>
      <c r="G1525" s="11" t="s">
        <v>929</v>
      </c>
      <c r="H1525" s="10" t="s">
        <v>1552</v>
      </c>
      <c r="I1525" s="11" t="s">
        <v>927</v>
      </c>
      <c r="J1525" s="12" t="s">
        <v>1553</v>
      </c>
      <c r="K1525" s="11" t="s">
        <v>928</v>
      </c>
      <c r="L1525" s="13">
        <v>900089</v>
      </c>
      <c r="M1525" s="13">
        <v>900089</v>
      </c>
      <c r="N1525" s="13" t="str">
        <f>IF(Tbl_AppropInput[[#This Row],[Fund Detail Code]]="09119",Tbl_AppropInput[[#This Row],[Fund Group Name]],IF(ISNUMBER(SEARCH("covid",Tbl_AppropInput[[#This Row],[Fund Detail Name]]))=TRUE,"COVID Funds",Tbl_AppropInput[[#This Row],[Fund Group Name]]))</f>
        <v>General</v>
      </c>
      <c r="O1525" s="13" t="str">
        <f>IF(Tbl_AppropInput[[#This Row],[Fund Detail Code]]="09119",Tbl_AppropInput[[#This Row],[Fund Group Code]],IF(ISNUMBER(SEARCH("covid",Tbl_AppropInput[[#This Row],[Fund Detail Name]]))=TRUE,"99",Tbl_AppropInput[[#This Row],[Fund Group Code]]))</f>
        <v>01</v>
      </c>
      <c r="P1525" s="13">
        <f>VLOOKUP(Tbl_AppropInput[[#This Row],[Agency Code]],TblAgencies[],12,FALSE)</f>
        <v>454</v>
      </c>
    </row>
    <row r="1526" spans="1:16" ht="15.5" x14ac:dyDescent="0.35">
      <c r="A1526" s="10" t="s">
        <v>2475</v>
      </c>
      <c r="B1526" s="11" t="s">
        <v>865</v>
      </c>
      <c r="C1526" s="12">
        <v>454</v>
      </c>
      <c r="D1526" s="11" t="s">
        <v>867</v>
      </c>
      <c r="E1526" s="12">
        <v>722</v>
      </c>
      <c r="F1526" s="11" t="s">
        <v>1966</v>
      </c>
      <c r="G1526" s="11" t="s">
        <v>2513</v>
      </c>
      <c r="H1526" s="10" t="s">
        <v>1519</v>
      </c>
      <c r="I1526" s="11" t="s">
        <v>930</v>
      </c>
      <c r="J1526" s="12" t="s">
        <v>1570</v>
      </c>
      <c r="K1526" s="11" t="s">
        <v>930</v>
      </c>
      <c r="L1526" s="13">
        <v>383231</v>
      </c>
      <c r="M1526" s="13">
        <v>383231</v>
      </c>
      <c r="N1526" s="13" t="str">
        <f>IF(Tbl_AppropInput[[#This Row],[Fund Detail Code]]="09119",Tbl_AppropInput[[#This Row],[Fund Group Name]],IF(ISNUMBER(SEARCH("covid",Tbl_AppropInput[[#This Row],[Fund Detail Name]]))=TRUE,"COVID Funds",Tbl_AppropInput[[#This Row],[Fund Group Name]]))</f>
        <v>Federal Trust</v>
      </c>
      <c r="O1526" s="13" t="str">
        <f>IF(Tbl_AppropInput[[#This Row],[Fund Detail Code]]="09119",Tbl_AppropInput[[#This Row],[Fund Group Code]],IF(ISNUMBER(SEARCH("covid",Tbl_AppropInput[[#This Row],[Fund Detail Name]]))=TRUE,"99",Tbl_AppropInput[[#This Row],[Fund Group Code]]))</f>
        <v>10</v>
      </c>
      <c r="P1526" s="13">
        <f>VLOOKUP(Tbl_AppropInput[[#This Row],[Agency Code]],TblAgencies[],12,FALSE)</f>
        <v>454</v>
      </c>
    </row>
    <row r="1527" spans="1:16" ht="15.5" x14ac:dyDescent="0.35">
      <c r="A1527" s="10" t="s">
        <v>2475</v>
      </c>
      <c r="B1527" s="11" t="s">
        <v>865</v>
      </c>
      <c r="C1527" s="12">
        <v>912</v>
      </c>
      <c r="D1527" s="11" t="s">
        <v>869</v>
      </c>
      <c r="E1527" s="12" t="s">
        <v>956</v>
      </c>
      <c r="F1527" s="11" t="s">
        <v>956</v>
      </c>
      <c r="G1527" s="11" t="s">
        <v>2513</v>
      </c>
      <c r="H1527" s="10" t="s">
        <v>956</v>
      </c>
      <c r="I1527" s="11" t="s">
        <v>956</v>
      </c>
      <c r="J1527" s="12" t="s">
        <v>956</v>
      </c>
      <c r="K1527" s="11" t="s">
        <v>956</v>
      </c>
      <c r="L1527" s="13">
        <v>0</v>
      </c>
      <c r="M1527" s="13">
        <v>0</v>
      </c>
      <c r="N1527" s="13" t="str">
        <f>IF(Tbl_AppropInput[[#This Row],[Fund Detail Code]]="09119",Tbl_AppropInput[[#This Row],[Fund Group Name]],IF(ISNUMBER(SEARCH("covid",Tbl_AppropInput[[#This Row],[Fund Detail Name]]))=TRUE,"COVID Funds",Tbl_AppropInput[[#This Row],[Fund Group Name]]))</f>
        <v/>
      </c>
      <c r="O1527" s="13" t="str">
        <f>IF(Tbl_AppropInput[[#This Row],[Fund Detail Code]]="09119",Tbl_AppropInput[[#This Row],[Fund Group Code]],IF(ISNUMBER(SEARCH("covid",Tbl_AppropInput[[#This Row],[Fund Detail Name]]))=TRUE,"99",Tbl_AppropInput[[#This Row],[Fund Group Code]]))</f>
        <v/>
      </c>
      <c r="P1527" s="13">
        <f>VLOOKUP(Tbl_AppropInput[[#This Row],[Agency Code]],TblAgencies[],12,FALSE)</f>
        <v>912</v>
      </c>
    </row>
    <row r="1528" spans="1:16" ht="15.5" x14ac:dyDescent="0.35">
      <c r="A1528" s="10" t="s">
        <v>2475</v>
      </c>
      <c r="B1528" s="11" t="s">
        <v>865</v>
      </c>
      <c r="C1528" s="12">
        <v>912</v>
      </c>
      <c r="D1528" s="11" t="s">
        <v>869</v>
      </c>
      <c r="E1528" s="12">
        <v>430</v>
      </c>
      <c r="F1528" s="11" t="s">
        <v>1647</v>
      </c>
      <c r="G1528" s="11" t="s">
        <v>929</v>
      </c>
      <c r="H1528" s="10" t="s">
        <v>1552</v>
      </c>
      <c r="I1528" s="11" t="s">
        <v>927</v>
      </c>
      <c r="J1528" s="12" t="s">
        <v>1553</v>
      </c>
      <c r="K1528" s="11" t="s">
        <v>928</v>
      </c>
      <c r="L1528" s="13">
        <v>50000</v>
      </c>
      <c r="M1528" s="13">
        <v>50000</v>
      </c>
      <c r="N1528" s="13" t="str">
        <f>IF(Tbl_AppropInput[[#This Row],[Fund Detail Code]]="09119",Tbl_AppropInput[[#This Row],[Fund Group Name]],IF(ISNUMBER(SEARCH("covid",Tbl_AppropInput[[#This Row],[Fund Detail Name]]))=TRUE,"COVID Funds",Tbl_AppropInput[[#This Row],[Fund Group Name]]))</f>
        <v>General</v>
      </c>
      <c r="O1528" s="13" t="str">
        <f>IF(Tbl_AppropInput[[#This Row],[Fund Detail Code]]="09119",Tbl_AppropInput[[#This Row],[Fund Group Code]],IF(ISNUMBER(SEARCH("covid",Tbl_AppropInput[[#This Row],[Fund Detail Name]]))=TRUE,"99",Tbl_AppropInput[[#This Row],[Fund Group Code]]))</f>
        <v>01</v>
      </c>
      <c r="P1528" s="13">
        <f>VLOOKUP(Tbl_AppropInput[[#This Row],[Agency Code]],TblAgencies[],12,FALSE)</f>
        <v>912</v>
      </c>
    </row>
    <row r="1529" spans="1:16" ht="15.5" x14ac:dyDescent="0.35">
      <c r="A1529" s="10" t="s">
        <v>2475</v>
      </c>
      <c r="B1529" s="11" t="s">
        <v>865</v>
      </c>
      <c r="C1529" s="12">
        <v>912</v>
      </c>
      <c r="D1529" s="11" t="s">
        <v>869</v>
      </c>
      <c r="E1529" s="12">
        <v>430</v>
      </c>
      <c r="F1529" s="11" t="s">
        <v>1647</v>
      </c>
      <c r="G1529" s="11" t="s">
        <v>2513</v>
      </c>
      <c r="H1529" s="10" t="s">
        <v>1563</v>
      </c>
      <c r="I1529" s="11" t="s">
        <v>932</v>
      </c>
      <c r="J1529" s="12" t="s">
        <v>2487</v>
      </c>
      <c r="K1529" s="11" t="s">
        <v>2784</v>
      </c>
      <c r="L1529" s="13">
        <v>45732518</v>
      </c>
      <c r="M1529" s="13">
        <v>45732518</v>
      </c>
      <c r="N1529" s="13" t="str">
        <f>IF(Tbl_AppropInput[[#This Row],[Fund Detail Code]]="09119",Tbl_AppropInput[[#This Row],[Fund Group Name]],IF(ISNUMBER(SEARCH("covid",Tbl_AppropInput[[#This Row],[Fund Detail Name]]))=TRUE,"COVID Funds",Tbl_AppropInput[[#This Row],[Fund Group Name]]))</f>
        <v>Special</v>
      </c>
      <c r="O1529" s="13" t="str">
        <f>IF(Tbl_AppropInput[[#This Row],[Fund Detail Code]]="09119",Tbl_AppropInput[[#This Row],[Fund Group Code]],IF(ISNUMBER(SEARCH("covid",Tbl_AppropInput[[#This Row],[Fund Detail Name]]))=TRUE,"99",Tbl_AppropInput[[#This Row],[Fund Group Code]]))</f>
        <v>02</v>
      </c>
      <c r="P1529" s="13">
        <f>VLOOKUP(Tbl_AppropInput[[#This Row],[Agency Code]],TblAgencies[],12,FALSE)</f>
        <v>912</v>
      </c>
    </row>
    <row r="1530" spans="1:16" ht="15.5" x14ac:dyDescent="0.35">
      <c r="A1530" s="10" t="s">
        <v>2475</v>
      </c>
      <c r="B1530" s="11" t="s">
        <v>865</v>
      </c>
      <c r="C1530" s="12">
        <v>912</v>
      </c>
      <c r="D1530" s="11" t="s">
        <v>869</v>
      </c>
      <c r="E1530" s="12">
        <v>430</v>
      </c>
      <c r="F1530" s="11" t="s">
        <v>1647</v>
      </c>
      <c r="G1530" s="11" t="s">
        <v>2513</v>
      </c>
      <c r="H1530" s="10" t="s">
        <v>1519</v>
      </c>
      <c r="I1530" s="11" t="s">
        <v>930</v>
      </c>
      <c r="J1530" s="12" t="s">
        <v>1570</v>
      </c>
      <c r="K1530" s="11" t="s">
        <v>930</v>
      </c>
      <c r="L1530" s="13">
        <v>46505221</v>
      </c>
      <c r="M1530" s="13">
        <v>46505221</v>
      </c>
      <c r="N1530" s="13" t="str">
        <f>IF(Tbl_AppropInput[[#This Row],[Fund Detail Code]]="09119",Tbl_AppropInput[[#This Row],[Fund Group Name]],IF(ISNUMBER(SEARCH("covid",Tbl_AppropInput[[#This Row],[Fund Detail Name]]))=TRUE,"COVID Funds",Tbl_AppropInput[[#This Row],[Fund Group Name]]))</f>
        <v>Federal Trust</v>
      </c>
      <c r="O1530" s="13" t="str">
        <f>IF(Tbl_AppropInput[[#This Row],[Fund Detail Code]]="09119",Tbl_AppropInput[[#This Row],[Fund Group Code]],IF(ISNUMBER(SEARCH("covid",Tbl_AppropInput[[#This Row],[Fund Detail Name]]))=TRUE,"99",Tbl_AppropInput[[#This Row],[Fund Group Code]]))</f>
        <v>10</v>
      </c>
      <c r="P1530" s="13">
        <f>VLOOKUP(Tbl_AppropInput[[#This Row],[Agency Code]],TblAgencies[],12,FALSE)</f>
        <v>912</v>
      </c>
    </row>
    <row r="1531" spans="1:16" ht="15.5" x14ac:dyDescent="0.35">
      <c r="A1531" s="10" t="s">
        <v>2475</v>
      </c>
      <c r="B1531" s="11" t="s">
        <v>865</v>
      </c>
      <c r="C1531" s="12">
        <v>912</v>
      </c>
      <c r="D1531" s="11" t="s">
        <v>869</v>
      </c>
      <c r="E1531" s="12">
        <v>467</v>
      </c>
      <c r="F1531" s="11" t="s">
        <v>2485</v>
      </c>
      <c r="G1531" s="11" t="s">
        <v>929</v>
      </c>
      <c r="H1531" s="10" t="s">
        <v>1552</v>
      </c>
      <c r="I1531" s="11" t="s">
        <v>927</v>
      </c>
      <c r="J1531" s="12" t="s">
        <v>1553</v>
      </c>
      <c r="K1531" s="11" t="s">
        <v>928</v>
      </c>
      <c r="L1531" s="13">
        <v>29720899</v>
      </c>
      <c r="M1531" s="13">
        <v>29678700</v>
      </c>
      <c r="N1531" s="13" t="str">
        <f>IF(Tbl_AppropInput[[#This Row],[Fund Detail Code]]="09119",Tbl_AppropInput[[#This Row],[Fund Group Name]],IF(ISNUMBER(SEARCH("covid",Tbl_AppropInput[[#This Row],[Fund Detail Name]]))=TRUE,"COVID Funds",Tbl_AppropInput[[#This Row],[Fund Group Name]]))</f>
        <v>General</v>
      </c>
      <c r="O1531" s="13" t="str">
        <f>IF(Tbl_AppropInput[[#This Row],[Fund Detail Code]]="09119",Tbl_AppropInput[[#This Row],[Fund Group Code]],IF(ISNUMBER(SEARCH("covid",Tbl_AppropInput[[#This Row],[Fund Detail Name]]))=TRUE,"99",Tbl_AppropInput[[#This Row],[Fund Group Code]]))</f>
        <v>01</v>
      </c>
      <c r="P1531" s="13">
        <f>VLOOKUP(Tbl_AppropInput[[#This Row],[Agency Code]],TblAgencies[],12,FALSE)</f>
        <v>912</v>
      </c>
    </row>
    <row r="1532" spans="1:16" ht="15.5" x14ac:dyDescent="0.35">
      <c r="A1532" s="10" t="s">
        <v>2475</v>
      </c>
      <c r="B1532" s="11" t="s">
        <v>865</v>
      </c>
      <c r="C1532" s="12">
        <v>912</v>
      </c>
      <c r="D1532" s="11" t="s">
        <v>869</v>
      </c>
      <c r="E1532" s="12">
        <v>467</v>
      </c>
      <c r="F1532" s="11" t="s">
        <v>2485</v>
      </c>
      <c r="G1532" s="11" t="s">
        <v>2513</v>
      </c>
      <c r="H1532" s="10" t="s">
        <v>1563</v>
      </c>
      <c r="I1532" s="11" t="s">
        <v>932</v>
      </c>
      <c r="J1532" s="12" t="s">
        <v>2487</v>
      </c>
      <c r="K1532" s="11" t="s">
        <v>2784</v>
      </c>
      <c r="L1532" s="13">
        <v>1478078</v>
      </c>
      <c r="M1532" s="13">
        <v>1478078</v>
      </c>
      <c r="N1532" s="13" t="str">
        <f>IF(Tbl_AppropInput[[#This Row],[Fund Detail Code]]="09119",Tbl_AppropInput[[#This Row],[Fund Group Name]],IF(ISNUMBER(SEARCH("covid",Tbl_AppropInput[[#This Row],[Fund Detail Name]]))=TRUE,"COVID Funds",Tbl_AppropInput[[#This Row],[Fund Group Name]]))</f>
        <v>Special</v>
      </c>
      <c r="O1532" s="13" t="str">
        <f>IF(Tbl_AppropInput[[#This Row],[Fund Detail Code]]="09119",Tbl_AppropInput[[#This Row],[Fund Group Code]],IF(ISNUMBER(SEARCH("covid",Tbl_AppropInput[[#This Row],[Fund Detail Name]]))=TRUE,"99",Tbl_AppropInput[[#This Row],[Fund Group Code]]))</f>
        <v>02</v>
      </c>
      <c r="P1532" s="13">
        <f>VLOOKUP(Tbl_AppropInput[[#This Row],[Agency Code]],TblAgencies[],12,FALSE)</f>
        <v>912</v>
      </c>
    </row>
    <row r="1533" spans="1:16" ht="15.5" x14ac:dyDescent="0.35">
      <c r="A1533" s="10" t="s">
        <v>2475</v>
      </c>
      <c r="B1533" s="11" t="s">
        <v>865</v>
      </c>
      <c r="C1533" s="12">
        <v>912</v>
      </c>
      <c r="D1533" s="11" t="s">
        <v>869</v>
      </c>
      <c r="E1533" s="12">
        <v>467</v>
      </c>
      <c r="F1533" s="11" t="s">
        <v>2485</v>
      </c>
      <c r="G1533" s="11" t="s">
        <v>2513</v>
      </c>
      <c r="H1533" s="10" t="s">
        <v>1539</v>
      </c>
      <c r="I1533" s="11" t="s">
        <v>941</v>
      </c>
      <c r="J1533" s="12" t="s">
        <v>2486</v>
      </c>
      <c r="K1533" s="11" t="s">
        <v>975</v>
      </c>
      <c r="L1533" s="13">
        <v>796500</v>
      </c>
      <c r="M1533" s="13">
        <v>796500</v>
      </c>
      <c r="N1533" s="13" t="str">
        <f>IF(Tbl_AppropInput[[#This Row],[Fund Detail Code]]="09119",Tbl_AppropInput[[#This Row],[Fund Group Name]],IF(ISNUMBER(SEARCH("covid",Tbl_AppropInput[[#This Row],[Fund Detail Name]]))=TRUE,"COVID Funds",Tbl_AppropInput[[#This Row],[Fund Group Name]]))</f>
        <v>Dedicated Special Revenue</v>
      </c>
      <c r="O1533" s="13" t="str">
        <f>IF(Tbl_AppropInput[[#This Row],[Fund Detail Code]]="09119",Tbl_AppropInput[[#This Row],[Fund Group Code]],IF(ISNUMBER(SEARCH("covid",Tbl_AppropInput[[#This Row],[Fund Detail Name]]))=TRUE,"99",Tbl_AppropInput[[#This Row],[Fund Group Code]]))</f>
        <v>09</v>
      </c>
      <c r="P1533" s="13">
        <f>VLOOKUP(Tbl_AppropInput[[#This Row],[Agency Code]],TblAgencies[],12,FALSE)</f>
        <v>912</v>
      </c>
    </row>
    <row r="1534" spans="1:16" ht="15.5" x14ac:dyDescent="0.35">
      <c r="A1534" s="10" t="s">
        <v>2475</v>
      </c>
      <c r="B1534" s="11" t="s">
        <v>865</v>
      </c>
      <c r="C1534" s="12">
        <v>912</v>
      </c>
      <c r="D1534" s="11" t="s">
        <v>869</v>
      </c>
      <c r="E1534" s="12">
        <v>467</v>
      </c>
      <c r="F1534" s="11" t="s">
        <v>2485</v>
      </c>
      <c r="G1534" s="11" t="s">
        <v>2513</v>
      </c>
      <c r="H1534" s="10" t="s">
        <v>1519</v>
      </c>
      <c r="I1534" s="11" t="s">
        <v>930</v>
      </c>
      <c r="J1534" s="12" t="s">
        <v>1570</v>
      </c>
      <c r="K1534" s="11" t="s">
        <v>930</v>
      </c>
      <c r="L1534" s="13">
        <v>4357184</v>
      </c>
      <c r="M1534" s="13">
        <v>4357184</v>
      </c>
      <c r="N1534" s="13" t="str">
        <f>IF(Tbl_AppropInput[[#This Row],[Fund Detail Code]]="09119",Tbl_AppropInput[[#This Row],[Fund Group Name]],IF(ISNUMBER(SEARCH("covid",Tbl_AppropInput[[#This Row],[Fund Detail Name]]))=TRUE,"COVID Funds",Tbl_AppropInput[[#This Row],[Fund Group Name]]))</f>
        <v>Federal Trust</v>
      </c>
      <c r="O1534" s="13" t="str">
        <f>IF(Tbl_AppropInput[[#This Row],[Fund Detail Code]]="09119",Tbl_AppropInput[[#This Row],[Fund Group Code]],IF(ISNUMBER(SEARCH("covid",Tbl_AppropInput[[#This Row],[Fund Detail Name]]))=TRUE,"99",Tbl_AppropInput[[#This Row],[Fund Group Code]]))</f>
        <v>10</v>
      </c>
      <c r="P1534" s="13">
        <f>VLOOKUP(Tbl_AppropInput[[#This Row],[Agency Code]],TblAgencies[],12,FALSE)</f>
        <v>912</v>
      </c>
    </row>
    <row r="1535" spans="1:16" ht="15.5" x14ac:dyDescent="0.35">
      <c r="A1535" s="10" t="s">
        <v>2475</v>
      </c>
      <c r="B1535" s="11" t="s">
        <v>865</v>
      </c>
      <c r="C1535" s="12">
        <v>912</v>
      </c>
      <c r="D1535" s="11" t="s">
        <v>869</v>
      </c>
      <c r="E1535" s="12">
        <v>499</v>
      </c>
      <c r="F1535" s="11" t="s">
        <v>1576</v>
      </c>
      <c r="G1535" s="11" t="s">
        <v>929</v>
      </c>
      <c r="H1535" s="10" t="s">
        <v>1552</v>
      </c>
      <c r="I1535" s="11" t="s">
        <v>927</v>
      </c>
      <c r="J1535" s="12" t="s">
        <v>1553</v>
      </c>
      <c r="K1535" s="11" t="s">
        <v>928</v>
      </c>
      <c r="L1535" s="13">
        <v>3276717</v>
      </c>
      <c r="M1535" s="13">
        <v>2782884</v>
      </c>
      <c r="N1535" s="13" t="str">
        <f>IF(Tbl_AppropInput[[#This Row],[Fund Detail Code]]="09119",Tbl_AppropInput[[#This Row],[Fund Group Name]],IF(ISNUMBER(SEARCH("covid",Tbl_AppropInput[[#This Row],[Fund Detail Name]]))=TRUE,"COVID Funds",Tbl_AppropInput[[#This Row],[Fund Group Name]]))</f>
        <v>General</v>
      </c>
      <c r="O1535" s="13" t="str">
        <f>IF(Tbl_AppropInput[[#This Row],[Fund Detail Code]]="09119",Tbl_AppropInput[[#This Row],[Fund Group Code]],IF(ISNUMBER(SEARCH("covid",Tbl_AppropInput[[#This Row],[Fund Detail Name]]))=TRUE,"99",Tbl_AppropInput[[#This Row],[Fund Group Code]]))</f>
        <v>01</v>
      </c>
      <c r="P1535" s="13">
        <f>VLOOKUP(Tbl_AppropInput[[#This Row],[Agency Code]],TblAgencies[],12,FALSE)</f>
        <v>912</v>
      </c>
    </row>
    <row r="1536" spans="1:16" ht="15.5" x14ac:dyDescent="0.35">
      <c r="A1536" s="10" t="s">
        <v>2475</v>
      </c>
      <c r="B1536" s="11" t="s">
        <v>865</v>
      </c>
      <c r="C1536" s="12">
        <v>912</v>
      </c>
      <c r="D1536" s="11" t="s">
        <v>869</v>
      </c>
      <c r="E1536" s="12">
        <v>499</v>
      </c>
      <c r="F1536" s="11" t="s">
        <v>1576</v>
      </c>
      <c r="G1536" s="11" t="s">
        <v>2513</v>
      </c>
      <c r="H1536" s="10" t="s">
        <v>1563</v>
      </c>
      <c r="I1536" s="11" t="s">
        <v>932</v>
      </c>
      <c r="J1536" s="12" t="s">
        <v>2487</v>
      </c>
      <c r="K1536" s="11" t="s">
        <v>2784</v>
      </c>
      <c r="L1536" s="13">
        <v>375434</v>
      </c>
      <c r="M1536" s="13">
        <v>375434</v>
      </c>
      <c r="N1536" s="13" t="str">
        <f>IF(Tbl_AppropInput[[#This Row],[Fund Detail Code]]="09119",Tbl_AppropInput[[#This Row],[Fund Group Name]],IF(ISNUMBER(SEARCH("covid",Tbl_AppropInput[[#This Row],[Fund Detail Name]]))=TRUE,"COVID Funds",Tbl_AppropInput[[#This Row],[Fund Group Name]]))</f>
        <v>Special</v>
      </c>
      <c r="O1536" s="13" t="str">
        <f>IF(Tbl_AppropInput[[#This Row],[Fund Detail Code]]="09119",Tbl_AppropInput[[#This Row],[Fund Group Code]],IF(ISNUMBER(SEARCH("covid",Tbl_AppropInput[[#This Row],[Fund Detail Name]]))=TRUE,"99",Tbl_AppropInput[[#This Row],[Fund Group Code]]))</f>
        <v>02</v>
      </c>
      <c r="P1536" s="13">
        <f>VLOOKUP(Tbl_AppropInput[[#This Row],[Agency Code]],TblAgencies[],12,FALSE)</f>
        <v>912</v>
      </c>
    </row>
    <row r="1537" spans="1:16" ht="15.5" x14ac:dyDescent="0.35">
      <c r="A1537" s="10" t="s">
        <v>2475</v>
      </c>
      <c r="B1537" s="11" t="s">
        <v>865</v>
      </c>
      <c r="C1537" s="12">
        <v>912</v>
      </c>
      <c r="D1537" s="11" t="s">
        <v>869</v>
      </c>
      <c r="E1537" s="12">
        <v>502</v>
      </c>
      <c r="F1537" s="11" t="s">
        <v>1655</v>
      </c>
      <c r="G1537" s="11" t="s">
        <v>929</v>
      </c>
      <c r="H1537" s="10" t="s">
        <v>1552</v>
      </c>
      <c r="I1537" s="11" t="s">
        <v>927</v>
      </c>
      <c r="J1537" s="12" t="s">
        <v>1553</v>
      </c>
      <c r="K1537" s="11" t="s">
        <v>928</v>
      </c>
      <c r="L1537" s="13">
        <v>3895292</v>
      </c>
      <c r="M1537" s="13">
        <v>3895292</v>
      </c>
      <c r="N1537" s="13" t="str">
        <f>IF(Tbl_AppropInput[[#This Row],[Fund Detail Code]]="09119",Tbl_AppropInput[[#This Row],[Fund Group Name]],IF(ISNUMBER(SEARCH("covid",Tbl_AppropInput[[#This Row],[Fund Detail Name]]))=TRUE,"COVID Funds",Tbl_AppropInput[[#This Row],[Fund Group Name]]))</f>
        <v>General</v>
      </c>
      <c r="O1537" s="13" t="str">
        <f>IF(Tbl_AppropInput[[#This Row],[Fund Detail Code]]="09119",Tbl_AppropInput[[#This Row],[Fund Group Code]],IF(ISNUMBER(SEARCH("covid",Tbl_AppropInput[[#This Row],[Fund Detail Name]]))=TRUE,"99",Tbl_AppropInput[[#This Row],[Fund Group Code]]))</f>
        <v>01</v>
      </c>
      <c r="P1537" s="13">
        <f>VLOOKUP(Tbl_AppropInput[[#This Row],[Agency Code]],TblAgencies[],12,FALSE)</f>
        <v>912</v>
      </c>
    </row>
    <row r="1538" spans="1:16" ht="15.5" x14ac:dyDescent="0.35">
      <c r="A1538" s="10" t="s">
        <v>2475</v>
      </c>
      <c r="B1538" s="11" t="s">
        <v>865</v>
      </c>
      <c r="C1538" s="12">
        <v>912</v>
      </c>
      <c r="D1538" s="11" t="s">
        <v>869</v>
      </c>
      <c r="E1538" s="12">
        <v>502</v>
      </c>
      <c r="F1538" s="11" t="s">
        <v>1655</v>
      </c>
      <c r="G1538" s="11" t="s">
        <v>2513</v>
      </c>
      <c r="H1538" s="10" t="s">
        <v>1563</v>
      </c>
      <c r="I1538" s="11" t="s">
        <v>932</v>
      </c>
      <c r="J1538" s="12" t="s">
        <v>2487</v>
      </c>
      <c r="K1538" s="11" t="s">
        <v>2784</v>
      </c>
      <c r="L1538" s="13">
        <v>348466</v>
      </c>
      <c r="M1538" s="13">
        <v>348466</v>
      </c>
      <c r="N1538" s="13" t="str">
        <f>IF(Tbl_AppropInput[[#This Row],[Fund Detail Code]]="09119",Tbl_AppropInput[[#This Row],[Fund Group Name]],IF(ISNUMBER(SEARCH("covid",Tbl_AppropInput[[#This Row],[Fund Detail Name]]))=TRUE,"COVID Funds",Tbl_AppropInput[[#This Row],[Fund Group Name]]))</f>
        <v>Special</v>
      </c>
      <c r="O1538" s="13" t="str">
        <f>IF(Tbl_AppropInput[[#This Row],[Fund Detail Code]]="09119",Tbl_AppropInput[[#This Row],[Fund Group Code]],IF(ISNUMBER(SEARCH("covid",Tbl_AppropInput[[#This Row],[Fund Detail Name]]))=TRUE,"99",Tbl_AppropInput[[#This Row],[Fund Group Code]]))</f>
        <v>02</v>
      </c>
      <c r="P1538" s="13">
        <f>VLOOKUP(Tbl_AppropInput[[#This Row],[Agency Code]],TblAgencies[],12,FALSE)</f>
        <v>912</v>
      </c>
    </row>
    <row r="1539" spans="1:16" ht="15.5" x14ac:dyDescent="0.35">
      <c r="A1539" s="10" t="s">
        <v>2475</v>
      </c>
      <c r="B1539" s="11" t="s">
        <v>865</v>
      </c>
      <c r="C1539" s="12">
        <v>912</v>
      </c>
      <c r="D1539" s="11" t="s">
        <v>869</v>
      </c>
      <c r="E1539" s="12">
        <v>502</v>
      </c>
      <c r="F1539" s="11" t="s">
        <v>1655</v>
      </c>
      <c r="G1539" s="11" t="s">
        <v>2513</v>
      </c>
      <c r="H1539" s="10" t="s">
        <v>1519</v>
      </c>
      <c r="I1539" s="11" t="s">
        <v>930</v>
      </c>
      <c r="J1539" s="12" t="s">
        <v>1570</v>
      </c>
      <c r="K1539" s="11" t="s">
        <v>930</v>
      </c>
      <c r="L1539" s="13">
        <v>1749636</v>
      </c>
      <c r="M1539" s="13">
        <v>1749636</v>
      </c>
      <c r="N1539" s="13" t="str">
        <f>IF(Tbl_AppropInput[[#This Row],[Fund Detail Code]]="09119",Tbl_AppropInput[[#This Row],[Fund Group Name]],IF(ISNUMBER(SEARCH("covid",Tbl_AppropInput[[#This Row],[Fund Detail Name]]))=TRUE,"COVID Funds",Tbl_AppropInput[[#This Row],[Fund Group Name]]))</f>
        <v>Federal Trust</v>
      </c>
      <c r="O1539" s="13" t="str">
        <f>IF(Tbl_AppropInput[[#This Row],[Fund Detail Code]]="09119",Tbl_AppropInput[[#This Row],[Fund Group Code]],IF(ISNUMBER(SEARCH("covid",Tbl_AppropInput[[#This Row],[Fund Detail Name]]))=TRUE,"99",Tbl_AppropInput[[#This Row],[Fund Group Code]]))</f>
        <v>10</v>
      </c>
      <c r="P1539" s="13">
        <f>VLOOKUP(Tbl_AppropInput[[#This Row],[Agency Code]],TblAgencies[],12,FALSE)</f>
        <v>912</v>
      </c>
    </row>
    <row r="1540" spans="1:16" ht="15.5" x14ac:dyDescent="0.35">
      <c r="A1540" s="10" t="s">
        <v>2475</v>
      </c>
      <c r="B1540" s="11" t="s">
        <v>865</v>
      </c>
      <c r="C1540" s="12">
        <v>913</v>
      </c>
      <c r="D1540" s="11" t="s">
        <v>871</v>
      </c>
      <c r="E1540" s="12">
        <v>467</v>
      </c>
      <c r="F1540" s="11" t="s">
        <v>2485</v>
      </c>
      <c r="G1540" s="11" t="s">
        <v>2513</v>
      </c>
      <c r="H1540" s="10" t="s">
        <v>1539</v>
      </c>
      <c r="I1540" s="11" t="s">
        <v>941</v>
      </c>
      <c r="J1540" s="12" t="s">
        <v>2486</v>
      </c>
      <c r="K1540" s="11" t="s">
        <v>975</v>
      </c>
      <c r="L1540" s="13">
        <v>796500</v>
      </c>
      <c r="M1540" s="13">
        <v>796500</v>
      </c>
      <c r="N1540" s="13" t="str">
        <f>IF(Tbl_AppropInput[[#This Row],[Fund Detail Code]]="09119",Tbl_AppropInput[[#This Row],[Fund Group Name]],IF(ISNUMBER(SEARCH("covid",Tbl_AppropInput[[#This Row],[Fund Detail Name]]))=TRUE,"COVID Funds",Tbl_AppropInput[[#This Row],[Fund Group Name]]))</f>
        <v>Dedicated Special Revenue</v>
      </c>
      <c r="O1540" s="13" t="str">
        <f>IF(Tbl_AppropInput[[#This Row],[Fund Detail Code]]="09119",Tbl_AppropInput[[#This Row],[Fund Group Code]],IF(ISNUMBER(SEARCH("covid",Tbl_AppropInput[[#This Row],[Fund Detail Name]]))=TRUE,"99",Tbl_AppropInput[[#This Row],[Fund Group Code]]))</f>
        <v>09</v>
      </c>
      <c r="P1540" s="13">
        <f>VLOOKUP(Tbl_AppropInput[[#This Row],[Agency Code]],TblAgencies[],12,FALSE)</f>
        <v>913</v>
      </c>
    </row>
    <row r="1541" spans="1:16" ht="15.5" x14ac:dyDescent="0.35">
      <c r="A1541" s="10" t="s">
        <v>2475</v>
      </c>
      <c r="B1541" s="11" t="s">
        <v>865</v>
      </c>
      <c r="C1541" s="12">
        <v>913</v>
      </c>
      <c r="D1541" s="11" t="s">
        <v>871</v>
      </c>
      <c r="E1541" s="12">
        <v>499</v>
      </c>
      <c r="F1541" s="11" t="s">
        <v>1576</v>
      </c>
      <c r="G1541" s="11" t="s">
        <v>929</v>
      </c>
      <c r="H1541" s="10" t="s">
        <v>1552</v>
      </c>
      <c r="I1541" s="11" t="s">
        <v>927</v>
      </c>
      <c r="J1541" s="12" t="s">
        <v>1553</v>
      </c>
      <c r="K1541" s="11" t="s">
        <v>928</v>
      </c>
      <c r="L1541" s="13">
        <v>412592</v>
      </c>
      <c r="M1541" s="13">
        <v>412592</v>
      </c>
      <c r="N1541" s="13" t="str">
        <f>IF(Tbl_AppropInput[[#This Row],[Fund Detail Code]]="09119",Tbl_AppropInput[[#This Row],[Fund Group Name]],IF(ISNUMBER(SEARCH("covid",Tbl_AppropInput[[#This Row],[Fund Detail Name]]))=TRUE,"COVID Funds",Tbl_AppropInput[[#This Row],[Fund Group Name]]))</f>
        <v>General</v>
      </c>
      <c r="O1541" s="13" t="str">
        <f>IF(Tbl_AppropInput[[#This Row],[Fund Detail Code]]="09119",Tbl_AppropInput[[#This Row],[Fund Group Code]],IF(ISNUMBER(SEARCH("covid",Tbl_AppropInput[[#This Row],[Fund Detail Name]]))=TRUE,"99",Tbl_AppropInput[[#This Row],[Fund Group Code]]))</f>
        <v>01</v>
      </c>
      <c r="P1541" s="13">
        <f>VLOOKUP(Tbl_AppropInput[[#This Row],[Agency Code]],TblAgencies[],12,FALSE)</f>
        <v>913</v>
      </c>
    </row>
    <row r="1542" spans="1:16" ht="15.5" x14ac:dyDescent="0.35">
      <c r="A1542" s="10" t="s">
        <v>2475</v>
      </c>
      <c r="B1542" s="11" t="s">
        <v>865</v>
      </c>
      <c r="C1542" s="12">
        <v>123</v>
      </c>
      <c r="D1542" s="11" t="s">
        <v>873</v>
      </c>
      <c r="E1542" s="12">
        <v>108</v>
      </c>
      <c r="F1542" s="11" t="s">
        <v>1625</v>
      </c>
      <c r="G1542" s="11" t="s">
        <v>929</v>
      </c>
      <c r="H1542" s="10" t="s">
        <v>1552</v>
      </c>
      <c r="I1542" s="11" t="s">
        <v>927</v>
      </c>
      <c r="J1542" s="12" t="s">
        <v>1553</v>
      </c>
      <c r="K1542" s="11" t="s">
        <v>928</v>
      </c>
      <c r="L1542" s="13">
        <v>3548382</v>
      </c>
      <c r="M1542" s="13">
        <v>3548382</v>
      </c>
      <c r="N1542" s="13" t="str">
        <f>IF(Tbl_AppropInput[[#This Row],[Fund Detail Code]]="09119",Tbl_AppropInput[[#This Row],[Fund Group Name]],IF(ISNUMBER(SEARCH("covid",Tbl_AppropInput[[#This Row],[Fund Detail Name]]))=TRUE,"COVID Funds",Tbl_AppropInput[[#This Row],[Fund Group Name]]))</f>
        <v>General</v>
      </c>
      <c r="O1542" s="13" t="str">
        <f>IF(Tbl_AppropInput[[#This Row],[Fund Detail Code]]="09119",Tbl_AppropInput[[#This Row],[Fund Group Code]],IF(ISNUMBER(SEARCH("covid",Tbl_AppropInput[[#This Row],[Fund Detail Name]]))=TRUE,"99",Tbl_AppropInput[[#This Row],[Fund Group Code]]))</f>
        <v>01</v>
      </c>
      <c r="P1542" s="13">
        <f>VLOOKUP(Tbl_AppropInput[[#This Row],[Agency Code]],TblAgencies[],12,FALSE)</f>
        <v>123</v>
      </c>
    </row>
    <row r="1543" spans="1:16" ht="15.5" x14ac:dyDescent="0.35">
      <c r="A1543" s="10" t="s">
        <v>2475</v>
      </c>
      <c r="B1543" s="11" t="s">
        <v>865</v>
      </c>
      <c r="C1543" s="12">
        <v>123</v>
      </c>
      <c r="D1543" s="11" t="s">
        <v>873</v>
      </c>
      <c r="E1543" s="12">
        <v>187</v>
      </c>
      <c r="F1543" s="11" t="s">
        <v>2476</v>
      </c>
      <c r="G1543" s="11" t="s">
        <v>929</v>
      </c>
      <c r="H1543" s="10" t="s">
        <v>1552</v>
      </c>
      <c r="I1543" s="11" t="s">
        <v>927</v>
      </c>
      <c r="J1543" s="12" t="s">
        <v>1553</v>
      </c>
      <c r="K1543" s="11" t="s">
        <v>928</v>
      </c>
      <c r="L1543" s="13">
        <v>1667103</v>
      </c>
      <c r="M1543" s="13">
        <v>1667103</v>
      </c>
      <c r="N1543" s="13" t="str">
        <f>IF(Tbl_AppropInput[[#This Row],[Fund Detail Code]]="09119",Tbl_AppropInput[[#This Row],[Fund Group Name]],IF(ISNUMBER(SEARCH("covid",Tbl_AppropInput[[#This Row],[Fund Detail Name]]))=TRUE,"COVID Funds",Tbl_AppropInput[[#This Row],[Fund Group Name]]))</f>
        <v>General</v>
      </c>
      <c r="O1543" s="13" t="str">
        <f>IF(Tbl_AppropInput[[#This Row],[Fund Detail Code]]="09119",Tbl_AppropInput[[#This Row],[Fund Group Code]],IF(ISNUMBER(SEARCH("covid",Tbl_AppropInput[[#This Row],[Fund Detail Name]]))=TRUE,"99",Tbl_AppropInput[[#This Row],[Fund Group Code]]))</f>
        <v>01</v>
      </c>
      <c r="P1543" s="13">
        <f>VLOOKUP(Tbl_AppropInput[[#This Row],[Agency Code]],TblAgencies[],12,FALSE)</f>
        <v>123</v>
      </c>
    </row>
    <row r="1544" spans="1:16" ht="15.5" x14ac:dyDescent="0.35">
      <c r="A1544" s="10" t="s">
        <v>2475</v>
      </c>
      <c r="B1544" s="11" t="s">
        <v>865</v>
      </c>
      <c r="C1544" s="12">
        <v>123</v>
      </c>
      <c r="D1544" s="11" t="s">
        <v>873</v>
      </c>
      <c r="E1544" s="12">
        <v>187</v>
      </c>
      <c r="F1544" s="11" t="s">
        <v>2476</v>
      </c>
      <c r="G1544" s="11" t="s">
        <v>2513</v>
      </c>
      <c r="H1544" s="10" t="s">
        <v>1519</v>
      </c>
      <c r="I1544" s="11" t="s">
        <v>930</v>
      </c>
      <c r="J1544" s="12" t="s">
        <v>1570</v>
      </c>
      <c r="K1544" s="11" t="s">
        <v>930</v>
      </c>
      <c r="L1544" s="13">
        <v>4239084</v>
      </c>
      <c r="M1544" s="13">
        <v>4239084</v>
      </c>
      <c r="N1544" s="13" t="str">
        <f>IF(Tbl_AppropInput[[#This Row],[Fund Detail Code]]="09119",Tbl_AppropInput[[#This Row],[Fund Group Name]],IF(ISNUMBER(SEARCH("covid",Tbl_AppropInput[[#This Row],[Fund Detail Name]]))=TRUE,"COVID Funds",Tbl_AppropInput[[#This Row],[Fund Group Name]]))</f>
        <v>Federal Trust</v>
      </c>
      <c r="O1544" s="13" t="str">
        <f>IF(Tbl_AppropInput[[#This Row],[Fund Detail Code]]="09119",Tbl_AppropInput[[#This Row],[Fund Group Code]],IF(ISNUMBER(SEARCH("covid",Tbl_AppropInput[[#This Row],[Fund Detail Name]]))=TRUE,"99",Tbl_AppropInput[[#This Row],[Fund Group Code]]))</f>
        <v>10</v>
      </c>
      <c r="P1544" s="13">
        <f>VLOOKUP(Tbl_AppropInput[[#This Row],[Agency Code]],TblAgencies[],12,FALSE)</f>
        <v>123</v>
      </c>
    </row>
    <row r="1545" spans="1:16" ht="15.5" x14ac:dyDescent="0.35">
      <c r="A1545" s="10" t="s">
        <v>2475</v>
      </c>
      <c r="B1545" s="11" t="s">
        <v>865</v>
      </c>
      <c r="C1545" s="12">
        <v>123</v>
      </c>
      <c r="D1545" s="11" t="s">
        <v>873</v>
      </c>
      <c r="E1545" s="12">
        <v>721</v>
      </c>
      <c r="F1545" s="11" t="s">
        <v>2478</v>
      </c>
      <c r="G1545" s="11" t="s">
        <v>929</v>
      </c>
      <c r="H1545" s="10" t="s">
        <v>1552</v>
      </c>
      <c r="I1545" s="11" t="s">
        <v>927</v>
      </c>
      <c r="J1545" s="12" t="s">
        <v>1553</v>
      </c>
      <c r="K1545" s="11" t="s">
        <v>928</v>
      </c>
      <c r="L1545" s="13">
        <v>3249330</v>
      </c>
      <c r="M1545" s="13">
        <v>3249330</v>
      </c>
      <c r="N1545" s="13" t="str">
        <f>IF(Tbl_AppropInput[[#This Row],[Fund Detail Code]]="09119",Tbl_AppropInput[[#This Row],[Fund Group Name]],IF(ISNUMBER(SEARCH("covid",Tbl_AppropInput[[#This Row],[Fund Detail Name]]))=TRUE,"COVID Funds",Tbl_AppropInput[[#This Row],[Fund Group Name]]))</f>
        <v>General</v>
      </c>
      <c r="O1545" s="13" t="str">
        <f>IF(Tbl_AppropInput[[#This Row],[Fund Detail Code]]="09119",Tbl_AppropInput[[#This Row],[Fund Group Code]],IF(ISNUMBER(SEARCH("covid",Tbl_AppropInput[[#This Row],[Fund Detail Name]]))=TRUE,"99",Tbl_AppropInput[[#This Row],[Fund Group Code]]))</f>
        <v>01</v>
      </c>
      <c r="P1545" s="13">
        <f>VLOOKUP(Tbl_AppropInput[[#This Row],[Agency Code]],TblAgencies[],12,FALSE)</f>
        <v>123</v>
      </c>
    </row>
    <row r="1546" spans="1:16" ht="15.5" x14ac:dyDescent="0.35">
      <c r="A1546" s="10" t="s">
        <v>2475</v>
      </c>
      <c r="B1546" s="11" t="s">
        <v>865</v>
      </c>
      <c r="C1546" s="12">
        <v>123</v>
      </c>
      <c r="D1546" s="11" t="s">
        <v>873</v>
      </c>
      <c r="E1546" s="12">
        <v>721</v>
      </c>
      <c r="F1546" s="11" t="s">
        <v>2478</v>
      </c>
      <c r="G1546" s="11" t="s">
        <v>2513</v>
      </c>
      <c r="H1546" s="10" t="s">
        <v>1563</v>
      </c>
      <c r="I1546" s="11" t="s">
        <v>932</v>
      </c>
      <c r="J1546" s="12" t="s">
        <v>2479</v>
      </c>
      <c r="K1546" s="11" t="s">
        <v>2785</v>
      </c>
      <c r="L1546" s="13">
        <v>1784927</v>
      </c>
      <c r="M1546" s="13">
        <v>1784927</v>
      </c>
      <c r="N1546" s="13" t="str">
        <f>IF(Tbl_AppropInput[[#This Row],[Fund Detail Code]]="09119",Tbl_AppropInput[[#This Row],[Fund Group Name]],IF(ISNUMBER(SEARCH("covid",Tbl_AppropInput[[#This Row],[Fund Detail Name]]))=TRUE,"COVID Funds",Tbl_AppropInput[[#This Row],[Fund Group Name]]))</f>
        <v>Special</v>
      </c>
      <c r="O1546" s="13" t="str">
        <f>IF(Tbl_AppropInput[[#This Row],[Fund Detail Code]]="09119",Tbl_AppropInput[[#This Row],[Fund Group Code]],IF(ISNUMBER(SEARCH("covid",Tbl_AppropInput[[#This Row],[Fund Detail Name]]))=TRUE,"99",Tbl_AppropInput[[#This Row],[Fund Group Code]]))</f>
        <v>02</v>
      </c>
      <c r="P1546" s="13">
        <f>VLOOKUP(Tbl_AppropInput[[#This Row],[Agency Code]],TblAgencies[],12,FALSE)</f>
        <v>123</v>
      </c>
    </row>
    <row r="1547" spans="1:16" ht="15.5" x14ac:dyDescent="0.35">
      <c r="A1547" s="10" t="s">
        <v>2475</v>
      </c>
      <c r="B1547" s="11" t="s">
        <v>865</v>
      </c>
      <c r="C1547" s="12">
        <v>123</v>
      </c>
      <c r="D1547" s="11" t="s">
        <v>873</v>
      </c>
      <c r="E1547" s="12">
        <v>721</v>
      </c>
      <c r="F1547" s="11" t="s">
        <v>2478</v>
      </c>
      <c r="G1547" s="11" t="s">
        <v>2513</v>
      </c>
      <c r="H1547" s="10" t="s">
        <v>1539</v>
      </c>
      <c r="I1547" s="11" t="s">
        <v>941</v>
      </c>
      <c r="J1547" s="12" t="s">
        <v>2480</v>
      </c>
      <c r="K1547" s="11" t="s">
        <v>954</v>
      </c>
      <c r="L1547" s="13">
        <v>3178859</v>
      </c>
      <c r="M1547" s="13">
        <v>3178859</v>
      </c>
      <c r="N1547" s="13" t="str">
        <f>IF(Tbl_AppropInput[[#This Row],[Fund Detail Code]]="09119",Tbl_AppropInput[[#This Row],[Fund Group Name]],IF(ISNUMBER(SEARCH("covid",Tbl_AppropInput[[#This Row],[Fund Detail Name]]))=TRUE,"COVID Funds",Tbl_AppropInput[[#This Row],[Fund Group Name]]))</f>
        <v>Dedicated Special Revenue</v>
      </c>
      <c r="O1547" s="13" t="str">
        <f>IF(Tbl_AppropInput[[#This Row],[Fund Detail Code]]="09119",Tbl_AppropInput[[#This Row],[Fund Group Code]],IF(ISNUMBER(SEARCH("covid",Tbl_AppropInput[[#This Row],[Fund Detail Name]]))=TRUE,"99",Tbl_AppropInput[[#This Row],[Fund Group Code]]))</f>
        <v>09</v>
      </c>
      <c r="P1547" s="13">
        <f>VLOOKUP(Tbl_AppropInput[[#This Row],[Agency Code]],TblAgencies[],12,FALSE)</f>
        <v>123</v>
      </c>
    </row>
    <row r="1548" spans="1:16" ht="15.5" x14ac:dyDescent="0.35">
      <c r="A1548" s="10" t="s">
        <v>2475</v>
      </c>
      <c r="B1548" s="11" t="s">
        <v>865</v>
      </c>
      <c r="C1548" s="12">
        <v>123</v>
      </c>
      <c r="D1548" s="11" t="s">
        <v>873</v>
      </c>
      <c r="E1548" s="12">
        <v>721</v>
      </c>
      <c r="F1548" s="11" t="s">
        <v>2478</v>
      </c>
      <c r="G1548" s="11" t="s">
        <v>2513</v>
      </c>
      <c r="H1548" s="10" t="s">
        <v>1519</v>
      </c>
      <c r="I1548" s="11" t="s">
        <v>930</v>
      </c>
      <c r="J1548" s="12" t="s">
        <v>1570</v>
      </c>
      <c r="K1548" s="11" t="s">
        <v>930</v>
      </c>
      <c r="L1548" s="13">
        <v>53141713</v>
      </c>
      <c r="M1548" s="13">
        <v>53141713</v>
      </c>
      <c r="N1548" s="13" t="str">
        <f>IF(Tbl_AppropInput[[#This Row],[Fund Detail Code]]="09119",Tbl_AppropInput[[#This Row],[Fund Group Name]],IF(ISNUMBER(SEARCH("covid",Tbl_AppropInput[[#This Row],[Fund Detail Name]]))=TRUE,"COVID Funds",Tbl_AppropInput[[#This Row],[Fund Group Name]]))</f>
        <v>Federal Trust</v>
      </c>
      <c r="O1548" s="13" t="str">
        <f>IF(Tbl_AppropInput[[#This Row],[Fund Detail Code]]="09119",Tbl_AppropInput[[#This Row],[Fund Group Code]],IF(ISNUMBER(SEARCH("covid",Tbl_AppropInput[[#This Row],[Fund Detail Name]]))=TRUE,"99",Tbl_AppropInput[[#This Row],[Fund Group Code]]))</f>
        <v>10</v>
      </c>
      <c r="P1548" s="13">
        <f>VLOOKUP(Tbl_AppropInput[[#This Row],[Agency Code]],TblAgencies[],12,FALSE)</f>
        <v>123</v>
      </c>
    </row>
    <row r="1549" spans="1:16" ht="15.5" x14ac:dyDescent="0.35">
      <c r="A1549" s="10" t="s">
        <v>2475</v>
      </c>
      <c r="B1549" s="11" t="s">
        <v>865</v>
      </c>
      <c r="C1549" s="12">
        <v>123</v>
      </c>
      <c r="D1549" s="11" t="s">
        <v>873</v>
      </c>
      <c r="E1549" s="12">
        <v>799</v>
      </c>
      <c r="F1549" s="11" t="s">
        <v>1576</v>
      </c>
      <c r="G1549" s="11" t="s">
        <v>929</v>
      </c>
      <c r="H1549" s="10" t="s">
        <v>1552</v>
      </c>
      <c r="I1549" s="11" t="s">
        <v>927</v>
      </c>
      <c r="J1549" s="12" t="s">
        <v>1553</v>
      </c>
      <c r="K1549" s="11" t="s">
        <v>928</v>
      </c>
      <c r="L1549" s="13">
        <v>5818619</v>
      </c>
      <c r="M1549" s="13">
        <v>5232619</v>
      </c>
      <c r="N1549" s="13" t="str">
        <f>IF(Tbl_AppropInput[[#This Row],[Fund Detail Code]]="09119",Tbl_AppropInput[[#This Row],[Fund Group Name]],IF(ISNUMBER(SEARCH("covid",Tbl_AppropInput[[#This Row],[Fund Detail Name]]))=TRUE,"COVID Funds",Tbl_AppropInput[[#This Row],[Fund Group Name]]))</f>
        <v>General</v>
      </c>
      <c r="O1549" s="13" t="str">
        <f>IF(Tbl_AppropInput[[#This Row],[Fund Detail Code]]="09119",Tbl_AppropInput[[#This Row],[Fund Group Code]],IF(ISNUMBER(SEARCH("covid",Tbl_AppropInput[[#This Row],[Fund Detail Name]]))=TRUE,"99",Tbl_AppropInput[[#This Row],[Fund Group Code]]))</f>
        <v>01</v>
      </c>
      <c r="P1549" s="13">
        <f>VLOOKUP(Tbl_AppropInput[[#This Row],[Agency Code]],TblAgencies[],12,FALSE)</f>
        <v>123</v>
      </c>
    </row>
    <row r="1550" spans="1:16" ht="15.5" x14ac:dyDescent="0.35">
      <c r="A1550" s="10" t="s">
        <v>2475</v>
      </c>
      <c r="B1550" s="11" t="s">
        <v>865</v>
      </c>
      <c r="C1550" s="12">
        <v>123</v>
      </c>
      <c r="D1550" s="11" t="s">
        <v>873</v>
      </c>
      <c r="E1550" s="12">
        <v>799</v>
      </c>
      <c r="F1550" s="11" t="s">
        <v>1576</v>
      </c>
      <c r="G1550" s="11" t="s">
        <v>2513</v>
      </c>
      <c r="H1550" s="10" t="s">
        <v>1539</v>
      </c>
      <c r="I1550" s="11" t="s">
        <v>941</v>
      </c>
      <c r="J1550" s="12" t="s">
        <v>2480</v>
      </c>
      <c r="K1550" s="11" t="s">
        <v>954</v>
      </c>
      <c r="L1550" s="13">
        <v>1012191</v>
      </c>
      <c r="M1550" s="13">
        <v>1012191</v>
      </c>
      <c r="N1550" s="13" t="str">
        <f>IF(Tbl_AppropInput[[#This Row],[Fund Detail Code]]="09119",Tbl_AppropInput[[#This Row],[Fund Group Name]],IF(ISNUMBER(SEARCH("covid",Tbl_AppropInput[[#This Row],[Fund Detail Name]]))=TRUE,"COVID Funds",Tbl_AppropInput[[#This Row],[Fund Group Name]]))</f>
        <v>Dedicated Special Revenue</v>
      </c>
      <c r="O1550" s="13" t="str">
        <f>IF(Tbl_AppropInput[[#This Row],[Fund Detail Code]]="09119",Tbl_AppropInput[[#This Row],[Fund Group Code]],IF(ISNUMBER(SEARCH("covid",Tbl_AppropInput[[#This Row],[Fund Detail Name]]))=TRUE,"99",Tbl_AppropInput[[#This Row],[Fund Group Code]]))</f>
        <v>09</v>
      </c>
      <c r="P1550" s="13">
        <f>VLOOKUP(Tbl_AppropInput[[#This Row],[Agency Code]],TblAgencies[],12,FALSE)</f>
        <v>123</v>
      </c>
    </row>
    <row r="1551" spans="1:16" ht="15.5" x14ac:dyDescent="0.35">
      <c r="A1551" s="10" t="s">
        <v>2475</v>
      </c>
      <c r="B1551" s="11" t="s">
        <v>865</v>
      </c>
      <c r="C1551" s="12">
        <v>123</v>
      </c>
      <c r="D1551" s="11" t="s">
        <v>873</v>
      </c>
      <c r="E1551" s="12">
        <v>799</v>
      </c>
      <c r="F1551" s="11" t="s">
        <v>1576</v>
      </c>
      <c r="G1551" s="11" t="s">
        <v>2513</v>
      </c>
      <c r="H1551" s="10" t="s">
        <v>1539</v>
      </c>
      <c r="I1551" s="11" t="s">
        <v>941</v>
      </c>
      <c r="J1551" s="12" t="s">
        <v>2481</v>
      </c>
      <c r="K1551" s="11" t="s">
        <v>2786</v>
      </c>
      <c r="L1551" s="13">
        <v>25000</v>
      </c>
      <c r="M1551" s="13">
        <v>25000</v>
      </c>
      <c r="N1551" s="13" t="str">
        <f>IF(Tbl_AppropInput[[#This Row],[Fund Detail Code]]="09119",Tbl_AppropInput[[#This Row],[Fund Group Name]],IF(ISNUMBER(SEARCH("covid",Tbl_AppropInput[[#This Row],[Fund Detail Name]]))=TRUE,"COVID Funds",Tbl_AppropInput[[#This Row],[Fund Group Name]]))</f>
        <v>Dedicated Special Revenue</v>
      </c>
      <c r="O1551" s="13" t="str">
        <f>IF(Tbl_AppropInput[[#This Row],[Fund Detail Code]]="09119",Tbl_AppropInput[[#This Row],[Fund Group Code]],IF(ISNUMBER(SEARCH("covid",Tbl_AppropInput[[#This Row],[Fund Detail Name]]))=TRUE,"99",Tbl_AppropInput[[#This Row],[Fund Group Code]]))</f>
        <v>09</v>
      </c>
      <c r="P1551" s="13">
        <f>VLOOKUP(Tbl_AppropInput[[#This Row],[Agency Code]],TblAgencies[],12,FALSE)</f>
        <v>123</v>
      </c>
    </row>
    <row r="1552" spans="1:16" ht="15.5" x14ac:dyDescent="0.35">
      <c r="A1552" s="10" t="s">
        <v>2475</v>
      </c>
      <c r="B1552" s="11" t="s">
        <v>865</v>
      </c>
      <c r="C1552" s="12">
        <v>123</v>
      </c>
      <c r="D1552" s="11" t="s">
        <v>873</v>
      </c>
      <c r="E1552" s="12">
        <v>799</v>
      </c>
      <c r="F1552" s="11" t="s">
        <v>1576</v>
      </c>
      <c r="G1552" s="11" t="s">
        <v>2513</v>
      </c>
      <c r="H1552" s="10" t="s">
        <v>1519</v>
      </c>
      <c r="I1552" s="11" t="s">
        <v>930</v>
      </c>
      <c r="J1552" s="12" t="s">
        <v>1570</v>
      </c>
      <c r="K1552" s="11" t="s">
        <v>930</v>
      </c>
      <c r="L1552" s="13">
        <v>3375303</v>
      </c>
      <c r="M1552" s="13">
        <v>3375303</v>
      </c>
      <c r="N1552" s="13" t="str">
        <f>IF(Tbl_AppropInput[[#This Row],[Fund Detail Code]]="09119",Tbl_AppropInput[[#This Row],[Fund Group Name]],IF(ISNUMBER(SEARCH("covid",Tbl_AppropInput[[#This Row],[Fund Detail Name]]))=TRUE,"COVID Funds",Tbl_AppropInput[[#This Row],[Fund Group Name]]))</f>
        <v>Federal Trust</v>
      </c>
      <c r="O1552" s="13" t="str">
        <f>IF(Tbl_AppropInput[[#This Row],[Fund Detail Code]]="09119",Tbl_AppropInput[[#This Row],[Fund Group Code]],IF(ISNUMBER(SEARCH("covid",Tbl_AppropInput[[#This Row],[Fund Detail Name]]))=TRUE,"99",Tbl_AppropInput[[#This Row],[Fund Group Code]]))</f>
        <v>10</v>
      </c>
      <c r="P1552" s="13">
        <f>VLOOKUP(Tbl_AppropInput[[#This Row],[Agency Code]],TblAgencies[],12,FALSE)</f>
        <v>123</v>
      </c>
    </row>
    <row r="1553" spans="1:16" ht="15.5" x14ac:dyDescent="0.35">
      <c r="A1553" s="10" t="s">
        <v>1519</v>
      </c>
      <c r="B1553" s="11" t="s">
        <v>882</v>
      </c>
      <c r="C1553" s="12">
        <v>995</v>
      </c>
      <c r="D1553" s="11" t="s">
        <v>882</v>
      </c>
      <c r="E1553" s="12" t="s">
        <v>956</v>
      </c>
      <c r="F1553" s="11" t="s">
        <v>956</v>
      </c>
      <c r="G1553" s="11" t="s">
        <v>2513</v>
      </c>
      <c r="H1553" s="10" t="s">
        <v>956</v>
      </c>
      <c r="I1553" s="11" t="s">
        <v>956</v>
      </c>
      <c r="J1553" s="12" t="s">
        <v>956</v>
      </c>
      <c r="K1553" s="11" t="s">
        <v>956</v>
      </c>
      <c r="L1553" s="13">
        <v>0</v>
      </c>
      <c r="M1553" s="13">
        <v>0</v>
      </c>
      <c r="N1553" s="13" t="str">
        <f>IF(Tbl_AppropInput[[#This Row],[Fund Detail Code]]="09119",Tbl_AppropInput[[#This Row],[Fund Group Name]],IF(ISNUMBER(SEARCH("covid",Tbl_AppropInput[[#This Row],[Fund Detail Name]]))=TRUE,"COVID Funds",Tbl_AppropInput[[#This Row],[Fund Group Name]]))</f>
        <v/>
      </c>
      <c r="O1553" s="13" t="str">
        <f>IF(Tbl_AppropInput[[#This Row],[Fund Detail Code]]="09119",Tbl_AppropInput[[#This Row],[Fund Group Code]],IF(ISNUMBER(SEARCH("covid",Tbl_AppropInput[[#This Row],[Fund Detail Name]]))=TRUE,"99",Tbl_AppropInput[[#This Row],[Fund Group Code]]))</f>
        <v/>
      </c>
      <c r="P1553" s="13">
        <f>VLOOKUP(Tbl_AppropInput[[#This Row],[Agency Code]],TblAgencies[],12,FALSE)</f>
        <v>995</v>
      </c>
    </row>
    <row r="1554" spans="1:16" ht="15.5" x14ac:dyDescent="0.35">
      <c r="A1554" s="10" t="s">
        <v>1519</v>
      </c>
      <c r="B1554" s="11" t="s">
        <v>882</v>
      </c>
      <c r="C1554" s="12">
        <v>995</v>
      </c>
      <c r="D1554" s="11" t="s">
        <v>882</v>
      </c>
      <c r="E1554" s="12">
        <v>100</v>
      </c>
      <c r="F1554" s="11" t="s">
        <v>1616</v>
      </c>
      <c r="G1554" s="11" t="s">
        <v>929</v>
      </c>
      <c r="H1554" s="10" t="s">
        <v>1552</v>
      </c>
      <c r="I1554" s="11" t="s">
        <v>927</v>
      </c>
      <c r="J1554" s="12" t="s">
        <v>1553</v>
      </c>
      <c r="K1554" s="11" t="s">
        <v>928</v>
      </c>
      <c r="L1554" s="13">
        <v>31800000</v>
      </c>
      <c r="M1554" s="13">
        <v>31800000</v>
      </c>
      <c r="N1554" s="13" t="str">
        <f>IF(Tbl_AppropInput[[#This Row],[Fund Detail Code]]="09119",Tbl_AppropInput[[#This Row],[Fund Group Name]],IF(ISNUMBER(SEARCH("covid",Tbl_AppropInput[[#This Row],[Fund Detail Name]]))=TRUE,"COVID Funds",Tbl_AppropInput[[#This Row],[Fund Group Name]]))</f>
        <v>General</v>
      </c>
      <c r="O1554" s="13" t="str">
        <f>IF(Tbl_AppropInput[[#This Row],[Fund Detail Code]]="09119",Tbl_AppropInput[[#This Row],[Fund Group Code]],IF(ISNUMBER(SEARCH("covid",Tbl_AppropInput[[#This Row],[Fund Detail Name]]))=TRUE,"99",Tbl_AppropInput[[#This Row],[Fund Group Code]]))</f>
        <v>01</v>
      </c>
      <c r="P1554" s="13">
        <f>VLOOKUP(Tbl_AppropInput[[#This Row],[Agency Code]],TblAgencies[],12,FALSE)</f>
        <v>995</v>
      </c>
    </row>
    <row r="1555" spans="1:16" ht="15.5" x14ac:dyDescent="0.35">
      <c r="A1555" s="10" t="s">
        <v>1519</v>
      </c>
      <c r="B1555" s="11" t="s">
        <v>882</v>
      </c>
      <c r="C1555" s="12">
        <v>995</v>
      </c>
      <c r="D1555" s="11" t="s">
        <v>882</v>
      </c>
      <c r="E1555" s="12">
        <v>110</v>
      </c>
      <c r="F1555" s="11" t="s">
        <v>1630</v>
      </c>
      <c r="G1555" s="11" t="s">
        <v>929</v>
      </c>
      <c r="H1555" s="10" t="s">
        <v>1552</v>
      </c>
      <c r="I1555" s="11" t="s">
        <v>927</v>
      </c>
      <c r="J1555" s="12" t="s">
        <v>1553</v>
      </c>
      <c r="K1555" s="11" t="s">
        <v>928</v>
      </c>
      <c r="L1555" s="13">
        <v>350000</v>
      </c>
      <c r="M1555" s="13">
        <v>0</v>
      </c>
      <c r="N1555" s="13" t="str">
        <f>IF(Tbl_AppropInput[[#This Row],[Fund Detail Code]]="09119",Tbl_AppropInput[[#This Row],[Fund Group Name]],IF(ISNUMBER(SEARCH("covid",Tbl_AppropInput[[#This Row],[Fund Detail Name]]))=TRUE,"COVID Funds",Tbl_AppropInput[[#This Row],[Fund Group Name]]))</f>
        <v>General</v>
      </c>
      <c r="O1555" s="13" t="str">
        <f>IF(Tbl_AppropInput[[#This Row],[Fund Detail Code]]="09119",Tbl_AppropInput[[#This Row],[Fund Group Code]],IF(ISNUMBER(SEARCH("covid",Tbl_AppropInput[[#This Row],[Fund Detail Name]]))=TRUE,"99",Tbl_AppropInput[[#This Row],[Fund Group Code]]))</f>
        <v>01</v>
      </c>
      <c r="P1555" s="13">
        <f>VLOOKUP(Tbl_AppropInput[[#This Row],[Agency Code]],TblAgencies[],12,FALSE)</f>
        <v>995</v>
      </c>
    </row>
    <row r="1556" spans="1:16" ht="15.5" x14ac:dyDescent="0.35">
      <c r="A1556" s="10" t="s">
        <v>1519</v>
      </c>
      <c r="B1556" s="11" t="s">
        <v>882</v>
      </c>
      <c r="C1556" s="12">
        <v>995</v>
      </c>
      <c r="D1556" s="11" t="s">
        <v>882</v>
      </c>
      <c r="E1556" s="12">
        <v>111</v>
      </c>
      <c r="F1556" s="11" t="s">
        <v>1676</v>
      </c>
      <c r="G1556" s="11" t="s">
        <v>929</v>
      </c>
      <c r="H1556" s="10" t="s">
        <v>1552</v>
      </c>
      <c r="I1556" s="11" t="s">
        <v>927</v>
      </c>
      <c r="J1556" s="12" t="s">
        <v>1553</v>
      </c>
      <c r="K1556" s="11" t="s">
        <v>928</v>
      </c>
      <c r="L1556" s="13">
        <v>7231017</v>
      </c>
      <c r="M1556" s="13">
        <v>7231017</v>
      </c>
      <c r="N1556" s="13" t="str">
        <f>IF(Tbl_AppropInput[[#This Row],[Fund Detail Code]]="09119",Tbl_AppropInput[[#This Row],[Fund Group Name]],IF(ISNUMBER(SEARCH("covid",Tbl_AppropInput[[#This Row],[Fund Detail Name]]))=TRUE,"COVID Funds",Tbl_AppropInput[[#This Row],[Fund Group Name]]))</f>
        <v>General</v>
      </c>
      <c r="O1556" s="13" t="str">
        <f>IF(Tbl_AppropInput[[#This Row],[Fund Detail Code]]="09119",Tbl_AppropInput[[#This Row],[Fund Group Code]],IF(ISNUMBER(SEARCH("covid",Tbl_AppropInput[[#This Row],[Fund Detail Name]]))=TRUE,"99",Tbl_AppropInput[[#This Row],[Fund Group Code]]))</f>
        <v>01</v>
      </c>
      <c r="P1556" s="13">
        <f>VLOOKUP(Tbl_AppropInput[[#This Row],[Agency Code]],TblAgencies[],12,FALSE)</f>
        <v>995</v>
      </c>
    </row>
    <row r="1557" spans="1:16" ht="15.5" x14ac:dyDescent="0.35">
      <c r="A1557" s="10" t="s">
        <v>1519</v>
      </c>
      <c r="B1557" s="11" t="s">
        <v>882</v>
      </c>
      <c r="C1557" s="12">
        <v>995</v>
      </c>
      <c r="D1557" s="11" t="s">
        <v>882</v>
      </c>
      <c r="E1557" s="12">
        <v>111</v>
      </c>
      <c r="F1557" s="11" t="s">
        <v>1676</v>
      </c>
      <c r="G1557" s="11" t="s">
        <v>2513</v>
      </c>
      <c r="H1557" s="10" t="s">
        <v>1532</v>
      </c>
      <c r="I1557" s="11" t="s">
        <v>1053</v>
      </c>
      <c r="J1557" s="12" t="s">
        <v>1617</v>
      </c>
      <c r="K1557" s="11" t="s">
        <v>1053</v>
      </c>
      <c r="L1557" s="13">
        <v>3525816</v>
      </c>
      <c r="M1557" s="13">
        <v>3525816</v>
      </c>
      <c r="N1557" s="13" t="str">
        <f>IF(Tbl_AppropInput[[#This Row],[Fund Detail Code]]="09119",Tbl_AppropInput[[#This Row],[Fund Group Name]],IF(ISNUMBER(SEARCH("covid",Tbl_AppropInput[[#This Row],[Fund Detail Name]]))=TRUE,"COVID Funds",Tbl_AppropInput[[#This Row],[Fund Group Name]]))</f>
        <v>Higher Education Operating</v>
      </c>
      <c r="O1557" s="13" t="str">
        <f>IF(Tbl_AppropInput[[#This Row],[Fund Detail Code]]="09119",Tbl_AppropInput[[#This Row],[Fund Group Code]],IF(ISNUMBER(SEARCH("covid",Tbl_AppropInput[[#This Row],[Fund Detail Name]]))=TRUE,"99",Tbl_AppropInput[[#This Row],[Fund Group Code]]))</f>
        <v>03</v>
      </c>
      <c r="P1557" s="13">
        <f>VLOOKUP(Tbl_AppropInput[[#This Row],[Agency Code]],TblAgencies[],12,FALSE)</f>
        <v>995</v>
      </c>
    </row>
    <row r="1558" spans="1:16" ht="15.5" x14ac:dyDescent="0.35">
      <c r="A1558" s="10" t="s">
        <v>1519</v>
      </c>
      <c r="B1558" s="11" t="s">
        <v>882</v>
      </c>
      <c r="C1558" s="12">
        <v>995</v>
      </c>
      <c r="D1558" s="11" t="s">
        <v>882</v>
      </c>
      <c r="E1558" s="12">
        <v>238</v>
      </c>
      <c r="F1558" s="11" t="s">
        <v>2787</v>
      </c>
      <c r="G1558" s="11" t="s">
        <v>929</v>
      </c>
      <c r="H1558" s="10" t="s">
        <v>1552</v>
      </c>
      <c r="I1558" s="11" t="s">
        <v>927</v>
      </c>
      <c r="J1558" s="12" t="s">
        <v>1553</v>
      </c>
      <c r="K1558" s="11" t="s">
        <v>928</v>
      </c>
      <c r="L1558" s="13">
        <v>49106871</v>
      </c>
      <c r="M1558" s="13">
        <v>44775844</v>
      </c>
      <c r="N1558" s="13" t="str">
        <f>IF(Tbl_AppropInput[[#This Row],[Fund Detail Code]]="09119",Tbl_AppropInput[[#This Row],[Fund Group Name]],IF(ISNUMBER(SEARCH("covid",Tbl_AppropInput[[#This Row],[Fund Detail Name]]))=TRUE,"COVID Funds",Tbl_AppropInput[[#This Row],[Fund Group Name]]))</f>
        <v>General</v>
      </c>
      <c r="O1558" s="13" t="str">
        <f>IF(Tbl_AppropInput[[#This Row],[Fund Detail Code]]="09119",Tbl_AppropInput[[#This Row],[Fund Group Code]],IF(ISNUMBER(SEARCH("covid",Tbl_AppropInput[[#This Row],[Fund Detail Name]]))=TRUE,"99",Tbl_AppropInput[[#This Row],[Fund Group Code]]))</f>
        <v>01</v>
      </c>
      <c r="P1558" s="13">
        <f>VLOOKUP(Tbl_AppropInput[[#This Row],[Agency Code]],TblAgencies[],12,FALSE)</f>
        <v>995</v>
      </c>
    </row>
    <row r="1559" spans="1:16" ht="15.5" x14ac:dyDescent="0.35">
      <c r="A1559" s="10" t="s">
        <v>1519</v>
      </c>
      <c r="B1559" s="11" t="s">
        <v>882</v>
      </c>
      <c r="C1559" s="12">
        <v>995</v>
      </c>
      <c r="D1559" s="11" t="s">
        <v>882</v>
      </c>
      <c r="E1559" s="12">
        <v>722</v>
      </c>
      <c r="F1559" s="11" t="s">
        <v>1966</v>
      </c>
      <c r="G1559" s="11" t="s">
        <v>2513</v>
      </c>
      <c r="H1559" s="10" t="s">
        <v>1519</v>
      </c>
      <c r="I1559" s="11" t="s">
        <v>930</v>
      </c>
      <c r="J1559" s="12" t="s">
        <v>1570</v>
      </c>
      <c r="K1559" s="11" t="s">
        <v>930</v>
      </c>
      <c r="L1559" s="13">
        <v>1053644384</v>
      </c>
      <c r="M1559" s="13">
        <v>147865262</v>
      </c>
      <c r="N1559" s="13" t="str">
        <f>IF(Tbl_AppropInput[[#This Row],[Fund Detail Code]]="09119",Tbl_AppropInput[[#This Row],[Fund Group Name]],IF(ISNUMBER(SEARCH("covid",Tbl_AppropInput[[#This Row],[Fund Detail Name]]))=TRUE,"COVID Funds",Tbl_AppropInput[[#This Row],[Fund Group Name]]))</f>
        <v>Federal Trust</v>
      </c>
      <c r="O1559" s="13" t="str">
        <f>IF(Tbl_AppropInput[[#This Row],[Fund Detail Code]]="09119",Tbl_AppropInput[[#This Row],[Fund Group Code]],IF(ISNUMBER(SEARCH("covid",Tbl_AppropInput[[#This Row],[Fund Detail Name]]))=TRUE,"99",Tbl_AppropInput[[#This Row],[Fund Group Code]]))</f>
        <v>10</v>
      </c>
      <c r="P1559" s="13">
        <f>VLOOKUP(Tbl_AppropInput[[#This Row],[Agency Code]],TblAgencies[],12,FALSE)</f>
        <v>995</v>
      </c>
    </row>
    <row r="1560" spans="1:16" ht="15.5" x14ac:dyDescent="0.35">
      <c r="A1560" s="10" t="s">
        <v>1519</v>
      </c>
      <c r="B1560" s="11" t="s">
        <v>882</v>
      </c>
      <c r="C1560" s="12">
        <v>995</v>
      </c>
      <c r="D1560" s="11" t="s">
        <v>882</v>
      </c>
      <c r="E1560" s="12">
        <v>745</v>
      </c>
      <c r="F1560" s="11" t="s">
        <v>1898</v>
      </c>
      <c r="G1560" s="11" t="s">
        <v>2513</v>
      </c>
      <c r="H1560" s="10" t="s">
        <v>1546</v>
      </c>
      <c r="I1560" s="11" t="s">
        <v>937</v>
      </c>
      <c r="J1560" s="12" t="s">
        <v>2788</v>
      </c>
      <c r="K1560" s="11" t="s">
        <v>2789</v>
      </c>
      <c r="L1560" s="13">
        <v>71341966</v>
      </c>
      <c r="M1560" s="13">
        <v>70604322</v>
      </c>
      <c r="N1560" s="13" t="str">
        <f>IF(Tbl_AppropInput[[#This Row],[Fund Detail Code]]="09119",Tbl_AppropInput[[#This Row],[Fund Group Name]],IF(ISNUMBER(SEARCH("covid",Tbl_AppropInput[[#This Row],[Fund Detail Name]]))=TRUE,"COVID Funds",Tbl_AppropInput[[#This Row],[Fund Group Name]]))</f>
        <v>Trust And Agency</v>
      </c>
      <c r="O1560" s="13" t="str">
        <f>IF(Tbl_AppropInput[[#This Row],[Fund Detail Code]]="09119",Tbl_AppropInput[[#This Row],[Fund Group Code]],IF(ISNUMBER(SEARCH("covid",Tbl_AppropInput[[#This Row],[Fund Detail Name]]))=TRUE,"99",Tbl_AppropInput[[#This Row],[Fund Group Code]]))</f>
        <v>07</v>
      </c>
      <c r="P1560" s="13">
        <f>VLOOKUP(Tbl_AppropInput[[#This Row],[Agency Code]],TblAgencies[],12,FALSE)</f>
        <v>995</v>
      </c>
    </row>
    <row r="1561" spans="1:16" ht="15.5" x14ac:dyDescent="0.35">
      <c r="A1561" s="10" t="s">
        <v>1519</v>
      </c>
      <c r="B1561" s="11" t="s">
        <v>882</v>
      </c>
      <c r="C1561" s="12">
        <v>995</v>
      </c>
      <c r="D1561" s="11" t="s">
        <v>882</v>
      </c>
      <c r="E1561" s="12">
        <v>756</v>
      </c>
      <c r="F1561" s="11" t="s">
        <v>2790</v>
      </c>
      <c r="G1561" s="11" t="s">
        <v>929</v>
      </c>
      <c r="H1561" s="10" t="s">
        <v>1552</v>
      </c>
      <c r="I1561" s="11" t="s">
        <v>927</v>
      </c>
      <c r="J1561" s="12" t="s">
        <v>1553</v>
      </c>
      <c r="K1561" s="11" t="s">
        <v>928</v>
      </c>
      <c r="L1561" s="13">
        <v>16000000</v>
      </c>
      <c r="M1561" s="13">
        <v>17000000</v>
      </c>
      <c r="N1561" s="13" t="str">
        <f>IF(Tbl_AppropInput[[#This Row],[Fund Detail Code]]="09119",Tbl_AppropInput[[#This Row],[Fund Group Name]],IF(ISNUMBER(SEARCH("covid",Tbl_AppropInput[[#This Row],[Fund Detail Name]]))=TRUE,"COVID Funds",Tbl_AppropInput[[#This Row],[Fund Group Name]]))</f>
        <v>General</v>
      </c>
      <c r="O1561" s="13" t="str">
        <f>IF(Tbl_AppropInput[[#This Row],[Fund Detail Code]]="09119",Tbl_AppropInput[[#This Row],[Fund Group Code]],IF(ISNUMBER(SEARCH("covid",Tbl_AppropInput[[#This Row],[Fund Detail Name]]))=TRUE,"99",Tbl_AppropInput[[#This Row],[Fund Group Code]]))</f>
        <v>01</v>
      </c>
      <c r="P1561" s="13">
        <f>VLOOKUP(Tbl_AppropInput[[#This Row],[Agency Code]],TblAgencies[],12,FALSE)</f>
        <v>995</v>
      </c>
    </row>
    <row r="1562" spans="1:16" ht="15.5" x14ac:dyDescent="0.35">
      <c r="A1562" s="10" t="s">
        <v>1519</v>
      </c>
      <c r="B1562" s="11" t="s">
        <v>882</v>
      </c>
      <c r="C1562" s="12">
        <v>995</v>
      </c>
      <c r="D1562" s="11" t="s">
        <v>882</v>
      </c>
      <c r="E1562" s="12">
        <v>757</v>
      </c>
      <c r="F1562" s="11" t="s">
        <v>2791</v>
      </c>
      <c r="G1562" s="11" t="s">
        <v>929</v>
      </c>
      <c r="H1562" s="10" t="s">
        <v>1552</v>
      </c>
      <c r="I1562" s="11" t="s">
        <v>927</v>
      </c>
      <c r="J1562" s="12" t="s">
        <v>1553</v>
      </c>
      <c r="K1562" s="11" t="s">
        <v>928</v>
      </c>
      <c r="L1562" s="13">
        <v>331529061</v>
      </c>
      <c r="M1562" s="13">
        <v>627691772</v>
      </c>
      <c r="N1562" s="13" t="str">
        <f>IF(Tbl_AppropInput[[#This Row],[Fund Detail Code]]="09119",Tbl_AppropInput[[#This Row],[Fund Group Name]],IF(ISNUMBER(SEARCH("covid",Tbl_AppropInput[[#This Row],[Fund Detail Name]]))=TRUE,"COVID Funds",Tbl_AppropInput[[#This Row],[Fund Group Name]]))</f>
        <v>General</v>
      </c>
      <c r="O1562" s="13" t="str">
        <f>IF(Tbl_AppropInput[[#This Row],[Fund Detail Code]]="09119",Tbl_AppropInput[[#This Row],[Fund Group Code]],IF(ISNUMBER(SEARCH("covid",Tbl_AppropInput[[#This Row],[Fund Detail Name]]))=TRUE,"99",Tbl_AppropInput[[#This Row],[Fund Group Code]]))</f>
        <v>01</v>
      </c>
      <c r="P1562" s="13">
        <f>VLOOKUP(Tbl_AppropInput[[#This Row],[Agency Code]],TblAgencies[],12,FALSE)</f>
        <v>995</v>
      </c>
    </row>
    <row r="1563" spans="1:16" ht="15.5" x14ac:dyDescent="0.35">
      <c r="A1563" s="10" t="s">
        <v>1519</v>
      </c>
      <c r="B1563" s="11" t="s">
        <v>882</v>
      </c>
      <c r="C1563" s="12">
        <v>995</v>
      </c>
      <c r="D1563" s="11" t="s">
        <v>882</v>
      </c>
      <c r="E1563" s="12">
        <v>758</v>
      </c>
      <c r="F1563" s="11" t="s">
        <v>1826</v>
      </c>
      <c r="G1563" s="11" t="s">
        <v>929</v>
      </c>
      <c r="H1563" s="10" t="s">
        <v>1552</v>
      </c>
      <c r="I1563" s="11" t="s">
        <v>927</v>
      </c>
      <c r="J1563" s="12" t="s">
        <v>1553</v>
      </c>
      <c r="K1563" s="11" t="s">
        <v>928</v>
      </c>
      <c r="L1563" s="13">
        <v>15050000</v>
      </c>
      <c r="M1563" s="13">
        <v>4050000</v>
      </c>
      <c r="N1563" s="13" t="str">
        <f>IF(Tbl_AppropInput[[#This Row],[Fund Detail Code]]="09119",Tbl_AppropInput[[#This Row],[Fund Group Name]],IF(ISNUMBER(SEARCH("covid",Tbl_AppropInput[[#This Row],[Fund Detail Name]]))=TRUE,"COVID Funds",Tbl_AppropInput[[#This Row],[Fund Group Name]]))</f>
        <v>General</v>
      </c>
      <c r="O1563" s="13" t="str">
        <f>IF(Tbl_AppropInput[[#This Row],[Fund Detail Code]]="09119",Tbl_AppropInput[[#This Row],[Fund Group Code]],IF(ISNUMBER(SEARCH("covid",Tbl_AppropInput[[#This Row],[Fund Detail Name]]))=TRUE,"99",Tbl_AppropInput[[#This Row],[Fund Group Code]]))</f>
        <v>01</v>
      </c>
      <c r="P1563" s="13">
        <f>VLOOKUP(Tbl_AppropInput[[#This Row],[Agency Code]],TblAgencies[],12,FALSE)</f>
        <v>995</v>
      </c>
    </row>
    <row r="1564" spans="1:16" ht="15.5" x14ac:dyDescent="0.35">
      <c r="A1564" s="10" t="s">
        <v>2174</v>
      </c>
      <c r="B1564" s="11" t="s">
        <v>898</v>
      </c>
      <c r="C1564" s="12">
        <v>171</v>
      </c>
      <c r="D1564" s="11" t="s">
        <v>900</v>
      </c>
      <c r="E1564" s="12" t="s">
        <v>956</v>
      </c>
      <c r="F1564" s="11" t="s">
        <v>956</v>
      </c>
      <c r="G1564" s="11" t="s">
        <v>2513</v>
      </c>
      <c r="H1564" s="10" t="s">
        <v>956</v>
      </c>
      <c r="I1564" s="11" t="s">
        <v>956</v>
      </c>
      <c r="J1564" s="12" t="s">
        <v>956</v>
      </c>
      <c r="K1564" s="11" t="s">
        <v>956</v>
      </c>
      <c r="L1564" s="13">
        <v>0</v>
      </c>
      <c r="M1564" s="13">
        <v>0</v>
      </c>
      <c r="N1564" s="13" t="str">
        <f>IF(Tbl_AppropInput[[#This Row],[Fund Detail Code]]="09119",Tbl_AppropInput[[#This Row],[Fund Group Name]],IF(ISNUMBER(SEARCH("covid",Tbl_AppropInput[[#This Row],[Fund Detail Name]]))=TRUE,"COVID Funds",Tbl_AppropInput[[#This Row],[Fund Group Name]]))</f>
        <v/>
      </c>
      <c r="O1564" s="13" t="str">
        <f>IF(Tbl_AppropInput[[#This Row],[Fund Detail Code]]="09119",Tbl_AppropInput[[#This Row],[Fund Group Code]],IF(ISNUMBER(SEARCH("covid",Tbl_AppropInput[[#This Row],[Fund Detail Name]]))=TRUE,"99",Tbl_AppropInput[[#This Row],[Fund Group Code]]))</f>
        <v/>
      </c>
      <c r="P1564" s="13">
        <f>VLOOKUP(Tbl_AppropInput[[#This Row],[Agency Code]],TblAgencies[],12,FALSE)</f>
        <v>171</v>
      </c>
    </row>
    <row r="1565" spans="1:16" ht="15.5" x14ac:dyDescent="0.35">
      <c r="A1565" s="10" t="s">
        <v>2174</v>
      </c>
      <c r="B1565" s="11" t="s">
        <v>898</v>
      </c>
      <c r="C1565" s="12">
        <v>171</v>
      </c>
      <c r="D1565" s="11" t="s">
        <v>900</v>
      </c>
      <c r="E1565" s="12">
        <v>408</v>
      </c>
      <c r="F1565" s="11" t="s">
        <v>2180</v>
      </c>
      <c r="G1565" s="11" t="s">
        <v>929</v>
      </c>
      <c r="H1565" s="10" t="s">
        <v>1552</v>
      </c>
      <c r="I1565" s="11" t="s">
        <v>927</v>
      </c>
      <c r="J1565" s="12" t="s">
        <v>1553</v>
      </c>
      <c r="K1565" s="11" t="s">
        <v>928</v>
      </c>
      <c r="L1565" s="13">
        <v>107562</v>
      </c>
      <c r="M1565" s="13">
        <v>20107562</v>
      </c>
      <c r="N1565" s="13" t="str">
        <f>IF(Tbl_AppropInput[[#This Row],[Fund Detail Code]]="09119",Tbl_AppropInput[[#This Row],[Fund Group Name]],IF(ISNUMBER(SEARCH("covid",Tbl_AppropInput[[#This Row],[Fund Detail Name]]))=TRUE,"COVID Funds",Tbl_AppropInput[[#This Row],[Fund Group Name]]))</f>
        <v>General</v>
      </c>
      <c r="O1565" s="13" t="str">
        <f>IF(Tbl_AppropInput[[#This Row],[Fund Detail Code]]="09119",Tbl_AppropInput[[#This Row],[Fund Group Code]],IF(ISNUMBER(SEARCH("covid",Tbl_AppropInput[[#This Row],[Fund Detail Name]]))=TRUE,"99",Tbl_AppropInput[[#This Row],[Fund Group Code]]))</f>
        <v>01</v>
      </c>
      <c r="P1565" s="13">
        <f>VLOOKUP(Tbl_AppropInput[[#This Row],[Agency Code]],TblAgencies[],12,FALSE)</f>
        <v>171</v>
      </c>
    </row>
    <row r="1566" spans="1:16" ht="15.5" x14ac:dyDescent="0.35">
      <c r="A1566" s="10" t="s">
        <v>2174</v>
      </c>
      <c r="B1566" s="11" t="s">
        <v>898</v>
      </c>
      <c r="C1566" s="12">
        <v>171</v>
      </c>
      <c r="D1566" s="11" t="s">
        <v>900</v>
      </c>
      <c r="E1566" s="12">
        <v>408</v>
      </c>
      <c r="F1566" s="11" t="s">
        <v>2180</v>
      </c>
      <c r="G1566" s="11" t="s">
        <v>2513</v>
      </c>
      <c r="H1566" s="10" t="s">
        <v>1539</v>
      </c>
      <c r="I1566" s="11" t="s">
        <v>941</v>
      </c>
      <c r="J1566" s="12" t="s">
        <v>2181</v>
      </c>
      <c r="K1566" s="11" t="s">
        <v>1114</v>
      </c>
      <c r="L1566" s="13">
        <v>29033777</v>
      </c>
      <c r="M1566" s="13">
        <v>28902923</v>
      </c>
      <c r="N1566" s="13" t="str">
        <f>IF(Tbl_AppropInput[[#This Row],[Fund Detail Code]]="09119",Tbl_AppropInput[[#This Row],[Fund Group Name]],IF(ISNUMBER(SEARCH("covid",Tbl_AppropInput[[#This Row],[Fund Detail Name]]))=TRUE,"COVID Funds",Tbl_AppropInput[[#This Row],[Fund Group Name]]))</f>
        <v>Dedicated Special Revenue</v>
      </c>
      <c r="O1566" s="13" t="str">
        <f>IF(Tbl_AppropInput[[#This Row],[Fund Detail Code]]="09119",Tbl_AppropInput[[#This Row],[Fund Group Code]],IF(ISNUMBER(SEARCH("covid",Tbl_AppropInput[[#This Row],[Fund Detail Name]]))=TRUE,"99",Tbl_AppropInput[[#This Row],[Fund Group Code]]))</f>
        <v>09</v>
      </c>
      <c r="P1566" s="13">
        <f>VLOOKUP(Tbl_AppropInput[[#This Row],[Agency Code]],TblAgencies[],12,FALSE)</f>
        <v>171</v>
      </c>
    </row>
    <row r="1567" spans="1:16" ht="15.5" x14ac:dyDescent="0.35">
      <c r="A1567" s="10" t="s">
        <v>2174</v>
      </c>
      <c r="B1567" s="11" t="s">
        <v>898</v>
      </c>
      <c r="C1567" s="12">
        <v>171</v>
      </c>
      <c r="D1567" s="11" t="s">
        <v>900</v>
      </c>
      <c r="E1567" s="12">
        <v>552</v>
      </c>
      <c r="F1567" s="11" t="s">
        <v>1704</v>
      </c>
      <c r="G1567" s="11" t="s">
        <v>2513</v>
      </c>
      <c r="H1567" s="10" t="s">
        <v>1563</v>
      </c>
      <c r="I1567" s="11" t="s">
        <v>932</v>
      </c>
      <c r="J1567" s="12" t="s">
        <v>2182</v>
      </c>
      <c r="K1567" s="11" t="s">
        <v>2629</v>
      </c>
      <c r="L1567" s="13">
        <v>35935431</v>
      </c>
      <c r="M1567" s="13">
        <v>35119813</v>
      </c>
      <c r="N1567" s="13" t="str">
        <f>IF(Tbl_AppropInput[[#This Row],[Fund Detail Code]]="09119",Tbl_AppropInput[[#This Row],[Fund Group Name]],IF(ISNUMBER(SEARCH("covid",Tbl_AppropInput[[#This Row],[Fund Detail Name]]))=TRUE,"COVID Funds",Tbl_AppropInput[[#This Row],[Fund Group Name]]))</f>
        <v>Special</v>
      </c>
      <c r="O1567" s="13" t="str">
        <f>IF(Tbl_AppropInput[[#This Row],[Fund Detail Code]]="09119",Tbl_AppropInput[[#This Row],[Fund Group Code]],IF(ISNUMBER(SEARCH("covid",Tbl_AppropInput[[#This Row],[Fund Detail Name]]))=TRUE,"99",Tbl_AppropInput[[#This Row],[Fund Group Code]]))</f>
        <v>02</v>
      </c>
      <c r="P1567" s="13">
        <f>VLOOKUP(Tbl_AppropInput[[#This Row],[Agency Code]],TblAgencies[],12,FALSE)</f>
        <v>171</v>
      </c>
    </row>
    <row r="1568" spans="1:16" ht="15.5" x14ac:dyDescent="0.35">
      <c r="A1568" s="10" t="s">
        <v>2174</v>
      </c>
      <c r="B1568" s="11" t="s">
        <v>898</v>
      </c>
      <c r="C1568" s="12">
        <v>171</v>
      </c>
      <c r="D1568" s="11" t="s">
        <v>900</v>
      </c>
      <c r="E1568" s="12">
        <v>552</v>
      </c>
      <c r="F1568" s="11" t="s">
        <v>1704</v>
      </c>
      <c r="G1568" s="11" t="s">
        <v>2513</v>
      </c>
      <c r="H1568" s="10" t="s">
        <v>1563</v>
      </c>
      <c r="I1568" s="11" t="s">
        <v>932</v>
      </c>
      <c r="J1568" s="12" t="s">
        <v>2183</v>
      </c>
      <c r="K1568" s="11" t="s">
        <v>2792</v>
      </c>
      <c r="L1568" s="13">
        <v>17378248</v>
      </c>
      <c r="M1568" s="13">
        <v>16944577</v>
      </c>
      <c r="N1568" s="13" t="str">
        <f>IF(Tbl_AppropInput[[#This Row],[Fund Detail Code]]="09119",Tbl_AppropInput[[#This Row],[Fund Group Name]],IF(ISNUMBER(SEARCH("covid",Tbl_AppropInput[[#This Row],[Fund Detail Name]]))=TRUE,"COVID Funds",Tbl_AppropInput[[#This Row],[Fund Group Name]]))</f>
        <v>Special</v>
      </c>
      <c r="O1568" s="13" t="str">
        <f>IF(Tbl_AppropInput[[#This Row],[Fund Detail Code]]="09119",Tbl_AppropInput[[#This Row],[Fund Group Code]],IF(ISNUMBER(SEARCH("covid",Tbl_AppropInput[[#This Row],[Fund Detail Name]]))=TRUE,"99",Tbl_AppropInput[[#This Row],[Fund Group Code]]))</f>
        <v>02</v>
      </c>
      <c r="P1568" s="13">
        <f>VLOOKUP(Tbl_AppropInput[[#This Row],[Agency Code]],TblAgencies[],12,FALSE)</f>
        <v>171</v>
      </c>
    </row>
    <row r="1569" spans="1:16" ht="15.5" x14ac:dyDescent="0.35">
      <c r="A1569" s="10" t="s">
        <v>2174</v>
      </c>
      <c r="B1569" s="11" t="s">
        <v>898</v>
      </c>
      <c r="C1569" s="12">
        <v>171</v>
      </c>
      <c r="D1569" s="11" t="s">
        <v>900</v>
      </c>
      <c r="E1569" s="12">
        <v>552</v>
      </c>
      <c r="F1569" s="11" t="s">
        <v>1704</v>
      </c>
      <c r="G1569" s="11" t="s">
        <v>2513</v>
      </c>
      <c r="H1569" s="10" t="s">
        <v>1563</v>
      </c>
      <c r="I1569" s="11" t="s">
        <v>932</v>
      </c>
      <c r="J1569" s="12" t="s">
        <v>2184</v>
      </c>
      <c r="K1569" s="11" t="s">
        <v>2793</v>
      </c>
      <c r="L1569" s="13">
        <v>29717207</v>
      </c>
      <c r="M1569" s="13">
        <v>28854690</v>
      </c>
      <c r="N1569" s="13" t="str">
        <f>IF(Tbl_AppropInput[[#This Row],[Fund Detail Code]]="09119",Tbl_AppropInput[[#This Row],[Fund Group Name]],IF(ISNUMBER(SEARCH("covid",Tbl_AppropInput[[#This Row],[Fund Detail Name]]))=TRUE,"COVID Funds",Tbl_AppropInput[[#This Row],[Fund Group Name]]))</f>
        <v>Special</v>
      </c>
      <c r="O1569" s="13" t="str">
        <f>IF(Tbl_AppropInput[[#This Row],[Fund Detail Code]]="09119",Tbl_AppropInput[[#This Row],[Fund Group Code]],IF(ISNUMBER(SEARCH("covid",Tbl_AppropInput[[#This Row],[Fund Detail Name]]))=TRUE,"99",Tbl_AppropInput[[#This Row],[Fund Group Code]]))</f>
        <v>02</v>
      </c>
      <c r="P1569" s="13">
        <f>VLOOKUP(Tbl_AppropInput[[#This Row],[Agency Code]],TblAgencies[],12,FALSE)</f>
        <v>171</v>
      </c>
    </row>
    <row r="1570" spans="1:16" ht="15.5" x14ac:dyDescent="0.35">
      <c r="A1570" s="10" t="s">
        <v>2174</v>
      </c>
      <c r="B1570" s="11" t="s">
        <v>898</v>
      </c>
      <c r="C1570" s="12">
        <v>171</v>
      </c>
      <c r="D1570" s="11" t="s">
        <v>900</v>
      </c>
      <c r="E1570" s="12">
        <v>552</v>
      </c>
      <c r="F1570" s="11" t="s">
        <v>1704</v>
      </c>
      <c r="G1570" s="11" t="s">
        <v>2513</v>
      </c>
      <c r="H1570" s="10" t="s">
        <v>1519</v>
      </c>
      <c r="I1570" s="11" t="s">
        <v>930</v>
      </c>
      <c r="J1570" s="12" t="s">
        <v>1570</v>
      </c>
      <c r="K1570" s="11" t="s">
        <v>930</v>
      </c>
      <c r="L1570" s="13">
        <v>700000</v>
      </c>
      <c r="M1570" s="13">
        <v>700000</v>
      </c>
      <c r="N1570" s="13" t="str">
        <f>IF(Tbl_AppropInput[[#This Row],[Fund Detail Code]]="09119",Tbl_AppropInput[[#This Row],[Fund Group Name]],IF(ISNUMBER(SEARCH("covid",Tbl_AppropInput[[#This Row],[Fund Detail Name]]))=TRUE,"COVID Funds",Tbl_AppropInput[[#This Row],[Fund Group Name]]))</f>
        <v>Federal Trust</v>
      </c>
      <c r="O1570" s="13" t="str">
        <f>IF(Tbl_AppropInput[[#This Row],[Fund Detail Code]]="09119",Tbl_AppropInput[[#This Row],[Fund Group Code]],IF(ISNUMBER(SEARCH("covid",Tbl_AppropInput[[#This Row],[Fund Detail Name]]))=TRUE,"99",Tbl_AppropInput[[#This Row],[Fund Group Code]]))</f>
        <v>10</v>
      </c>
      <c r="P1570" s="13">
        <f>VLOOKUP(Tbl_AppropInput[[#This Row],[Agency Code]],TblAgencies[],12,FALSE)</f>
        <v>171</v>
      </c>
    </row>
    <row r="1571" spans="1:16" ht="15.5" x14ac:dyDescent="0.35">
      <c r="A1571" s="10" t="s">
        <v>2174</v>
      </c>
      <c r="B1571" s="11" t="s">
        <v>898</v>
      </c>
      <c r="C1571" s="12">
        <v>171</v>
      </c>
      <c r="D1571" s="11" t="s">
        <v>900</v>
      </c>
      <c r="E1571" s="12">
        <v>563</v>
      </c>
      <c r="F1571" s="11" t="s">
        <v>2186</v>
      </c>
      <c r="G1571" s="11" t="s">
        <v>2513</v>
      </c>
      <c r="H1571" s="10" t="s">
        <v>1563</v>
      </c>
      <c r="I1571" s="11" t="s">
        <v>932</v>
      </c>
      <c r="J1571" s="12" t="s">
        <v>2187</v>
      </c>
      <c r="K1571" s="11" t="s">
        <v>2628</v>
      </c>
      <c r="L1571" s="13">
        <v>31283125</v>
      </c>
      <c r="M1571" s="13">
        <v>29684429</v>
      </c>
      <c r="N1571" s="13" t="str">
        <f>IF(Tbl_AppropInput[[#This Row],[Fund Detail Code]]="09119",Tbl_AppropInput[[#This Row],[Fund Group Name]],IF(ISNUMBER(SEARCH("covid",Tbl_AppropInput[[#This Row],[Fund Detail Name]]))=TRUE,"COVID Funds",Tbl_AppropInput[[#This Row],[Fund Group Name]]))</f>
        <v>Special</v>
      </c>
      <c r="O1571" s="13" t="str">
        <f>IF(Tbl_AppropInput[[#This Row],[Fund Detail Code]]="09119",Tbl_AppropInput[[#This Row],[Fund Group Code]],IF(ISNUMBER(SEARCH("covid",Tbl_AppropInput[[#This Row],[Fund Detail Name]]))=TRUE,"99",Tbl_AppropInput[[#This Row],[Fund Group Code]]))</f>
        <v>02</v>
      </c>
      <c r="P1571" s="13">
        <f>VLOOKUP(Tbl_AppropInput[[#This Row],[Agency Code]],TblAgencies[],12,FALSE)</f>
        <v>171</v>
      </c>
    </row>
    <row r="1572" spans="1:16" ht="15.5" x14ac:dyDescent="0.35">
      <c r="A1572" s="10" t="s">
        <v>2174</v>
      </c>
      <c r="B1572" s="11" t="s">
        <v>898</v>
      </c>
      <c r="C1572" s="12">
        <v>171</v>
      </c>
      <c r="D1572" s="11" t="s">
        <v>900</v>
      </c>
      <c r="E1572" s="12">
        <v>563</v>
      </c>
      <c r="F1572" s="11" t="s">
        <v>2186</v>
      </c>
      <c r="G1572" s="11" t="s">
        <v>2513</v>
      </c>
      <c r="H1572" s="10" t="s">
        <v>1539</v>
      </c>
      <c r="I1572" s="11" t="s">
        <v>941</v>
      </c>
      <c r="J1572" s="12" t="s">
        <v>2188</v>
      </c>
      <c r="K1572" s="11" t="s">
        <v>1113</v>
      </c>
      <c r="L1572" s="13">
        <v>656663</v>
      </c>
      <c r="M1572" s="13">
        <v>638019</v>
      </c>
      <c r="N1572" s="13" t="str">
        <f>IF(Tbl_AppropInput[[#This Row],[Fund Detail Code]]="09119",Tbl_AppropInput[[#This Row],[Fund Group Name]],IF(ISNUMBER(SEARCH("covid",Tbl_AppropInput[[#This Row],[Fund Detail Name]]))=TRUE,"COVID Funds",Tbl_AppropInput[[#This Row],[Fund Group Name]]))</f>
        <v>Dedicated Special Revenue</v>
      </c>
      <c r="O1572" s="13" t="str">
        <f>IF(Tbl_AppropInput[[#This Row],[Fund Detail Code]]="09119",Tbl_AppropInput[[#This Row],[Fund Group Code]],IF(ISNUMBER(SEARCH("covid",Tbl_AppropInput[[#This Row],[Fund Detail Name]]))=TRUE,"99",Tbl_AppropInput[[#This Row],[Fund Group Code]]))</f>
        <v>09</v>
      </c>
      <c r="P1572" s="13">
        <f>VLOOKUP(Tbl_AppropInput[[#This Row],[Agency Code]],TblAgencies[],12,FALSE)</f>
        <v>171</v>
      </c>
    </row>
    <row r="1573" spans="1:16" ht="15.5" x14ac:dyDescent="0.35">
      <c r="A1573" s="10" t="s">
        <v>2174</v>
      </c>
      <c r="B1573" s="11" t="s">
        <v>898</v>
      </c>
      <c r="C1573" s="12">
        <v>171</v>
      </c>
      <c r="D1573" s="11" t="s">
        <v>900</v>
      </c>
      <c r="E1573" s="12">
        <v>563</v>
      </c>
      <c r="F1573" s="11" t="s">
        <v>2186</v>
      </c>
      <c r="G1573" s="11" t="s">
        <v>2513</v>
      </c>
      <c r="H1573" s="10" t="s">
        <v>1519</v>
      </c>
      <c r="I1573" s="11" t="s">
        <v>930</v>
      </c>
      <c r="J1573" s="12" t="s">
        <v>1570</v>
      </c>
      <c r="K1573" s="11" t="s">
        <v>930</v>
      </c>
      <c r="L1573" s="13">
        <v>2050000</v>
      </c>
      <c r="M1573" s="13">
        <v>2050000</v>
      </c>
      <c r="N1573" s="13" t="str">
        <f>IF(Tbl_AppropInput[[#This Row],[Fund Detail Code]]="09119",Tbl_AppropInput[[#This Row],[Fund Group Name]],IF(ISNUMBER(SEARCH("covid",Tbl_AppropInput[[#This Row],[Fund Detail Name]]))=TRUE,"COVID Funds",Tbl_AppropInput[[#This Row],[Fund Group Name]]))</f>
        <v>Federal Trust</v>
      </c>
      <c r="O1573" s="13" t="str">
        <f>IF(Tbl_AppropInput[[#This Row],[Fund Detail Code]]="09119",Tbl_AppropInput[[#This Row],[Fund Group Code]],IF(ISNUMBER(SEARCH("covid",Tbl_AppropInput[[#This Row],[Fund Detail Name]]))=TRUE,"99",Tbl_AppropInput[[#This Row],[Fund Group Code]]))</f>
        <v>10</v>
      </c>
      <c r="P1573" s="13">
        <f>VLOOKUP(Tbl_AppropInput[[#This Row],[Agency Code]],TblAgencies[],12,FALSE)</f>
        <v>171</v>
      </c>
    </row>
    <row r="1574" spans="1:16" ht="15.5" x14ac:dyDescent="0.35">
      <c r="A1574" s="10" t="s">
        <v>2174</v>
      </c>
      <c r="B1574" s="11" t="s">
        <v>898</v>
      </c>
      <c r="C1574" s="12">
        <v>171</v>
      </c>
      <c r="D1574" s="11" t="s">
        <v>900</v>
      </c>
      <c r="E1574" s="12">
        <v>564</v>
      </c>
      <c r="F1574" s="11" t="s">
        <v>2190</v>
      </c>
      <c r="G1574" s="11" t="s">
        <v>2513</v>
      </c>
      <c r="H1574" s="10" t="s">
        <v>1546</v>
      </c>
      <c r="I1574" s="11" t="s">
        <v>937</v>
      </c>
      <c r="J1574" s="12" t="s">
        <v>2191</v>
      </c>
      <c r="K1574" s="11" t="s">
        <v>2794</v>
      </c>
      <c r="L1574" s="13">
        <v>9176160</v>
      </c>
      <c r="M1574" s="13">
        <v>9176160</v>
      </c>
      <c r="N1574" s="13" t="str">
        <f>IF(Tbl_AppropInput[[#This Row],[Fund Detail Code]]="09119",Tbl_AppropInput[[#This Row],[Fund Group Name]],IF(ISNUMBER(SEARCH("covid",Tbl_AppropInput[[#This Row],[Fund Detail Name]]))=TRUE,"COVID Funds",Tbl_AppropInput[[#This Row],[Fund Group Name]]))</f>
        <v>Trust And Agency</v>
      </c>
      <c r="O1574" s="13" t="str">
        <f>IF(Tbl_AppropInput[[#This Row],[Fund Detail Code]]="09119",Tbl_AppropInput[[#This Row],[Fund Group Code]],IF(ISNUMBER(SEARCH("covid",Tbl_AppropInput[[#This Row],[Fund Detail Name]]))=TRUE,"99",Tbl_AppropInput[[#This Row],[Fund Group Code]]))</f>
        <v>07</v>
      </c>
      <c r="P1574" s="13">
        <f>VLOOKUP(Tbl_AppropInput[[#This Row],[Agency Code]],TblAgencies[],12,FALSE)</f>
        <v>171</v>
      </c>
    </row>
    <row r="1575" spans="1:16" ht="15.5" x14ac:dyDescent="0.35">
      <c r="A1575" s="10" t="s">
        <v>2174</v>
      </c>
      <c r="B1575" s="11" t="s">
        <v>898</v>
      </c>
      <c r="C1575" s="12">
        <v>172</v>
      </c>
      <c r="D1575" s="11" t="s">
        <v>902</v>
      </c>
      <c r="E1575" s="12" t="s">
        <v>956</v>
      </c>
      <c r="F1575" s="11" t="s">
        <v>956</v>
      </c>
      <c r="G1575" s="11" t="s">
        <v>2513</v>
      </c>
      <c r="H1575" s="10" t="s">
        <v>956</v>
      </c>
      <c r="I1575" s="11" t="s">
        <v>956</v>
      </c>
      <c r="J1575" s="12" t="s">
        <v>956</v>
      </c>
      <c r="K1575" s="11" t="s">
        <v>956</v>
      </c>
      <c r="L1575" s="13">
        <v>0</v>
      </c>
      <c r="M1575" s="13">
        <v>0</v>
      </c>
      <c r="N1575" s="13" t="str">
        <f>IF(Tbl_AppropInput[[#This Row],[Fund Detail Code]]="09119",Tbl_AppropInput[[#This Row],[Fund Group Name]],IF(ISNUMBER(SEARCH("covid",Tbl_AppropInput[[#This Row],[Fund Detail Name]]))=TRUE,"COVID Funds",Tbl_AppropInput[[#This Row],[Fund Group Name]]))</f>
        <v/>
      </c>
      <c r="O1575" s="13" t="str">
        <f>IF(Tbl_AppropInput[[#This Row],[Fund Detail Code]]="09119",Tbl_AppropInput[[#This Row],[Fund Group Code]],IF(ISNUMBER(SEARCH("covid",Tbl_AppropInput[[#This Row],[Fund Detail Name]]))=TRUE,"99",Tbl_AppropInput[[#This Row],[Fund Group Code]]))</f>
        <v/>
      </c>
      <c r="P1575" s="13">
        <f>VLOOKUP(Tbl_AppropInput[[#This Row],[Agency Code]],TblAgencies[],12,FALSE)</f>
        <v>172</v>
      </c>
    </row>
    <row r="1576" spans="1:16" ht="15.5" x14ac:dyDescent="0.35">
      <c r="A1576" s="10" t="s">
        <v>2174</v>
      </c>
      <c r="B1576" s="11" t="s">
        <v>898</v>
      </c>
      <c r="C1576" s="12">
        <v>172</v>
      </c>
      <c r="D1576" s="11" t="s">
        <v>902</v>
      </c>
      <c r="E1576" s="12">
        <v>811</v>
      </c>
      <c r="F1576" s="11" t="s">
        <v>2195</v>
      </c>
      <c r="G1576" s="11" t="s">
        <v>2513</v>
      </c>
      <c r="H1576" s="10" t="s">
        <v>1666</v>
      </c>
      <c r="I1576" s="11" t="s">
        <v>981</v>
      </c>
      <c r="J1576" s="12" t="s">
        <v>2196</v>
      </c>
      <c r="K1576" s="11" t="s">
        <v>2795</v>
      </c>
      <c r="L1576" s="13">
        <v>164190767</v>
      </c>
      <c r="M1576" s="13">
        <v>168690767</v>
      </c>
      <c r="N1576" s="13" t="str">
        <f>IF(Tbl_AppropInput[[#This Row],[Fund Detail Code]]="09119",Tbl_AppropInput[[#This Row],[Fund Group Name]],IF(ISNUMBER(SEARCH("covid",Tbl_AppropInput[[#This Row],[Fund Detail Name]]))=TRUE,"COVID Funds",Tbl_AppropInput[[#This Row],[Fund Group Name]]))</f>
        <v>Enterprise</v>
      </c>
      <c r="O1576" s="13" t="str">
        <f>IF(Tbl_AppropInput[[#This Row],[Fund Detail Code]]="09119",Tbl_AppropInput[[#This Row],[Fund Group Code]],IF(ISNUMBER(SEARCH("covid",Tbl_AppropInput[[#This Row],[Fund Detail Name]]))=TRUE,"99",Tbl_AppropInput[[#This Row],[Fund Group Code]]))</f>
        <v>05</v>
      </c>
      <c r="P1576" s="13">
        <f>VLOOKUP(Tbl_AppropInput[[#This Row],[Agency Code]],TblAgencies[],12,FALSE)</f>
        <v>172</v>
      </c>
    </row>
    <row r="1577" spans="1:16" ht="15.5" x14ac:dyDescent="0.35">
      <c r="A1577" s="10" t="s">
        <v>2174</v>
      </c>
      <c r="B1577" s="11" t="s">
        <v>898</v>
      </c>
      <c r="C1577" s="12">
        <v>172</v>
      </c>
      <c r="D1577" s="11" t="s">
        <v>902</v>
      </c>
      <c r="E1577" s="12">
        <v>811</v>
      </c>
      <c r="F1577" s="11" t="s">
        <v>2195</v>
      </c>
      <c r="G1577" s="11" t="s">
        <v>2513</v>
      </c>
      <c r="H1577" s="10" t="s">
        <v>1539</v>
      </c>
      <c r="I1577" s="11" t="s">
        <v>941</v>
      </c>
      <c r="J1577" s="12" t="s">
        <v>2197</v>
      </c>
      <c r="K1577" s="11" t="s">
        <v>1116</v>
      </c>
      <c r="L1577" s="13">
        <v>22534313</v>
      </c>
      <c r="M1577" s="13">
        <v>22819237</v>
      </c>
      <c r="N1577" s="13" t="str">
        <f>IF(Tbl_AppropInput[[#This Row],[Fund Detail Code]]="09119",Tbl_AppropInput[[#This Row],[Fund Group Name]],IF(ISNUMBER(SEARCH("covid",Tbl_AppropInput[[#This Row],[Fund Detail Name]]))=TRUE,"COVID Funds",Tbl_AppropInput[[#This Row],[Fund Group Name]]))</f>
        <v>Dedicated Special Revenue</v>
      </c>
      <c r="O1577" s="13" t="str">
        <f>IF(Tbl_AppropInput[[#This Row],[Fund Detail Code]]="09119",Tbl_AppropInput[[#This Row],[Fund Group Code]],IF(ISNUMBER(SEARCH("covid",Tbl_AppropInput[[#This Row],[Fund Detail Name]]))=TRUE,"99",Tbl_AppropInput[[#This Row],[Fund Group Code]]))</f>
        <v>09</v>
      </c>
      <c r="P1577" s="13">
        <f>VLOOKUP(Tbl_AppropInput[[#This Row],[Agency Code]],TblAgencies[],12,FALSE)</f>
        <v>172</v>
      </c>
    </row>
    <row r="1578" spans="1:16" ht="15.5" x14ac:dyDescent="0.35">
      <c r="A1578" s="10" t="s">
        <v>2174</v>
      </c>
      <c r="B1578" s="11" t="s">
        <v>898</v>
      </c>
      <c r="C1578" s="12">
        <v>172</v>
      </c>
      <c r="D1578" s="11" t="s">
        <v>902</v>
      </c>
      <c r="E1578" s="12">
        <v>812</v>
      </c>
      <c r="F1578" s="11" t="s">
        <v>2199</v>
      </c>
      <c r="G1578" s="11" t="s">
        <v>2513</v>
      </c>
      <c r="H1578" s="10" t="s">
        <v>1666</v>
      </c>
      <c r="I1578" s="11" t="s">
        <v>981</v>
      </c>
      <c r="J1578" s="12" t="s">
        <v>2196</v>
      </c>
      <c r="K1578" s="11" t="s">
        <v>2795</v>
      </c>
      <c r="L1578" s="13">
        <v>350000000</v>
      </c>
      <c r="M1578" s="13">
        <v>350000000</v>
      </c>
      <c r="N1578" s="13" t="str">
        <f>IF(Tbl_AppropInput[[#This Row],[Fund Detail Code]]="09119",Tbl_AppropInput[[#This Row],[Fund Group Name]],IF(ISNUMBER(SEARCH("covid",Tbl_AppropInput[[#This Row],[Fund Detail Name]]))=TRUE,"COVID Funds",Tbl_AppropInput[[#This Row],[Fund Group Name]]))</f>
        <v>Enterprise</v>
      </c>
      <c r="O1578" s="13" t="str">
        <f>IF(Tbl_AppropInput[[#This Row],[Fund Detail Code]]="09119",Tbl_AppropInput[[#This Row],[Fund Group Code]],IF(ISNUMBER(SEARCH("covid",Tbl_AppropInput[[#This Row],[Fund Detail Name]]))=TRUE,"99",Tbl_AppropInput[[#This Row],[Fund Group Code]]))</f>
        <v>05</v>
      </c>
      <c r="P1578" s="13">
        <f>VLOOKUP(Tbl_AppropInput[[#This Row],[Agency Code]],TblAgencies[],12,FALSE)</f>
        <v>172</v>
      </c>
    </row>
    <row r="1579" spans="1:16" ht="15.5" x14ac:dyDescent="0.35">
      <c r="A1579" s="10" t="s">
        <v>2174</v>
      </c>
      <c r="B1579" s="11" t="s">
        <v>898</v>
      </c>
      <c r="C1579" s="12">
        <v>174</v>
      </c>
      <c r="D1579" s="11" t="s">
        <v>904</v>
      </c>
      <c r="E1579" s="12" t="s">
        <v>956</v>
      </c>
      <c r="F1579" s="11" t="s">
        <v>956</v>
      </c>
      <c r="G1579" s="11" t="s">
        <v>2513</v>
      </c>
      <c r="H1579" s="10" t="s">
        <v>956</v>
      </c>
      <c r="I1579" s="11" t="s">
        <v>956</v>
      </c>
      <c r="J1579" s="12" t="s">
        <v>956</v>
      </c>
      <c r="K1579" s="11" t="s">
        <v>956</v>
      </c>
      <c r="L1579" s="13">
        <v>0</v>
      </c>
      <c r="M1579" s="13">
        <v>0</v>
      </c>
      <c r="N1579" s="13" t="str">
        <f>IF(Tbl_AppropInput[[#This Row],[Fund Detail Code]]="09119",Tbl_AppropInput[[#This Row],[Fund Group Name]],IF(ISNUMBER(SEARCH("covid",Tbl_AppropInput[[#This Row],[Fund Detail Name]]))=TRUE,"COVID Funds",Tbl_AppropInput[[#This Row],[Fund Group Name]]))</f>
        <v/>
      </c>
      <c r="O1579" s="13" t="str">
        <f>IF(Tbl_AppropInput[[#This Row],[Fund Detail Code]]="09119",Tbl_AppropInput[[#This Row],[Fund Group Code]],IF(ISNUMBER(SEARCH("covid",Tbl_AppropInput[[#This Row],[Fund Detail Name]]))=TRUE,"99",Tbl_AppropInput[[#This Row],[Fund Group Code]]))</f>
        <v/>
      </c>
      <c r="P1579" s="13">
        <f>VLOOKUP(Tbl_AppropInput[[#This Row],[Agency Code]],TblAgencies[],12,FALSE)</f>
        <v>174</v>
      </c>
    </row>
    <row r="1580" spans="1:16" ht="15.5" x14ac:dyDescent="0.35">
      <c r="A1580" s="10" t="s">
        <v>2174</v>
      </c>
      <c r="B1580" s="11" t="s">
        <v>898</v>
      </c>
      <c r="C1580" s="12">
        <v>174</v>
      </c>
      <c r="D1580" s="11" t="s">
        <v>904</v>
      </c>
      <c r="E1580" s="12">
        <v>725</v>
      </c>
      <c r="F1580" s="11" t="s">
        <v>2178</v>
      </c>
      <c r="G1580" s="11" t="s">
        <v>2513</v>
      </c>
      <c r="H1580" s="10" t="s">
        <v>1666</v>
      </c>
      <c r="I1580" s="11" t="s">
        <v>981</v>
      </c>
      <c r="J1580" s="12" t="s">
        <v>2200</v>
      </c>
      <c r="K1580" s="11" t="s">
        <v>1117</v>
      </c>
      <c r="L1580" s="13">
        <v>248000000</v>
      </c>
      <c r="M1580" s="13">
        <v>248000000</v>
      </c>
      <c r="N1580" s="13" t="str">
        <f>IF(Tbl_AppropInput[[#This Row],[Fund Detail Code]]="09119",Tbl_AppropInput[[#This Row],[Fund Group Name]],IF(ISNUMBER(SEARCH("covid",Tbl_AppropInput[[#This Row],[Fund Detail Name]]))=TRUE,"COVID Funds",Tbl_AppropInput[[#This Row],[Fund Group Name]]))</f>
        <v>Enterprise</v>
      </c>
      <c r="O1580" s="13" t="str">
        <f>IF(Tbl_AppropInput[[#This Row],[Fund Detail Code]]="09119",Tbl_AppropInput[[#This Row],[Fund Group Code]],IF(ISNUMBER(SEARCH("covid",Tbl_AppropInput[[#This Row],[Fund Detail Name]]))=TRUE,"99",Tbl_AppropInput[[#This Row],[Fund Group Code]]))</f>
        <v>05</v>
      </c>
      <c r="P1580" s="13">
        <f>VLOOKUP(Tbl_AppropInput[[#This Row],[Agency Code]],TblAgencies[],12,FALSE)</f>
        <v>174</v>
      </c>
    </row>
    <row r="1581" spans="1:16" ht="15.5" x14ac:dyDescent="0.35">
      <c r="A1581" s="10" t="s">
        <v>2174</v>
      </c>
      <c r="B1581" s="11" t="s">
        <v>898</v>
      </c>
      <c r="C1581" s="12">
        <v>174</v>
      </c>
      <c r="D1581" s="11" t="s">
        <v>904</v>
      </c>
      <c r="E1581" s="12">
        <v>725</v>
      </c>
      <c r="F1581" s="11" t="s">
        <v>2178</v>
      </c>
      <c r="G1581" s="11" t="s">
        <v>2513</v>
      </c>
      <c r="H1581" s="10" t="s">
        <v>1666</v>
      </c>
      <c r="I1581" s="11" t="s">
        <v>981</v>
      </c>
      <c r="J1581" s="12" t="s">
        <v>2201</v>
      </c>
      <c r="K1581" s="11" t="s">
        <v>1119</v>
      </c>
      <c r="L1581" s="13">
        <v>2000000</v>
      </c>
      <c r="M1581" s="13">
        <v>2000000</v>
      </c>
      <c r="N1581" s="13" t="str">
        <f>IF(Tbl_AppropInput[[#This Row],[Fund Detail Code]]="09119",Tbl_AppropInput[[#This Row],[Fund Group Name]],IF(ISNUMBER(SEARCH("covid",Tbl_AppropInput[[#This Row],[Fund Detail Name]]))=TRUE,"COVID Funds",Tbl_AppropInput[[#This Row],[Fund Group Name]]))</f>
        <v>Enterprise</v>
      </c>
      <c r="O1581" s="13" t="str">
        <f>IF(Tbl_AppropInput[[#This Row],[Fund Detail Code]]="09119",Tbl_AppropInput[[#This Row],[Fund Group Code]],IF(ISNUMBER(SEARCH("covid",Tbl_AppropInput[[#This Row],[Fund Detail Name]]))=TRUE,"99",Tbl_AppropInput[[#This Row],[Fund Group Code]]))</f>
        <v>05</v>
      </c>
      <c r="P1581" s="13">
        <f>VLOOKUP(Tbl_AppropInput[[#This Row],[Agency Code]],TblAgencies[],12,FALSE)</f>
        <v>174</v>
      </c>
    </row>
    <row r="1582" spans="1:16" ht="15.5" x14ac:dyDescent="0.35">
      <c r="A1582" s="10" t="s">
        <v>2174</v>
      </c>
      <c r="B1582" s="11" t="s">
        <v>898</v>
      </c>
      <c r="C1582" s="12">
        <v>174</v>
      </c>
      <c r="D1582" s="11" t="s">
        <v>904</v>
      </c>
      <c r="E1582" s="12">
        <v>799</v>
      </c>
      <c r="F1582" s="11" t="s">
        <v>1576</v>
      </c>
      <c r="G1582" s="11" t="s">
        <v>2513</v>
      </c>
      <c r="H1582" s="10" t="s">
        <v>1666</v>
      </c>
      <c r="I1582" s="11" t="s">
        <v>981</v>
      </c>
      <c r="J1582" s="12" t="s">
        <v>2202</v>
      </c>
      <c r="K1582" s="11" t="s">
        <v>2796</v>
      </c>
      <c r="L1582" s="13">
        <v>42585338</v>
      </c>
      <c r="M1582" s="13">
        <v>44270249</v>
      </c>
      <c r="N1582" s="13" t="str">
        <f>IF(Tbl_AppropInput[[#This Row],[Fund Detail Code]]="09119",Tbl_AppropInput[[#This Row],[Fund Group Name]],IF(ISNUMBER(SEARCH("covid",Tbl_AppropInput[[#This Row],[Fund Detail Name]]))=TRUE,"COVID Funds",Tbl_AppropInput[[#This Row],[Fund Group Name]]))</f>
        <v>Enterprise</v>
      </c>
      <c r="O1582" s="13" t="str">
        <f>IF(Tbl_AppropInput[[#This Row],[Fund Detail Code]]="09119",Tbl_AppropInput[[#This Row],[Fund Group Code]],IF(ISNUMBER(SEARCH("covid",Tbl_AppropInput[[#This Row],[Fund Detail Name]]))=TRUE,"99",Tbl_AppropInput[[#This Row],[Fund Group Code]]))</f>
        <v>05</v>
      </c>
      <c r="P1582" s="13">
        <f>VLOOKUP(Tbl_AppropInput[[#This Row],[Agency Code]],TblAgencies[],12,FALSE)</f>
        <v>174</v>
      </c>
    </row>
    <row r="1583" spans="1:16" ht="15.5" x14ac:dyDescent="0.35">
      <c r="A1583" s="10" t="s">
        <v>2174</v>
      </c>
      <c r="B1583" s="11" t="s">
        <v>898</v>
      </c>
      <c r="C1583" s="12">
        <v>158</v>
      </c>
      <c r="D1583" s="11" t="s">
        <v>906</v>
      </c>
      <c r="E1583" s="12">
        <v>704</v>
      </c>
      <c r="F1583" s="11" t="s">
        <v>1707</v>
      </c>
      <c r="G1583" s="11" t="s">
        <v>929</v>
      </c>
      <c r="H1583" s="10" t="s">
        <v>1552</v>
      </c>
      <c r="I1583" s="11" t="s">
        <v>927</v>
      </c>
      <c r="J1583" s="12" t="s">
        <v>1553</v>
      </c>
      <c r="K1583" s="11" t="s">
        <v>928</v>
      </c>
      <c r="L1583" s="13">
        <v>80000</v>
      </c>
      <c r="M1583" s="13">
        <v>80000</v>
      </c>
      <c r="N1583" s="13" t="str">
        <f>IF(Tbl_AppropInput[[#This Row],[Fund Detail Code]]="09119",Tbl_AppropInput[[#This Row],[Fund Group Name]],IF(ISNUMBER(SEARCH("covid",Tbl_AppropInput[[#This Row],[Fund Detail Name]]))=TRUE,"COVID Funds",Tbl_AppropInput[[#This Row],[Fund Group Name]]))</f>
        <v>General</v>
      </c>
      <c r="O1583" s="13" t="str">
        <f>IF(Tbl_AppropInput[[#This Row],[Fund Detail Code]]="09119",Tbl_AppropInput[[#This Row],[Fund Group Code]],IF(ISNUMBER(SEARCH("covid",Tbl_AppropInput[[#This Row],[Fund Detail Name]]))=TRUE,"99",Tbl_AppropInput[[#This Row],[Fund Group Code]]))</f>
        <v>01</v>
      </c>
      <c r="P1583" s="13">
        <f>VLOOKUP(Tbl_AppropInput[[#This Row],[Agency Code]],TblAgencies[],12,FALSE)</f>
        <v>158</v>
      </c>
    </row>
    <row r="1584" spans="1:16" ht="15.5" x14ac:dyDescent="0.35">
      <c r="A1584" s="10" t="s">
        <v>2174</v>
      </c>
      <c r="B1584" s="11" t="s">
        <v>898</v>
      </c>
      <c r="C1584" s="12">
        <v>158</v>
      </c>
      <c r="D1584" s="11" t="s">
        <v>906</v>
      </c>
      <c r="E1584" s="12">
        <v>704</v>
      </c>
      <c r="F1584" s="11" t="s">
        <v>1707</v>
      </c>
      <c r="G1584" s="11" t="s">
        <v>2513</v>
      </c>
      <c r="H1584" s="10" t="s">
        <v>1546</v>
      </c>
      <c r="I1584" s="11" t="s">
        <v>937</v>
      </c>
      <c r="J1584" s="12" t="s">
        <v>2175</v>
      </c>
      <c r="K1584" s="11" t="s">
        <v>2797</v>
      </c>
      <c r="L1584" s="13">
        <v>19308179</v>
      </c>
      <c r="M1584" s="13">
        <v>19165094</v>
      </c>
      <c r="N1584" s="13" t="str">
        <f>IF(Tbl_AppropInput[[#This Row],[Fund Detail Code]]="09119",Tbl_AppropInput[[#This Row],[Fund Group Name]],IF(ISNUMBER(SEARCH("covid",Tbl_AppropInput[[#This Row],[Fund Detail Name]]))=TRUE,"COVID Funds",Tbl_AppropInput[[#This Row],[Fund Group Name]]))</f>
        <v>Trust And Agency</v>
      </c>
      <c r="O1584" s="13" t="str">
        <f>IF(Tbl_AppropInput[[#This Row],[Fund Detail Code]]="09119",Tbl_AppropInput[[#This Row],[Fund Group Code]],IF(ISNUMBER(SEARCH("covid",Tbl_AppropInput[[#This Row],[Fund Detail Name]]))=TRUE,"99",Tbl_AppropInput[[#This Row],[Fund Group Code]]))</f>
        <v>07</v>
      </c>
      <c r="P1584" s="13">
        <f>VLOOKUP(Tbl_AppropInput[[#This Row],[Agency Code]],TblAgencies[],12,FALSE)</f>
        <v>158</v>
      </c>
    </row>
    <row r="1585" spans="1:16" ht="15.5" x14ac:dyDescent="0.35">
      <c r="A1585" s="10" t="s">
        <v>2174</v>
      </c>
      <c r="B1585" s="11" t="s">
        <v>898</v>
      </c>
      <c r="C1585" s="12">
        <v>158</v>
      </c>
      <c r="D1585" s="11" t="s">
        <v>906</v>
      </c>
      <c r="E1585" s="12">
        <v>704</v>
      </c>
      <c r="F1585" s="11" t="s">
        <v>1707</v>
      </c>
      <c r="G1585" s="11" t="s">
        <v>2513</v>
      </c>
      <c r="H1585" s="10" t="s">
        <v>1546</v>
      </c>
      <c r="I1585" s="11" t="s">
        <v>937</v>
      </c>
      <c r="J1585" s="12" t="s">
        <v>2176</v>
      </c>
      <c r="K1585" s="11" t="s">
        <v>2548</v>
      </c>
      <c r="L1585" s="13">
        <v>400108</v>
      </c>
      <c r="M1585" s="13">
        <v>400108</v>
      </c>
      <c r="N1585" s="13" t="str">
        <f>IF(Tbl_AppropInput[[#This Row],[Fund Detail Code]]="09119",Tbl_AppropInput[[#This Row],[Fund Group Name]],IF(ISNUMBER(SEARCH("covid",Tbl_AppropInput[[#This Row],[Fund Detail Name]]))=TRUE,"COVID Funds",Tbl_AppropInput[[#This Row],[Fund Group Name]]))</f>
        <v>Trust And Agency</v>
      </c>
      <c r="O1585" s="13" t="str">
        <f>IF(Tbl_AppropInput[[#This Row],[Fund Detail Code]]="09119",Tbl_AppropInput[[#This Row],[Fund Group Code]],IF(ISNUMBER(SEARCH("covid",Tbl_AppropInput[[#This Row],[Fund Detail Name]]))=TRUE,"99",Tbl_AppropInput[[#This Row],[Fund Group Code]]))</f>
        <v>07</v>
      </c>
      <c r="P1585" s="13">
        <f>VLOOKUP(Tbl_AppropInput[[#This Row],[Agency Code]],TblAgencies[],12,FALSE)</f>
        <v>158</v>
      </c>
    </row>
    <row r="1586" spans="1:16" ht="15.5" x14ac:dyDescent="0.35">
      <c r="A1586" s="10" t="s">
        <v>2174</v>
      </c>
      <c r="B1586" s="11" t="s">
        <v>898</v>
      </c>
      <c r="C1586" s="12">
        <v>158</v>
      </c>
      <c r="D1586" s="11" t="s">
        <v>906</v>
      </c>
      <c r="E1586" s="12">
        <v>725</v>
      </c>
      <c r="F1586" s="11" t="s">
        <v>2178</v>
      </c>
      <c r="G1586" s="11" t="s">
        <v>2513</v>
      </c>
      <c r="H1586" s="10" t="s">
        <v>1546</v>
      </c>
      <c r="I1586" s="11" t="s">
        <v>937</v>
      </c>
      <c r="J1586" s="12" t="s">
        <v>2175</v>
      </c>
      <c r="K1586" s="11" t="s">
        <v>2797</v>
      </c>
      <c r="L1586" s="13">
        <v>45570653</v>
      </c>
      <c r="M1586" s="13">
        <v>45570653</v>
      </c>
      <c r="N1586" s="13" t="str">
        <f>IF(Tbl_AppropInput[[#This Row],[Fund Detail Code]]="09119",Tbl_AppropInput[[#This Row],[Fund Group Name]],IF(ISNUMBER(SEARCH("covid",Tbl_AppropInput[[#This Row],[Fund Detail Name]]))=TRUE,"COVID Funds",Tbl_AppropInput[[#This Row],[Fund Group Name]]))</f>
        <v>Trust And Agency</v>
      </c>
      <c r="O1586" s="13" t="str">
        <f>IF(Tbl_AppropInput[[#This Row],[Fund Detail Code]]="09119",Tbl_AppropInput[[#This Row],[Fund Group Code]],IF(ISNUMBER(SEARCH("covid",Tbl_AppropInput[[#This Row],[Fund Detail Name]]))=TRUE,"99",Tbl_AppropInput[[#This Row],[Fund Group Code]]))</f>
        <v>07</v>
      </c>
      <c r="P1586" s="13">
        <f>VLOOKUP(Tbl_AppropInput[[#This Row],[Agency Code]],TblAgencies[],12,FALSE)</f>
        <v>158</v>
      </c>
    </row>
    <row r="1587" spans="1:16" ht="15.5" x14ac:dyDescent="0.35">
      <c r="A1587" s="10" t="s">
        <v>2174</v>
      </c>
      <c r="B1587" s="11" t="s">
        <v>898</v>
      </c>
      <c r="C1587" s="12">
        <v>158</v>
      </c>
      <c r="D1587" s="11" t="s">
        <v>906</v>
      </c>
      <c r="E1587" s="12">
        <v>799</v>
      </c>
      <c r="F1587" s="11" t="s">
        <v>1576</v>
      </c>
      <c r="G1587" s="11" t="s">
        <v>2513</v>
      </c>
      <c r="H1587" s="10" t="s">
        <v>1546</v>
      </c>
      <c r="I1587" s="11" t="s">
        <v>937</v>
      </c>
      <c r="J1587" s="12" t="s">
        <v>2175</v>
      </c>
      <c r="K1587" s="11" t="s">
        <v>2797</v>
      </c>
      <c r="L1587" s="13">
        <v>53480079</v>
      </c>
      <c r="M1587" s="13">
        <v>56098179</v>
      </c>
      <c r="N1587" s="13" t="str">
        <f>IF(Tbl_AppropInput[[#This Row],[Fund Detail Code]]="09119",Tbl_AppropInput[[#This Row],[Fund Group Name]],IF(ISNUMBER(SEARCH("covid",Tbl_AppropInput[[#This Row],[Fund Detail Name]]))=TRUE,"COVID Funds",Tbl_AppropInput[[#This Row],[Fund Group Name]]))</f>
        <v>Trust And Agency</v>
      </c>
      <c r="O1587" s="13" t="str">
        <f>IF(Tbl_AppropInput[[#This Row],[Fund Detail Code]]="09119",Tbl_AppropInput[[#This Row],[Fund Group Code]],IF(ISNUMBER(SEARCH("covid",Tbl_AppropInput[[#This Row],[Fund Detail Name]]))=TRUE,"99",Tbl_AppropInput[[#This Row],[Fund Group Code]]))</f>
        <v>07</v>
      </c>
      <c r="P1587" s="13">
        <f>VLOOKUP(Tbl_AppropInput[[#This Row],[Agency Code]],TblAgencies[],12,FALSE)</f>
        <v>158</v>
      </c>
    </row>
    <row r="1588" spans="1:16" ht="15.5" x14ac:dyDescent="0.35">
      <c r="A1588" s="10" t="s">
        <v>2174</v>
      </c>
      <c r="B1588" s="11" t="s">
        <v>898</v>
      </c>
      <c r="C1588" s="12">
        <v>191</v>
      </c>
      <c r="D1588" s="11" t="s">
        <v>908</v>
      </c>
      <c r="E1588" s="12">
        <v>462</v>
      </c>
      <c r="F1588" s="11" t="s">
        <v>2204</v>
      </c>
      <c r="G1588" s="11" t="s">
        <v>2513</v>
      </c>
      <c r="H1588" s="10" t="s">
        <v>1539</v>
      </c>
      <c r="I1588" s="11" t="s">
        <v>941</v>
      </c>
      <c r="J1588" s="12" t="s">
        <v>2205</v>
      </c>
      <c r="K1588" s="11" t="s">
        <v>2798</v>
      </c>
      <c r="L1588" s="13">
        <v>39074637</v>
      </c>
      <c r="M1588" s="13">
        <v>39074637</v>
      </c>
      <c r="N1588" s="13" t="str">
        <f>IF(Tbl_AppropInput[[#This Row],[Fund Detail Code]]="09119",Tbl_AppropInput[[#This Row],[Fund Group Name]],IF(ISNUMBER(SEARCH("covid",Tbl_AppropInput[[#This Row],[Fund Detail Name]]))=TRUE,"COVID Funds",Tbl_AppropInput[[#This Row],[Fund Group Name]]))</f>
        <v>Dedicated Special Revenue</v>
      </c>
      <c r="O1588" s="13" t="str">
        <f>IF(Tbl_AppropInput[[#This Row],[Fund Detail Code]]="09119",Tbl_AppropInput[[#This Row],[Fund Group Code]],IF(ISNUMBER(SEARCH("covid",Tbl_AppropInput[[#This Row],[Fund Detail Name]]))=TRUE,"99",Tbl_AppropInput[[#This Row],[Fund Group Code]]))</f>
        <v>09</v>
      </c>
      <c r="P1588" s="13">
        <f>VLOOKUP(Tbl_AppropInput[[#This Row],[Agency Code]],TblAgencies[],12,FALSE)</f>
        <v>191</v>
      </c>
    </row>
    <row r="1589" spans="1:16" ht="15.5" x14ac:dyDescent="0.35">
      <c r="A1589" s="10" t="s">
        <v>2174</v>
      </c>
      <c r="B1589" s="11" t="s">
        <v>898</v>
      </c>
      <c r="C1589" s="12">
        <v>191</v>
      </c>
      <c r="D1589" s="11" t="s">
        <v>908</v>
      </c>
      <c r="E1589" s="12">
        <v>462</v>
      </c>
      <c r="F1589" s="11" t="s">
        <v>2204</v>
      </c>
      <c r="G1589" s="11" t="s">
        <v>2513</v>
      </c>
      <c r="H1589" s="10" t="s">
        <v>1539</v>
      </c>
      <c r="I1589" s="11" t="s">
        <v>941</v>
      </c>
      <c r="J1589" s="12" t="s">
        <v>2206</v>
      </c>
      <c r="K1589" s="11" t="s">
        <v>2799</v>
      </c>
      <c r="L1589" s="13">
        <v>4750000</v>
      </c>
      <c r="M1589" s="13">
        <v>4750000</v>
      </c>
      <c r="N1589" s="13" t="str">
        <f>IF(Tbl_AppropInput[[#This Row],[Fund Detail Code]]="09119",Tbl_AppropInput[[#This Row],[Fund Group Name]],IF(ISNUMBER(SEARCH("covid",Tbl_AppropInput[[#This Row],[Fund Detail Name]]))=TRUE,"COVID Funds",Tbl_AppropInput[[#This Row],[Fund Group Name]]))</f>
        <v>Dedicated Special Revenue</v>
      </c>
      <c r="O1589" s="13" t="str">
        <f>IF(Tbl_AppropInput[[#This Row],[Fund Detail Code]]="09119",Tbl_AppropInput[[#This Row],[Fund Group Code]],IF(ISNUMBER(SEARCH("covid",Tbl_AppropInput[[#This Row],[Fund Detail Name]]))=TRUE,"99",Tbl_AppropInput[[#This Row],[Fund Group Code]]))</f>
        <v>09</v>
      </c>
      <c r="P1589" s="13">
        <f>VLOOKUP(Tbl_AppropInput[[#This Row],[Agency Code]],TblAgencies[],12,FALSE)</f>
        <v>191</v>
      </c>
    </row>
    <row r="1590" spans="1:16" ht="15.5" x14ac:dyDescent="0.35">
      <c r="A1590" s="10" t="s">
        <v>2174</v>
      </c>
      <c r="B1590" s="11" t="s">
        <v>898</v>
      </c>
      <c r="C1590" s="12">
        <v>191</v>
      </c>
      <c r="D1590" s="11" t="s">
        <v>908</v>
      </c>
      <c r="E1590" s="12">
        <v>491</v>
      </c>
      <c r="F1590" s="11" t="s">
        <v>1887</v>
      </c>
      <c r="G1590" s="11" t="s">
        <v>929</v>
      </c>
      <c r="H1590" s="10" t="s">
        <v>1552</v>
      </c>
      <c r="I1590" s="11" t="s">
        <v>927</v>
      </c>
      <c r="J1590" s="12" t="s">
        <v>1553</v>
      </c>
      <c r="K1590" s="11" t="s">
        <v>928</v>
      </c>
      <c r="L1590" s="13">
        <v>6593576</v>
      </c>
      <c r="M1590" s="13">
        <v>6593576</v>
      </c>
      <c r="N1590" s="13" t="str">
        <f>IF(Tbl_AppropInput[[#This Row],[Fund Detail Code]]="09119",Tbl_AppropInput[[#This Row],[Fund Group Name]],IF(ISNUMBER(SEARCH("covid",Tbl_AppropInput[[#This Row],[Fund Detail Name]]))=TRUE,"COVID Funds",Tbl_AppropInput[[#This Row],[Fund Group Name]]))</f>
        <v>General</v>
      </c>
      <c r="O1590" s="13" t="str">
        <f>IF(Tbl_AppropInput[[#This Row],[Fund Detail Code]]="09119",Tbl_AppropInput[[#This Row],[Fund Group Code]],IF(ISNUMBER(SEARCH("covid",Tbl_AppropInput[[#This Row],[Fund Detail Name]]))=TRUE,"99",Tbl_AppropInput[[#This Row],[Fund Group Code]]))</f>
        <v>01</v>
      </c>
      <c r="P1590" s="13">
        <f>VLOOKUP(Tbl_AppropInput[[#This Row],[Agency Code]],TblAgencies[],12,FALSE)</f>
        <v>191</v>
      </c>
    </row>
    <row r="1591" spans="1:16" ht="15.5" x14ac:dyDescent="0.35">
      <c r="A1591" s="10" t="s">
        <v>2174</v>
      </c>
      <c r="B1591" s="11" t="s">
        <v>898</v>
      </c>
      <c r="C1591" s="12">
        <v>191</v>
      </c>
      <c r="D1591" s="11" t="s">
        <v>908</v>
      </c>
      <c r="E1591" s="12">
        <v>491</v>
      </c>
      <c r="F1591" s="11" t="s">
        <v>1887</v>
      </c>
      <c r="G1591" s="11" t="s">
        <v>2513</v>
      </c>
      <c r="H1591" s="10" t="s">
        <v>1539</v>
      </c>
      <c r="I1591" s="11" t="s">
        <v>941</v>
      </c>
      <c r="J1591" s="12" t="s">
        <v>2207</v>
      </c>
      <c r="K1591" s="11" t="s">
        <v>1133</v>
      </c>
      <c r="L1591" s="13">
        <v>5929556</v>
      </c>
      <c r="M1591" s="13">
        <v>5929556</v>
      </c>
      <c r="N1591" s="13" t="str">
        <f>IF(Tbl_AppropInput[[#This Row],[Fund Detail Code]]="09119",Tbl_AppropInput[[#This Row],[Fund Group Name]],IF(ISNUMBER(SEARCH("covid",Tbl_AppropInput[[#This Row],[Fund Detail Name]]))=TRUE,"COVID Funds",Tbl_AppropInput[[#This Row],[Fund Group Name]]))</f>
        <v>Dedicated Special Revenue</v>
      </c>
      <c r="O1591" s="13" t="str">
        <f>IF(Tbl_AppropInput[[#This Row],[Fund Detail Code]]="09119",Tbl_AppropInput[[#This Row],[Fund Group Code]],IF(ISNUMBER(SEARCH("covid",Tbl_AppropInput[[#This Row],[Fund Detail Name]]))=TRUE,"99",Tbl_AppropInput[[#This Row],[Fund Group Code]]))</f>
        <v>09</v>
      </c>
      <c r="P1591" s="13">
        <f>VLOOKUP(Tbl_AppropInput[[#This Row],[Agency Code]],TblAgencies[],12,FALSE)</f>
        <v>191</v>
      </c>
    </row>
    <row r="1592" spans="1:16" ht="15.5" x14ac:dyDescent="0.35">
      <c r="A1592" s="10" t="s">
        <v>2174</v>
      </c>
      <c r="B1592" s="11" t="s">
        <v>898</v>
      </c>
      <c r="C1592" s="12">
        <v>191</v>
      </c>
      <c r="D1592" s="11" t="s">
        <v>908</v>
      </c>
      <c r="E1592" s="12">
        <v>491</v>
      </c>
      <c r="F1592" s="11" t="s">
        <v>1887</v>
      </c>
      <c r="G1592" s="11" t="s">
        <v>2513</v>
      </c>
      <c r="H1592" s="10" t="s">
        <v>1539</v>
      </c>
      <c r="I1592" s="11" t="s">
        <v>941</v>
      </c>
      <c r="J1592" s="12" t="s">
        <v>2208</v>
      </c>
      <c r="K1592" s="11" t="s">
        <v>2800</v>
      </c>
      <c r="L1592" s="13">
        <v>901000</v>
      </c>
      <c r="M1592" s="13">
        <v>901000</v>
      </c>
      <c r="N1592" s="13" t="str">
        <f>IF(Tbl_AppropInput[[#This Row],[Fund Detail Code]]="09119",Tbl_AppropInput[[#This Row],[Fund Group Name]],IF(ISNUMBER(SEARCH("covid",Tbl_AppropInput[[#This Row],[Fund Detail Name]]))=TRUE,"COVID Funds",Tbl_AppropInput[[#This Row],[Fund Group Name]]))</f>
        <v>Dedicated Special Revenue</v>
      </c>
      <c r="O1592" s="13" t="str">
        <f>IF(Tbl_AppropInput[[#This Row],[Fund Detail Code]]="09119",Tbl_AppropInput[[#This Row],[Fund Group Code]],IF(ISNUMBER(SEARCH("covid",Tbl_AppropInput[[#This Row],[Fund Detail Name]]))=TRUE,"99",Tbl_AppropInput[[#This Row],[Fund Group Code]]))</f>
        <v>09</v>
      </c>
      <c r="P1592" s="13">
        <f>VLOOKUP(Tbl_AppropInput[[#This Row],[Agency Code]],TblAgencies[],12,FALSE)</f>
        <v>191</v>
      </c>
    </row>
    <row r="1593" spans="1:16" ht="15.5" x14ac:dyDescent="0.35">
      <c r="A1593" s="10" t="s">
        <v>2174</v>
      </c>
      <c r="B1593" s="11" t="s">
        <v>898</v>
      </c>
      <c r="C1593" s="12">
        <v>191</v>
      </c>
      <c r="D1593" s="11" t="s">
        <v>908</v>
      </c>
      <c r="E1593" s="12">
        <v>491</v>
      </c>
      <c r="F1593" s="11" t="s">
        <v>1887</v>
      </c>
      <c r="G1593" s="11" t="s">
        <v>2513</v>
      </c>
      <c r="H1593" s="10" t="s">
        <v>1519</v>
      </c>
      <c r="I1593" s="11" t="s">
        <v>930</v>
      </c>
      <c r="J1593" s="12" t="s">
        <v>1570</v>
      </c>
      <c r="K1593" s="11" t="s">
        <v>930</v>
      </c>
      <c r="L1593" s="13">
        <v>2012000</v>
      </c>
      <c r="M1593" s="13">
        <v>2012000</v>
      </c>
      <c r="N1593" s="13" t="str">
        <f>IF(Tbl_AppropInput[[#This Row],[Fund Detail Code]]="09119",Tbl_AppropInput[[#This Row],[Fund Group Name]],IF(ISNUMBER(SEARCH("covid",Tbl_AppropInput[[#This Row],[Fund Detail Name]]))=TRUE,"COVID Funds",Tbl_AppropInput[[#This Row],[Fund Group Name]]))</f>
        <v>Federal Trust</v>
      </c>
      <c r="O1593" s="13" t="str">
        <f>IF(Tbl_AppropInput[[#This Row],[Fund Detail Code]]="09119",Tbl_AppropInput[[#This Row],[Fund Group Code]],IF(ISNUMBER(SEARCH("covid",Tbl_AppropInput[[#This Row],[Fund Detail Name]]))=TRUE,"99",Tbl_AppropInput[[#This Row],[Fund Group Code]]))</f>
        <v>10</v>
      </c>
      <c r="P1593" s="13">
        <f>VLOOKUP(Tbl_AppropInput[[#This Row],[Agency Code]],TblAgencies[],12,FALSE)</f>
        <v>191</v>
      </c>
    </row>
  </sheetData>
  <pageMargins left="0.7" right="0.7" top="0.75" bottom="0.75" header="0.3" footer="0.3"/>
  <pageSetup orientation="portrait" horizontalDpi="1200" verticalDpi="1200"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B4:D8"/>
  <sheetViews>
    <sheetView workbookViewId="0">
      <selection activeCell="B4" sqref="B4:D8"/>
    </sheetView>
  </sheetViews>
  <sheetFormatPr defaultRowHeight="14.5" x14ac:dyDescent="0.35"/>
  <cols>
    <col min="2" max="2" width="69.7265625" bestFit="1" customWidth="1"/>
    <col min="3" max="3" width="11.453125" bestFit="1" customWidth="1"/>
    <col min="4" max="4" width="65.54296875" bestFit="1" customWidth="1"/>
  </cols>
  <sheetData>
    <row r="4" spans="2:4" x14ac:dyDescent="0.35">
      <c r="B4" s="14" t="s">
        <v>2806</v>
      </c>
      <c r="C4" s="14" t="s">
        <v>1557</v>
      </c>
      <c r="D4" s="14" t="s">
        <v>1558</v>
      </c>
    </row>
    <row r="5" spans="2:4" x14ac:dyDescent="0.35">
      <c r="B5" s="14" t="s">
        <v>3051</v>
      </c>
      <c r="C5" s="14">
        <v>137</v>
      </c>
      <c r="D5" s="14" t="s">
        <v>1610</v>
      </c>
    </row>
    <row r="6" spans="2:4" x14ac:dyDescent="0.35">
      <c r="B6" s="14" t="s">
        <v>3055</v>
      </c>
      <c r="C6" s="14">
        <v>142</v>
      </c>
      <c r="D6" s="14" t="s">
        <v>1613</v>
      </c>
    </row>
    <row r="7" spans="2:4" x14ac:dyDescent="0.35">
      <c r="B7" s="14" t="s">
        <v>3060</v>
      </c>
      <c r="C7" s="14">
        <v>143</v>
      </c>
      <c r="D7" s="14" t="s">
        <v>1568</v>
      </c>
    </row>
    <row r="8" spans="2:4" x14ac:dyDescent="0.35">
      <c r="B8" s="14" t="s">
        <v>3062</v>
      </c>
      <c r="C8" s="14">
        <v>199</v>
      </c>
      <c r="D8" s="14" t="s">
        <v>1576</v>
      </c>
    </row>
  </sheetData>
  <pageMargins left="0.7" right="0.7" top="0.75" bottom="0.75" header="0.3" footer="0.3"/>
  <pageSetup orientation="portrait" horizontalDpi="1200" verticalDpi="1200"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B2:D14"/>
  <sheetViews>
    <sheetView workbookViewId="0">
      <selection activeCell="B3" sqref="B3"/>
    </sheetView>
  </sheetViews>
  <sheetFormatPr defaultRowHeight="14.5" x14ac:dyDescent="0.35"/>
  <cols>
    <col min="1" max="1" width="2.1796875" customWidth="1"/>
    <col min="2" max="2" width="32.26953125" bestFit="1" customWidth="1"/>
    <col min="3" max="3" width="18.81640625" bestFit="1" customWidth="1"/>
    <col min="4" max="4" width="29.1796875" bestFit="1" customWidth="1"/>
  </cols>
  <sheetData>
    <row r="2" spans="2:4" x14ac:dyDescent="0.35">
      <c r="B2" t="s">
        <v>2820</v>
      </c>
      <c r="C2" t="s">
        <v>923</v>
      </c>
      <c r="D2" t="s">
        <v>924</v>
      </c>
    </row>
    <row r="3" spans="2:4" x14ac:dyDescent="0.35">
      <c r="B3" t="s">
        <v>2807</v>
      </c>
      <c r="C3" t="s">
        <v>1552</v>
      </c>
      <c r="D3" t="s">
        <v>927</v>
      </c>
    </row>
    <row r="4" spans="2:4" x14ac:dyDescent="0.35">
      <c r="B4" t="s">
        <v>2808</v>
      </c>
      <c r="C4" t="s">
        <v>1563</v>
      </c>
      <c r="D4" t="s">
        <v>932</v>
      </c>
    </row>
    <row r="5" spans="2:4" x14ac:dyDescent="0.35">
      <c r="B5" t="s">
        <v>2809</v>
      </c>
      <c r="C5" t="s">
        <v>1519</v>
      </c>
      <c r="D5" t="s">
        <v>930</v>
      </c>
    </row>
    <row r="6" spans="2:4" x14ac:dyDescent="0.35">
      <c r="B6" t="s">
        <v>2810</v>
      </c>
      <c r="C6" t="s">
        <v>1546</v>
      </c>
      <c r="D6" t="s">
        <v>937</v>
      </c>
    </row>
    <row r="7" spans="2:4" x14ac:dyDescent="0.35">
      <c r="B7" t="s">
        <v>2811</v>
      </c>
      <c r="C7" t="s">
        <v>1539</v>
      </c>
      <c r="D7" t="s">
        <v>941</v>
      </c>
    </row>
    <row r="8" spans="2:4" x14ac:dyDescent="0.35">
      <c r="B8" t="s">
        <v>2812</v>
      </c>
      <c r="C8" t="s">
        <v>1550</v>
      </c>
      <c r="D8" t="s">
        <v>950</v>
      </c>
    </row>
    <row r="9" spans="2:4" x14ac:dyDescent="0.35">
      <c r="B9" t="s">
        <v>2813</v>
      </c>
      <c r="C9" t="s">
        <v>1901</v>
      </c>
      <c r="D9" t="s">
        <v>984</v>
      </c>
    </row>
    <row r="10" spans="2:4" x14ac:dyDescent="0.35">
      <c r="B10" t="s">
        <v>2814</v>
      </c>
      <c r="C10" t="s">
        <v>1666</v>
      </c>
      <c r="D10" t="s">
        <v>981</v>
      </c>
    </row>
    <row r="11" spans="2:4" x14ac:dyDescent="0.35">
      <c r="B11" t="s">
        <v>2815</v>
      </c>
      <c r="C11" t="s">
        <v>1532</v>
      </c>
      <c r="D11" t="s">
        <v>1053</v>
      </c>
    </row>
    <row r="12" spans="2:4" x14ac:dyDescent="0.35">
      <c r="B12" t="s">
        <v>2816</v>
      </c>
      <c r="C12" t="s">
        <v>1622</v>
      </c>
      <c r="D12" t="s">
        <v>1180</v>
      </c>
    </row>
    <row r="13" spans="2:4" x14ac:dyDescent="0.35">
      <c r="B13" t="s">
        <v>2817</v>
      </c>
      <c r="C13" t="s">
        <v>1516</v>
      </c>
      <c r="D13" t="s">
        <v>948</v>
      </c>
    </row>
    <row r="14" spans="2:4" x14ac:dyDescent="0.35">
      <c r="B14" t="s">
        <v>2818</v>
      </c>
      <c r="C14" t="s">
        <v>2137</v>
      </c>
      <c r="D14" t="s">
        <v>948</v>
      </c>
    </row>
  </sheetData>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M447"/>
  <sheetViews>
    <sheetView workbookViewId="0"/>
  </sheetViews>
  <sheetFormatPr defaultRowHeight="14.5" x14ac:dyDescent="0.35"/>
  <cols>
    <col min="1" max="1" width="10.54296875" customWidth="1"/>
    <col min="2" max="2" width="14.54296875" customWidth="1"/>
    <col min="3" max="3" width="17.54296875" customWidth="1"/>
    <col min="4" max="4" width="13.7265625" customWidth="1"/>
    <col min="5" max="5" width="20.81640625" customWidth="1"/>
    <col min="6" max="6" width="21.453125" customWidth="1"/>
    <col min="7" max="7" width="23.453125" customWidth="1"/>
    <col min="8" max="8" width="19.54296875" customWidth="1"/>
    <col min="9" max="9" width="19.81640625" customWidth="1"/>
    <col min="10" max="12" width="13.453125" customWidth="1"/>
  </cols>
  <sheetData>
    <row r="1" spans="1:13" x14ac:dyDescent="0.35">
      <c r="A1" s="1" t="s">
        <v>0</v>
      </c>
      <c r="B1" s="1" t="s">
        <v>1</v>
      </c>
      <c r="C1" s="1" t="s">
        <v>2</v>
      </c>
      <c r="D1" s="1" t="s">
        <v>3</v>
      </c>
      <c r="E1" s="2" t="s">
        <v>4</v>
      </c>
      <c r="F1" s="2" t="s">
        <v>5</v>
      </c>
      <c r="G1" s="2" t="s">
        <v>6</v>
      </c>
      <c r="H1" s="2" t="s">
        <v>7</v>
      </c>
      <c r="I1" s="1" t="s">
        <v>8</v>
      </c>
      <c r="J1" s="1" t="s">
        <v>9</v>
      </c>
      <c r="K1" s="1" t="s">
        <v>10</v>
      </c>
      <c r="L1" s="1" t="s">
        <v>11</v>
      </c>
      <c r="M1" s="1" t="s">
        <v>12</v>
      </c>
    </row>
    <row r="2" spans="1:13" ht="29" x14ac:dyDescent="0.35">
      <c r="A2" s="3">
        <v>101</v>
      </c>
      <c r="B2" s="3">
        <v>7</v>
      </c>
      <c r="C2" s="4" t="s">
        <v>13</v>
      </c>
      <c r="D2" s="3">
        <v>1</v>
      </c>
      <c r="E2" s="3" t="s">
        <v>14</v>
      </c>
      <c r="F2" s="3">
        <v>9998</v>
      </c>
      <c r="G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 s="3">
        <f>IF(TblAgencies[[#This Row],[Branch Group]]="Other", TblAgencies[[#This Row],[Branch Group Sort]],IF(OR(TblAgencies[[#This Row],[Agy Code]]=121, TblAgencies[[#This Row],[Agy Code]]=166),3,IF(TblAgencies[[#This Row],[Sec Area]]="Executive Offices",31,TblAgencies[[#This Row],[Sec Area Sort]])))</f>
        <v>1</v>
      </c>
      <c r="I2" s="4" t="s">
        <v>15</v>
      </c>
      <c r="J2" s="4" t="s">
        <v>16</v>
      </c>
      <c r="K2" s="3">
        <v>101</v>
      </c>
      <c r="L2" s="3">
        <v>101</v>
      </c>
      <c r="M2" s="5">
        <v>1000</v>
      </c>
    </row>
    <row r="3" spans="1:13" ht="29" x14ac:dyDescent="0.35">
      <c r="A3" s="3">
        <v>100</v>
      </c>
      <c r="B3" s="3">
        <v>7</v>
      </c>
      <c r="C3" s="4" t="s">
        <v>13</v>
      </c>
      <c r="D3" s="3">
        <v>1</v>
      </c>
      <c r="E3" s="3" t="s">
        <v>14</v>
      </c>
      <c r="F3" s="3">
        <v>9998</v>
      </c>
      <c r="G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 s="3">
        <f>IF(TblAgencies[[#This Row],[Branch Group]]="Other", TblAgencies[[#This Row],[Branch Group Sort]],IF(OR(TblAgencies[[#This Row],[Agy Code]]=121, TblAgencies[[#This Row],[Agy Code]]=166),3,IF(TblAgencies[[#This Row],[Sec Area]]="Executive Offices",31,TblAgencies[[#This Row],[Sec Area Sort]])))</f>
        <v>1</v>
      </c>
      <c r="I3" s="4" t="s">
        <v>17</v>
      </c>
      <c r="J3" s="4" t="s">
        <v>18</v>
      </c>
      <c r="K3" s="3">
        <v>100</v>
      </c>
      <c r="L3" s="3">
        <v>100</v>
      </c>
      <c r="M3" s="5">
        <v>1001</v>
      </c>
    </row>
    <row r="4" spans="1:13" ht="43.5" x14ac:dyDescent="0.35">
      <c r="A4" s="3">
        <v>133</v>
      </c>
      <c r="B4" s="3">
        <v>7</v>
      </c>
      <c r="C4" s="4" t="s">
        <v>13</v>
      </c>
      <c r="D4" s="3">
        <v>1</v>
      </c>
      <c r="E4" s="3" t="s">
        <v>14</v>
      </c>
      <c r="F4" s="3">
        <v>9998</v>
      </c>
      <c r="G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 s="3">
        <f>IF(TblAgencies[[#This Row],[Branch Group]]="Other", TblAgencies[[#This Row],[Branch Group Sort]],IF(OR(TblAgencies[[#This Row],[Agy Code]]=121, TblAgencies[[#This Row],[Agy Code]]=166),3,IF(TblAgencies[[#This Row],[Sec Area]]="Executive Offices",31,TblAgencies[[#This Row],[Sec Area Sort]])))</f>
        <v>1</v>
      </c>
      <c r="I4" s="4" t="s">
        <v>19</v>
      </c>
      <c r="J4" s="4" t="s">
        <v>20</v>
      </c>
      <c r="K4" s="3">
        <v>133</v>
      </c>
      <c r="L4" s="3">
        <v>133</v>
      </c>
      <c r="M4" s="5">
        <v>2000</v>
      </c>
    </row>
    <row r="5" spans="1:13" ht="72.5" x14ac:dyDescent="0.35">
      <c r="A5" s="3">
        <v>413</v>
      </c>
      <c r="B5" s="3">
        <v>7</v>
      </c>
      <c r="C5" s="4" t="s">
        <v>13</v>
      </c>
      <c r="D5" s="3">
        <v>1</v>
      </c>
      <c r="E5" s="3" t="s">
        <v>14</v>
      </c>
      <c r="F5" s="3">
        <v>9998</v>
      </c>
      <c r="G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 s="3">
        <f>IF(TblAgencies[[#This Row],[Branch Group]]="Other", TblAgencies[[#This Row],[Branch Group Sort]],IF(OR(TblAgencies[[#This Row],[Agy Code]]=121, TblAgencies[[#This Row],[Agy Code]]=166),3,IF(TblAgencies[[#This Row],[Sec Area]]="Executive Offices",31,TblAgencies[[#This Row],[Sec Area Sort]])))</f>
        <v>1</v>
      </c>
      <c r="I5" s="4" t="s">
        <v>21</v>
      </c>
      <c r="J5" s="4" t="s">
        <v>22</v>
      </c>
      <c r="K5" s="5">
        <v>413</v>
      </c>
      <c r="L5" s="5">
        <v>413</v>
      </c>
      <c r="M5" s="5">
        <v>3000</v>
      </c>
    </row>
    <row r="6" spans="1:13" ht="29" x14ac:dyDescent="0.35">
      <c r="A6" s="3">
        <v>961</v>
      </c>
      <c r="B6" s="3">
        <v>7</v>
      </c>
      <c r="C6" s="4" t="s">
        <v>13</v>
      </c>
      <c r="D6" s="3">
        <v>1</v>
      </c>
      <c r="E6" s="3" t="s">
        <v>14</v>
      </c>
      <c r="F6" s="3">
        <v>9998</v>
      </c>
      <c r="G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6" s="3">
        <f>IF(TblAgencies[[#This Row],[Branch Group]]="Other", TblAgencies[[#This Row],[Branch Group Sort]],IF(OR(TblAgencies[[#This Row],[Agy Code]]=121, TblAgencies[[#This Row],[Agy Code]]=166),3,IF(TblAgencies[[#This Row],[Sec Area]]="Executive Offices",31,TblAgencies[[#This Row],[Sec Area Sort]])))</f>
        <v>1</v>
      </c>
      <c r="I6" s="4" t="s">
        <v>23</v>
      </c>
      <c r="J6" s="4" t="s">
        <v>24</v>
      </c>
      <c r="K6" s="5">
        <v>961</v>
      </c>
      <c r="L6" s="5">
        <v>961</v>
      </c>
      <c r="M6" s="5">
        <v>4000</v>
      </c>
    </row>
    <row r="7" spans="1:13" ht="58" x14ac:dyDescent="0.35">
      <c r="A7" s="3">
        <v>109</v>
      </c>
      <c r="B7" s="3">
        <v>7</v>
      </c>
      <c r="C7" s="4" t="s">
        <v>13</v>
      </c>
      <c r="D7" s="3">
        <v>1</v>
      </c>
      <c r="E7" s="3" t="s">
        <v>14</v>
      </c>
      <c r="F7" s="3">
        <v>9998</v>
      </c>
      <c r="G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7" s="3">
        <f>IF(TblAgencies[[#This Row],[Branch Group]]="Other", TblAgencies[[#This Row],[Branch Group Sort]],IF(OR(TblAgencies[[#This Row],[Agy Code]]=121, TblAgencies[[#This Row],[Agy Code]]=166),3,IF(TblAgencies[[#This Row],[Sec Area]]="Executive Offices",31,TblAgencies[[#This Row],[Sec Area Sort]])))</f>
        <v>1</v>
      </c>
      <c r="I7" s="4" t="s">
        <v>25</v>
      </c>
      <c r="J7" s="4" t="s">
        <v>26</v>
      </c>
      <c r="K7" s="5">
        <v>109</v>
      </c>
      <c r="L7" s="5">
        <v>109</v>
      </c>
      <c r="M7" s="5">
        <v>5000</v>
      </c>
    </row>
    <row r="8" spans="1:13" ht="43.5" x14ac:dyDescent="0.35">
      <c r="A8" s="3">
        <v>107</v>
      </c>
      <c r="B8" s="3">
        <v>7</v>
      </c>
      <c r="C8" s="4" t="s">
        <v>13</v>
      </c>
      <c r="D8" s="3">
        <v>1</v>
      </c>
      <c r="E8" s="3" t="s">
        <v>14</v>
      </c>
      <c r="F8" s="3">
        <v>9998</v>
      </c>
      <c r="G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8" s="3">
        <f>IF(TblAgencies[[#This Row],[Branch Group]]="Other", TblAgencies[[#This Row],[Branch Group Sort]],IF(OR(TblAgencies[[#This Row],[Agy Code]]=121, TblAgencies[[#This Row],[Agy Code]]=166),3,IF(TblAgencies[[#This Row],[Sec Area]]="Executive Offices",31,TblAgencies[[#This Row],[Sec Area Sort]])))</f>
        <v>1</v>
      </c>
      <c r="I8" s="4" t="s">
        <v>27</v>
      </c>
      <c r="J8" s="4" t="s">
        <v>28</v>
      </c>
      <c r="K8" s="5">
        <v>107</v>
      </c>
      <c r="L8" s="5">
        <v>107</v>
      </c>
      <c r="M8" s="5">
        <v>6000</v>
      </c>
    </row>
    <row r="9" spans="1:13" ht="43.5" x14ac:dyDescent="0.35">
      <c r="A9" s="3">
        <v>820</v>
      </c>
      <c r="B9" s="3">
        <v>7</v>
      </c>
      <c r="C9" s="4" t="s">
        <v>13</v>
      </c>
      <c r="D9" s="3">
        <v>1</v>
      </c>
      <c r="E9" s="3" t="s">
        <v>14</v>
      </c>
      <c r="F9" s="3">
        <v>9998</v>
      </c>
      <c r="G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9" s="3">
        <f>IF(TblAgencies[[#This Row],[Branch Group]]="Other", TblAgencies[[#This Row],[Branch Group Sort]],IF(OR(TblAgencies[[#This Row],[Agy Code]]=121, TblAgencies[[#This Row],[Agy Code]]=166),3,IF(TblAgencies[[#This Row],[Sec Area]]="Executive Offices",31,TblAgencies[[#This Row],[Sec Area Sort]])))</f>
        <v>1</v>
      </c>
      <c r="I9" s="4" t="s">
        <v>29</v>
      </c>
      <c r="J9" s="4" t="s">
        <v>30</v>
      </c>
      <c r="K9" s="5">
        <v>107</v>
      </c>
      <c r="L9" s="5">
        <v>820</v>
      </c>
      <c r="M9" s="5">
        <v>7000</v>
      </c>
    </row>
    <row r="10" spans="1:13" ht="43.5" x14ac:dyDescent="0.35">
      <c r="A10" s="3">
        <v>837</v>
      </c>
      <c r="B10" s="3">
        <v>7</v>
      </c>
      <c r="C10" s="4" t="s">
        <v>13</v>
      </c>
      <c r="D10" s="3">
        <v>1</v>
      </c>
      <c r="E10" s="3" t="s">
        <v>14</v>
      </c>
      <c r="F10" s="3">
        <v>9998</v>
      </c>
      <c r="G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0" s="3">
        <f>IF(TblAgencies[[#This Row],[Branch Group]]="Other", TblAgencies[[#This Row],[Branch Group Sort]],IF(OR(TblAgencies[[#This Row],[Agy Code]]=121, TblAgencies[[#This Row],[Agy Code]]=166),3,IF(TblAgencies[[#This Row],[Sec Area]]="Executive Offices",31,TblAgencies[[#This Row],[Sec Area Sort]])))</f>
        <v>1</v>
      </c>
      <c r="I10" s="4" t="s">
        <v>31</v>
      </c>
      <c r="J10" s="4" t="s">
        <v>32</v>
      </c>
      <c r="K10" s="5">
        <v>107</v>
      </c>
      <c r="L10" s="5">
        <v>837</v>
      </c>
      <c r="M10" s="5">
        <v>9000</v>
      </c>
    </row>
    <row r="11" spans="1:13" ht="58" x14ac:dyDescent="0.35">
      <c r="A11" s="3">
        <v>845</v>
      </c>
      <c r="B11" s="3">
        <v>7</v>
      </c>
      <c r="C11" s="4" t="s">
        <v>13</v>
      </c>
      <c r="D11" s="3">
        <v>1</v>
      </c>
      <c r="E11" s="3" t="s">
        <v>14</v>
      </c>
      <c r="F11" s="3">
        <v>9998</v>
      </c>
      <c r="G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1" s="3">
        <f>IF(TblAgencies[[#This Row],[Branch Group]]="Other", TblAgencies[[#This Row],[Branch Group Sort]],IF(OR(TblAgencies[[#This Row],[Agy Code]]=121, TblAgencies[[#This Row],[Agy Code]]=166),3,IF(TblAgencies[[#This Row],[Sec Area]]="Executive Offices",31,TblAgencies[[#This Row],[Sec Area Sort]])))</f>
        <v>1</v>
      </c>
      <c r="I11" s="4" t="s">
        <v>33</v>
      </c>
      <c r="J11" s="4" t="s">
        <v>34</v>
      </c>
      <c r="K11" s="5">
        <v>107</v>
      </c>
      <c r="L11" s="5">
        <v>845</v>
      </c>
      <c r="M11" s="5">
        <v>10000</v>
      </c>
    </row>
    <row r="12" spans="1:13" ht="58" x14ac:dyDescent="0.35">
      <c r="A12" s="3">
        <v>847</v>
      </c>
      <c r="B12" s="3">
        <v>7</v>
      </c>
      <c r="C12" s="4" t="s">
        <v>13</v>
      </c>
      <c r="D12" s="3">
        <v>1</v>
      </c>
      <c r="E12" s="3" t="s">
        <v>14</v>
      </c>
      <c r="F12" s="3">
        <v>9998</v>
      </c>
      <c r="G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2" s="3">
        <f>IF(TblAgencies[[#This Row],[Branch Group]]="Other", TblAgencies[[#This Row],[Branch Group Sort]],IF(OR(TblAgencies[[#This Row],[Agy Code]]=121, TblAgencies[[#This Row],[Agy Code]]=166),3,IF(TblAgencies[[#This Row],[Sec Area]]="Executive Offices",31,TblAgencies[[#This Row],[Sec Area Sort]])))</f>
        <v>1</v>
      </c>
      <c r="I12" s="4" t="s">
        <v>35</v>
      </c>
      <c r="J12" s="4" t="s">
        <v>36</v>
      </c>
      <c r="K12" s="5">
        <v>107</v>
      </c>
      <c r="L12" s="5">
        <v>847</v>
      </c>
      <c r="M12" s="5">
        <v>12000</v>
      </c>
    </row>
    <row r="13" spans="1:13" ht="101.5" x14ac:dyDescent="0.35">
      <c r="A13" s="3">
        <v>145</v>
      </c>
      <c r="B13" s="3">
        <v>7</v>
      </c>
      <c r="C13" s="4" t="s">
        <v>13</v>
      </c>
      <c r="D13" s="3">
        <v>1</v>
      </c>
      <c r="E13" s="3" t="s">
        <v>14</v>
      </c>
      <c r="F13" s="3">
        <v>9998</v>
      </c>
      <c r="G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3" s="3">
        <f>IF(TblAgencies[[#This Row],[Branch Group]]="Other", TblAgencies[[#This Row],[Branch Group Sort]],IF(OR(TblAgencies[[#This Row],[Agy Code]]=121, TblAgencies[[#This Row],[Agy Code]]=166),3,IF(TblAgencies[[#This Row],[Sec Area]]="Executive Offices",31,TblAgencies[[#This Row],[Sec Area Sort]])))</f>
        <v>1</v>
      </c>
      <c r="I13" s="4" t="s">
        <v>37</v>
      </c>
      <c r="J13" s="4" t="s">
        <v>38</v>
      </c>
      <c r="K13" s="5">
        <v>107</v>
      </c>
      <c r="L13" s="5">
        <v>145</v>
      </c>
      <c r="M13" s="5">
        <v>13000</v>
      </c>
    </row>
    <row r="14" spans="1:13" ht="29" x14ac:dyDescent="0.35">
      <c r="A14" s="3">
        <v>971</v>
      </c>
      <c r="B14" s="3">
        <v>7</v>
      </c>
      <c r="C14" s="4" t="s">
        <v>13</v>
      </c>
      <c r="D14" s="3">
        <v>1</v>
      </c>
      <c r="E14" s="3" t="s">
        <v>14</v>
      </c>
      <c r="F14" s="3">
        <v>9998</v>
      </c>
      <c r="G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4" s="3">
        <f>IF(TblAgencies[[#This Row],[Branch Group]]="Other", TblAgencies[[#This Row],[Branch Group Sort]],IF(OR(TblAgencies[[#This Row],[Agy Code]]=121, TblAgencies[[#This Row],[Agy Code]]=166),3,IF(TblAgencies[[#This Row],[Sec Area]]="Executive Offices",31,TblAgencies[[#This Row],[Sec Area Sort]])))</f>
        <v>1</v>
      </c>
      <c r="I14" s="4" t="s">
        <v>39</v>
      </c>
      <c r="J14" s="4" t="s">
        <v>40</v>
      </c>
      <c r="K14" s="5">
        <v>107</v>
      </c>
      <c r="L14" s="5">
        <v>971</v>
      </c>
      <c r="M14" s="5">
        <v>14000</v>
      </c>
    </row>
    <row r="15" spans="1:13" ht="43.5" x14ac:dyDescent="0.35">
      <c r="A15" s="3">
        <v>118</v>
      </c>
      <c r="B15" s="3">
        <v>7</v>
      </c>
      <c r="C15" s="4" t="s">
        <v>13</v>
      </c>
      <c r="D15" s="3">
        <v>1</v>
      </c>
      <c r="E15" s="3" t="s">
        <v>14</v>
      </c>
      <c r="F15" s="3">
        <v>9998</v>
      </c>
      <c r="G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5" s="3">
        <f>IF(TblAgencies[[#This Row],[Branch Group]]="Other", TblAgencies[[#This Row],[Branch Group Sort]],IF(OR(TblAgencies[[#This Row],[Agy Code]]=121, TblAgencies[[#This Row],[Agy Code]]=166),3,IF(TblAgencies[[#This Row],[Sec Area]]="Executive Offices",31,TblAgencies[[#This Row],[Sec Area Sort]])))</f>
        <v>1</v>
      </c>
      <c r="I15" s="4" t="s">
        <v>41</v>
      </c>
      <c r="J15" s="4" t="s">
        <v>42</v>
      </c>
      <c r="K15" s="5">
        <v>107</v>
      </c>
      <c r="L15" s="5">
        <v>118</v>
      </c>
      <c r="M15" s="5">
        <v>15000</v>
      </c>
    </row>
    <row r="16" spans="1:13" ht="29" x14ac:dyDescent="0.35">
      <c r="A16" s="3">
        <v>108</v>
      </c>
      <c r="B16" s="3">
        <v>7</v>
      </c>
      <c r="C16" s="4" t="s">
        <v>13</v>
      </c>
      <c r="D16" s="3">
        <v>1</v>
      </c>
      <c r="E16" s="3" t="s">
        <v>14</v>
      </c>
      <c r="F16" s="3">
        <v>9998</v>
      </c>
      <c r="G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6" s="3">
        <f>IF(TblAgencies[[#This Row],[Branch Group]]="Other", TblAgencies[[#This Row],[Branch Group Sort]],IF(OR(TblAgencies[[#This Row],[Agy Code]]=121, TblAgencies[[#This Row],[Agy Code]]=166),3,IF(TblAgencies[[#This Row],[Sec Area]]="Executive Offices",31,TblAgencies[[#This Row],[Sec Area Sort]])))</f>
        <v>1</v>
      </c>
      <c r="I16" s="4" t="s">
        <v>43</v>
      </c>
      <c r="J16" s="4" t="s">
        <v>44</v>
      </c>
      <c r="K16" s="5">
        <v>107</v>
      </c>
      <c r="L16" s="5">
        <v>108</v>
      </c>
      <c r="M16" s="5">
        <v>16000</v>
      </c>
    </row>
    <row r="17" spans="1:13" ht="72.5" x14ac:dyDescent="0.35">
      <c r="A17" s="3">
        <v>834</v>
      </c>
      <c r="B17" s="3">
        <v>7</v>
      </c>
      <c r="C17" s="4" t="s">
        <v>13</v>
      </c>
      <c r="D17" s="3">
        <v>1</v>
      </c>
      <c r="E17" s="3" t="s">
        <v>14</v>
      </c>
      <c r="F17" s="3">
        <v>9998</v>
      </c>
      <c r="G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7" s="3">
        <f>IF(TblAgencies[[#This Row],[Branch Group]]="Other", TblAgencies[[#This Row],[Branch Group Sort]],IF(OR(TblAgencies[[#This Row],[Agy Code]]=121, TblAgencies[[#This Row],[Agy Code]]=166),3,IF(TblAgencies[[#This Row],[Sec Area]]="Executive Offices",31,TblAgencies[[#This Row],[Sec Area Sort]])))</f>
        <v>1</v>
      </c>
      <c r="I17" s="4" t="s">
        <v>45</v>
      </c>
      <c r="J17" s="4" t="s">
        <v>46</v>
      </c>
      <c r="K17" s="5">
        <v>107</v>
      </c>
      <c r="L17" s="5">
        <v>834</v>
      </c>
      <c r="M17" s="5">
        <v>19000</v>
      </c>
    </row>
    <row r="18" spans="1:13" ht="43.5" x14ac:dyDescent="0.35">
      <c r="A18" s="3">
        <v>840</v>
      </c>
      <c r="B18" s="3">
        <v>7</v>
      </c>
      <c r="C18" s="4" t="s">
        <v>13</v>
      </c>
      <c r="D18" s="3">
        <v>1</v>
      </c>
      <c r="E18" s="3" t="s">
        <v>14</v>
      </c>
      <c r="F18" s="3">
        <v>9998</v>
      </c>
      <c r="G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8" s="3">
        <f>IF(TblAgencies[[#This Row],[Branch Group]]="Other", TblAgencies[[#This Row],[Branch Group Sort]],IF(OR(TblAgencies[[#This Row],[Agy Code]]=121, TblAgencies[[#This Row],[Agy Code]]=166),3,IF(TblAgencies[[#This Row],[Sec Area]]="Executive Offices",31,TblAgencies[[#This Row],[Sec Area Sort]])))</f>
        <v>1</v>
      </c>
      <c r="I18" s="4" t="s">
        <v>47</v>
      </c>
      <c r="J18" s="4" t="s">
        <v>48</v>
      </c>
      <c r="K18" s="5">
        <v>107</v>
      </c>
      <c r="L18" s="5">
        <v>840</v>
      </c>
      <c r="M18" s="5">
        <v>20000</v>
      </c>
    </row>
    <row r="19" spans="1:13" ht="72.5" x14ac:dyDescent="0.35">
      <c r="A19" s="3">
        <v>858</v>
      </c>
      <c r="B19" s="3">
        <v>7</v>
      </c>
      <c r="C19" s="4" t="s">
        <v>13</v>
      </c>
      <c r="D19" s="3">
        <v>1</v>
      </c>
      <c r="E19" s="3" t="s">
        <v>14</v>
      </c>
      <c r="F19" s="3">
        <v>9998</v>
      </c>
      <c r="G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9" s="3">
        <f>IF(TblAgencies[[#This Row],[Branch Group]]="Other", TblAgencies[[#This Row],[Branch Group Sort]],IF(OR(TblAgencies[[#This Row],[Agy Code]]=121, TblAgencies[[#This Row],[Agy Code]]=166),3,IF(TblAgencies[[#This Row],[Sec Area]]="Executive Offices",31,TblAgencies[[#This Row],[Sec Area Sort]])))</f>
        <v>1</v>
      </c>
      <c r="I19" s="4" t="s">
        <v>49</v>
      </c>
      <c r="J19" s="4" t="s">
        <v>50</v>
      </c>
      <c r="K19" s="5">
        <v>107</v>
      </c>
      <c r="L19" s="5">
        <v>858</v>
      </c>
      <c r="M19" s="5">
        <v>21000</v>
      </c>
    </row>
    <row r="20" spans="1:13" ht="87" x14ac:dyDescent="0.35">
      <c r="A20" s="3">
        <v>859</v>
      </c>
      <c r="B20" s="3">
        <v>7</v>
      </c>
      <c r="C20" s="4" t="s">
        <v>13</v>
      </c>
      <c r="D20" s="3">
        <v>1</v>
      </c>
      <c r="E20" s="3" t="s">
        <v>14</v>
      </c>
      <c r="F20" s="3">
        <v>9998</v>
      </c>
      <c r="G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0" s="3">
        <f>IF(TblAgencies[[#This Row],[Branch Group]]="Other", TblAgencies[[#This Row],[Branch Group Sort]],IF(OR(TblAgencies[[#This Row],[Agy Code]]=121, TblAgencies[[#This Row],[Agy Code]]=166),3,IF(TblAgencies[[#This Row],[Sec Area]]="Executive Offices",31,TblAgencies[[#This Row],[Sec Area Sort]])))</f>
        <v>1</v>
      </c>
      <c r="I20" s="4" t="s">
        <v>51</v>
      </c>
      <c r="J20" s="4" t="s">
        <v>52</v>
      </c>
      <c r="K20" s="5">
        <v>107</v>
      </c>
      <c r="L20" s="5">
        <v>107</v>
      </c>
      <c r="M20" s="5">
        <v>22000</v>
      </c>
    </row>
    <row r="21" spans="1:13" ht="72.5" x14ac:dyDescent="0.35">
      <c r="A21" s="3">
        <v>860</v>
      </c>
      <c r="B21" s="3">
        <v>7</v>
      </c>
      <c r="C21" s="4" t="s">
        <v>13</v>
      </c>
      <c r="D21" s="3">
        <v>1</v>
      </c>
      <c r="E21" s="3" t="s">
        <v>14</v>
      </c>
      <c r="F21" s="3">
        <v>9998</v>
      </c>
      <c r="G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1" s="3">
        <f>IF(TblAgencies[[#This Row],[Branch Group]]="Other", TblAgencies[[#This Row],[Branch Group Sort]],IF(OR(TblAgencies[[#This Row],[Agy Code]]=121, TblAgencies[[#This Row],[Agy Code]]=166),3,IF(TblAgencies[[#This Row],[Sec Area]]="Executive Offices",31,TblAgencies[[#This Row],[Sec Area Sort]])))</f>
        <v>1</v>
      </c>
      <c r="I21" s="4" t="s">
        <v>53</v>
      </c>
      <c r="J21" s="4" t="s">
        <v>54</v>
      </c>
      <c r="K21" s="5">
        <v>107</v>
      </c>
      <c r="L21" s="5">
        <v>860</v>
      </c>
      <c r="M21" s="5">
        <v>23000</v>
      </c>
    </row>
    <row r="22" spans="1:13" ht="29" x14ac:dyDescent="0.35">
      <c r="A22" s="3">
        <v>862</v>
      </c>
      <c r="B22" s="3">
        <v>7</v>
      </c>
      <c r="C22" s="4" t="s">
        <v>13</v>
      </c>
      <c r="D22" s="3">
        <v>1</v>
      </c>
      <c r="E22" s="3" t="s">
        <v>14</v>
      </c>
      <c r="F22" s="3">
        <v>9998</v>
      </c>
      <c r="G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2" s="3">
        <f>IF(TblAgencies[[#This Row],[Branch Group]]="Other", TblAgencies[[#This Row],[Branch Group Sort]],IF(OR(TblAgencies[[#This Row],[Agy Code]]=121, TblAgencies[[#This Row],[Agy Code]]=166),3,IF(TblAgencies[[#This Row],[Sec Area]]="Executive Offices",31,TblAgencies[[#This Row],[Sec Area Sort]])))</f>
        <v>1</v>
      </c>
      <c r="I22" s="4" t="s">
        <v>55</v>
      </c>
      <c r="J22" s="4" t="s">
        <v>56</v>
      </c>
      <c r="K22" s="5">
        <v>107</v>
      </c>
      <c r="L22" s="5">
        <v>862</v>
      </c>
      <c r="M22" s="5">
        <v>24000</v>
      </c>
    </row>
    <row r="23" spans="1:13" ht="58" x14ac:dyDescent="0.35">
      <c r="A23" s="3">
        <v>863</v>
      </c>
      <c r="B23" s="3">
        <v>7</v>
      </c>
      <c r="C23" s="4" t="s">
        <v>13</v>
      </c>
      <c r="D23" s="3">
        <v>1</v>
      </c>
      <c r="E23" s="3" t="s">
        <v>14</v>
      </c>
      <c r="F23" s="3">
        <v>9998</v>
      </c>
      <c r="G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3" s="3">
        <f>IF(TblAgencies[[#This Row],[Branch Group]]="Other", TblAgencies[[#This Row],[Branch Group Sort]],IF(OR(TblAgencies[[#This Row],[Agy Code]]=121, TblAgencies[[#This Row],[Agy Code]]=166),3,IF(TblAgencies[[#This Row],[Sec Area]]="Executive Offices",31,TblAgencies[[#This Row],[Sec Area Sort]])))</f>
        <v>1</v>
      </c>
      <c r="I23" s="4" t="s">
        <v>57</v>
      </c>
      <c r="J23" s="4" t="s">
        <v>58</v>
      </c>
      <c r="K23" s="5">
        <v>107</v>
      </c>
      <c r="L23" s="5">
        <v>863</v>
      </c>
      <c r="M23" s="5">
        <v>25000</v>
      </c>
    </row>
    <row r="24" spans="1:13" ht="43.5" x14ac:dyDescent="0.35">
      <c r="A24" s="3">
        <v>864</v>
      </c>
      <c r="B24" s="3">
        <v>7</v>
      </c>
      <c r="C24" s="4" t="s">
        <v>13</v>
      </c>
      <c r="D24" s="3">
        <v>1</v>
      </c>
      <c r="E24" s="3" t="s">
        <v>14</v>
      </c>
      <c r="F24" s="3">
        <v>9998</v>
      </c>
      <c r="G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4" s="3">
        <f>IF(TblAgencies[[#This Row],[Branch Group]]="Other", TblAgencies[[#This Row],[Branch Group Sort]],IF(OR(TblAgencies[[#This Row],[Agy Code]]=121, TblAgencies[[#This Row],[Agy Code]]=166),3,IF(TblAgencies[[#This Row],[Sec Area]]="Executive Offices",31,TblAgencies[[#This Row],[Sec Area Sort]])))</f>
        <v>1</v>
      </c>
      <c r="I24" s="4" t="s">
        <v>59</v>
      </c>
      <c r="J24" s="4" t="s">
        <v>60</v>
      </c>
      <c r="K24" s="5">
        <v>107</v>
      </c>
      <c r="L24" s="5">
        <v>864</v>
      </c>
      <c r="M24" s="5">
        <v>26000</v>
      </c>
    </row>
    <row r="25" spans="1:13" ht="72.5" x14ac:dyDescent="0.35">
      <c r="A25" s="3">
        <v>865</v>
      </c>
      <c r="B25" s="3">
        <v>7</v>
      </c>
      <c r="C25" s="4" t="s">
        <v>13</v>
      </c>
      <c r="D25" s="3">
        <v>1</v>
      </c>
      <c r="E25" s="3" t="s">
        <v>14</v>
      </c>
      <c r="F25" s="3">
        <v>9998</v>
      </c>
      <c r="G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5" s="3">
        <f>IF(TblAgencies[[#This Row],[Branch Group]]="Other", TblAgencies[[#This Row],[Branch Group Sort]],IF(OR(TblAgencies[[#This Row],[Agy Code]]=121, TblAgencies[[#This Row],[Agy Code]]=166),3,IF(TblAgencies[[#This Row],[Sec Area]]="Executive Offices",31,TblAgencies[[#This Row],[Sec Area Sort]])))</f>
        <v>1</v>
      </c>
      <c r="I25" s="4" t="s">
        <v>61</v>
      </c>
      <c r="J25" s="4" t="s">
        <v>62</v>
      </c>
      <c r="K25" s="5">
        <v>107</v>
      </c>
      <c r="L25" s="5">
        <v>865</v>
      </c>
      <c r="M25" s="5">
        <v>27000</v>
      </c>
    </row>
    <row r="26" spans="1:13" ht="58" x14ac:dyDescent="0.35">
      <c r="A26" s="3">
        <v>866</v>
      </c>
      <c r="B26" s="3">
        <v>7</v>
      </c>
      <c r="C26" s="4" t="s">
        <v>13</v>
      </c>
      <c r="D26" s="3">
        <v>1</v>
      </c>
      <c r="E26" s="3" t="s">
        <v>14</v>
      </c>
      <c r="F26" s="3">
        <v>9998</v>
      </c>
      <c r="G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6" s="3">
        <f>IF(TblAgencies[[#This Row],[Branch Group]]="Other", TblAgencies[[#This Row],[Branch Group Sort]],IF(OR(TblAgencies[[#This Row],[Agy Code]]=121, TblAgencies[[#This Row],[Agy Code]]=166),3,IF(TblAgencies[[#This Row],[Sec Area]]="Executive Offices",31,TblAgencies[[#This Row],[Sec Area Sort]])))</f>
        <v>1</v>
      </c>
      <c r="I26" s="4" t="s">
        <v>63</v>
      </c>
      <c r="J26" s="4" t="s">
        <v>64</v>
      </c>
      <c r="K26" s="5">
        <v>107</v>
      </c>
      <c r="L26" s="5">
        <v>107</v>
      </c>
      <c r="M26" s="5">
        <v>28000</v>
      </c>
    </row>
    <row r="27" spans="1:13" ht="72.5" x14ac:dyDescent="0.35">
      <c r="A27" s="3">
        <v>867</v>
      </c>
      <c r="B27" s="3">
        <v>7</v>
      </c>
      <c r="C27" s="4" t="s">
        <v>13</v>
      </c>
      <c r="D27" s="3">
        <v>1</v>
      </c>
      <c r="E27" s="3" t="s">
        <v>14</v>
      </c>
      <c r="F27" s="3">
        <v>9998</v>
      </c>
      <c r="G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7" s="3">
        <f>IF(TblAgencies[[#This Row],[Branch Group]]="Other", TblAgencies[[#This Row],[Branch Group Sort]],IF(OR(TblAgencies[[#This Row],[Agy Code]]=121, TblAgencies[[#This Row],[Agy Code]]=166),3,IF(TblAgencies[[#This Row],[Sec Area]]="Executive Offices",31,TblAgencies[[#This Row],[Sec Area Sort]])))</f>
        <v>1</v>
      </c>
      <c r="I27" s="4" t="s">
        <v>65</v>
      </c>
      <c r="J27" s="4" t="s">
        <v>66</v>
      </c>
      <c r="K27" s="5">
        <v>107</v>
      </c>
      <c r="L27" s="5">
        <v>107</v>
      </c>
      <c r="M27" s="5">
        <v>29000</v>
      </c>
    </row>
    <row r="28" spans="1:13" ht="58" x14ac:dyDescent="0.35">
      <c r="A28" s="3">
        <v>868</v>
      </c>
      <c r="B28" s="3">
        <v>7</v>
      </c>
      <c r="C28" s="4" t="s">
        <v>13</v>
      </c>
      <c r="D28" s="3">
        <v>1</v>
      </c>
      <c r="E28" s="3" t="s">
        <v>14</v>
      </c>
      <c r="F28" s="3">
        <v>9998</v>
      </c>
      <c r="G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8" s="3">
        <f>IF(TblAgencies[[#This Row],[Branch Group]]="Other", TblAgencies[[#This Row],[Branch Group Sort]],IF(OR(TblAgencies[[#This Row],[Agy Code]]=121, TblAgencies[[#This Row],[Agy Code]]=166),3,IF(TblAgencies[[#This Row],[Sec Area]]="Executive Offices",31,TblAgencies[[#This Row],[Sec Area Sort]])))</f>
        <v>1</v>
      </c>
      <c r="I28" s="4" t="s">
        <v>67</v>
      </c>
      <c r="J28" s="4" t="s">
        <v>68</v>
      </c>
      <c r="K28" s="5">
        <v>107</v>
      </c>
      <c r="L28" s="5">
        <v>107</v>
      </c>
      <c r="M28" s="5">
        <v>30000</v>
      </c>
    </row>
    <row r="29" spans="1:13" ht="43.5" x14ac:dyDescent="0.35">
      <c r="A29" s="3">
        <v>871</v>
      </c>
      <c r="B29" s="3">
        <v>7</v>
      </c>
      <c r="C29" s="4" t="s">
        <v>13</v>
      </c>
      <c r="D29" s="3">
        <v>1</v>
      </c>
      <c r="E29" s="3" t="s">
        <v>14</v>
      </c>
      <c r="F29" s="3">
        <v>9998</v>
      </c>
      <c r="G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9" s="3">
        <f>IF(TblAgencies[[#This Row],[Branch Group]]="Other", TblAgencies[[#This Row],[Branch Group Sort]],IF(OR(TblAgencies[[#This Row],[Agy Code]]=121, TblAgencies[[#This Row],[Agy Code]]=166),3,IF(TblAgencies[[#This Row],[Sec Area]]="Executive Offices",31,TblAgencies[[#This Row],[Sec Area Sort]])))</f>
        <v>1</v>
      </c>
      <c r="I29" s="4" t="s">
        <v>69</v>
      </c>
      <c r="J29" s="4" t="s">
        <v>70</v>
      </c>
      <c r="K29" s="5">
        <v>107</v>
      </c>
      <c r="L29" s="5">
        <v>871</v>
      </c>
      <c r="M29" s="5">
        <v>30500</v>
      </c>
    </row>
    <row r="30" spans="1:13" ht="72.5" x14ac:dyDescent="0.35">
      <c r="A30" s="3">
        <v>876</v>
      </c>
      <c r="B30" s="3">
        <v>7</v>
      </c>
      <c r="C30" s="4" t="s">
        <v>13</v>
      </c>
      <c r="D30" s="3">
        <v>1</v>
      </c>
      <c r="E30" s="3" t="s">
        <v>14</v>
      </c>
      <c r="F30" s="3">
        <v>9998</v>
      </c>
      <c r="G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0" s="3">
        <f>IF(TblAgencies[[#This Row],[Branch Group]]="Other", TblAgencies[[#This Row],[Branch Group Sort]],IF(OR(TblAgencies[[#This Row],[Agy Code]]=121, TblAgencies[[#This Row],[Agy Code]]=166),3,IF(TblAgencies[[#This Row],[Sec Area]]="Executive Offices",31,TblAgencies[[#This Row],[Sec Area Sort]])))</f>
        <v>1</v>
      </c>
      <c r="I30" s="4" t="s">
        <v>71</v>
      </c>
      <c r="J30" s="4" t="s">
        <v>72</v>
      </c>
      <c r="K30" s="5">
        <v>107</v>
      </c>
      <c r="L30" s="5">
        <v>876</v>
      </c>
      <c r="M30" s="5">
        <v>30505</v>
      </c>
    </row>
    <row r="31" spans="1:13" ht="72.5" x14ac:dyDescent="0.35">
      <c r="A31" s="3">
        <v>873</v>
      </c>
      <c r="B31" s="3">
        <v>7</v>
      </c>
      <c r="C31" s="4" t="s">
        <v>13</v>
      </c>
      <c r="D31" s="3">
        <v>1</v>
      </c>
      <c r="E31" s="3" t="s">
        <v>14</v>
      </c>
      <c r="F31" s="3">
        <v>9998</v>
      </c>
      <c r="G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1" s="3">
        <f>IF(TblAgencies[[#This Row],[Branch Group]]="Other", TblAgencies[[#This Row],[Branch Group Sort]],IF(OR(TblAgencies[[#This Row],[Agy Code]]=121, TblAgencies[[#This Row],[Agy Code]]=166),3,IF(TblAgencies[[#This Row],[Sec Area]]="Executive Offices",31,TblAgencies[[#This Row],[Sec Area Sort]])))</f>
        <v>1</v>
      </c>
      <c r="I31" s="4" t="s">
        <v>73</v>
      </c>
      <c r="J31" s="4" t="s">
        <v>72</v>
      </c>
      <c r="K31" s="5">
        <v>107</v>
      </c>
      <c r="L31" s="5">
        <v>107</v>
      </c>
      <c r="M31" s="5">
        <v>30550</v>
      </c>
    </row>
    <row r="32" spans="1:13" ht="101.5" x14ac:dyDescent="0.35">
      <c r="A32" s="3">
        <v>874</v>
      </c>
      <c r="B32" s="3">
        <v>7</v>
      </c>
      <c r="C32" s="4" t="s">
        <v>13</v>
      </c>
      <c r="D32" s="3">
        <v>1</v>
      </c>
      <c r="E32" s="3" t="s">
        <v>14</v>
      </c>
      <c r="F32" s="3">
        <v>9998</v>
      </c>
      <c r="G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2" s="3">
        <f>IF(TblAgencies[[#This Row],[Branch Group]]="Other", TblAgencies[[#This Row],[Branch Group Sort]],IF(OR(TblAgencies[[#This Row],[Agy Code]]=121, TblAgencies[[#This Row],[Agy Code]]=166),3,IF(TblAgencies[[#This Row],[Sec Area]]="Executive Offices",31,TblAgencies[[#This Row],[Sec Area Sort]])))</f>
        <v>1</v>
      </c>
      <c r="I32" s="4" t="s">
        <v>74</v>
      </c>
      <c r="J32" s="4" t="s">
        <v>75</v>
      </c>
      <c r="K32" s="5">
        <v>107</v>
      </c>
      <c r="L32" s="5">
        <v>107</v>
      </c>
      <c r="M32" s="5">
        <v>30550</v>
      </c>
    </row>
    <row r="33" spans="1:13" ht="87" x14ac:dyDescent="0.35">
      <c r="A33" s="3">
        <v>872</v>
      </c>
      <c r="B33" s="3">
        <v>7</v>
      </c>
      <c r="C33" s="4" t="s">
        <v>13</v>
      </c>
      <c r="D33" s="3">
        <v>1</v>
      </c>
      <c r="E33" s="3" t="s">
        <v>14</v>
      </c>
      <c r="F33" s="3">
        <v>9998</v>
      </c>
      <c r="G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3" s="3">
        <f>IF(TblAgencies[[#This Row],[Branch Group]]="Other", TblAgencies[[#This Row],[Branch Group Sort]],IF(OR(TblAgencies[[#This Row],[Agy Code]]=121, TblAgencies[[#This Row],[Agy Code]]=166),3,IF(TblAgencies[[#This Row],[Sec Area]]="Executive Offices",31,TblAgencies[[#This Row],[Sec Area Sort]])))</f>
        <v>1</v>
      </c>
      <c r="I33" s="4" t="s">
        <v>76</v>
      </c>
      <c r="J33" s="4" t="s">
        <v>77</v>
      </c>
      <c r="K33" s="5">
        <v>107</v>
      </c>
      <c r="L33" s="5">
        <v>872</v>
      </c>
      <c r="M33" s="5">
        <v>30555</v>
      </c>
    </row>
    <row r="34" spans="1:13" ht="72.5" x14ac:dyDescent="0.35">
      <c r="A34" s="3">
        <v>875</v>
      </c>
      <c r="B34" s="3">
        <v>7</v>
      </c>
      <c r="C34" s="4" t="s">
        <v>13</v>
      </c>
      <c r="D34" s="3">
        <v>1</v>
      </c>
      <c r="E34" s="3" t="s">
        <v>14</v>
      </c>
      <c r="F34" s="3">
        <v>9998</v>
      </c>
      <c r="G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4" s="3">
        <f>IF(TblAgencies[[#This Row],[Branch Group]]="Other", TblAgencies[[#This Row],[Branch Group Sort]],IF(OR(TblAgencies[[#This Row],[Agy Code]]=121, TblAgencies[[#This Row],[Agy Code]]=166),3,IF(TblAgencies[[#This Row],[Sec Area]]="Executive Offices",31,TblAgencies[[#This Row],[Sec Area Sort]])))</f>
        <v>1</v>
      </c>
      <c r="I34" s="4" t="s">
        <v>78</v>
      </c>
      <c r="J34" s="4" t="s">
        <v>79</v>
      </c>
      <c r="K34" s="5">
        <v>107</v>
      </c>
      <c r="L34" s="5">
        <v>875</v>
      </c>
      <c r="M34" s="5">
        <v>30560</v>
      </c>
    </row>
    <row r="35" spans="1:13" ht="101.5" x14ac:dyDescent="0.35">
      <c r="A35" s="3">
        <v>877</v>
      </c>
      <c r="B35" s="3">
        <v>7</v>
      </c>
      <c r="C35" s="4" t="s">
        <v>13</v>
      </c>
      <c r="D35" s="3">
        <v>1</v>
      </c>
      <c r="E35" s="3" t="s">
        <v>14</v>
      </c>
      <c r="F35" s="3">
        <v>9998</v>
      </c>
      <c r="G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5" s="3">
        <f>IF(TblAgencies[[#This Row],[Branch Group]]="Other", TblAgencies[[#This Row],[Branch Group Sort]],IF(OR(TblAgencies[[#This Row],[Agy Code]]=121, TblAgencies[[#This Row],[Agy Code]]=166),3,IF(TblAgencies[[#This Row],[Sec Area]]="Executive Offices",31,TblAgencies[[#This Row],[Sec Area Sort]])))</f>
        <v>1</v>
      </c>
      <c r="I35" s="4" t="s">
        <v>80</v>
      </c>
      <c r="J35" s="4" t="s">
        <v>81</v>
      </c>
      <c r="K35" s="5">
        <v>107</v>
      </c>
      <c r="L35" s="5">
        <v>877</v>
      </c>
      <c r="M35" s="5">
        <v>30565</v>
      </c>
    </row>
    <row r="36" spans="1:13" ht="43.5" x14ac:dyDescent="0.35">
      <c r="A36" s="3">
        <v>330</v>
      </c>
      <c r="B36" s="3">
        <v>7</v>
      </c>
      <c r="C36" s="4" t="s">
        <v>13</v>
      </c>
      <c r="D36" s="3">
        <v>1</v>
      </c>
      <c r="E36" s="3" t="s">
        <v>14</v>
      </c>
      <c r="F36" s="3">
        <v>9998</v>
      </c>
      <c r="G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6" s="3">
        <f>IF(TblAgencies[[#This Row],[Branch Group]]="Other", TblAgencies[[#This Row],[Branch Group Sort]],IF(OR(TblAgencies[[#This Row],[Agy Code]]=121, TblAgencies[[#This Row],[Agy Code]]=166),3,IF(TblAgencies[[#This Row],[Sec Area]]="Executive Offices",31,TblAgencies[[#This Row],[Sec Area Sort]])))</f>
        <v>1</v>
      </c>
      <c r="I36" s="4" t="s">
        <v>82</v>
      </c>
      <c r="J36" s="4" t="s">
        <v>83</v>
      </c>
      <c r="K36" s="5">
        <v>107</v>
      </c>
      <c r="L36" s="5">
        <v>330</v>
      </c>
      <c r="M36" s="5">
        <v>30566</v>
      </c>
    </row>
    <row r="37" spans="1:13" ht="87" x14ac:dyDescent="0.35">
      <c r="A37" s="3">
        <v>878</v>
      </c>
      <c r="B37" s="3">
        <v>7</v>
      </c>
      <c r="C37" s="4" t="s">
        <v>13</v>
      </c>
      <c r="D37" s="3">
        <v>1</v>
      </c>
      <c r="E37" s="3" t="s">
        <v>14</v>
      </c>
      <c r="F37" s="3">
        <v>9998</v>
      </c>
      <c r="G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7" s="3">
        <f>IF(TblAgencies[[#This Row],[Branch Group]]="Other", TblAgencies[[#This Row],[Branch Group Sort]],IF(OR(TblAgencies[[#This Row],[Agy Code]]=121, TblAgencies[[#This Row],[Agy Code]]=166),3,IF(TblAgencies[[#This Row],[Sec Area]]="Executive Offices",31,TblAgencies[[#This Row],[Sec Area Sort]])))</f>
        <v>1</v>
      </c>
      <c r="I37" s="4" t="s">
        <v>84</v>
      </c>
      <c r="J37" s="4" t="s">
        <v>85</v>
      </c>
      <c r="K37" s="3">
        <v>107</v>
      </c>
      <c r="L37" s="3">
        <v>878</v>
      </c>
      <c r="M37" s="3">
        <v>30567</v>
      </c>
    </row>
    <row r="38" spans="1:13" ht="72.5" x14ac:dyDescent="0.35">
      <c r="A38" s="3">
        <v>879</v>
      </c>
      <c r="B38" s="3">
        <v>7</v>
      </c>
      <c r="C38" s="4" t="s">
        <v>13</v>
      </c>
      <c r="D38" s="3">
        <v>1</v>
      </c>
      <c r="E38" s="3" t="s">
        <v>14</v>
      </c>
      <c r="F38" s="3">
        <v>9998</v>
      </c>
      <c r="G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8" s="3">
        <f>IF(TblAgencies[[#This Row],[Branch Group]]="Other", TblAgencies[[#This Row],[Branch Group Sort]],IF(OR(TblAgencies[[#This Row],[Agy Code]]=121, TblAgencies[[#This Row],[Agy Code]]=166),3,IF(TblAgencies[[#This Row],[Sec Area]]="Executive Offices",31,TblAgencies[[#This Row],[Sec Area Sort]])))</f>
        <v>1</v>
      </c>
      <c r="I38" s="4" t="s">
        <v>86</v>
      </c>
      <c r="J38" s="4" t="s">
        <v>87</v>
      </c>
      <c r="K38" s="3">
        <v>107</v>
      </c>
      <c r="L38" s="3">
        <v>879</v>
      </c>
      <c r="M38" s="3">
        <v>30568</v>
      </c>
    </row>
    <row r="39" spans="1:13" ht="72.5" x14ac:dyDescent="0.35">
      <c r="A39" s="3">
        <v>881</v>
      </c>
      <c r="B39" s="3">
        <v>7</v>
      </c>
      <c r="C39" s="4" t="s">
        <v>13</v>
      </c>
      <c r="D39" s="3">
        <v>1</v>
      </c>
      <c r="E39" s="3" t="s">
        <v>14</v>
      </c>
      <c r="F39" s="3">
        <v>9998</v>
      </c>
      <c r="G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9" s="3">
        <f>IF(TblAgencies[[#This Row],[Branch Group]]="Other", TblAgencies[[#This Row],[Branch Group Sort]],IF(OR(TblAgencies[[#This Row],[Agy Code]]=121, TblAgencies[[#This Row],[Agy Code]]=166),3,IF(TblAgencies[[#This Row],[Sec Area]]="Executive Offices",31,TblAgencies[[#This Row],[Sec Area Sort]])))</f>
        <v>1</v>
      </c>
      <c r="I39" s="4" t="s">
        <v>88</v>
      </c>
      <c r="J39" s="4" t="s">
        <v>89</v>
      </c>
      <c r="K39" s="3">
        <v>107</v>
      </c>
      <c r="L39" s="3">
        <v>881</v>
      </c>
      <c r="M39" s="3">
        <v>30569</v>
      </c>
    </row>
    <row r="40" spans="1:13" ht="43.5" x14ac:dyDescent="0.35">
      <c r="A40" s="3">
        <v>842</v>
      </c>
      <c r="B40" s="3">
        <v>7</v>
      </c>
      <c r="C40" s="4" t="s">
        <v>13</v>
      </c>
      <c r="D40" s="3">
        <v>1</v>
      </c>
      <c r="E40" s="3" t="s">
        <v>14</v>
      </c>
      <c r="F40" s="3">
        <v>9998</v>
      </c>
      <c r="G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0" s="3">
        <f>IF(TblAgencies[[#This Row],[Branch Group]]="Other", TblAgencies[[#This Row],[Branch Group Sort]],IF(OR(TblAgencies[[#This Row],[Agy Code]]=121, TblAgencies[[#This Row],[Agy Code]]=166),3,IF(TblAgencies[[#This Row],[Sec Area]]="Executive Offices",31,TblAgencies[[#This Row],[Sec Area Sort]])))</f>
        <v>1</v>
      </c>
      <c r="I40" s="4" t="s">
        <v>90</v>
      </c>
      <c r="J40" s="4" t="s">
        <v>91</v>
      </c>
      <c r="K40" s="3">
        <v>842</v>
      </c>
      <c r="L40" s="3">
        <v>842</v>
      </c>
      <c r="M40" s="3">
        <v>30570</v>
      </c>
    </row>
    <row r="41" spans="1:13" ht="145" x14ac:dyDescent="0.35">
      <c r="A41" s="3">
        <v>880</v>
      </c>
      <c r="B41" s="3">
        <v>7</v>
      </c>
      <c r="C41" s="4" t="s">
        <v>13</v>
      </c>
      <c r="D41" s="3">
        <v>1</v>
      </c>
      <c r="E41" s="3" t="s">
        <v>14</v>
      </c>
      <c r="F41" s="3">
        <v>9998</v>
      </c>
      <c r="G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1" s="3">
        <f>IF(TblAgencies[[#This Row],[Branch Group]]="Other", TblAgencies[[#This Row],[Branch Group Sort]],IF(OR(TblAgencies[[#This Row],[Agy Code]]=121, TblAgencies[[#This Row],[Agy Code]]=166),3,IF(TblAgencies[[#This Row],[Sec Area]]="Executive Offices",31,TblAgencies[[#This Row],[Sec Area Sort]])))</f>
        <v>1</v>
      </c>
      <c r="I41" s="4" t="s">
        <v>92</v>
      </c>
      <c r="J41" s="4" t="s">
        <v>93</v>
      </c>
      <c r="K41" s="3">
        <v>107</v>
      </c>
      <c r="L41" s="3">
        <v>880</v>
      </c>
      <c r="M41" s="3">
        <v>30570</v>
      </c>
    </row>
    <row r="42" spans="1:13" ht="43.5" x14ac:dyDescent="0.35">
      <c r="A42" s="3">
        <v>844</v>
      </c>
      <c r="B42" s="3">
        <v>7</v>
      </c>
      <c r="C42" s="4" t="s">
        <v>13</v>
      </c>
      <c r="D42" s="3">
        <v>1</v>
      </c>
      <c r="E42" s="3" t="s">
        <v>14</v>
      </c>
      <c r="F42" s="3">
        <v>9998</v>
      </c>
      <c r="G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2" s="3">
        <f>IF(TblAgencies[[#This Row],[Branch Group]]="Other", TblAgencies[[#This Row],[Branch Group Sort]],IF(OR(TblAgencies[[#This Row],[Agy Code]]=121, TblAgencies[[#This Row],[Agy Code]]=166),3,IF(TblAgencies[[#This Row],[Sec Area]]="Executive Offices",31,TblAgencies[[#This Row],[Sec Area Sort]])))</f>
        <v>1</v>
      </c>
      <c r="I42" s="4" t="s">
        <v>94</v>
      </c>
      <c r="J42" s="4" t="s">
        <v>95</v>
      </c>
      <c r="K42" s="3">
        <v>844</v>
      </c>
      <c r="L42" s="3">
        <v>844</v>
      </c>
      <c r="M42" s="3">
        <v>30575</v>
      </c>
    </row>
    <row r="43" spans="1:13" ht="43.5" x14ac:dyDescent="0.35">
      <c r="A43" s="3">
        <v>839</v>
      </c>
      <c r="B43" s="3">
        <v>7</v>
      </c>
      <c r="C43" s="4" t="s">
        <v>13</v>
      </c>
      <c r="D43" s="3">
        <v>1</v>
      </c>
      <c r="E43" s="3" t="s">
        <v>14</v>
      </c>
      <c r="F43" s="3">
        <v>9998</v>
      </c>
      <c r="G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3" s="3">
        <f>IF(TblAgencies[[#This Row],[Branch Group]]="Other", TblAgencies[[#This Row],[Branch Group Sort]],IF(OR(TblAgencies[[#This Row],[Agy Code]]=121, TblAgencies[[#This Row],[Agy Code]]=166),3,IF(TblAgencies[[#This Row],[Sec Area]]="Executive Offices",31,TblAgencies[[#This Row],[Sec Area Sort]])))</f>
        <v>1</v>
      </c>
      <c r="I43" s="4" t="s">
        <v>96</v>
      </c>
      <c r="J43" s="4" t="s">
        <v>97</v>
      </c>
      <c r="K43" s="3">
        <v>839</v>
      </c>
      <c r="L43" s="3">
        <v>839</v>
      </c>
      <c r="M43" s="3">
        <v>30580</v>
      </c>
    </row>
    <row r="44" spans="1:13" ht="43.5" x14ac:dyDescent="0.35">
      <c r="A44" s="3">
        <v>882</v>
      </c>
      <c r="B44" s="3">
        <v>7</v>
      </c>
      <c r="C44" s="4" t="s">
        <v>13</v>
      </c>
      <c r="D44" s="3">
        <v>1</v>
      </c>
      <c r="E44" s="3" t="s">
        <v>14</v>
      </c>
      <c r="F44" s="3">
        <v>9998</v>
      </c>
      <c r="G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4" s="3">
        <f>IF(TblAgencies[[#This Row],[Branch Group]]="Other", TblAgencies[[#This Row],[Branch Group Sort]],IF(OR(TblAgencies[[#This Row],[Agy Code]]=121, TblAgencies[[#This Row],[Agy Code]]=166),3,IF(TblAgencies[[#This Row],[Sec Area]]="Executive Offices",31,TblAgencies[[#This Row],[Sec Area Sort]])))</f>
        <v>1</v>
      </c>
      <c r="I44" s="4" t="s">
        <v>98</v>
      </c>
      <c r="J44" s="4" t="s">
        <v>99</v>
      </c>
      <c r="K44" s="3">
        <v>882</v>
      </c>
      <c r="L44" s="3">
        <v>882</v>
      </c>
      <c r="M44" s="3">
        <v>30580</v>
      </c>
    </row>
    <row r="45" spans="1:13" ht="43.5" x14ac:dyDescent="0.35">
      <c r="A45" s="3">
        <v>142</v>
      </c>
      <c r="B45" s="3">
        <v>7</v>
      </c>
      <c r="C45" s="4" t="s">
        <v>13</v>
      </c>
      <c r="D45" s="3">
        <v>1</v>
      </c>
      <c r="E45" s="3" t="s">
        <v>14</v>
      </c>
      <c r="F45" s="3">
        <v>9998</v>
      </c>
      <c r="G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5" s="3">
        <f>IF(TblAgencies[[#This Row],[Branch Group]]="Other", TblAgencies[[#This Row],[Branch Group Sort]],IF(OR(TblAgencies[[#This Row],[Agy Code]]=121, TblAgencies[[#This Row],[Agy Code]]=166),3,IF(TblAgencies[[#This Row],[Sec Area]]="Executive Offices",31,TblAgencies[[#This Row],[Sec Area Sort]])))</f>
        <v>1</v>
      </c>
      <c r="I45" s="4" t="s">
        <v>100</v>
      </c>
      <c r="J45" s="4" t="s">
        <v>101</v>
      </c>
      <c r="K45" s="3">
        <v>142</v>
      </c>
      <c r="L45" s="3">
        <v>142</v>
      </c>
      <c r="M45" s="3">
        <v>30585</v>
      </c>
    </row>
    <row r="46" spans="1:13" ht="72.5" x14ac:dyDescent="0.35">
      <c r="A46" s="3">
        <v>110</v>
      </c>
      <c r="B46" s="3">
        <v>7</v>
      </c>
      <c r="C46" s="4" t="s">
        <v>13</v>
      </c>
      <c r="D46" s="3">
        <v>1</v>
      </c>
      <c r="E46" s="3" t="s">
        <v>14</v>
      </c>
      <c r="F46" s="3">
        <v>9998</v>
      </c>
      <c r="G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6" s="3">
        <f>IF(TblAgencies[[#This Row],[Branch Group]]="Other", TblAgencies[[#This Row],[Branch Group Sort]],IF(OR(TblAgencies[[#This Row],[Agy Code]]=121, TblAgencies[[#This Row],[Agy Code]]=166),3,IF(TblAgencies[[#This Row],[Sec Area]]="Executive Offices",31,TblAgencies[[#This Row],[Sec Area Sort]])))</f>
        <v>1</v>
      </c>
      <c r="I46" s="4" t="s">
        <v>102</v>
      </c>
      <c r="J46" s="4" t="s">
        <v>103</v>
      </c>
      <c r="K46" s="3">
        <v>110</v>
      </c>
      <c r="L46" s="3">
        <v>110</v>
      </c>
      <c r="M46" s="3">
        <v>31000</v>
      </c>
    </row>
    <row r="47" spans="1:13" ht="87" x14ac:dyDescent="0.35">
      <c r="A47" s="3">
        <v>105</v>
      </c>
      <c r="B47" s="3">
        <v>7</v>
      </c>
      <c r="C47" s="4" t="s">
        <v>13</v>
      </c>
      <c r="D47" s="3">
        <v>1</v>
      </c>
      <c r="E47" s="3" t="s">
        <v>14</v>
      </c>
      <c r="F47" s="3">
        <v>9998</v>
      </c>
      <c r="G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7" s="3">
        <f>IF(TblAgencies[[#This Row],[Branch Group]]="Other", TblAgencies[[#This Row],[Branch Group Sort]],IF(OR(TblAgencies[[#This Row],[Agy Code]]=121, TblAgencies[[#This Row],[Agy Code]]=166),3,IF(TblAgencies[[#This Row],[Sec Area]]="Executive Offices",31,TblAgencies[[#This Row],[Sec Area Sort]])))</f>
        <v>1</v>
      </c>
      <c r="I47" s="4" t="s">
        <v>104</v>
      </c>
      <c r="J47" s="4" t="s">
        <v>105</v>
      </c>
      <c r="K47" s="3">
        <v>105</v>
      </c>
      <c r="L47" s="3">
        <v>105</v>
      </c>
      <c r="M47" s="3">
        <v>32000</v>
      </c>
    </row>
    <row r="48" spans="1:13" ht="72.5" x14ac:dyDescent="0.35">
      <c r="A48" s="3">
        <v>102</v>
      </c>
      <c r="B48" s="3">
        <v>7</v>
      </c>
      <c r="C48" s="4" t="s">
        <v>13</v>
      </c>
      <c r="D48" s="3">
        <v>1</v>
      </c>
      <c r="E48" s="3" t="s">
        <v>14</v>
      </c>
      <c r="F48" s="3">
        <v>9998</v>
      </c>
      <c r="G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8" s="3">
        <f>IF(TblAgencies[[#This Row],[Branch Group]]="Other", TblAgencies[[#This Row],[Branch Group Sort]],IF(OR(TblAgencies[[#This Row],[Agy Code]]=121, TblAgencies[[#This Row],[Agy Code]]=166),3,IF(TblAgencies[[#This Row],[Sec Area]]="Executive Offices",31,TblAgencies[[#This Row],[Sec Area Sort]])))</f>
        <v>1</v>
      </c>
      <c r="I48" s="4" t="s">
        <v>106</v>
      </c>
      <c r="J48" s="4" t="s">
        <v>107</v>
      </c>
      <c r="K48" s="3">
        <v>102</v>
      </c>
      <c r="L48" s="3">
        <v>102</v>
      </c>
      <c r="M48" s="3">
        <v>33000</v>
      </c>
    </row>
    <row r="49" spans="1:13" ht="43.5" x14ac:dyDescent="0.35">
      <c r="A49" s="3">
        <v>106</v>
      </c>
      <c r="B49" s="3">
        <v>7</v>
      </c>
      <c r="C49" s="4" t="s">
        <v>13</v>
      </c>
      <c r="D49" s="3">
        <v>1</v>
      </c>
      <c r="E49" s="3" t="s">
        <v>14</v>
      </c>
      <c r="F49" s="3">
        <v>9998</v>
      </c>
      <c r="G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9" s="3">
        <f>IF(TblAgencies[[#This Row],[Branch Group]]="Other", TblAgencies[[#This Row],[Branch Group Sort]],IF(OR(TblAgencies[[#This Row],[Agy Code]]=121, TblAgencies[[#This Row],[Agy Code]]=166),3,IF(TblAgencies[[#This Row],[Sec Area]]="Executive Offices",31,TblAgencies[[#This Row],[Sec Area Sort]])))</f>
        <v>1</v>
      </c>
      <c r="I49" s="4" t="s">
        <v>108</v>
      </c>
      <c r="J49" s="4" t="s">
        <v>109</v>
      </c>
      <c r="K49" s="3">
        <v>107</v>
      </c>
      <c r="L49" s="3">
        <v>106</v>
      </c>
      <c r="M49" s="6">
        <v>99999999</v>
      </c>
    </row>
    <row r="50" spans="1:13" ht="58" x14ac:dyDescent="0.35">
      <c r="A50" s="3">
        <v>838</v>
      </c>
      <c r="B50" s="3">
        <v>7</v>
      </c>
      <c r="C50" s="4" t="s">
        <v>13</v>
      </c>
      <c r="D50" s="3">
        <v>1</v>
      </c>
      <c r="E50" s="3" t="s">
        <v>14</v>
      </c>
      <c r="F50" s="3">
        <v>9998</v>
      </c>
      <c r="G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0" s="3">
        <f>IF(TblAgencies[[#This Row],[Branch Group]]="Other", TblAgencies[[#This Row],[Branch Group Sort]],IF(OR(TblAgencies[[#This Row],[Agy Code]]=121, TblAgencies[[#This Row],[Agy Code]]=166),3,IF(TblAgencies[[#This Row],[Sec Area]]="Executive Offices",31,TblAgencies[[#This Row],[Sec Area Sort]])))</f>
        <v>1</v>
      </c>
      <c r="I50" s="4" t="s">
        <v>110</v>
      </c>
      <c r="J50" s="4" t="s">
        <v>111</v>
      </c>
      <c r="K50" s="3">
        <v>107</v>
      </c>
      <c r="L50" s="3">
        <v>107</v>
      </c>
      <c r="M50" s="6">
        <v>99999999</v>
      </c>
    </row>
    <row r="51" spans="1:13" ht="72.5" x14ac:dyDescent="0.35">
      <c r="A51" s="3">
        <v>843</v>
      </c>
      <c r="B51" s="3">
        <v>7</v>
      </c>
      <c r="C51" s="4" t="s">
        <v>13</v>
      </c>
      <c r="D51" s="3">
        <v>1</v>
      </c>
      <c r="E51" s="3" t="s">
        <v>14</v>
      </c>
      <c r="F51" s="3">
        <v>9998</v>
      </c>
      <c r="G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1" s="3">
        <f>IF(TblAgencies[[#This Row],[Branch Group]]="Other", TblAgencies[[#This Row],[Branch Group Sort]],IF(OR(TblAgencies[[#This Row],[Agy Code]]=121, TblAgencies[[#This Row],[Agy Code]]=166),3,IF(TblAgencies[[#This Row],[Sec Area]]="Executive Offices",31,TblAgencies[[#This Row],[Sec Area Sort]])))</f>
        <v>1</v>
      </c>
      <c r="I51" s="4" t="s">
        <v>112</v>
      </c>
      <c r="J51" s="4" t="s">
        <v>113</v>
      </c>
      <c r="K51" s="3">
        <v>107</v>
      </c>
      <c r="L51" s="3">
        <v>107</v>
      </c>
      <c r="M51" s="7">
        <v>99999999</v>
      </c>
    </row>
    <row r="52" spans="1:13" ht="29" x14ac:dyDescent="0.35">
      <c r="A52" s="3">
        <v>846</v>
      </c>
      <c r="B52" s="3">
        <v>7</v>
      </c>
      <c r="C52" s="4" t="s">
        <v>13</v>
      </c>
      <c r="D52" s="3">
        <v>1</v>
      </c>
      <c r="E52" s="3" t="s">
        <v>14</v>
      </c>
      <c r="F52" s="3">
        <v>9998</v>
      </c>
      <c r="G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2" s="3">
        <f>IF(TblAgencies[[#This Row],[Branch Group]]="Other", TblAgencies[[#This Row],[Branch Group Sort]],IF(OR(TblAgencies[[#This Row],[Agy Code]]=121, TblAgencies[[#This Row],[Agy Code]]=166),3,IF(TblAgencies[[#This Row],[Sec Area]]="Executive Offices",31,TblAgencies[[#This Row],[Sec Area Sort]])))</f>
        <v>1</v>
      </c>
      <c r="I52" s="4" t="s">
        <v>114</v>
      </c>
      <c r="J52" s="4" t="s">
        <v>115</v>
      </c>
      <c r="K52" s="3">
        <v>107</v>
      </c>
      <c r="L52" s="3">
        <v>107</v>
      </c>
      <c r="M52" s="6">
        <v>99999999</v>
      </c>
    </row>
    <row r="53" spans="1:13" ht="101.5" x14ac:dyDescent="0.35">
      <c r="A53" s="3">
        <v>869</v>
      </c>
      <c r="B53" s="3">
        <v>7</v>
      </c>
      <c r="C53" s="4" t="s">
        <v>13</v>
      </c>
      <c r="D53" s="3">
        <v>1</v>
      </c>
      <c r="E53" s="3" t="s">
        <v>14</v>
      </c>
      <c r="F53" s="3">
        <v>9998</v>
      </c>
      <c r="G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3" s="3">
        <f>IF(TblAgencies[[#This Row],[Branch Group]]="Other", TblAgencies[[#This Row],[Branch Group Sort]],IF(OR(TblAgencies[[#This Row],[Agy Code]]=121, TblAgencies[[#This Row],[Agy Code]]=166),3,IF(TblAgencies[[#This Row],[Sec Area]]="Executive Offices",31,TblAgencies[[#This Row],[Sec Area Sort]])))</f>
        <v>1</v>
      </c>
      <c r="I53" s="4" t="s">
        <v>116</v>
      </c>
      <c r="J53" s="4" t="s">
        <v>117</v>
      </c>
      <c r="K53" s="3">
        <v>107</v>
      </c>
      <c r="L53" s="3">
        <v>107</v>
      </c>
      <c r="M53" s="7">
        <v>99999999</v>
      </c>
    </row>
    <row r="54" spans="1:13" ht="43.5" x14ac:dyDescent="0.35">
      <c r="A54" s="3">
        <v>870</v>
      </c>
      <c r="B54" s="3">
        <v>7</v>
      </c>
      <c r="C54" s="4" t="s">
        <v>13</v>
      </c>
      <c r="D54" s="3">
        <v>1</v>
      </c>
      <c r="E54" s="3" t="s">
        <v>14</v>
      </c>
      <c r="F54" s="3">
        <v>9998</v>
      </c>
      <c r="G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4" s="3">
        <f>IF(TblAgencies[[#This Row],[Branch Group]]="Other", TblAgencies[[#This Row],[Branch Group Sort]],IF(OR(TblAgencies[[#This Row],[Agy Code]]=121, TblAgencies[[#This Row],[Agy Code]]=166),3,IF(TblAgencies[[#This Row],[Sec Area]]="Executive Offices",31,TblAgencies[[#This Row],[Sec Area Sort]])))</f>
        <v>1</v>
      </c>
      <c r="I54" s="4" t="s">
        <v>118</v>
      </c>
      <c r="J54" s="4" t="s">
        <v>119</v>
      </c>
      <c r="K54" s="3">
        <v>107</v>
      </c>
      <c r="L54" s="3">
        <v>107</v>
      </c>
      <c r="M54" s="6">
        <v>99999999</v>
      </c>
    </row>
    <row r="55" spans="1:13" ht="72.5" x14ac:dyDescent="0.35">
      <c r="A55" s="3">
        <v>139</v>
      </c>
      <c r="B55" s="3">
        <v>7</v>
      </c>
      <c r="C55" s="4" t="s">
        <v>13</v>
      </c>
      <c r="D55" s="3">
        <v>1</v>
      </c>
      <c r="E55" s="3" t="s">
        <v>14</v>
      </c>
      <c r="F55" s="3">
        <v>9998</v>
      </c>
      <c r="G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5" s="3">
        <f>IF(TblAgencies[[#This Row],[Branch Group]]="Other", TblAgencies[[#This Row],[Branch Group Sort]],IF(OR(TblAgencies[[#This Row],[Agy Code]]=121, TblAgencies[[#This Row],[Agy Code]]=166),3,IF(TblAgencies[[#This Row],[Sec Area]]="Executive Offices",31,TblAgencies[[#This Row],[Sec Area Sort]])))</f>
        <v>1</v>
      </c>
      <c r="I55" s="4" t="s">
        <v>120</v>
      </c>
      <c r="J55" s="4" t="s">
        <v>121</v>
      </c>
      <c r="K55" s="6"/>
      <c r="L55" s="6"/>
      <c r="M55" s="7">
        <v>99999999</v>
      </c>
    </row>
    <row r="56" spans="1:13" x14ac:dyDescent="0.35">
      <c r="A56" s="3">
        <v>111</v>
      </c>
      <c r="B56" s="3">
        <v>8</v>
      </c>
      <c r="C56" s="4" t="s">
        <v>122</v>
      </c>
      <c r="D56" s="3">
        <v>2</v>
      </c>
      <c r="E56" s="3" t="s">
        <v>14</v>
      </c>
      <c r="F56" s="3">
        <v>9998</v>
      </c>
      <c r="G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6" s="3">
        <f>IF(TblAgencies[[#This Row],[Branch Group]]="Other", TblAgencies[[#This Row],[Branch Group Sort]],IF(OR(TblAgencies[[#This Row],[Agy Code]]=121, TblAgencies[[#This Row],[Agy Code]]=166),3,IF(TblAgencies[[#This Row],[Sec Area]]="Executive Offices",31,TblAgencies[[#This Row],[Sec Area Sort]])))</f>
        <v>2</v>
      </c>
      <c r="I56" s="4" t="s">
        <v>123</v>
      </c>
      <c r="J56" s="4" t="s">
        <v>124</v>
      </c>
      <c r="K56" s="3">
        <v>111</v>
      </c>
      <c r="L56" s="3">
        <v>111</v>
      </c>
      <c r="M56" s="3">
        <v>34000</v>
      </c>
    </row>
    <row r="57" spans="1:13" ht="43.5" x14ac:dyDescent="0.35">
      <c r="A57" s="3">
        <v>125</v>
      </c>
      <c r="B57" s="3">
        <v>8</v>
      </c>
      <c r="C57" s="4" t="s">
        <v>122</v>
      </c>
      <c r="D57" s="3">
        <v>2</v>
      </c>
      <c r="E57" s="3" t="s">
        <v>14</v>
      </c>
      <c r="F57" s="3">
        <v>9998</v>
      </c>
      <c r="G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7" s="3">
        <f>IF(TblAgencies[[#This Row],[Branch Group]]="Other", TblAgencies[[#This Row],[Branch Group Sort]],IF(OR(TblAgencies[[#This Row],[Agy Code]]=121, TblAgencies[[#This Row],[Agy Code]]=166),3,IF(TblAgencies[[#This Row],[Sec Area]]="Executive Offices",31,TblAgencies[[#This Row],[Sec Area Sort]])))</f>
        <v>2</v>
      </c>
      <c r="I57" s="4" t="s">
        <v>125</v>
      </c>
      <c r="J57" s="4" t="s">
        <v>126</v>
      </c>
      <c r="K57" s="3">
        <v>111</v>
      </c>
      <c r="L57" s="3">
        <v>125</v>
      </c>
      <c r="M57" s="3">
        <v>35000</v>
      </c>
    </row>
    <row r="58" spans="1:13" x14ac:dyDescent="0.35">
      <c r="A58" s="3">
        <v>113</v>
      </c>
      <c r="B58" s="3">
        <v>8</v>
      </c>
      <c r="C58" s="4" t="s">
        <v>122</v>
      </c>
      <c r="D58" s="3">
        <v>2</v>
      </c>
      <c r="E58" s="3" t="s">
        <v>14</v>
      </c>
      <c r="F58" s="3">
        <v>9998</v>
      </c>
      <c r="G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8" s="3">
        <f>IF(TblAgencies[[#This Row],[Branch Group]]="Other", TblAgencies[[#This Row],[Branch Group Sort]],IF(OR(TblAgencies[[#This Row],[Agy Code]]=121, TblAgencies[[#This Row],[Agy Code]]=166),3,IF(TblAgencies[[#This Row],[Sec Area]]="Executive Offices",31,TblAgencies[[#This Row],[Sec Area Sort]])))</f>
        <v>2</v>
      </c>
      <c r="I58" s="4" t="s">
        <v>127</v>
      </c>
      <c r="J58" s="4" t="s">
        <v>128</v>
      </c>
      <c r="K58" s="3">
        <v>111</v>
      </c>
      <c r="L58" s="3">
        <v>113</v>
      </c>
      <c r="M58" s="3">
        <v>36000</v>
      </c>
    </row>
    <row r="59" spans="1:13" ht="29" x14ac:dyDescent="0.35">
      <c r="A59" s="3">
        <v>114</v>
      </c>
      <c r="B59" s="3">
        <v>8</v>
      </c>
      <c r="C59" s="4" t="s">
        <v>122</v>
      </c>
      <c r="D59" s="3">
        <v>2</v>
      </c>
      <c r="E59" s="3" t="s">
        <v>14</v>
      </c>
      <c r="F59" s="3">
        <v>9998</v>
      </c>
      <c r="G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9" s="3">
        <f>IF(TblAgencies[[#This Row],[Branch Group]]="Other", TblAgencies[[#This Row],[Branch Group Sort]],IF(OR(TblAgencies[[#This Row],[Agy Code]]=121, TblAgencies[[#This Row],[Agy Code]]=166),3,IF(TblAgencies[[#This Row],[Sec Area]]="Executive Offices",31,TblAgencies[[#This Row],[Sec Area Sort]])))</f>
        <v>2</v>
      </c>
      <c r="I59" s="4" t="s">
        <v>129</v>
      </c>
      <c r="J59" s="4" t="s">
        <v>130</v>
      </c>
      <c r="K59" s="3">
        <v>111</v>
      </c>
      <c r="L59" s="3">
        <v>114</v>
      </c>
      <c r="M59" s="3">
        <v>37000</v>
      </c>
    </row>
    <row r="60" spans="1:13" ht="58" x14ac:dyDescent="0.35">
      <c r="A60" s="3">
        <v>115</v>
      </c>
      <c r="B60" s="3">
        <v>8</v>
      </c>
      <c r="C60" s="4" t="s">
        <v>122</v>
      </c>
      <c r="D60" s="3">
        <v>2</v>
      </c>
      <c r="E60" s="3" t="s">
        <v>14</v>
      </c>
      <c r="F60" s="3">
        <v>9998</v>
      </c>
      <c r="G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0" s="3">
        <f>IF(TblAgencies[[#This Row],[Branch Group]]="Other", TblAgencies[[#This Row],[Branch Group Sort]],IF(OR(TblAgencies[[#This Row],[Agy Code]]=121, TblAgencies[[#This Row],[Agy Code]]=166),3,IF(TblAgencies[[#This Row],[Sec Area]]="Executive Offices",31,TblAgencies[[#This Row],[Sec Area Sort]])))</f>
        <v>2</v>
      </c>
      <c r="I60" s="4" t="s">
        <v>131</v>
      </c>
      <c r="J60" s="4" t="s">
        <v>132</v>
      </c>
      <c r="K60" s="3">
        <v>111</v>
      </c>
      <c r="L60" s="3">
        <v>115</v>
      </c>
      <c r="M60" s="3">
        <v>38000</v>
      </c>
    </row>
    <row r="61" spans="1:13" ht="29" x14ac:dyDescent="0.35">
      <c r="A61" s="3">
        <v>116</v>
      </c>
      <c r="B61" s="3">
        <v>8</v>
      </c>
      <c r="C61" s="4" t="s">
        <v>122</v>
      </c>
      <c r="D61" s="3">
        <v>2</v>
      </c>
      <c r="E61" s="3" t="s">
        <v>14</v>
      </c>
      <c r="F61" s="3">
        <v>9998</v>
      </c>
      <c r="G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1" s="3">
        <f>IF(TblAgencies[[#This Row],[Branch Group]]="Other", TblAgencies[[#This Row],[Branch Group Sort]],IF(OR(TblAgencies[[#This Row],[Agy Code]]=121, TblAgencies[[#This Row],[Agy Code]]=166),3,IF(TblAgencies[[#This Row],[Sec Area]]="Executive Offices",31,TblAgencies[[#This Row],[Sec Area Sort]])))</f>
        <v>2</v>
      </c>
      <c r="I61" s="4" t="s">
        <v>133</v>
      </c>
      <c r="J61" s="4" t="s">
        <v>134</v>
      </c>
      <c r="K61" s="3">
        <v>111</v>
      </c>
      <c r="L61" s="3">
        <v>116</v>
      </c>
      <c r="M61" s="3">
        <v>39000</v>
      </c>
    </row>
    <row r="62" spans="1:13" ht="29" x14ac:dyDescent="0.35">
      <c r="A62" s="3">
        <v>103</v>
      </c>
      <c r="B62" s="3">
        <v>8</v>
      </c>
      <c r="C62" s="4" t="s">
        <v>122</v>
      </c>
      <c r="D62" s="3">
        <v>2</v>
      </c>
      <c r="E62" s="3" t="s">
        <v>14</v>
      </c>
      <c r="F62" s="3">
        <v>9998</v>
      </c>
      <c r="G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2" s="3">
        <f>IF(TblAgencies[[#This Row],[Branch Group]]="Other", TblAgencies[[#This Row],[Branch Group Sort]],IF(OR(TblAgencies[[#This Row],[Agy Code]]=121, TblAgencies[[#This Row],[Agy Code]]=166),3,IF(TblAgencies[[#This Row],[Sec Area]]="Executive Offices",31,TblAgencies[[#This Row],[Sec Area Sort]])))</f>
        <v>2</v>
      </c>
      <c r="I62" s="4" t="s">
        <v>135</v>
      </c>
      <c r="J62" s="4" t="s">
        <v>136</v>
      </c>
      <c r="K62" s="3">
        <v>111</v>
      </c>
      <c r="L62" s="3">
        <v>103</v>
      </c>
      <c r="M62" s="3">
        <v>40000</v>
      </c>
    </row>
    <row r="63" spans="1:13" ht="29" x14ac:dyDescent="0.35">
      <c r="A63" s="3">
        <v>233</v>
      </c>
      <c r="B63" s="3">
        <v>8</v>
      </c>
      <c r="C63" s="4" t="s">
        <v>122</v>
      </c>
      <c r="D63" s="3">
        <v>2</v>
      </c>
      <c r="E63" s="3" t="s">
        <v>14</v>
      </c>
      <c r="F63" s="3">
        <v>9998</v>
      </c>
      <c r="G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3" s="3">
        <f>IF(TblAgencies[[#This Row],[Branch Group]]="Other", TblAgencies[[#This Row],[Branch Group Sort]],IF(OR(TblAgencies[[#This Row],[Agy Code]]=121, TblAgencies[[#This Row],[Agy Code]]=166),3,IF(TblAgencies[[#This Row],[Sec Area]]="Executive Offices",31,TblAgencies[[#This Row],[Sec Area Sort]])))</f>
        <v>2</v>
      </c>
      <c r="I63" s="4" t="s">
        <v>137</v>
      </c>
      <c r="J63" s="4" t="s">
        <v>138</v>
      </c>
      <c r="K63" s="3">
        <v>233</v>
      </c>
      <c r="L63" s="3">
        <v>233</v>
      </c>
      <c r="M63" s="3">
        <v>41000</v>
      </c>
    </row>
    <row r="64" spans="1:13" ht="43.5" x14ac:dyDescent="0.35">
      <c r="A64" s="3">
        <v>112</v>
      </c>
      <c r="B64" s="3">
        <v>8</v>
      </c>
      <c r="C64" s="4" t="s">
        <v>122</v>
      </c>
      <c r="D64" s="3">
        <v>2</v>
      </c>
      <c r="E64" s="3" t="s">
        <v>14</v>
      </c>
      <c r="F64" s="3">
        <v>9998</v>
      </c>
      <c r="G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4" s="3">
        <f>IF(TblAgencies[[#This Row],[Branch Group]]="Other", TblAgencies[[#This Row],[Branch Group Sort]],IF(OR(TblAgencies[[#This Row],[Agy Code]]=121, TblAgencies[[#This Row],[Agy Code]]=166),3,IF(TblAgencies[[#This Row],[Sec Area]]="Executive Offices",31,TblAgencies[[#This Row],[Sec Area Sort]])))</f>
        <v>2</v>
      </c>
      <c r="I64" s="4" t="s">
        <v>139</v>
      </c>
      <c r="J64" s="4" t="s">
        <v>140</v>
      </c>
      <c r="K64" s="3">
        <v>112</v>
      </c>
      <c r="L64" s="3">
        <v>112</v>
      </c>
      <c r="M64" s="3">
        <v>42000</v>
      </c>
    </row>
    <row r="65" spans="1:13" ht="43.5" x14ac:dyDescent="0.35">
      <c r="A65" s="3">
        <v>848</v>
      </c>
      <c r="B65" s="3">
        <v>8</v>
      </c>
      <c r="C65" s="4" t="s">
        <v>122</v>
      </c>
      <c r="D65" s="3">
        <v>2</v>
      </c>
      <c r="E65" s="3" t="s">
        <v>14</v>
      </c>
      <c r="F65" s="3">
        <v>9998</v>
      </c>
      <c r="G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5" s="3">
        <f>IF(TblAgencies[[#This Row],[Branch Group]]="Other", TblAgencies[[#This Row],[Branch Group Sort]],IF(OR(TblAgencies[[#This Row],[Agy Code]]=121, TblAgencies[[#This Row],[Agy Code]]=166),3,IF(TblAgencies[[#This Row],[Sec Area]]="Executive Offices",31,TblAgencies[[#This Row],[Sec Area Sort]])))</f>
        <v>2</v>
      </c>
      <c r="I65" s="4" t="s">
        <v>141</v>
      </c>
      <c r="J65" s="4" t="s">
        <v>142</v>
      </c>
      <c r="K65" s="3">
        <v>848</v>
      </c>
      <c r="L65" s="3">
        <v>848</v>
      </c>
      <c r="M65" s="3">
        <v>43000</v>
      </c>
    </row>
    <row r="66" spans="1:13" ht="58" x14ac:dyDescent="0.35">
      <c r="A66" s="3">
        <v>160</v>
      </c>
      <c r="B66" s="3">
        <v>8</v>
      </c>
      <c r="C66" s="4" t="s">
        <v>122</v>
      </c>
      <c r="D66" s="3">
        <v>2</v>
      </c>
      <c r="E66" s="3" t="s">
        <v>14</v>
      </c>
      <c r="F66" s="3">
        <v>9998</v>
      </c>
      <c r="G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6" s="3">
        <f>IF(TblAgencies[[#This Row],[Branch Group]]="Other", TblAgencies[[#This Row],[Branch Group Sort]],IF(OR(TblAgencies[[#This Row],[Agy Code]]=121, TblAgencies[[#This Row],[Agy Code]]=166),3,IF(TblAgencies[[#This Row],[Sec Area]]="Executive Offices",31,TblAgencies[[#This Row],[Sec Area Sort]])))</f>
        <v>2</v>
      </c>
      <c r="I66" s="4" t="s">
        <v>143</v>
      </c>
      <c r="J66" s="4" t="s">
        <v>144</v>
      </c>
      <c r="K66" s="3">
        <v>160</v>
      </c>
      <c r="L66" s="3">
        <v>160</v>
      </c>
      <c r="M66" s="3">
        <v>44000</v>
      </c>
    </row>
    <row r="67" spans="1:13" ht="29" x14ac:dyDescent="0.35">
      <c r="A67" s="3">
        <v>117</v>
      </c>
      <c r="B67" s="3">
        <v>8</v>
      </c>
      <c r="C67" s="4" t="s">
        <v>122</v>
      </c>
      <c r="D67" s="3">
        <v>2</v>
      </c>
      <c r="E67" s="3" t="s">
        <v>14</v>
      </c>
      <c r="F67" s="3">
        <v>9998</v>
      </c>
      <c r="G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7" s="3">
        <f>IF(TblAgencies[[#This Row],[Branch Group]]="Other", TblAgencies[[#This Row],[Branch Group Sort]],IF(OR(TblAgencies[[#This Row],[Agy Code]]=121, TblAgencies[[#This Row],[Agy Code]]=166),3,IF(TblAgencies[[#This Row],[Sec Area]]="Executive Offices",31,TblAgencies[[#This Row],[Sec Area Sort]])))</f>
        <v>2</v>
      </c>
      <c r="I67" s="4" t="s">
        <v>145</v>
      </c>
      <c r="J67" s="4" t="s">
        <v>146</v>
      </c>
      <c r="K67" s="3">
        <v>117</v>
      </c>
      <c r="L67" s="3">
        <v>117</v>
      </c>
      <c r="M67" s="5">
        <v>45000</v>
      </c>
    </row>
    <row r="68" spans="1:13" ht="72.5" x14ac:dyDescent="0.35">
      <c r="A68" s="3">
        <v>104</v>
      </c>
      <c r="B68" s="3">
        <v>8</v>
      </c>
      <c r="C68" s="4" t="s">
        <v>122</v>
      </c>
      <c r="D68" s="3">
        <v>2</v>
      </c>
      <c r="E68" s="3" t="s">
        <v>14</v>
      </c>
      <c r="F68" s="3">
        <v>9998</v>
      </c>
      <c r="G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8" s="3">
        <f>IF(TblAgencies[[#This Row],[Branch Group]]="Other", TblAgencies[[#This Row],[Branch Group Sort]],IF(OR(TblAgencies[[#This Row],[Agy Code]]=121, TblAgencies[[#This Row],[Agy Code]]=166),3,IF(TblAgencies[[#This Row],[Sec Area]]="Executive Offices",31,TblAgencies[[#This Row],[Sec Area Sort]])))</f>
        <v>2</v>
      </c>
      <c r="I68" s="4" t="s">
        <v>147</v>
      </c>
      <c r="J68" s="4" t="s">
        <v>148</v>
      </c>
      <c r="K68" s="3">
        <v>104</v>
      </c>
      <c r="L68" s="3">
        <v>104</v>
      </c>
      <c r="M68" s="5">
        <v>46000</v>
      </c>
    </row>
    <row r="69" spans="1:13" ht="29" x14ac:dyDescent="0.35">
      <c r="A69" s="3">
        <v>121</v>
      </c>
      <c r="B69" s="3">
        <v>4</v>
      </c>
      <c r="C69" s="4" t="s">
        <v>149</v>
      </c>
      <c r="D69" s="3">
        <v>3</v>
      </c>
      <c r="E69" s="3" t="s">
        <v>150</v>
      </c>
      <c r="F69" s="3">
        <v>100</v>
      </c>
      <c r="G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Office of the Governor / Sec of the Commonwealth</v>
      </c>
      <c r="H69" s="3">
        <f>IF(TblAgencies[[#This Row],[Branch Group]]="Other", TblAgencies[[#This Row],[Branch Group Sort]],IF(OR(TblAgencies[[#This Row],[Agy Code]]=121, TblAgencies[[#This Row],[Agy Code]]=166),3,IF(TblAgencies[[#This Row],[Sec Area]]="Executive Offices",31,TblAgencies[[#This Row],[Sec Area Sort]])))</f>
        <v>3</v>
      </c>
      <c r="I69" s="4" t="s">
        <v>151</v>
      </c>
      <c r="J69" s="4" t="s">
        <v>152</v>
      </c>
      <c r="K69" s="3">
        <v>121</v>
      </c>
      <c r="L69" s="3">
        <v>121</v>
      </c>
      <c r="M69" s="3">
        <v>47000</v>
      </c>
    </row>
    <row r="70" spans="1:13" ht="29" x14ac:dyDescent="0.35">
      <c r="A70" s="3">
        <v>119</v>
      </c>
      <c r="B70" s="3">
        <v>4</v>
      </c>
      <c r="C70" s="4" t="s">
        <v>149</v>
      </c>
      <c r="D70" s="3">
        <v>3</v>
      </c>
      <c r="E70" s="3" t="s">
        <v>150</v>
      </c>
      <c r="F70" s="3">
        <v>100</v>
      </c>
      <c r="G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0" s="3">
        <f>IF(TblAgencies[[#This Row],[Branch Group]]="Other", TblAgencies[[#This Row],[Branch Group Sort]],IF(OR(TblAgencies[[#This Row],[Agy Code]]=121, TblAgencies[[#This Row],[Agy Code]]=166),3,IF(TblAgencies[[#This Row],[Sec Area]]="Executive Offices",31,TblAgencies[[#This Row],[Sec Area Sort]])))</f>
        <v>31</v>
      </c>
      <c r="I70" s="4" t="s">
        <v>153</v>
      </c>
      <c r="J70" s="4" t="s">
        <v>154</v>
      </c>
      <c r="K70" s="3">
        <v>119</v>
      </c>
      <c r="L70" s="3">
        <v>119</v>
      </c>
      <c r="M70" s="3">
        <v>48000</v>
      </c>
    </row>
    <row r="71" spans="1:13" ht="58" x14ac:dyDescent="0.35">
      <c r="A71" s="3">
        <v>141</v>
      </c>
      <c r="B71" s="3">
        <v>4</v>
      </c>
      <c r="C71" s="4" t="s">
        <v>149</v>
      </c>
      <c r="D71" s="3">
        <v>3</v>
      </c>
      <c r="E71" s="3" t="s">
        <v>150</v>
      </c>
      <c r="F71" s="3">
        <v>100</v>
      </c>
      <c r="G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1" s="3">
        <f>IF(TblAgencies[[#This Row],[Branch Group]]="Other", TblAgencies[[#This Row],[Branch Group Sort]],IF(OR(TblAgencies[[#This Row],[Agy Code]]=121, TblAgencies[[#This Row],[Agy Code]]=166),3,IF(TblAgencies[[#This Row],[Sec Area]]="Executive Offices",31,TblAgencies[[#This Row],[Sec Area Sort]])))</f>
        <v>31</v>
      </c>
      <c r="I71" s="4" t="s">
        <v>155</v>
      </c>
      <c r="J71" s="4" t="s">
        <v>156</v>
      </c>
      <c r="K71" s="3">
        <v>141</v>
      </c>
      <c r="L71" s="3">
        <v>141</v>
      </c>
      <c r="M71" s="3">
        <v>49000</v>
      </c>
    </row>
    <row r="72" spans="1:13" ht="43.5" x14ac:dyDescent="0.35">
      <c r="A72" s="3">
        <v>143</v>
      </c>
      <c r="B72" s="3">
        <v>4</v>
      </c>
      <c r="C72" s="4" t="s">
        <v>149</v>
      </c>
      <c r="D72" s="3">
        <v>3</v>
      </c>
      <c r="E72" s="3" t="s">
        <v>150</v>
      </c>
      <c r="F72" s="3">
        <v>100</v>
      </c>
      <c r="G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2" s="3">
        <f>IF(TblAgencies[[#This Row],[Branch Group]]="Other", TblAgencies[[#This Row],[Branch Group Sort]],IF(OR(TblAgencies[[#This Row],[Agy Code]]=121, TblAgencies[[#This Row],[Agy Code]]=166),3,IF(TblAgencies[[#This Row],[Sec Area]]="Executive Offices",31,TblAgencies[[#This Row],[Sec Area Sort]])))</f>
        <v>31</v>
      </c>
      <c r="I72" s="4" t="s">
        <v>157</v>
      </c>
      <c r="J72" s="4" t="s">
        <v>158</v>
      </c>
      <c r="K72" s="3">
        <v>141</v>
      </c>
      <c r="L72" s="3">
        <v>143</v>
      </c>
      <c r="M72" s="3">
        <v>50000</v>
      </c>
    </row>
    <row r="73" spans="1:13" ht="58" x14ac:dyDescent="0.35">
      <c r="A73" s="3">
        <v>166</v>
      </c>
      <c r="B73" s="3">
        <v>4</v>
      </c>
      <c r="C73" s="4" t="s">
        <v>149</v>
      </c>
      <c r="D73" s="3">
        <v>3</v>
      </c>
      <c r="E73" s="3" t="s">
        <v>150</v>
      </c>
      <c r="F73" s="3">
        <v>100</v>
      </c>
      <c r="G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Office of the Governor / Sec of the Commonwealth</v>
      </c>
      <c r="H73" s="3">
        <f>IF(TblAgencies[[#This Row],[Branch Group]]="Other", TblAgencies[[#This Row],[Branch Group Sort]],IF(OR(TblAgencies[[#This Row],[Agy Code]]=121, TblAgencies[[#This Row],[Agy Code]]=166),3,IF(TblAgencies[[#This Row],[Sec Area]]="Executive Offices",31,TblAgencies[[#This Row],[Sec Area Sort]])))</f>
        <v>3</v>
      </c>
      <c r="I73" s="4" t="s">
        <v>159</v>
      </c>
      <c r="J73" s="4" t="s">
        <v>160</v>
      </c>
      <c r="K73" s="3">
        <v>166</v>
      </c>
      <c r="L73" s="3">
        <v>166</v>
      </c>
      <c r="M73" s="3">
        <v>51000</v>
      </c>
    </row>
    <row r="74" spans="1:13" ht="72.5" x14ac:dyDescent="0.35">
      <c r="A74" s="3">
        <v>853</v>
      </c>
      <c r="B74" s="3">
        <v>4</v>
      </c>
      <c r="C74" s="4" t="s">
        <v>149</v>
      </c>
      <c r="D74" s="3">
        <v>3</v>
      </c>
      <c r="E74" s="3" t="s">
        <v>150</v>
      </c>
      <c r="F74" s="3">
        <v>100</v>
      </c>
      <c r="G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4" s="3">
        <f>IF(TblAgencies[[#This Row],[Branch Group]]="Other", TblAgencies[[#This Row],[Branch Group Sort]],IF(OR(TblAgencies[[#This Row],[Agy Code]]=121, TblAgencies[[#This Row],[Agy Code]]=166),3,IF(TblAgencies[[#This Row],[Sec Area]]="Executive Offices",31,TblAgencies[[#This Row],[Sec Area Sort]])))</f>
        <v>31</v>
      </c>
      <c r="I74" s="4" t="s">
        <v>161</v>
      </c>
      <c r="J74" s="4" t="s">
        <v>162</v>
      </c>
      <c r="K74" s="3">
        <v>853</v>
      </c>
      <c r="L74" s="3">
        <v>853</v>
      </c>
      <c r="M74" s="3">
        <v>52000</v>
      </c>
    </row>
    <row r="75" spans="1:13" ht="58" x14ac:dyDescent="0.35">
      <c r="A75" s="3">
        <v>861</v>
      </c>
      <c r="B75" s="3">
        <v>4</v>
      </c>
      <c r="C75" s="4" t="s">
        <v>149</v>
      </c>
      <c r="D75" s="3">
        <v>3</v>
      </c>
      <c r="E75" s="3" t="s">
        <v>150</v>
      </c>
      <c r="F75" s="3">
        <v>100</v>
      </c>
      <c r="G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5" s="3">
        <f>IF(TblAgencies[[#This Row],[Branch Group]]="Other", TblAgencies[[#This Row],[Branch Group Sort]],IF(OR(TblAgencies[[#This Row],[Agy Code]]=121, TblAgencies[[#This Row],[Agy Code]]=166),3,IF(TblAgencies[[#This Row],[Sec Area]]="Executive Offices",31,TblAgencies[[#This Row],[Sec Area Sort]])))</f>
        <v>31</v>
      </c>
      <c r="I75" s="4" t="s">
        <v>163</v>
      </c>
      <c r="J75" s="4" t="s">
        <v>164</v>
      </c>
      <c r="K75" s="3">
        <v>861</v>
      </c>
      <c r="L75" s="3">
        <v>861</v>
      </c>
      <c r="M75" s="3">
        <v>53000</v>
      </c>
    </row>
    <row r="76" spans="1:13" ht="43.5" x14ac:dyDescent="0.35">
      <c r="A76" s="3">
        <v>147</v>
      </c>
      <c r="B76" s="3">
        <v>4</v>
      </c>
      <c r="C76" s="4" t="s">
        <v>149</v>
      </c>
      <c r="D76" s="3">
        <v>3</v>
      </c>
      <c r="E76" s="3" t="s">
        <v>150</v>
      </c>
      <c r="F76" s="3">
        <v>100</v>
      </c>
      <c r="G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6" s="3">
        <f>IF(TblAgencies[[#This Row],[Branch Group]]="Other", TblAgencies[[#This Row],[Branch Group Sort]],IF(OR(TblAgencies[[#This Row],[Agy Code]]=121, TblAgencies[[#This Row],[Agy Code]]=166),3,IF(TblAgencies[[#This Row],[Sec Area]]="Executive Offices",31,TblAgencies[[#This Row],[Sec Area Sort]])))</f>
        <v>31</v>
      </c>
      <c r="I76" s="4" t="s">
        <v>165</v>
      </c>
      <c r="J76" s="4" t="s">
        <v>166</v>
      </c>
      <c r="K76" s="3">
        <v>147</v>
      </c>
      <c r="L76" s="3">
        <v>147</v>
      </c>
      <c r="M76" s="3">
        <v>54500</v>
      </c>
    </row>
    <row r="77" spans="1:13" ht="43.5" x14ac:dyDescent="0.35">
      <c r="A77" s="3">
        <v>921</v>
      </c>
      <c r="B77" s="3">
        <v>4</v>
      </c>
      <c r="C77" s="4" t="s">
        <v>149</v>
      </c>
      <c r="D77" s="3">
        <v>3</v>
      </c>
      <c r="E77" s="3" t="s">
        <v>150</v>
      </c>
      <c r="F77" s="3">
        <v>100</v>
      </c>
      <c r="G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7" s="3">
        <f>IF(TblAgencies[[#This Row],[Branch Group]]="Other", TblAgencies[[#This Row],[Branch Group Sort]],IF(OR(TblAgencies[[#This Row],[Agy Code]]=121, TblAgencies[[#This Row],[Agy Code]]=166),3,IF(TblAgencies[[#This Row],[Sec Area]]="Executive Offices",31,TblAgencies[[#This Row],[Sec Area Sort]])))</f>
        <v>31</v>
      </c>
      <c r="I77" s="4" t="s">
        <v>167</v>
      </c>
      <c r="J77" s="4" t="s">
        <v>168</v>
      </c>
      <c r="K77" s="3">
        <v>921</v>
      </c>
      <c r="L77" s="3">
        <v>921</v>
      </c>
      <c r="M77" s="3">
        <v>55000</v>
      </c>
    </row>
    <row r="78" spans="1:13" ht="72.5" x14ac:dyDescent="0.35">
      <c r="A78" s="3">
        <v>120</v>
      </c>
      <c r="B78" s="3">
        <v>4</v>
      </c>
      <c r="C78" s="4" t="s">
        <v>149</v>
      </c>
      <c r="D78" s="3">
        <v>3</v>
      </c>
      <c r="E78" s="3" t="s">
        <v>150</v>
      </c>
      <c r="F78" s="3">
        <v>100</v>
      </c>
      <c r="G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8" s="3">
        <f>IF(TblAgencies[[#This Row],[Branch Group]]="Other", TblAgencies[[#This Row],[Branch Group Sort]],IF(OR(TblAgencies[[#This Row],[Agy Code]]=121, TblAgencies[[#This Row],[Agy Code]]=166),3,IF(TblAgencies[[#This Row],[Sec Area]]="Executive Offices",31,TblAgencies[[#This Row],[Sec Area Sort]])))</f>
        <v>31</v>
      </c>
      <c r="I78" s="4" t="s">
        <v>169</v>
      </c>
      <c r="J78" s="4" t="s">
        <v>170</v>
      </c>
      <c r="K78" s="3">
        <v>120</v>
      </c>
      <c r="L78" s="3">
        <v>120</v>
      </c>
      <c r="M78" s="6">
        <v>99999999</v>
      </c>
    </row>
    <row r="79" spans="1:13" ht="72.5" x14ac:dyDescent="0.35">
      <c r="A79" s="3">
        <v>124</v>
      </c>
      <c r="B79" s="3">
        <v>4</v>
      </c>
      <c r="C79" s="4" t="s">
        <v>149</v>
      </c>
      <c r="D79" s="3">
        <v>3</v>
      </c>
      <c r="E79" s="3" t="s">
        <v>150</v>
      </c>
      <c r="F79" s="3">
        <v>100</v>
      </c>
      <c r="G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9" s="3">
        <f>IF(TblAgencies[[#This Row],[Branch Group]]="Other", TblAgencies[[#This Row],[Branch Group Sort]],IF(OR(TblAgencies[[#This Row],[Agy Code]]=121, TblAgencies[[#This Row],[Agy Code]]=166),3,IF(TblAgencies[[#This Row],[Sec Area]]="Executive Offices",31,TblAgencies[[#This Row],[Sec Area Sort]])))</f>
        <v>31</v>
      </c>
      <c r="I79" s="4" t="s">
        <v>171</v>
      </c>
      <c r="J79" s="4" t="s">
        <v>172</v>
      </c>
      <c r="K79" s="3">
        <v>124</v>
      </c>
      <c r="L79" s="3">
        <v>124</v>
      </c>
      <c r="M79" s="6">
        <v>99999999</v>
      </c>
    </row>
    <row r="80" spans="1:13" ht="43.5" x14ac:dyDescent="0.35">
      <c r="A80" s="3">
        <v>126</v>
      </c>
      <c r="B80" s="3">
        <v>4</v>
      </c>
      <c r="C80" s="4" t="s">
        <v>149</v>
      </c>
      <c r="D80" s="3">
        <v>3</v>
      </c>
      <c r="E80" s="3" t="s">
        <v>150</v>
      </c>
      <c r="F80" s="3">
        <v>100</v>
      </c>
      <c r="G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0" s="3">
        <f>IF(TblAgencies[[#This Row],[Branch Group]]="Other", TblAgencies[[#This Row],[Branch Group Sort]],IF(OR(TblAgencies[[#This Row],[Agy Code]]=121, TblAgencies[[#This Row],[Agy Code]]=166),3,IF(TblAgencies[[#This Row],[Sec Area]]="Executive Offices",31,TblAgencies[[#This Row],[Sec Area Sort]])))</f>
        <v>31</v>
      </c>
      <c r="I80" s="4" t="s">
        <v>173</v>
      </c>
      <c r="J80" s="4" t="s">
        <v>174</v>
      </c>
      <c r="K80" s="3">
        <v>126</v>
      </c>
      <c r="L80" s="3">
        <v>126</v>
      </c>
      <c r="M80" s="6">
        <v>99999999</v>
      </c>
    </row>
    <row r="81" spans="1:13" ht="29" x14ac:dyDescent="0.35">
      <c r="A81" s="3">
        <v>326</v>
      </c>
      <c r="B81" s="3">
        <v>4</v>
      </c>
      <c r="C81" s="4" t="s">
        <v>149</v>
      </c>
      <c r="D81" s="3">
        <v>3</v>
      </c>
      <c r="E81" s="3" t="s">
        <v>150</v>
      </c>
      <c r="F81" s="3">
        <v>100</v>
      </c>
      <c r="G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1" s="3">
        <f>IF(TblAgencies[[#This Row],[Branch Group]]="Other", TblAgencies[[#This Row],[Branch Group Sort]],IF(OR(TblAgencies[[#This Row],[Agy Code]]=121, TblAgencies[[#This Row],[Agy Code]]=166),3,IF(TblAgencies[[#This Row],[Sec Area]]="Executive Offices",31,TblAgencies[[#This Row],[Sec Area Sort]])))</f>
        <v>31</v>
      </c>
      <c r="I81" s="4" t="s">
        <v>175</v>
      </c>
      <c r="J81" s="4" t="s">
        <v>176</v>
      </c>
      <c r="K81" s="3">
        <v>326</v>
      </c>
      <c r="L81" s="3">
        <v>326</v>
      </c>
      <c r="M81" s="6">
        <v>99999999</v>
      </c>
    </row>
    <row r="82" spans="1:13" ht="101.5" x14ac:dyDescent="0.35">
      <c r="A82" s="3">
        <v>836</v>
      </c>
      <c r="B82" s="3">
        <v>4</v>
      </c>
      <c r="C82" s="4" t="s">
        <v>149</v>
      </c>
      <c r="D82" s="3">
        <v>3</v>
      </c>
      <c r="E82" s="3" t="s">
        <v>150</v>
      </c>
      <c r="F82" s="3">
        <v>100</v>
      </c>
      <c r="G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2" s="3">
        <f>IF(TblAgencies[[#This Row],[Branch Group]]="Other", TblAgencies[[#This Row],[Branch Group Sort]],IF(OR(TblAgencies[[#This Row],[Agy Code]]=121, TblAgencies[[#This Row],[Agy Code]]=166),3,IF(TblAgencies[[#This Row],[Sec Area]]="Executive Offices",31,TblAgencies[[#This Row],[Sec Area Sort]])))</f>
        <v>31</v>
      </c>
      <c r="I82" s="4" t="s">
        <v>177</v>
      </c>
      <c r="J82" s="4" t="s">
        <v>178</v>
      </c>
      <c r="K82" s="3">
        <v>121</v>
      </c>
      <c r="L82" s="3">
        <v>836</v>
      </c>
      <c r="M82" s="6">
        <v>99999999</v>
      </c>
    </row>
    <row r="83" spans="1:13" ht="29" x14ac:dyDescent="0.35">
      <c r="A83" s="3">
        <v>963</v>
      </c>
      <c r="B83" s="3">
        <v>4</v>
      </c>
      <c r="C83" s="4" t="s">
        <v>149</v>
      </c>
      <c r="D83" s="3">
        <v>3</v>
      </c>
      <c r="E83" s="3" t="s">
        <v>150</v>
      </c>
      <c r="F83" s="3">
        <v>100</v>
      </c>
      <c r="G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3" s="3">
        <f>IF(TblAgencies[[#This Row],[Branch Group]]="Other", TblAgencies[[#This Row],[Branch Group Sort]],IF(OR(TblAgencies[[#This Row],[Agy Code]]=121, TblAgencies[[#This Row],[Agy Code]]=166),3,IF(TblAgencies[[#This Row],[Sec Area]]="Executive Offices",31,TblAgencies[[#This Row],[Sec Area Sort]])))</f>
        <v>31</v>
      </c>
      <c r="I83" s="4" t="s">
        <v>179</v>
      </c>
      <c r="J83" s="4" t="s">
        <v>180</v>
      </c>
      <c r="K83" s="3">
        <v>963</v>
      </c>
      <c r="L83" s="3">
        <v>963</v>
      </c>
      <c r="M83" s="6">
        <v>99999999</v>
      </c>
    </row>
    <row r="84" spans="1:13" ht="43.5" x14ac:dyDescent="0.35">
      <c r="A84" s="3">
        <v>144</v>
      </c>
      <c r="B84" s="3">
        <v>4</v>
      </c>
      <c r="C84" s="4" t="s">
        <v>149</v>
      </c>
      <c r="D84" s="3">
        <v>3</v>
      </c>
      <c r="E84" s="3" t="s">
        <v>150</v>
      </c>
      <c r="F84" s="3">
        <v>100</v>
      </c>
      <c r="G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4" s="3">
        <f>IF(TblAgencies[[#This Row],[Branch Group]]="Other", TblAgencies[[#This Row],[Branch Group Sort]],IF(OR(TblAgencies[[#This Row],[Agy Code]]=121, TblAgencies[[#This Row],[Agy Code]]=166),3,IF(TblAgencies[[#This Row],[Sec Area]]="Executive Offices",31,TblAgencies[[#This Row],[Sec Area Sort]])))</f>
        <v>31</v>
      </c>
      <c r="I84" s="4" t="s">
        <v>181</v>
      </c>
      <c r="J84" s="4" t="s">
        <v>182</v>
      </c>
      <c r="K84" s="6"/>
      <c r="L84" s="6"/>
      <c r="M84" s="6">
        <v>99999999</v>
      </c>
    </row>
    <row r="85" spans="1:13" ht="29" x14ac:dyDescent="0.35">
      <c r="A85" s="3">
        <v>180</v>
      </c>
      <c r="B85" s="3">
        <v>12</v>
      </c>
      <c r="C85" s="4" t="s">
        <v>183</v>
      </c>
      <c r="D85" s="3">
        <v>4</v>
      </c>
      <c r="E85" s="3" t="s">
        <v>150</v>
      </c>
      <c r="F85" s="3">
        <v>100</v>
      </c>
      <c r="G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5" s="3">
        <f>IF(TblAgencies[[#This Row],[Branch Group]]="Other", TblAgencies[[#This Row],[Branch Group Sort]],IF(OR(TblAgencies[[#This Row],[Agy Code]]=121, TblAgencies[[#This Row],[Agy Code]]=166),3,IF(TblAgencies[[#This Row],[Sec Area]]="Executive Offices",31,TblAgencies[[#This Row],[Sec Area Sort]])))</f>
        <v>4</v>
      </c>
      <c r="I85" s="4" t="s">
        <v>184</v>
      </c>
      <c r="J85" s="4" t="s">
        <v>185</v>
      </c>
      <c r="K85" s="3">
        <v>180</v>
      </c>
      <c r="L85" s="3">
        <v>180</v>
      </c>
      <c r="M85" s="3">
        <v>56000</v>
      </c>
    </row>
    <row r="86" spans="1:13" ht="58" x14ac:dyDescent="0.35">
      <c r="A86" s="3">
        <v>962</v>
      </c>
      <c r="B86" s="3">
        <v>12</v>
      </c>
      <c r="C86" s="4" t="s">
        <v>183</v>
      </c>
      <c r="D86" s="3">
        <v>4</v>
      </c>
      <c r="E86" s="3" t="s">
        <v>150</v>
      </c>
      <c r="F86" s="3">
        <v>100</v>
      </c>
      <c r="G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6" s="3">
        <f>IF(TblAgencies[[#This Row],[Branch Group]]="Other", TblAgencies[[#This Row],[Branch Group Sort]],IF(OR(TblAgencies[[#This Row],[Agy Code]]=121, TblAgencies[[#This Row],[Agy Code]]=166),3,IF(TblAgencies[[#This Row],[Sec Area]]="Executive Offices",31,TblAgencies[[#This Row],[Sec Area Sort]])))</f>
        <v>4</v>
      </c>
      <c r="I86" s="4" t="s">
        <v>186</v>
      </c>
      <c r="J86" s="4" t="s">
        <v>187</v>
      </c>
      <c r="K86" s="3">
        <v>962</v>
      </c>
      <c r="L86" s="3">
        <v>962</v>
      </c>
      <c r="M86" s="3">
        <v>57000</v>
      </c>
    </row>
    <row r="87" spans="1:13" ht="29" x14ac:dyDescent="0.35">
      <c r="A87" s="3">
        <v>157</v>
      </c>
      <c r="B87" s="3">
        <v>12</v>
      </c>
      <c r="C87" s="4" t="s">
        <v>183</v>
      </c>
      <c r="D87" s="3">
        <v>4</v>
      </c>
      <c r="E87" s="3" t="s">
        <v>150</v>
      </c>
      <c r="F87" s="3">
        <v>100</v>
      </c>
      <c r="G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7" s="3">
        <f>IF(TblAgencies[[#This Row],[Branch Group]]="Other", TblAgencies[[#This Row],[Branch Group Sort]],IF(OR(TblAgencies[[#This Row],[Agy Code]]=121, TblAgencies[[#This Row],[Agy Code]]=166),3,IF(TblAgencies[[#This Row],[Sec Area]]="Executive Offices",31,TblAgencies[[#This Row],[Sec Area Sort]])))</f>
        <v>4</v>
      </c>
      <c r="I87" s="4" t="s">
        <v>188</v>
      </c>
      <c r="J87" s="4" t="s">
        <v>189</v>
      </c>
      <c r="K87" s="3">
        <v>157</v>
      </c>
      <c r="L87" s="3">
        <v>157</v>
      </c>
      <c r="M87" s="3">
        <v>58000</v>
      </c>
    </row>
    <row r="88" spans="1:13" ht="43.5" x14ac:dyDescent="0.35">
      <c r="A88" s="3">
        <v>194</v>
      </c>
      <c r="B88" s="3">
        <v>12</v>
      </c>
      <c r="C88" s="4" t="s">
        <v>183</v>
      </c>
      <c r="D88" s="3">
        <v>4</v>
      </c>
      <c r="E88" s="3" t="s">
        <v>150</v>
      </c>
      <c r="F88" s="3">
        <v>100</v>
      </c>
      <c r="G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8" s="3">
        <f>IF(TblAgencies[[#This Row],[Branch Group]]="Other", TblAgencies[[#This Row],[Branch Group Sort]],IF(OR(TblAgencies[[#This Row],[Agy Code]]=121, TblAgencies[[#This Row],[Agy Code]]=166),3,IF(TblAgencies[[#This Row],[Sec Area]]="Executive Offices",31,TblAgencies[[#This Row],[Sec Area Sort]])))</f>
        <v>4</v>
      </c>
      <c r="I88" s="4" t="s">
        <v>190</v>
      </c>
      <c r="J88" s="4" t="s">
        <v>191</v>
      </c>
      <c r="K88" s="3">
        <v>194</v>
      </c>
      <c r="L88" s="3">
        <v>194</v>
      </c>
      <c r="M88" s="3">
        <v>59000</v>
      </c>
    </row>
    <row r="89" spans="1:13" ht="58" x14ac:dyDescent="0.35">
      <c r="A89" s="3">
        <v>129</v>
      </c>
      <c r="B89" s="3">
        <v>12</v>
      </c>
      <c r="C89" s="4" t="s">
        <v>183</v>
      </c>
      <c r="D89" s="3">
        <v>4</v>
      </c>
      <c r="E89" s="3" t="s">
        <v>150</v>
      </c>
      <c r="F89" s="3">
        <v>100</v>
      </c>
      <c r="G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9" s="3">
        <f>IF(TblAgencies[[#This Row],[Branch Group]]="Other", TblAgencies[[#This Row],[Branch Group Sort]],IF(OR(TblAgencies[[#This Row],[Agy Code]]=121, TblAgencies[[#This Row],[Agy Code]]=166),3,IF(TblAgencies[[#This Row],[Sec Area]]="Executive Offices",31,TblAgencies[[#This Row],[Sec Area Sort]])))</f>
        <v>4</v>
      </c>
      <c r="I89" s="4" t="s">
        <v>192</v>
      </c>
      <c r="J89" s="4" t="s">
        <v>193</v>
      </c>
      <c r="K89" s="3">
        <v>129</v>
      </c>
      <c r="L89" s="3">
        <v>129</v>
      </c>
      <c r="M89" s="3">
        <v>60000</v>
      </c>
    </row>
    <row r="90" spans="1:13" ht="43.5" x14ac:dyDescent="0.35">
      <c r="A90" s="3">
        <v>149</v>
      </c>
      <c r="B90" s="3">
        <v>12</v>
      </c>
      <c r="C90" s="4" t="s">
        <v>183</v>
      </c>
      <c r="D90" s="3">
        <v>4</v>
      </c>
      <c r="E90" s="3" t="s">
        <v>150</v>
      </c>
      <c r="F90" s="3">
        <v>100</v>
      </c>
      <c r="G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0" s="3">
        <f>IF(TblAgencies[[#This Row],[Branch Group]]="Other", TblAgencies[[#This Row],[Branch Group Sort]],IF(OR(TblAgencies[[#This Row],[Agy Code]]=121, TblAgencies[[#This Row],[Agy Code]]=166),3,IF(TblAgencies[[#This Row],[Sec Area]]="Executive Offices",31,TblAgencies[[#This Row],[Sec Area Sort]])))</f>
        <v>4</v>
      </c>
      <c r="I90" s="4" t="s">
        <v>194</v>
      </c>
      <c r="J90" s="4" t="s">
        <v>195</v>
      </c>
      <c r="K90" s="3">
        <v>129</v>
      </c>
      <c r="L90" s="3">
        <v>149</v>
      </c>
      <c r="M90" s="3">
        <v>61000</v>
      </c>
    </row>
    <row r="91" spans="1:13" ht="72.5" x14ac:dyDescent="0.35">
      <c r="A91" s="3">
        <v>164</v>
      </c>
      <c r="B91" s="3">
        <v>12</v>
      </c>
      <c r="C91" s="4" t="s">
        <v>183</v>
      </c>
      <c r="D91" s="3">
        <v>4</v>
      </c>
      <c r="E91" s="3" t="s">
        <v>150</v>
      </c>
      <c r="F91" s="3">
        <v>100</v>
      </c>
      <c r="G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1" s="3">
        <f>IF(TblAgencies[[#This Row],[Branch Group]]="Other", TblAgencies[[#This Row],[Branch Group Sort]],IF(OR(TblAgencies[[#This Row],[Agy Code]]=121, TblAgencies[[#This Row],[Agy Code]]=166),3,IF(TblAgencies[[#This Row],[Sec Area]]="Executive Offices",31,TblAgencies[[#This Row],[Sec Area Sort]])))</f>
        <v>4</v>
      </c>
      <c r="I91" s="4" t="s">
        <v>196</v>
      </c>
      <c r="J91" s="4" t="s">
        <v>197</v>
      </c>
      <c r="K91" s="3">
        <v>129</v>
      </c>
      <c r="L91" s="3">
        <v>164</v>
      </c>
      <c r="M91" s="3">
        <v>61001</v>
      </c>
    </row>
    <row r="92" spans="1:13" ht="29" x14ac:dyDescent="0.35">
      <c r="A92" s="3">
        <v>170</v>
      </c>
      <c r="B92" s="3">
        <v>12</v>
      </c>
      <c r="C92" s="4" t="s">
        <v>183</v>
      </c>
      <c r="D92" s="3">
        <v>4</v>
      </c>
      <c r="E92" s="3" t="s">
        <v>150</v>
      </c>
      <c r="F92" s="3">
        <v>100</v>
      </c>
      <c r="G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2" s="3">
        <f>IF(TblAgencies[[#This Row],[Branch Group]]="Other", TblAgencies[[#This Row],[Branch Group Sort]],IF(OR(TblAgencies[[#This Row],[Agy Code]]=121, TblAgencies[[#This Row],[Agy Code]]=166),3,IF(TblAgencies[[#This Row],[Sec Area]]="Executive Offices",31,TblAgencies[[#This Row],[Sec Area Sort]])))</f>
        <v>4</v>
      </c>
      <c r="I92" s="4" t="s">
        <v>198</v>
      </c>
      <c r="J92" s="4" t="s">
        <v>199</v>
      </c>
      <c r="K92" s="3">
        <v>170</v>
      </c>
      <c r="L92" s="3">
        <v>170</v>
      </c>
      <c r="M92" s="3">
        <v>62000</v>
      </c>
    </row>
    <row r="93" spans="1:13" ht="58" x14ac:dyDescent="0.35">
      <c r="A93" s="3">
        <v>232</v>
      </c>
      <c r="B93" s="3">
        <v>12</v>
      </c>
      <c r="C93" s="4" t="s">
        <v>183</v>
      </c>
      <c r="D93" s="3">
        <v>4</v>
      </c>
      <c r="E93" s="3" t="s">
        <v>150</v>
      </c>
      <c r="F93" s="3">
        <v>100</v>
      </c>
      <c r="G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3" s="3">
        <f>IF(TblAgencies[[#This Row],[Branch Group]]="Other", TblAgencies[[#This Row],[Branch Group Sort]],IF(OR(TblAgencies[[#This Row],[Agy Code]]=121, TblAgencies[[#This Row],[Agy Code]]=166),3,IF(TblAgencies[[#This Row],[Sec Area]]="Executive Offices",31,TblAgencies[[#This Row],[Sec Area Sort]])))</f>
        <v>4</v>
      </c>
      <c r="I93" s="4" t="s">
        <v>200</v>
      </c>
      <c r="J93" s="4" t="s">
        <v>201</v>
      </c>
      <c r="K93" s="3">
        <v>232</v>
      </c>
      <c r="L93" s="3">
        <v>232</v>
      </c>
      <c r="M93" s="5">
        <v>63000</v>
      </c>
    </row>
    <row r="94" spans="1:13" ht="29" x14ac:dyDescent="0.35">
      <c r="A94" s="3">
        <v>132</v>
      </c>
      <c r="B94" s="3">
        <v>12</v>
      </c>
      <c r="C94" s="4" t="s">
        <v>183</v>
      </c>
      <c r="D94" s="3">
        <v>4</v>
      </c>
      <c r="E94" s="3" t="s">
        <v>150</v>
      </c>
      <c r="F94" s="3">
        <v>100</v>
      </c>
      <c r="G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4" s="3">
        <f>IF(TblAgencies[[#This Row],[Branch Group]]="Other", TblAgencies[[#This Row],[Branch Group Sort]],IF(OR(TblAgencies[[#This Row],[Agy Code]]=121, TblAgencies[[#This Row],[Agy Code]]=166),3,IF(TblAgencies[[#This Row],[Sec Area]]="Executive Offices",31,TblAgencies[[#This Row],[Sec Area Sort]])))</f>
        <v>4</v>
      </c>
      <c r="I94" s="4" t="s">
        <v>202</v>
      </c>
      <c r="J94" s="4" t="s">
        <v>203</v>
      </c>
      <c r="K94" s="3">
        <v>132</v>
      </c>
      <c r="L94" s="3">
        <v>132</v>
      </c>
      <c r="M94" s="3">
        <v>64000</v>
      </c>
    </row>
    <row r="95" spans="1:13" ht="58" x14ac:dyDescent="0.35">
      <c r="A95" s="3">
        <v>136</v>
      </c>
      <c r="B95" s="3">
        <v>12</v>
      </c>
      <c r="C95" s="4" t="s">
        <v>183</v>
      </c>
      <c r="D95" s="3">
        <v>4</v>
      </c>
      <c r="E95" s="3" t="s">
        <v>150</v>
      </c>
      <c r="F95" s="3">
        <v>100</v>
      </c>
      <c r="G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5" s="3">
        <f>IF(TblAgencies[[#This Row],[Branch Group]]="Other", TblAgencies[[#This Row],[Branch Group Sort]],IF(OR(TblAgencies[[#This Row],[Agy Code]]=121, TblAgencies[[#This Row],[Agy Code]]=166),3,IF(TblAgencies[[#This Row],[Sec Area]]="Executive Offices",31,TblAgencies[[#This Row],[Sec Area Sort]])))</f>
        <v>4</v>
      </c>
      <c r="I95" s="4" t="s">
        <v>204</v>
      </c>
      <c r="J95" s="4" t="s">
        <v>205</v>
      </c>
      <c r="K95" s="3">
        <v>136</v>
      </c>
      <c r="L95" s="3">
        <v>136</v>
      </c>
      <c r="M95" s="5">
        <v>174000</v>
      </c>
    </row>
    <row r="96" spans="1:13" ht="43.5" x14ac:dyDescent="0.35">
      <c r="A96" s="3">
        <v>173</v>
      </c>
      <c r="B96" s="3">
        <v>12</v>
      </c>
      <c r="C96" s="4" t="s">
        <v>183</v>
      </c>
      <c r="D96" s="3">
        <v>4</v>
      </c>
      <c r="E96" s="3" t="s">
        <v>150</v>
      </c>
      <c r="F96" s="3">
        <v>100</v>
      </c>
      <c r="G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6" s="3">
        <f>IF(TblAgencies[[#This Row],[Branch Group]]="Other", TblAgencies[[#This Row],[Branch Group Sort]],IF(OR(TblAgencies[[#This Row],[Agy Code]]=121, TblAgencies[[#This Row],[Agy Code]]=166),3,IF(TblAgencies[[#This Row],[Sec Area]]="Executive Offices",31,TblAgencies[[#This Row],[Sec Area Sort]])))</f>
        <v>4</v>
      </c>
      <c r="I96" s="4" t="s">
        <v>206</v>
      </c>
      <c r="J96" s="4" t="s">
        <v>207</v>
      </c>
      <c r="K96" s="3">
        <v>173</v>
      </c>
      <c r="L96" s="3">
        <v>173</v>
      </c>
      <c r="M96" s="6">
        <v>99999999</v>
      </c>
    </row>
    <row r="97" spans="1:13" ht="58" x14ac:dyDescent="0.35">
      <c r="A97" s="3">
        <v>450</v>
      </c>
      <c r="B97" s="3">
        <v>12</v>
      </c>
      <c r="C97" s="4" t="s">
        <v>183</v>
      </c>
      <c r="D97" s="3">
        <v>4</v>
      </c>
      <c r="E97" s="3" t="s">
        <v>150</v>
      </c>
      <c r="F97" s="3">
        <v>100</v>
      </c>
      <c r="G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7" s="3">
        <f>IF(TblAgencies[[#This Row],[Branch Group]]="Other", TblAgencies[[#This Row],[Branch Group Sort]],IF(OR(TblAgencies[[#This Row],[Agy Code]]=121, TblAgencies[[#This Row],[Agy Code]]=166),3,IF(TblAgencies[[#This Row],[Sec Area]]="Executive Offices",31,TblAgencies[[#This Row],[Sec Area Sort]])))</f>
        <v>4</v>
      </c>
      <c r="I97" s="4" t="s">
        <v>208</v>
      </c>
      <c r="J97" s="4" t="s">
        <v>209</v>
      </c>
      <c r="K97" s="3">
        <v>450</v>
      </c>
      <c r="L97" s="3">
        <v>450</v>
      </c>
      <c r="M97" s="6">
        <v>99999999</v>
      </c>
    </row>
    <row r="98" spans="1:13" ht="58" x14ac:dyDescent="0.35">
      <c r="A98" s="3">
        <v>762</v>
      </c>
      <c r="B98" s="3">
        <v>12</v>
      </c>
      <c r="C98" s="4" t="s">
        <v>183</v>
      </c>
      <c r="D98" s="3">
        <v>4</v>
      </c>
      <c r="E98" s="3" t="s">
        <v>150</v>
      </c>
      <c r="F98" s="3">
        <v>100</v>
      </c>
      <c r="G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8" s="3">
        <f>IF(TblAgencies[[#This Row],[Branch Group]]="Other", TblAgencies[[#This Row],[Branch Group Sort]],IF(OR(TblAgencies[[#This Row],[Agy Code]]=121, TblAgencies[[#This Row],[Agy Code]]=166),3,IF(TblAgencies[[#This Row],[Sec Area]]="Executive Offices",31,TblAgencies[[#This Row],[Sec Area Sort]])))</f>
        <v>4</v>
      </c>
      <c r="I98" s="4" t="s">
        <v>210</v>
      </c>
      <c r="J98" s="4" t="s">
        <v>211</v>
      </c>
      <c r="K98" s="3">
        <v>762</v>
      </c>
      <c r="L98" s="3">
        <v>762</v>
      </c>
      <c r="M98" s="6">
        <v>99999999</v>
      </c>
    </row>
    <row r="99" spans="1:13" ht="72.5" x14ac:dyDescent="0.35">
      <c r="A99" s="3">
        <v>855</v>
      </c>
      <c r="B99" s="3">
        <v>12</v>
      </c>
      <c r="C99" s="4" t="s">
        <v>183</v>
      </c>
      <c r="D99" s="3">
        <v>4</v>
      </c>
      <c r="E99" s="3" t="s">
        <v>150</v>
      </c>
      <c r="F99" s="3">
        <v>100</v>
      </c>
      <c r="G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9" s="3">
        <f>IF(TblAgencies[[#This Row],[Branch Group]]="Other", TblAgencies[[#This Row],[Branch Group Sort]],IF(OR(TblAgencies[[#This Row],[Agy Code]]=121, TblAgencies[[#This Row],[Agy Code]]=166),3,IF(TblAgencies[[#This Row],[Sec Area]]="Executive Offices",31,TblAgencies[[#This Row],[Sec Area Sort]])))</f>
        <v>4</v>
      </c>
      <c r="I99" s="4" t="s">
        <v>212</v>
      </c>
      <c r="J99" s="4" t="s">
        <v>213</v>
      </c>
      <c r="K99" s="3">
        <v>855</v>
      </c>
      <c r="L99" s="3">
        <v>855</v>
      </c>
      <c r="M99" s="7">
        <v>99999999</v>
      </c>
    </row>
    <row r="100" spans="1:13" ht="43.5" x14ac:dyDescent="0.35">
      <c r="A100" s="3">
        <v>911</v>
      </c>
      <c r="B100" s="3">
        <v>12</v>
      </c>
      <c r="C100" s="4" t="s">
        <v>183</v>
      </c>
      <c r="D100" s="3">
        <v>4</v>
      </c>
      <c r="E100" s="3" t="s">
        <v>150</v>
      </c>
      <c r="F100" s="3">
        <v>100</v>
      </c>
      <c r="G1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0" s="3">
        <f>IF(TblAgencies[[#This Row],[Branch Group]]="Other", TblAgencies[[#This Row],[Branch Group Sort]],IF(OR(TblAgencies[[#This Row],[Agy Code]]=121, TblAgencies[[#This Row],[Agy Code]]=166),3,IF(TblAgencies[[#This Row],[Sec Area]]="Executive Offices",31,TblAgencies[[#This Row],[Sec Area Sort]])))</f>
        <v>4</v>
      </c>
      <c r="I100" s="4" t="s">
        <v>214</v>
      </c>
      <c r="J100" s="4" t="s">
        <v>215</v>
      </c>
      <c r="K100" s="3">
        <v>911</v>
      </c>
      <c r="L100" s="3">
        <v>911</v>
      </c>
      <c r="M100" s="6">
        <v>99999999</v>
      </c>
    </row>
    <row r="101" spans="1:13" ht="43.5" x14ac:dyDescent="0.35">
      <c r="A101" s="3">
        <v>968</v>
      </c>
      <c r="B101" s="3">
        <v>12</v>
      </c>
      <c r="C101" s="4" t="s">
        <v>183</v>
      </c>
      <c r="D101" s="3">
        <v>4</v>
      </c>
      <c r="E101" s="3" t="s">
        <v>150</v>
      </c>
      <c r="F101" s="3">
        <v>100</v>
      </c>
      <c r="G1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1" s="3">
        <f>IF(TblAgencies[[#This Row],[Branch Group]]="Other", TblAgencies[[#This Row],[Branch Group Sort]],IF(OR(TblAgencies[[#This Row],[Agy Code]]=121, TblAgencies[[#This Row],[Agy Code]]=166),3,IF(TblAgencies[[#This Row],[Sec Area]]="Executive Offices",31,TblAgencies[[#This Row],[Sec Area Sort]])))</f>
        <v>4</v>
      </c>
      <c r="I101" s="4" t="s">
        <v>216</v>
      </c>
      <c r="J101" s="4" t="s">
        <v>217</v>
      </c>
      <c r="K101" s="3">
        <v>968</v>
      </c>
      <c r="L101" s="3">
        <v>968</v>
      </c>
      <c r="M101" s="6">
        <v>99999999</v>
      </c>
    </row>
    <row r="102" spans="1:13" ht="29" x14ac:dyDescent="0.35">
      <c r="A102" s="3">
        <v>973</v>
      </c>
      <c r="B102" s="3">
        <v>12</v>
      </c>
      <c r="C102" s="4" t="s">
        <v>183</v>
      </c>
      <c r="D102" s="3">
        <v>4</v>
      </c>
      <c r="E102" s="3" t="s">
        <v>150</v>
      </c>
      <c r="F102" s="3">
        <v>100</v>
      </c>
      <c r="G1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2" s="3">
        <f>IF(TblAgencies[[#This Row],[Branch Group]]="Other", TblAgencies[[#This Row],[Branch Group Sort]],IF(OR(TblAgencies[[#This Row],[Agy Code]]=121, TblAgencies[[#This Row],[Agy Code]]=166),3,IF(TblAgencies[[#This Row],[Sec Area]]="Executive Offices",31,TblAgencies[[#This Row],[Sec Area Sort]])))</f>
        <v>4</v>
      </c>
      <c r="I102" s="4" t="s">
        <v>218</v>
      </c>
      <c r="J102" s="4" t="s">
        <v>219</v>
      </c>
      <c r="K102" s="3">
        <v>973</v>
      </c>
      <c r="L102" s="3">
        <v>973</v>
      </c>
      <c r="M102" s="6">
        <v>99999999</v>
      </c>
    </row>
    <row r="103" spans="1:13" ht="43.5" x14ac:dyDescent="0.35">
      <c r="A103" s="3">
        <v>131</v>
      </c>
      <c r="B103" s="3">
        <v>12</v>
      </c>
      <c r="C103" s="4" t="s">
        <v>183</v>
      </c>
      <c r="D103" s="3">
        <v>4</v>
      </c>
      <c r="E103" s="3" t="s">
        <v>150</v>
      </c>
      <c r="F103" s="3">
        <v>100</v>
      </c>
      <c r="G1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3" s="3">
        <f>IF(TblAgencies[[#This Row],[Branch Group]]="Other", TblAgencies[[#This Row],[Branch Group Sort]],IF(OR(TblAgencies[[#This Row],[Agy Code]]=121, TblAgencies[[#This Row],[Agy Code]]=166),3,IF(TblAgencies[[#This Row],[Sec Area]]="Executive Offices",31,TblAgencies[[#This Row],[Sec Area Sort]])))</f>
        <v>4</v>
      </c>
      <c r="I103" s="4" t="s">
        <v>220</v>
      </c>
      <c r="J103" s="4" t="s">
        <v>221</v>
      </c>
      <c r="K103" s="6"/>
      <c r="L103" s="6"/>
      <c r="M103" s="6">
        <v>99999999</v>
      </c>
    </row>
    <row r="104" spans="1:13" ht="43.5" x14ac:dyDescent="0.35">
      <c r="A104" s="3">
        <v>193</v>
      </c>
      <c r="B104" s="3">
        <v>19</v>
      </c>
      <c r="C104" s="4" t="s">
        <v>222</v>
      </c>
      <c r="D104" s="3">
        <v>5</v>
      </c>
      <c r="E104" s="3" t="s">
        <v>150</v>
      </c>
      <c r="F104" s="3">
        <v>100</v>
      </c>
      <c r="G1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4" s="3">
        <f>IF(TblAgencies[[#This Row],[Branch Group]]="Other", TblAgencies[[#This Row],[Branch Group Sort]],IF(OR(TblAgencies[[#This Row],[Agy Code]]=121, TblAgencies[[#This Row],[Agy Code]]=166),3,IF(TblAgencies[[#This Row],[Sec Area]]="Executive Offices",31,TblAgencies[[#This Row],[Sec Area Sort]])))</f>
        <v>5</v>
      </c>
      <c r="I104" s="4" t="s">
        <v>223</v>
      </c>
      <c r="J104" s="4" t="s">
        <v>224</v>
      </c>
      <c r="K104" s="3">
        <v>193</v>
      </c>
      <c r="L104" s="3">
        <v>193</v>
      </c>
      <c r="M104" s="3">
        <v>65000</v>
      </c>
    </row>
    <row r="105" spans="1:13" ht="58" x14ac:dyDescent="0.35">
      <c r="A105" s="3">
        <v>301</v>
      </c>
      <c r="B105" s="3">
        <v>19</v>
      </c>
      <c r="C105" s="4" t="s">
        <v>222</v>
      </c>
      <c r="D105" s="3">
        <v>5</v>
      </c>
      <c r="E105" s="3" t="s">
        <v>150</v>
      </c>
      <c r="F105" s="3">
        <v>100</v>
      </c>
      <c r="G1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5" s="3">
        <f>IF(TblAgencies[[#This Row],[Branch Group]]="Other", TblAgencies[[#This Row],[Branch Group Sort]],IF(OR(TblAgencies[[#This Row],[Agy Code]]=121, TblAgencies[[#This Row],[Agy Code]]=166),3,IF(TblAgencies[[#This Row],[Sec Area]]="Executive Offices",31,TblAgencies[[#This Row],[Sec Area Sort]])))</f>
        <v>5</v>
      </c>
      <c r="I105" s="4" t="s">
        <v>225</v>
      </c>
      <c r="J105" s="4" t="s">
        <v>226</v>
      </c>
      <c r="K105" s="3">
        <v>301</v>
      </c>
      <c r="L105" s="3">
        <v>301</v>
      </c>
      <c r="M105" s="3">
        <v>66000</v>
      </c>
    </row>
    <row r="106" spans="1:13" ht="29" x14ac:dyDescent="0.35">
      <c r="A106" s="3">
        <v>411</v>
      </c>
      <c r="B106" s="3">
        <v>19</v>
      </c>
      <c r="C106" s="4" t="s">
        <v>222</v>
      </c>
      <c r="D106" s="3">
        <v>5</v>
      </c>
      <c r="E106" s="3" t="s">
        <v>150</v>
      </c>
      <c r="F106" s="3">
        <v>100</v>
      </c>
      <c r="G1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6" s="3">
        <f>IF(TblAgencies[[#This Row],[Branch Group]]="Other", TblAgencies[[#This Row],[Branch Group Sort]],IF(OR(TblAgencies[[#This Row],[Agy Code]]=121, TblAgencies[[#This Row],[Agy Code]]=166),3,IF(TblAgencies[[#This Row],[Sec Area]]="Executive Offices",31,TblAgencies[[#This Row],[Sec Area Sort]])))</f>
        <v>5</v>
      </c>
      <c r="I106" s="4" t="s">
        <v>227</v>
      </c>
      <c r="J106" s="4" t="s">
        <v>228</v>
      </c>
      <c r="K106" s="3">
        <v>411</v>
      </c>
      <c r="L106" s="3">
        <v>411</v>
      </c>
      <c r="M106" s="3">
        <v>67000</v>
      </c>
    </row>
    <row r="107" spans="1:13" ht="29" x14ac:dyDescent="0.35">
      <c r="A107" s="3">
        <v>307</v>
      </c>
      <c r="B107" s="3">
        <v>19</v>
      </c>
      <c r="C107" s="4" t="s">
        <v>222</v>
      </c>
      <c r="D107" s="3">
        <v>5</v>
      </c>
      <c r="E107" s="3" t="s">
        <v>150</v>
      </c>
      <c r="F107" s="3">
        <v>100</v>
      </c>
      <c r="G1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7" s="3">
        <f>IF(TblAgencies[[#This Row],[Branch Group]]="Other", TblAgencies[[#This Row],[Branch Group Sort]],IF(OR(TblAgencies[[#This Row],[Agy Code]]=121, TblAgencies[[#This Row],[Agy Code]]=166),3,IF(TblAgencies[[#This Row],[Sec Area]]="Executive Offices",31,TblAgencies[[#This Row],[Sec Area Sort]])))</f>
        <v>5</v>
      </c>
      <c r="I107" s="4" t="s">
        <v>229</v>
      </c>
      <c r="J107" s="4" t="s">
        <v>230</v>
      </c>
      <c r="K107" s="3">
        <v>307</v>
      </c>
      <c r="L107" s="3">
        <v>307</v>
      </c>
      <c r="M107" s="3">
        <v>68000</v>
      </c>
    </row>
    <row r="108" spans="1:13" ht="29" x14ac:dyDescent="0.35">
      <c r="A108" s="3">
        <v>405</v>
      </c>
      <c r="B108" s="3">
        <v>19</v>
      </c>
      <c r="C108" s="4" t="s">
        <v>222</v>
      </c>
      <c r="D108" s="3">
        <v>5</v>
      </c>
      <c r="E108" s="3" t="s">
        <v>150</v>
      </c>
      <c r="F108" s="3">
        <v>100</v>
      </c>
      <c r="G1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8" s="3">
        <f>IF(TblAgencies[[#This Row],[Branch Group]]="Other", TblAgencies[[#This Row],[Branch Group Sort]],IF(OR(TblAgencies[[#This Row],[Agy Code]]=121, TblAgencies[[#This Row],[Agy Code]]=166),3,IF(TblAgencies[[#This Row],[Sec Area]]="Executive Offices",31,TblAgencies[[#This Row],[Sec Area Sort]])))</f>
        <v>5</v>
      </c>
      <c r="I108" s="4" t="s">
        <v>231</v>
      </c>
      <c r="J108" s="4" t="s">
        <v>232</v>
      </c>
      <c r="K108" s="3">
        <v>405</v>
      </c>
      <c r="L108" s="3">
        <v>405</v>
      </c>
      <c r="M108" s="3">
        <v>68010</v>
      </c>
    </row>
    <row r="109" spans="1:13" ht="43.5" x14ac:dyDescent="0.35">
      <c r="A109" s="3">
        <v>192</v>
      </c>
      <c r="B109" s="3">
        <v>16</v>
      </c>
      <c r="C109" s="4" t="s">
        <v>233</v>
      </c>
      <c r="D109" s="3">
        <v>6</v>
      </c>
      <c r="E109" s="3" t="s">
        <v>150</v>
      </c>
      <c r="F109" s="3">
        <v>100</v>
      </c>
      <c r="G1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09" s="3">
        <f>IF(TblAgencies[[#This Row],[Branch Group]]="Other", TblAgencies[[#This Row],[Branch Group Sort]],IF(OR(TblAgencies[[#This Row],[Agy Code]]=121, TblAgencies[[#This Row],[Agy Code]]=166),3,IF(TblAgencies[[#This Row],[Sec Area]]="Executive Offices",31,TblAgencies[[#This Row],[Sec Area Sort]])))</f>
        <v>6</v>
      </c>
      <c r="I109" s="4" t="s">
        <v>234</v>
      </c>
      <c r="J109" s="4" t="s">
        <v>235</v>
      </c>
      <c r="K109" s="3">
        <v>192</v>
      </c>
      <c r="L109" s="3">
        <v>192</v>
      </c>
      <c r="M109" s="3">
        <v>69000</v>
      </c>
    </row>
    <row r="110" spans="1:13" ht="58" x14ac:dyDescent="0.35">
      <c r="A110" s="3">
        <v>312</v>
      </c>
      <c r="B110" s="3">
        <v>16</v>
      </c>
      <c r="C110" s="4" t="s">
        <v>233</v>
      </c>
      <c r="D110" s="3">
        <v>6</v>
      </c>
      <c r="E110" s="3" t="s">
        <v>150</v>
      </c>
      <c r="F110" s="3">
        <v>100</v>
      </c>
      <c r="G1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0" s="3">
        <f>IF(TblAgencies[[#This Row],[Branch Group]]="Other", TblAgencies[[#This Row],[Branch Group Sort]],IF(OR(TblAgencies[[#This Row],[Agy Code]]=121, TblAgencies[[#This Row],[Agy Code]]=166),3,IF(TblAgencies[[#This Row],[Sec Area]]="Executive Offices",31,TblAgencies[[#This Row],[Sec Area Sort]])))</f>
        <v>6</v>
      </c>
      <c r="I110" s="4" t="s">
        <v>236</v>
      </c>
      <c r="J110" s="4" t="s">
        <v>237</v>
      </c>
      <c r="K110" s="3">
        <v>192</v>
      </c>
      <c r="L110" s="3">
        <v>312</v>
      </c>
      <c r="M110" s="3">
        <v>70000</v>
      </c>
    </row>
    <row r="111" spans="1:13" ht="43.5" x14ac:dyDescent="0.35">
      <c r="A111" s="3">
        <v>325</v>
      </c>
      <c r="B111" s="3">
        <v>16</v>
      </c>
      <c r="C111" s="4" t="s">
        <v>233</v>
      </c>
      <c r="D111" s="3">
        <v>6</v>
      </c>
      <c r="E111" s="3" t="s">
        <v>150</v>
      </c>
      <c r="F111" s="3">
        <v>100</v>
      </c>
      <c r="G1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1" s="3">
        <f>IF(TblAgencies[[#This Row],[Branch Group]]="Other", TblAgencies[[#This Row],[Branch Group Sort]],IF(OR(TblAgencies[[#This Row],[Agy Code]]=121, TblAgencies[[#This Row],[Agy Code]]=166),3,IF(TblAgencies[[#This Row],[Sec Area]]="Executive Offices",31,TblAgencies[[#This Row],[Sec Area Sort]])))</f>
        <v>6</v>
      </c>
      <c r="I111" s="4" t="s">
        <v>238</v>
      </c>
      <c r="J111" s="4" t="s">
        <v>239</v>
      </c>
      <c r="K111" s="3">
        <v>325</v>
      </c>
      <c r="L111" s="3">
        <v>325</v>
      </c>
      <c r="M111" s="3">
        <v>72000</v>
      </c>
    </row>
    <row r="112" spans="1:13" ht="58" x14ac:dyDescent="0.35">
      <c r="A112" s="3">
        <v>165</v>
      </c>
      <c r="B112" s="3">
        <v>16</v>
      </c>
      <c r="C112" s="4" t="s">
        <v>233</v>
      </c>
      <c r="D112" s="3">
        <v>6</v>
      </c>
      <c r="E112" s="3" t="s">
        <v>150</v>
      </c>
      <c r="F112" s="3">
        <v>100</v>
      </c>
      <c r="G1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2" s="3">
        <f>IF(TblAgencies[[#This Row],[Branch Group]]="Other", TblAgencies[[#This Row],[Branch Group Sort]],IF(OR(TblAgencies[[#This Row],[Agy Code]]=121, TblAgencies[[#This Row],[Agy Code]]=166),3,IF(TblAgencies[[#This Row],[Sec Area]]="Executive Offices",31,TblAgencies[[#This Row],[Sec Area Sort]])))</f>
        <v>6</v>
      </c>
      <c r="I112" s="4" t="s">
        <v>240</v>
      </c>
      <c r="J112" s="4" t="s">
        <v>241</v>
      </c>
      <c r="K112" s="3">
        <v>165</v>
      </c>
      <c r="L112" s="3">
        <v>165</v>
      </c>
      <c r="M112" s="3">
        <v>73000</v>
      </c>
    </row>
    <row r="113" spans="1:13" ht="29" x14ac:dyDescent="0.35">
      <c r="A113" s="3">
        <v>409</v>
      </c>
      <c r="B113" s="3">
        <v>16</v>
      </c>
      <c r="C113" s="4" t="s">
        <v>233</v>
      </c>
      <c r="D113" s="3">
        <v>6</v>
      </c>
      <c r="E113" s="3" t="s">
        <v>150</v>
      </c>
      <c r="F113" s="3">
        <v>100</v>
      </c>
      <c r="G1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3" s="3">
        <f>IF(TblAgencies[[#This Row],[Branch Group]]="Other", TblAgencies[[#This Row],[Branch Group Sort]],IF(OR(TblAgencies[[#This Row],[Agy Code]]=121, TblAgencies[[#This Row],[Agy Code]]=166),3,IF(TblAgencies[[#This Row],[Sec Area]]="Executive Offices",31,TblAgencies[[#This Row],[Sec Area Sort]])))</f>
        <v>6</v>
      </c>
      <c r="I113" s="4" t="s">
        <v>242</v>
      </c>
      <c r="J113" s="4" t="s">
        <v>243</v>
      </c>
      <c r="K113" s="3">
        <v>409</v>
      </c>
      <c r="L113" s="3">
        <v>409</v>
      </c>
      <c r="M113" s="3">
        <v>75000</v>
      </c>
    </row>
    <row r="114" spans="1:13" ht="58" x14ac:dyDescent="0.35">
      <c r="A114" s="3">
        <v>350</v>
      </c>
      <c r="B114" s="3">
        <v>16</v>
      </c>
      <c r="C114" s="4" t="s">
        <v>233</v>
      </c>
      <c r="D114" s="3">
        <v>6</v>
      </c>
      <c r="E114" s="3" t="s">
        <v>150</v>
      </c>
      <c r="F114" s="3">
        <v>100</v>
      </c>
      <c r="G1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4" s="3">
        <f>IF(TblAgencies[[#This Row],[Branch Group]]="Other", TblAgencies[[#This Row],[Branch Group Sort]],IF(OR(TblAgencies[[#This Row],[Agy Code]]=121, TblAgencies[[#This Row],[Agy Code]]=166),3,IF(TblAgencies[[#This Row],[Sec Area]]="Executive Offices",31,TblAgencies[[#This Row],[Sec Area Sort]])))</f>
        <v>6</v>
      </c>
      <c r="I114" s="4" t="s">
        <v>244</v>
      </c>
      <c r="J114" s="4" t="s">
        <v>245</v>
      </c>
      <c r="K114" s="3">
        <v>350</v>
      </c>
      <c r="L114" s="3">
        <v>350</v>
      </c>
      <c r="M114" s="5">
        <v>76050</v>
      </c>
    </row>
    <row r="115" spans="1:13" ht="29" x14ac:dyDescent="0.35">
      <c r="A115" s="3">
        <v>360</v>
      </c>
      <c r="B115" s="3">
        <v>16</v>
      </c>
      <c r="C115" s="4" t="s">
        <v>233</v>
      </c>
      <c r="D115" s="3">
        <v>6</v>
      </c>
      <c r="E115" s="3" t="s">
        <v>150</v>
      </c>
      <c r="F115" s="3">
        <v>100</v>
      </c>
      <c r="G1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5" s="3">
        <f>IF(TblAgencies[[#This Row],[Branch Group]]="Other", TblAgencies[[#This Row],[Branch Group Sort]],IF(OR(TblAgencies[[#This Row],[Agy Code]]=121, TblAgencies[[#This Row],[Agy Code]]=166),3,IF(TblAgencies[[#This Row],[Sec Area]]="Executive Offices",31,TblAgencies[[#This Row],[Sec Area Sort]])))</f>
        <v>6</v>
      </c>
      <c r="I115" s="4" t="s">
        <v>246</v>
      </c>
      <c r="J115" s="4" t="s">
        <v>247</v>
      </c>
      <c r="K115" s="3">
        <v>360</v>
      </c>
      <c r="L115" s="3">
        <v>360</v>
      </c>
      <c r="M115" s="3">
        <v>76055</v>
      </c>
    </row>
    <row r="116" spans="1:13" ht="58" x14ac:dyDescent="0.35">
      <c r="A116" s="3">
        <v>310</v>
      </c>
      <c r="B116" s="3">
        <v>16</v>
      </c>
      <c r="C116" s="4" t="s">
        <v>233</v>
      </c>
      <c r="D116" s="3">
        <v>6</v>
      </c>
      <c r="E116" s="3" t="s">
        <v>150</v>
      </c>
      <c r="F116" s="3">
        <v>100</v>
      </c>
      <c r="G1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6" s="3">
        <f>IF(TblAgencies[[#This Row],[Branch Group]]="Other", TblAgencies[[#This Row],[Branch Group Sort]],IF(OR(TblAgencies[[#This Row],[Agy Code]]=121, TblAgencies[[#This Row],[Agy Code]]=166),3,IF(TblAgencies[[#This Row],[Sec Area]]="Executive Offices",31,TblAgencies[[#This Row],[Sec Area Sort]])))</f>
        <v>6</v>
      </c>
      <c r="I116" s="4" t="s">
        <v>248</v>
      </c>
      <c r="J116" s="4" t="s">
        <v>249</v>
      </c>
      <c r="K116" s="3">
        <v>310</v>
      </c>
      <c r="L116" s="3">
        <v>310</v>
      </c>
      <c r="M116" s="3">
        <v>77000</v>
      </c>
    </row>
    <row r="117" spans="1:13" ht="58" x14ac:dyDescent="0.35">
      <c r="A117" s="3">
        <v>316</v>
      </c>
      <c r="B117" s="3">
        <v>16</v>
      </c>
      <c r="C117" s="4" t="s">
        <v>233</v>
      </c>
      <c r="D117" s="3">
        <v>6</v>
      </c>
      <c r="E117" s="3" t="s">
        <v>150</v>
      </c>
      <c r="F117" s="3">
        <v>100</v>
      </c>
      <c r="G1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7" s="3">
        <f>IF(TblAgencies[[#This Row],[Branch Group]]="Other", TblAgencies[[#This Row],[Branch Group Sort]],IF(OR(TblAgencies[[#This Row],[Agy Code]]=121, TblAgencies[[#This Row],[Agy Code]]=166),3,IF(TblAgencies[[#This Row],[Sec Area]]="Executive Offices",31,TblAgencies[[#This Row],[Sec Area Sort]])))</f>
        <v>6</v>
      </c>
      <c r="I117" s="4" t="s">
        <v>250</v>
      </c>
      <c r="J117" s="4" t="s">
        <v>251</v>
      </c>
      <c r="K117" s="3">
        <v>316</v>
      </c>
      <c r="L117" s="3">
        <v>316</v>
      </c>
      <c r="M117" s="5">
        <v>77010</v>
      </c>
    </row>
    <row r="118" spans="1:13" ht="29" x14ac:dyDescent="0.35">
      <c r="A118" s="3">
        <v>406</v>
      </c>
      <c r="B118" s="3">
        <v>16</v>
      </c>
      <c r="C118" s="4" t="s">
        <v>233</v>
      </c>
      <c r="D118" s="3">
        <v>6</v>
      </c>
      <c r="E118" s="3" t="s">
        <v>150</v>
      </c>
      <c r="F118" s="3">
        <v>100</v>
      </c>
      <c r="G1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8" s="3">
        <f>IF(TblAgencies[[#This Row],[Branch Group]]="Other", TblAgencies[[#This Row],[Branch Group Sort]],IF(OR(TblAgencies[[#This Row],[Agy Code]]=121, TblAgencies[[#This Row],[Agy Code]]=166),3,IF(TblAgencies[[#This Row],[Sec Area]]="Executive Offices",31,TblAgencies[[#This Row],[Sec Area Sort]])))</f>
        <v>6</v>
      </c>
      <c r="I118" s="4" t="s">
        <v>252</v>
      </c>
      <c r="J118" s="4" t="s">
        <v>232</v>
      </c>
      <c r="K118" s="3">
        <v>406</v>
      </c>
      <c r="L118" s="3">
        <v>406</v>
      </c>
      <c r="M118" s="5">
        <v>78001</v>
      </c>
    </row>
    <row r="119" spans="1:13" ht="43.5" x14ac:dyDescent="0.35">
      <c r="A119" s="3">
        <v>320</v>
      </c>
      <c r="B119" s="3">
        <v>16</v>
      </c>
      <c r="C119" s="4" t="s">
        <v>233</v>
      </c>
      <c r="D119" s="3">
        <v>6</v>
      </c>
      <c r="E119" s="3" t="s">
        <v>150</v>
      </c>
      <c r="F119" s="3">
        <v>100</v>
      </c>
      <c r="G1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9" s="3">
        <f>IF(TblAgencies[[#This Row],[Branch Group]]="Other", TblAgencies[[#This Row],[Branch Group Sort]],IF(OR(TblAgencies[[#This Row],[Agy Code]]=121, TblAgencies[[#This Row],[Agy Code]]=166),3,IF(TblAgencies[[#This Row],[Sec Area]]="Executive Offices",31,TblAgencies[[#This Row],[Sec Area Sort]])))</f>
        <v>6</v>
      </c>
      <c r="I119" s="4" t="s">
        <v>253</v>
      </c>
      <c r="J119" s="4" t="s">
        <v>254</v>
      </c>
      <c r="K119" s="3">
        <v>320</v>
      </c>
      <c r="L119" s="3">
        <v>320</v>
      </c>
      <c r="M119" s="5">
        <v>80000</v>
      </c>
    </row>
    <row r="120" spans="1:13" ht="58" x14ac:dyDescent="0.35">
      <c r="A120" s="3">
        <v>309</v>
      </c>
      <c r="B120" s="3">
        <v>16</v>
      </c>
      <c r="C120" s="4" t="s">
        <v>233</v>
      </c>
      <c r="D120" s="3">
        <v>6</v>
      </c>
      <c r="E120" s="3" t="s">
        <v>150</v>
      </c>
      <c r="F120" s="3">
        <v>100</v>
      </c>
      <c r="G1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0" s="3">
        <f>IF(TblAgencies[[#This Row],[Branch Group]]="Other", TblAgencies[[#This Row],[Branch Group Sort]],IF(OR(TblAgencies[[#This Row],[Agy Code]]=121, TblAgencies[[#This Row],[Agy Code]]=166),3,IF(TblAgencies[[#This Row],[Sec Area]]="Executive Offices",31,TblAgencies[[#This Row],[Sec Area Sort]])))</f>
        <v>6</v>
      </c>
      <c r="I120" s="4" t="s">
        <v>255</v>
      </c>
      <c r="J120" s="4" t="s">
        <v>256</v>
      </c>
      <c r="K120" s="3">
        <v>309</v>
      </c>
      <c r="L120" s="3">
        <v>309</v>
      </c>
      <c r="M120" s="5">
        <v>80010</v>
      </c>
    </row>
    <row r="121" spans="1:13" ht="58" x14ac:dyDescent="0.35">
      <c r="A121" s="3">
        <v>851</v>
      </c>
      <c r="B121" s="3">
        <v>16</v>
      </c>
      <c r="C121" s="4" t="s">
        <v>233</v>
      </c>
      <c r="D121" s="3">
        <v>6</v>
      </c>
      <c r="E121" s="3" t="s">
        <v>150</v>
      </c>
      <c r="F121" s="3">
        <v>100</v>
      </c>
      <c r="G1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1" s="3">
        <f>IF(TblAgencies[[#This Row],[Branch Group]]="Other", TblAgencies[[#This Row],[Branch Group Sort]],IF(OR(TblAgencies[[#This Row],[Agy Code]]=121, TblAgencies[[#This Row],[Agy Code]]=166),3,IF(TblAgencies[[#This Row],[Sec Area]]="Executive Offices",31,TblAgencies[[#This Row],[Sec Area Sort]])))</f>
        <v>6</v>
      </c>
      <c r="I121" s="4" t="s">
        <v>257</v>
      </c>
      <c r="J121" s="4" t="s">
        <v>258</v>
      </c>
      <c r="K121" s="3">
        <v>851</v>
      </c>
      <c r="L121" s="3">
        <v>851</v>
      </c>
      <c r="M121" s="3">
        <v>80050</v>
      </c>
    </row>
    <row r="122" spans="1:13" ht="72.5" x14ac:dyDescent="0.35">
      <c r="A122" s="3">
        <v>934</v>
      </c>
      <c r="B122" s="3">
        <v>16</v>
      </c>
      <c r="C122" s="4" t="s">
        <v>233</v>
      </c>
      <c r="D122" s="3">
        <v>6</v>
      </c>
      <c r="E122" s="3" t="s">
        <v>150</v>
      </c>
      <c r="F122" s="3">
        <v>100</v>
      </c>
      <c r="G1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2" s="3">
        <f>IF(TblAgencies[[#This Row],[Branch Group]]="Other", TblAgencies[[#This Row],[Branch Group Sort]],IF(OR(TblAgencies[[#This Row],[Agy Code]]=121, TblAgencies[[#This Row],[Agy Code]]=166),3,IF(TblAgencies[[#This Row],[Sec Area]]="Executive Offices",31,TblAgencies[[#This Row],[Sec Area Sort]])))</f>
        <v>6</v>
      </c>
      <c r="I122" s="4" t="s">
        <v>259</v>
      </c>
      <c r="J122" s="4" t="s">
        <v>260</v>
      </c>
      <c r="K122" s="3">
        <v>934</v>
      </c>
      <c r="L122" s="3">
        <v>934</v>
      </c>
      <c r="M122" s="5">
        <v>173000</v>
      </c>
    </row>
    <row r="123" spans="1:13" ht="43.5" x14ac:dyDescent="0.35">
      <c r="A123" s="3">
        <v>130</v>
      </c>
      <c r="B123" s="3">
        <v>16</v>
      </c>
      <c r="C123" s="4" t="s">
        <v>233</v>
      </c>
      <c r="D123" s="3">
        <v>6</v>
      </c>
      <c r="E123" s="3" t="s">
        <v>150</v>
      </c>
      <c r="F123" s="3">
        <v>100</v>
      </c>
      <c r="G1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3" s="3">
        <f>IF(TblAgencies[[#This Row],[Branch Group]]="Other", TblAgencies[[#This Row],[Branch Group Sort]],IF(OR(TblAgencies[[#This Row],[Agy Code]]=121, TblAgencies[[#This Row],[Agy Code]]=166),3,IF(TblAgencies[[#This Row],[Sec Area]]="Executive Offices",31,TblAgencies[[#This Row],[Sec Area Sort]])))</f>
        <v>6</v>
      </c>
      <c r="I123" s="4" t="s">
        <v>261</v>
      </c>
      <c r="J123" s="4" t="s">
        <v>262</v>
      </c>
      <c r="K123" s="3">
        <v>130</v>
      </c>
      <c r="L123" s="3">
        <v>120</v>
      </c>
      <c r="M123" s="7">
        <v>99999999</v>
      </c>
    </row>
    <row r="124" spans="1:13" ht="29" x14ac:dyDescent="0.35">
      <c r="A124" s="3">
        <v>305</v>
      </c>
      <c r="B124" s="3">
        <v>16</v>
      </c>
      <c r="C124" s="4" t="s">
        <v>233</v>
      </c>
      <c r="D124" s="3">
        <v>6</v>
      </c>
      <c r="E124" s="3" t="s">
        <v>150</v>
      </c>
      <c r="F124" s="3">
        <v>100</v>
      </c>
      <c r="G1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4" s="3">
        <f>IF(TblAgencies[[#This Row],[Branch Group]]="Other", TblAgencies[[#This Row],[Branch Group Sort]],IF(OR(TblAgencies[[#This Row],[Agy Code]]=121, TblAgencies[[#This Row],[Agy Code]]=166),3,IF(TblAgencies[[#This Row],[Sec Area]]="Executive Offices",31,TblAgencies[[#This Row],[Sec Area Sort]])))</f>
        <v>6</v>
      </c>
      <c r="I124" s="4" t="s">
        <v>263</v>
      </c>
      <c r="J124" s="4" t="s">
        <v>264</v>
      </c>
      <c r="K124" s="3">
        <v>305</v>
      </c>
      <c r="L124" s="3">
        <v>305</v>
      </c>
      <c r="M124" s="7">
        <v>99999999</v>
      </c>
    </row>
    <row r="125" spans="1:13" ht="72.5" x14ac:dyDescent="0.35">
      <c r="A125" s="3">
        <v>311</v>
      </c>
      <c r="B125" s="3">
        <v>16</v>
      </c>
      <c r="C125" s="4" t="s">
        <v>233</v>
      </c>
      <c r="D125" s="3">
        <v>6</v>
      </c>
      <c r="E125" s="3" t="s">
        <v>150</v>
      </c>
      <c r="F125" s="3">
        <v>100</v>
      </c>
      <c r="G1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5" s="3">
        <f>IF(TblAgencies[[#This Row],[Branch Group]]="Other", TblAgencies[[#This Row],[Branch Group Sort]],IF(OR(TblAgencies[[#This Row],[Agy Code]]=121, TblAgencies[[#This Row],[Agy Code]]=166),3,IF(TblAgencies[[#This Row],[Sec Area]]="Executive Offices",31,TblAgencies[[#This Row],[Sec Area Sort]])))</f>
        <v>6</v>
      </c>
      <c r="I125" s="4" t="s">
        <v>265</v>
      </c>
      <c r="J125" s="4" t="s">
        <v>266</v>
      </c>
      <c r="K125" s="3">
        <v>310</v>
      </c>
      <c r="L125" s="3">
        <v>310</v>
      </c>
      <c r="M125" s="7">
        <v>99999999</v>
      </c>
    </row>
    <row r="126" spans="1:13" ht="29" x14ac:dyDescent="0.35">
      <c r="A126" s="3">
        <v>412</v>
      </c>
      <c r="B126" s="3">
        <v>16</v>
      </c>
      <c r="C126" s="4" t="s">
        <v>233</v>
      </c>
      <c r="D126" s="3">
        <v>6</v>
      </c>
      <c r="E126" s="3" t="s">
        <v>150</v>
      </c>
      <c r="F126" s="3">
        <v>100</v>
      </c>
      <c r="G1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6" s="3">
        <f>IF(TblAgencies[[#This Row],[Branch Group]]="Other", TblAgencies[[#This Row],[Branch Group Sort]],IF(OR(TblAgencies[[#This Row],[Agy Code]]=121, TblAgencies[[#This Row],[Agy Code]]=166),3,IF(TblAgencies[[#This Row],[Sec Area]]="Executive Offices",31,TblAgencies[[#This Row],[Sec Area Sort]])))</f>
        <v>6</v>
      </c>
      <c r="I126" s="4" t="s">
        <v>267</v>
      </c>
      <c r="J126" s="4" t="s">
        <v>268</v>
      </c>
      <c r="K126" s="3">
        <v>412</v>
      </c>
      <c r="L126" s="3">
        <v>412</v>
      </c>
      <c r="M126" s="6">
        <v>99999999</v>
      </c>
    </row>
    <row r="127" spans="1:13" ht="29" x14ac:dyDescent="0.35">
      <c r="A127" s="3">
        <v>974</v>
      </c>
      <c r="B127" s="3">
        <v>16</v>
      </c>
      <c r="C127" s="4" t="s">
        <v>233</v>
      </c>
      <c r="D127" s="3">
        <v>6</v>
      </c>
      <c r="E127" s="3" t="s">
        <v>150</v>
      </c>
      <c r="F127" s="3">
        <v>100</v>
      </c>
      <c r="G1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7" s="3">
        <f>IF(TblAgencies[[#This Row],[Branch Group]]="Other", TblAgencies[[#This Row],[Branch Group Sort]],IF(OR(TblAgencies[[#This Row],[Agy Code]]=121, TblAgencies[[#This Row],[Agy Code]]=166),3,IF(TblAgencies[[#This Row],[Sec Area]]="Executive Offices",31,TblAgencies[[#This Row],[Sec Area Sort]])))</f>
        <v>6</v>
      </c>
      <c r="I127" s="4" t="s">
        <v>269</v>
      </c>
      <c r="J127" s="4" t="s">
        <v>270</v>
      </c>
      <c r="K127" s="3">
        <v>974</v>
      </c>
      <c r="L127" s="3">
        <v>974</v>
      </c>
      <c r="M127" s="6">
        <v>99999999</v>
      </c>
    </row>
    <row r="128" spans="1:13" ht="43.5" x14ac:dyDescent="0.35">
      <c r="A128" s="3">
        <v>976</v>
      </c>
      <c r="B128" s="3">
        <v>16</v>
      </c>
      <c r="C128" s="4" t="s">
        <v>233</v>
      </c>
      <c r="D128" s="3">
        <v>6</v>
      </c>
      <c r="E128" s="3" t="s">
        <v>150</v>
      </c>
      <c r="F128" s="3">
        <v>100</v>
      </c>
      <c r="G1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8" s="3">
        <f>IF(TblAgencies[[#This Row],[Branch Group]]="Other", TblAgencies[[#This Row],[Branch Group Sort]],IF(OR(TblAgencies[[#This Row],[Agy Code]]=121, TblAgencies[[#This Row],[Agy Code]]=166),3,IF(TblAgencies[[#This Row],[Sec Area]]="Executive Offices",31,TblAgencies[[#This Row],[Sec Area Sort]])))</f>
        <v>6</v>
      </c>
      <c r="I128" s="4" t="s">
        <v>271</v>
      </c>
      <c r="J128" s="4" t="s">
        <v>272</v>
      </c>
      <c r="K128" s="3">
        <v>976</v>
      </c>
      <c r="L128" s="3">
        <v>976</v>
      </c>
      <c r="M128" s="6">
        <v>99999999</v>
      </c>
    </row>
    <row r="129" spans="1:13" ht="58" x14ac:dyDescent="0.35">
      <c r="A129" s="3">
        <v>910</v>
      </c>
      <c r="B129" s="3">
        <v>16</v>
      </c>
      <c r="C129" s="4" t="s">
        <v>233</v>
      </c>
      <c r="D129" s="3">
        <v>6</v>
      </c>
      <c r="E129" s="3" t="s">
        <v>150</v>
      </c>
      <c r="F129" s="3">
        <v>100</v>
      </c>
      <c r="G1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9" s="3">
        <f>IF(TblAgencies[[#This Row],[Branch Group]]="Other", TblAgencies[[#This Row],[Branch Group Sort]],IF(OR(TblAgencies[[#This Row],[Agy Code]]=121, TblAgencies[[#This Row],[Agy Code]]=166),3,IF(TblAgencies[[#This Row],[Sec Area]]="Executive Offices",31,TblAgencies[[#This Row],[Sec Area Sort]])))</f>
        <v>6</v>
      </c>
      <c r="I129" s="4" t="s">
        <v>273</v>
      </c>
      <c r="J129" s="4" t="s">
        <v>274</v>
      </c>
      <c r="K129" s="6"/>
      <c r="L129" s="6"/>
      <c r="M129" s="6">
        <v>99999999</v>
      </c>
    </row>
    <row r="130" spans="1:13" ht="29" x14ac:dyDescent="0.35">
      <c r="A130" s="3">
        <v>929</v>
      </c>
      <c r="B130" s="3">
        <v>16</v>
      </c>
      <c r="C130" s="4" t="s">
        <v>233</v>
      </c>
      <c r="D130" s="3">
        <v>6</v>
      </c>
      <c r="E130" s="3" t="s">
        <v>150</v>
      </c>
      <c r="F130" s="3">
        <v>100</v>
      </c>
      <c r="G1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30" s="3">
        <f>IF(TblAgencies[[#This Row],[Branch Group]]="Other", TblAgencies[[#This Row],[Branch Group Sort]],IF(OR(TblAgencies[[#This Row],[Agy Code]]=121, TblAgencies[[#This Row],[Agy Code]]=166),3,IF(TblAgencies[[#This Row],[Sec Area]]="Executive Offices",31,TblAgencies[[#This Row],[Sec Area Sort]])))</f>
        <v>6</v>
      </c>
      <c r="I130" s="4" t="s">
        <v>275</v>
      </c>
      <c r="J130" s="4" t="s">
        <v>276</v>
      </c>
      <c r="K130" s="6"/>
      <c r="L130" s="6"/>
      <c r="M130" s="6">
        <v>99999999</v>
      </c>
    </row>
    <row r="131" spans="1:13" ht="29" x14ac:dyDescent="0.35">
      <c r="A131" s="3">
        <v>185</v>
      </c>
      <c r="B131" s="3">
        <v>3</v>
      </c>
      <c r="C131" s="4" t="s">
        <v>277</v>
      </c>
      <c r="D131" s="3">
        <v>7</v>
      </c>
      <c r="E131" s="3" t="s">
        <v>150</v>
      </c>
      <c r="F131" s="3">
        <v>100</v>
      </c>
      <c r="G1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1" s="3">
        <f>IF(TblAgencies[[#This Row],[Branch Group]]="Other", TblAgencies[[#This Row],[Branch Group Sort]],IF(OR(TblAgencies[[#This Row],[Agy Code]]=121, TblAgencies[[#This Row],[Agy Code]]=166),3,IF(TblAgencies[[#This Row],[Sec Area]]="Executive Offices",31,TblAgencies[[#This Row],[Sec Area Sort]])))</f>
        <v>7</v>
      </c>
      <c r="I131" s="4" t="s">
        <v>278</v>
      </c>
      <c r="J131" s="4" t="s">
        <v>279</v>
      </c>
      <c r="K131" s="3">
        <v>185</v>
      </c>
      <c r="L131" s="3">
        <v>185</v>
      </c>
      <c r="M131" s="3">
        <v>81000</v>
      </c>
    </row>
    <row r="132" spans="1:13" ht="58" x14ac:dyDescent="0.35">
      <c r="A132" s="3">
        <v>201</v>
      </c>
      <c r="B132" s="3">
        <v>3</v>
      </c>
      <c r="C132" s="4" t="s">
        <v>277</v>
      </c>
      <c r="D132" s="3">
        <v>7</v>
      </c>
      <c r="E132" s="3" t="s">
        <v>150</v>
      </c>
      <c r="F132" s="3">
        <v>100</v>
      </c>
      <c r="G1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2" s="3">
        <f>IF(TblAgencies[[#This Row],[Branch Group]]="Other", TblAgencies[[#This Row],[Branch Group Sort]],IF(OR(TblAgencies[[#This Row],[Agy Code]]=121, TblAgencies[[#This Row],[Agy Code]]=166),3,IF(TblAgencies[[#This Row],[Sec Area]]="Executive Offices",31,TblAgencies[[#This Row],[Sec Area Sort]])))</f>
        <v>7</v>
      </c>
      <c r="I132" s="4" t="s">
        <v>280</v>
      </c>
      <c r="J132" s="4" t="s">
        <v>281</v>
      </c>
      <c r="K132" s="3">
        <v>201</v>
      </c>
      <c r="L132" s="3">
        <v>201</v>
      </c>
      <c r="M132" s="3">
        <v>82000</v>
      </c>
    </row>
    <row r="133" spans="1:13" ht="43.5" x14ac:dyDescent="0.35">
      <c r="A133" s="3">
        <v>197</v>
      </c>
      <c r="B133" s="3">
        <v>3</v>
      </c>
      <c r="C133" s="4" t="s">
        <v>277</v>
      </c>
      <c r="D133" s="3">
        <v>7</v>
      </c>
      <c r="E133" s="3" t="s">
        <v>150</v>
      </c>
      <c r="F133" s="3">
        <v>100</v>
      </c>
      <c r="G1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3" s="3">
        <f>IF(TblAgencies[[#This Row],[Branch Group]]="Other", TblAgencies[[#This Row],[Branch Group Sort]],IF(OR(TblAgencies[[#This Row],[Agy Code]]=121, TblAgencies[[#This Row],[Agy Code]]=166),3,IF(TblAgencies[[#This Row],[Sec Area]]="Executive Offices",31,TblAgencies[[#This Row],[Sec Area Sort]])))</f>
        <v>7</v>
      </c>
      <c r="I133" s="4" t="s">
        <v>282</v>
      </c>
      <c r="J133" s="4" t="s">
        <v>283</v>
      </c>
      <c r="K133" s="3">
        <v>201</v>
      </c>
      <c r="L133" s="3">
        <v>197</v>
      </c>
      <c r="M133" s="5">
        <v>83000</v>
      </c>
    </row>
    <row r="134" spans="1:13" ht="43.5" x14ac:dyDescent="0.35">
      <c r="A134" s="3">
        <v>920</v>
      </c>
      <c r="B134" s="3">
        <v>3</v>
      </c>
      <c r="C134" s="4" t="s">
        <v>277</v>
      </c>
      <c r="D134" s="3">
        <v>7</v>
      </c>
      <c r="E134" s="3" t="s">
        <v>150</v>
      </c>
      <c r="F134" s="3">
        <v>100</v>
      </c>
      <c r="G1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4" s="3">
        <f>IF(TblAgencies[[#This Row],[Branch Group]]="Other", TblAgencies[[#This Row],[Branch Group Sort]],IF(OR(TblAgencies[[#This Row],[Agy Code]]=121, TblAgencies[[#This Row],[Agy Code]]=166),3,IF(TblAgencies[[#This Row],[Sec Area]]="Executive Offices",31,TblAgencies[[#This Row],[Sec Area Sort]])))</f>
        <v>7</v>
      </c>
      <c r="I134" s="4" t="s">
        <v>284</v>
      </c>
      <c r="J134" s="4" t="s">
        <v>285</v>
      </c>
      <c r="K134" s="3">
        <v>920</v>
      </c>
      <c r="L134" s="3">
        <v>920</v>
      </c>
      <c r="M134" s="3">
        <v>84000</v>
      </c>
    </row>
    <row r="135" spans="1:13" ht="43.5" x14ac:dyDescent="0.35">
      <c r="A135" s="3">
        <v>218</v>
      </c>
      <c r="B135" s="3">
        <v>3</v>
      </c>
      <c r="C135" s="4" t="s">
        <v>277</v>
      </c>
      <c r="D135" s="3">
        <v>7</v>
      </c>
      <c r="E135" s="3" t="s">
        <v>150</v>
      </c>
      <c r="F135" s="3">
        <v>100</v>
      </c>
      <c r="G1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5" s="3">
        <f>IF(TblAgencies[[#This Row],[Branch Group]]="Other", TblAgencies[[#This Row],[Branch Group Sort]],IF(OR(TblAgencies[[#This Row],[Agy Code]]=121, TblAgencies[[#This Row],[Agy Code]]=166),3,IF(TblAgencies[[#This Row],[Sec Area]]="Executive Offices",31,TblAgencies[[#This Row],[Sec Area Sort]])))</f>
        <v>7</v>
      </c>
      <c r="I135" s="4" t="s">
        <v>286</v>
      </c>
      <c r="J135" s="4" t="s">
        <v>287</v>
      </c>
      <c r="K135" s="3">
        <v>218</v>
      </c>
      <c r="L135" s="3">
        <v>218</v>
      </c>
      <c r="M135" s="3">
        <v>85000</v>
      </c>
    </row>
    <row r="136" spans="1:13" ht="58" x14ac:dyDescent="0.35">
      <c r="A136" s="3">
        <v>245</v>
      </c>
      <c r="B136" s="3">
        <v>3</v>
      </c>
      <c r="C136" s="4" t="s">
        <v>277</v>
      </c>
      <c r="D136" s="3">
        <v>7</v>
      </c>
      <c r="E136" s="3" t="s">
        <v>150</v>
      </c>
      <c r="F136" s="3">
        <v>100</v>
      </c>
      <c r="G1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6" s="3">
        <f>IF(TblAgencies[[#This Row],[Branch Group]]="Other", TblAgencies[[#This Row],[Branch Group Sort]],IF(OR(TblAgencies[[#This Row],[Agy Code]]=121, TblAgencies[[#This Row],[Agy Code]]=166),3,IF(TblAgencies[[#This Row],[Sec Area]]="Executive Offices",31,TblAgencies[[#This Row],[Sec Area Sort]])))</f>
        <v>7</v>
      </c>
      <c r="I136" s="4" t="s">
        <v>288</v>
      </c>
      <c r="J136" s="4" t="s">
        <v>289</v>
      </c>
      <c r="K136" s="3">
        <v>245</v>
      </c>
      <c r="L136" s="3">
        <v>245</v>
      </c>
      <c r="M136" s="3">
        <v>86000</v>
      </c>
    </row>
    <row r="137" spans="1:13" ht="43.5" x14ac:dyDescent="0.35">
      <c r="A137" s="3">
        <v>991</v>
      </c>
      <c r="B137" s="3">
        <v>3</v>
      </c>
      <c r="C137" s="4" t="s">
        <v>277</v>
      </c>
      <c r="D137" s="3">
        <v>7</v>
      </c>
      <c r="E137" s="3" t="s">
        <v>150</v>
      </c>
      <c r="F137" s="3">
        <v>100</v>
      </c>
      <c r="G1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7" s="3">
        <f>IF(TblAgencies[[#This Row],[Branch Group]]="Other", TblAgencies[[#This Row],[Branch Group Sort]],IF(OR(TblAgencies[[#This Row],[Agy Code]]=121, TblAgencies[[#This Row],[Agy Code]]=166),3,IF(TblAgencies[[#This Row],[Sec Area]]="Executive Offices",31,TblAgencies[[#This Row],[Sec Area Sort]])))</f>
        <v>7</v>
      </c>
      <c r="I137" s="4" t="s">
        <v>290</v>
      </c>
      <c r="J137" s="4" t="s">
        <v>291</v>
      </c>
      <c r="K137" s="3">
        <v>991</v>
      </c>
      <c r="L137" s="3">
        <v>991</v>
      </c>
      <c r="M137" s="3">
        <v>86020</v>
      </c>
    </row>
    <row r="138" spans="1:13" ht="43.5" x14ac:dyDescent="0.35">
      <c r="A138" s="3">
        <v>242</v>
      </c>
      <c r="B138" s="3">
        <v>3</v>
      </c>
      <c r="C138" s="4" t="s">
        <v>277</v>
      </c>
      <c r="D138" s="3">
        <v>7</v>
      </c>
      <c r="E138" s="3" t="s">
        <v>150</v>
      </c>
      <c r="F138" s="3">
        <v>100</v>
      </c>
      <c r="G1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8" s="3">
        <f>IF(TblAgencies[[#This Row],[Branch Group]]="Other", TblAgencies[[#This Row],[Branch Group Sort]],IF(OR(TblAgencies[[#This Row],[Agy Code]]=121, TblAgencies[[#This Row],[Agy Code]]=166),3,IF(TblAgencies[[#This Row],[Sec Area]]="Executive Offices",31,TblAgencies[[#This Row],[Sec Area Sort]])))</f>
        <v>7</v>
      </c>
      <c r="I138" s="4" t="s">
        <v>292</v>
      </c>
      <c r="J138" s="4" t="s">
        <v>293</v>
      </c>
      <c r="K138" s="3">
        <v>242</v>
      </c>
      <c r="L138" s="3">
        <v>242</v>
      </c>
      <c r="M138" s="3">
        <v>87000</v>
      </c>
    </row>
    <row r="139" spans="1:13" ht="58" x14ac:dyDescent="0.35">
      <c r="A139" s="3">
        <v>204</v>
      </c>
      <c r="B139" s="3">
        <v>3</v>
      </c>
      <c r="C139" s="4" t="s">
        <v>277</v>
      </c>
      <c r="D139" s="3">
        <v>7</v>
      </c>
      <c r="E139" s="3" t="s">
        <v>150</v>
      </c>
      <c r="F139" s="3">
        <v>100</v>
      </c>
      <c r="G1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9" s="3">
        <f>IF(TblAgencies[[#This Row],[Branch Group]]="Other", TblAgencies[[#This Row],[Branch Group Sort]],IF(OR(TblAgencies[[#This Row],[Agy Code]]=121, TblAgencies[[#This Row],[Agy Code]]=166),3,IF(TblAgencies[[#This Row],[Sec Area]]="Executive Offices",31,TblAgencies[[#This Row],[Sec Area Sort]])))</f>
        <v>7</v>
      </c>
      <c r="I139" s="4" t="s">
        <v>294</v>
      </c>
      <c r="J139" s="4" t="s">
        <v>295</v>
      </c>
      <c r="K139" s="3">
        <v>204</v>
      </c>
      <c r="L139" s="3">
        <v>204</v>
      </c>
      <c r="M139" s="5">
        <v>88000</v>
      </c>
    </row>
    <row r="140" spans="1:13" ht="29" x14ac:dyDescent="0.35">
      <c r="A140" s="3">
        <v>241</v>
      </c>
      <c r="B140" s="3">
        <v>3</v>
      </c>
      <c r="C140" s="4" t="s">
        <v>277</v>
      </c>
      <c r="D140" s="3">
        <v>7</v>
      </c>
      <c r="E140" s="3" t="s">
        <v>150</v>
      </c>
      <c r="F140" s="3">
        <v>100</v>
      </c>
      <c r="G1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0" s="3">
        <f>IF(TblAgencies[[#This Row],[Branch Group]]="Other", TblAgencies[[#This Row],[Branch Group Sort]],IF(OR(TblAgencies[[#This Row],[Agy Code]]=121, TblAgencies[[#This Row],[Agy Code]]=166),3,IF(TblAgencies[[#This Row],[Sec Area]]="Executive Offices",31,TblAgencies[[#This Row],[Sec Area Sort]])))</f>
        <v>7</v>
      </c>
      <c r="I140" s="4" t="s">
        <v>296</v>
      </c>
      <c r="J140" s="4" t="s">
        <v>297</v>
      </c>
      <c r="K140" s="3">
        <v>204</v>
      </c>
      <c r="L140" s="3">
        <v>241</v>
      </c>
      <c r="M140" s="3">
        <v>89000</v>
      </c>
    </row>
    <row r="141" spans="1:13" ht="43.5" x14ac:dyDescent="0.35">
      <c r="A141" s="3">
        <v>268</v>
      </c>
      <c r="B141" s="3">
        <v>3</v>
      </c>
      <c r="C141" s="4" t="s">
        <v>277</v>
      </c>
      <c r="D141" s="3">
        <v>7</v>
      </c>
      <c r="E141" s="3" t="s">
        <v>150</v>
      </c>
      <c r="F141" s="3">
        <v>100</v>
      </c>
      <c r="G1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1" s="3">
        <f>IF(TblAgencies[[#This Row],[Branch Group]]="Other", TblAgencies[[#This Row],[Branch Group Sort]],IF(OR(TblAgencies[[#This Row],[Agy Code]]=121, TblAgencies[[#This Row],[Agy Code]]=166),3,IF(TblAgencies[[#This Row],[Sec Area]]="Executive Offices",31,TblAgencies[[#This Row],[Sec Area Sort]])))</f>
        <v>7</v>
      </c>
      <c r="I141" s="4" t="s">
        <v>298</v>
      </c>
      <c r="J141" s="4" t="s">
        <v>299</v>
      </c>
      <c r="K141" s="3">
        <v>204</v>
      </c>
      <c r="L141" s="3">
        <v>268</v>
      </c>
      <c r="M141" s="3">
        <v>90000</v>
      </c>
    </row>
    <row r="142" spans="1:13" ht="29" x14ac:dyDescent="0.35">
      <c r="A142" s="3">
        <v>247</v>
      </c>
      <c r="B142" s="3">
        <v>3</v>
      </c>
      <c r="C142" s="4" t="s">
        <v>277</v>
      </c>
      <c r="D142" s="3">
        <v>7</v>
      </c>
      <c r="E142" s="3" t="s">
        <v>150</v>
      </c>
      <c r="F142" s="3">
        <v>100</v>
      </c>
      <c r="G1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2" s="3">
        <f>IF(TblAgencies[[#This Row],[Branch Group]]="Other", TblAgencies[[#This Row],[Branch Group Sort]],IF(OR(TblAgencies[[#This Row],[Agy Code]]=121, TblAgencies[[#This Row],[Agy Code]]=166),3,IF(TblAgencies[[#This Row],[Sec Area]]="Executive Offices",31,TblAgencies[[#This Row],[Sec Area Sort]])))</f>
        <v>7</v>
      </c>
      <c r="I142" s="4" t="s">
        <v>300</v>
      </c>
      <c r="J142" s="4" t="s">
        <v>301</v>
      </c>
      <c r="K142" s="3">
        <v>247</v>
      </c>
      <c r="L142" s="3">
        <v>247</v>
      </c>
      <c r="M142" s="3">
        <v>91000</v>
      </c>
    </row>
    <row r="143" spans="1:13" ht="43.5" x14ac:dyDescent="0.35">
      <c r="A143" s="3">
        <v>216</v>
      </c>
      <c r="B143" s="3">
        <v>3</v>
      </c>
      <c r="C143" s="4" t="s">
        <v>277</v>
      </c>
      <c r="D143" s="3">
        <v>7</v>
      </c>
      <c r="E143" s="3" t="s">
        <v>150</v>
      </c>
      <c r="F143" s="3">
        <v>100</v>
      </c>
      <c r="G1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3" s="3">
        <f>IF(TblAgencies[[#This Row],[Branch Group]]="Other", TblAgencies[[#This Row],[Branch Group Sort]],IF(OR(TblAgencies[[#This Row],[Agy Code]]=121, TblAgencies[[#This Row],[Agy Code]]=166),3,IF(TblAgencies[[#This Row],[Sec Area]]="Executive Offices",31,TblAgencies[[#This Row],[Sec Area Sort]])))</f>
        <v>7</v>
      </c>
      <c r="I143" s="4" t="s">
        <v>302</v>
      </c>
      <c r="J143" s="4" t="s">
        <v>303</v>
      </c>
      <c r="K143" s="3">
        <v>216</v>
      </c>
      <c r="L143" s="3">
        <v>216</v>
      </c>
      <c r="M143" s="5">
        <v>92000</v>
      </c>
    </row>
    <row r="144" spans="1:13" ht="29" x14ac:dyDescent="0.35">
      <c r="A144" s="3">
        <v>214</v>
      </c>
      <c r="B144" s="3">
        <v>3</v>
      </c>
      <c r="C144" s="4" t="s">
        <v>277</v>
      </c>
      <c r="D144" s="3">
        <v>7</v>
      </c>
      <c r="E144" s="3" t="s">
        <v>150</v>
      </c>
      <c r="F144" s="3">
        <v>100</v>
      </c>
      <c r="G1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4" s="3">
        <f>IF(TblAgencies[[#This Row],[Branch Group]]="Other", TblAgencies[[#This Row],[Branch Group Sort]],IF(OR(TblAgencies[[#This Row],[Agy Code]]=121, TblAgencies[[#This Row],[Agy Code]]=166),3,IF(TblAgencies[[#This Row],[Sec Area]]="Executive Offices",31,TblAgencies[[#This Row],[Sec Area Sort]])))</f>
        <v>7</v>
      </c>
      <c r="I144" s="4" t="s">
        <v>304</v>
      </c>
      <c r="J144" s="4" t="s">
        <v>305</v>
      </c>
      <c r="K144" s="3">
        <v>214</v>
      </c>
      <c r="L144" s="3">
        <v>214</v>
      </c>
      <c r="M144" s="3">
        <v>93000</v>
      </c>
    </row>
    <row r="145" spans="1:13" ht="29" x14ac:dyDescent="0.35">
      <c r="A145" s="3">
        <v>213</v>
      </c>
      <c r="B145" s="3">
        <v>3</v>
      </c>
      <c r="C145" s="4" t="s">
        <v>277</v>
      </c>
      <c r="D145" s="3">
        <v>7</v>
      </c>
      <c r="E145" s="3" t="s">
        <v>150</v>
      </c>
      <c r="F145" s="3">
        <v>100</v>
      </c>
      <c r="G1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5" s="3">
        <f>IF(TblAgencies[[#This Row],[Branch Group]]="Other", TblAgencies[[#This Row],[Branch Group Sort]],IF(OR(TblAgencies[[#This Row],[Agy Code]]=121, TblAgencies[[#This Row],[Agy Code]]=166),3,IF(TblAgencies[[#This Row],[Sec Area]]="Executive Offices",31,TblAgencies[[#This Row],[Sec Area Sort]])))</f>
        <v>7</v>
      </c>
      <c r="I145" s="4" t="s">
        <v>306</v>
      </c>
      <c r="J145" s="4" t="s">
        <v>307</v>
      </c>
      <c r="K145" s="3">
        <v>213</v>
      </c>
      <c r="L145" s="3">
        <v>213</v>
      </c>
      <c r="M145" s="3">
        <v>94000</v>
      </c>
    </row>
    <row r="146" spans="1:13" ht="29" x14ac:dyDescent="0.35">
      <c r="A146" s="3">
        <v>221</v>
      </c>
      <c r="B146" s="3">
        <v>3</v>
      </c>
      <c r="C146" s="4" t="s">
        <v>277</v>
      </c>
      <c r="D146" s="3">
        <v>7</v>
      </c>
      <c r="E146" s="3" t="s">
        <v>150</v>
      </c>
      <c r="F146" s="3">
        <v>100</v>
      </c>
      <c r="G1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6" s="3">
        <f>IF(TblAgencies[[#This Row],[Branch Group]]="Other", TblAgencies[[#This Row],[Branch Group Sort]],IF(OR(TblAgencies[[#This Row],[Agy Code]]=121, TblAgencies[[#This Row],[Agy Code]]=166),3,IF(TblAgencies[[#This Row],[Sec Area]]="Executive Offices",31,TblAgencies[[#This Row],[Sec Area Sort]])))</f>
        <v>7</v>
      </c>
      <c r="I146" s="4" t="s">
        <v>308</v>
      </c>
      <c r="J146" s="4" t="s">
        <v>309</v>
      </c>
      <c r="K146" s="3">
        <v>221</v>
      </c>
      <c r="L146" s="3">
        <v>221</v>
      </c>
      <c r="M146" s="3">
        <v>95000</v>
      </c>
    </row>
    <row r="147" spans="1:13" ht="29" x14ac:dyDescent="0.35">
      <c r="A147" s="3">
        <v>217</v>
      </c>
      <c r="B147" s="3">
        <v>3</v>
      </c>
      <c r="C147" s="4" t="s">
        <v>277</v>
      </c>
      <c r="D147" s="3">
        <v>7</v>
      </c>
      <c r="E147" s="3" t="s">
        <v>150</v>
      </c>
      <c r="F147" s="3">
        <v>100</v>
      </c>
      <c r="G1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7" s="3">
        <f>IF(TblAgencies[[#This Row],[Branch Group]]="Other", TblAgencies[[#This Row],[Branch Group Sort]],IF(OR(TblAgencies[[#This Row],[Agy Code]]=121, TblAgencies[[#This Row],[Agy Code]]=166),3,IF(TblAgencies[[#This Row],[Sec Area]]="Executive Offices",31,TblAgencies[[#This Row],[Sec Area Sort]])))</f>
        <v>7</v>
      </c>
      <c r="I147" s="4" t="s">
        <v>310</v>
      </c>
      <c r="J147" s="4" t="s">
        <v>311</v>
      </c>
      <c r="K147" s="3">
        <v>217</v>
      </c>
      <c r="L147" s="3">
        <v>217</v>
      </c>
      <c r="M147" s="3">
        <v>96000</v>
      </c>
    </row>
    <row r="148" spans="1:13" ht="43.5" x14ac:dyDescent="0.35">
      <c r="A148" s="3">
        <v>215</v>
      </c>
      <c r="B148" s="3">
        <v>3</v>
      </c>
      <c r="C148" s="4" t="s">
        <v>277</v>
      </c>
      <c r="D148" s="3">
        <v>7</v>
      </c>
      <c r="E148" s="3" t="s">
        <v>150</v>
      </c>
      <c r="F148" s="3">
        <v>100</v>
      </c>
      <c r="G1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8" s="3">
        <f>IF(TblAgencies[[#This Row],[Branch Group]]="Other", TblAgencies[[#This Row],[Branch Group Sort]],IF(OR(TblAgencies[[#This Row],[Agy Code]]=121, TblAgencies[[#This Row],[Agy Code]]=166),3,IF(TblAgencies[[#This Row],[Sec Area]]="Executive Offices",31,TblAgencies[[#This Row],[Sec Area Sort]])))</f>
        <v>7</v>
      </c>
      <c r="I148" s="4" t="s">
        <v>312</v>
      </c>
      <c r="J148" s="4" t="s">
        <v>313</v>
      </c>
      <c r="K148" s="3">
        <v>215</v>
      </c>
      <c r="L148" s="3">
        <v>215</v>
      </c>
      <c r="M148" s="3">
        <v>97000</v>
      </c>
    </row>
    <row r="149" spans="1:13" ht="29" x14ac:dyDescent="0.35">
      <c r="A149" s="3">
        <v>207</v>
      </c>
      <c r="B149" s="3">
        <v>3</v>
      </c>
      <c r="C149" s="4" t="s">
        <v>277</v>
      </c>
      <c r="D149" s="3">
        <v>7</v>
      </c>
      <c r="E149" s="3" t="s">
        <v>150</v>
      </c>
      <c r="F149" s="3">
        <v>100</v>
      </c>
      <c r="G1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9" s="3">
        <f>IF(TblAgencies[[#This Row],[Branch Group]]="Other", TblAgencies[[#This Row],[Branch Group Sort]],IF(OR(TblAgencies[[#This Row],[Agy Code]]=121, TblAgencies[[#This Row],[Agy Code]]=166),3,IF(TblAgencies[[#This Row],[Sec Area]]="Executive Offices",31,TblAgencies[[#This Row],[Sec Area Sort]])))</f>
        <v>7</v>
      </c>
      <c r="I149" s="4" t="s">
        <v>314</v>
      </c>
      <c r="J149" s="4" t="s">
        <v>315</v>
      </c>
      <c r="K149" s="3">
        <v>207</v>
      </c>
      <c r="L149" s="3">
        <v>207</v>
      </c>
      <c r="M149" s="3">
        <v>98000</v>
      </c>
    </row>
    <row r="150" spans="1:13" ht="43.5" x14ac:dyDescent="0.35">
      <c r="A150" s="3">
        <v>209</v>
      </c>
      <c r="B150" s="3">
        <v>3</v>
      </c>
      <c r="C150" s="4" t="s">
        <v>277</v>
      </c>
      <c r="D150" s="3">
        <v>7</v>
      </c>
      <c r="E150" s="3" t="s">
        <v>150</v>
      </c>
      <c r="F150" s="3">
        <v>100</v>
      </c>
      <c r="G1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0" s="3">
        <f>IF(TblAgencies[[#This Row],[Branch Group]]="Other", TblAgencies[[#This Row],[Branch Group Sort]],IF(OR(TblAgencies[[#This Row],[Agy Code]]=121, TblAgencies[[#This Row],[Agy Code]]=166),3,IF(TblAgencies[[#This Row],[Sec Area]]="Executive Offices",31,TblAgencies[[#This Row],[Sec Area Sort]])))</f>
        <v>7</v>
      </c>
      <c r="I150" s="4" t="s">
        <v>316</v>
      </c>
      <c r="J150" s="4" t="s">
        <v>317</v>
      </c>
      <c r="K150" s="3">
        <v>207</v>
      </c>
      <c r="L150" s="3">
        <v>209</v>
      </c>
      <c r="M150" s="3">
        <v>99000</v>
      </c>
    </row>
    <row r="151" spans="1:13" ht="58" x14ac:dyDescent="0.35">
      <c r="A151" s="3">
        <v>246</v>
      </c>
      <c r="B151" s="3">
        <v>3</v>
      </c>
      <c r="C151" s="4" t="s">
        <v>277</v>
      </c>
      <c r="D151" s="3">
        <v>7</v>
      </c>
      <c r="E151" s="3" t="s">
        <v>150</v>
      </c>
      <c r="F151" s="3">
        <v>100</v>
      </c>
      <c r="G1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1" s="3">
        <f>IF(TblAgencies[[#This Row],[Branch Group]]="Other", TblAgencies[[#This Row],[Branch Group Sort]],IF(OR(TblAgencies[[#This Row],[Agy Code]]=121, TblAgencies[[#This Row],[Agy Code]]=166),3,IF(TblAgencies[[#This Row],[Sec Area]]="Executive Offices",31,TblAgencies[[#This Row],[Sec Area Sort]])))</f>
        <v>7</v>
      </c>
      <c r="I151" s="4" t="s">
        <v>318</v>
      </c>
      <c r="J151" s="4" t="s">
        <v>319</v>
      </c>
      <c r="K151" s="3">
        <v>207</v>
      </c>
      <c r="L151" s="3">
        <v>246</v>
      </c>
      <c r="M151" s="3">
        <v>100000</v>
      </c>
    </row>
    <row r="152" spans="1:13" ht="43.5" x14ac:dyDescent="0.35">
      <c r="A152" s="3">
        <v>236</v>
      </c>
      <c r="B152" s="3">
        <v>3</v>
      </c>
      <c r="C152" s="4" t="s">
        <v>277</v>
      </c>
      <c r="D152" s="3">
        <v>7</v>
      </c>
      <c r="E152" s="3" t="s">
        <v>150</v>
      </c>
      <c r="F152" s="3">
        <v>100</v>
      </c>
      <c r="G1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2" s="3">
        <f>IF(TblAgencies[[#This Row],[Branch Group]]="Other", TblAgencies[[#This Row],[Branch Group Sort]],IF(OR(TblAgencies[[#This Row],[Agy Code]]=121, TblAgencies[[#This Row],[Agy Code]]=166),3,IF(TblAgencies[[#This Row],[Sec Area]]="Executive Offices",31,TblAgencies[[#This Row],[Sec Area Sort]])))</f>
        <v>7</v>
      </c>
      <c r="I152" s="4" t="s">
        <v>320</v>
      </c>
      <c r="J152" s="4" t="s">
        <v>321</v>
      </c>
      <c r="K152" s="3">
        <v>236</v>
      </c>
      <c r="L152" s="3">
        <v>236</v>
      </c>
      <c r="M152" s="3">
        <v>101000</v>
      </c>
    </row>
    <row r="153" spans="1:13" ht="43.5" x14ac:dyDescent="0.35">
      <c r="A153" s="3">
        <v>260</v>
      </c>
      <c r="B153" s="3">
        <v>3</v>
      </c>
      <c r="C153" s="4" t="s">
        <v>277</v>
      </c>
      <c r="D153" s="3">
        <v>7</v>
      </c>
      <c r="E153" s="3" t="s">
        <v>150</v>
      </c>
      <c r="F153" s="3">
        <v>100</v>
      </c>
      <c r="G1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3" s="3">
        <f>IF(TblAgencies[[#This Row],[Branch Group]]="Other", TblAgencies[[#This Row],[Branch Group Sort]],IF(OR(TblAgencies[[#This Row],[Agy Code]]=121, TblAgencies[[#This Row],[Agy Code]]=166),3,IF(TblAgencies[[#This Row],[Sec Area]]="Executive Offices",31,TblAgencies[[#This Row],[Sec Area Sort]])))</f>
        <v>7</v>
      </c>
      <c r="I153" s="4" t="s">
        <v>322</v>
      </c>
      <c r="J153" s="4" t="s">
        <v>323</v>
      </c>
      <c r="K153" s="3">
        <v>260</v>
      </c>
      <c r="L153" s="3">
        <v>260</v>
      </c>
      <c r="M153" s="3">
        <v>102000</v>
      </c>
    </row>
    <row r="154" spans="1:13" ht="43.5" x14ac:dyDescent="0.35">
      <c r="A154" s="3">
        <v>211</v>
      </c>
      <c r="B154" s="3">
        <v>3</v>
      </c>
      <c r="C154" s="4" t="s">
        <v>277</v>
      </c>
      <c r="D154" s="3">
        <v>7</v>
      </c>
      <c r="E154" s="3" t="s">
        <v>150</v>
      </c>
      <c r="F154" s="3">
        <v>100</v>
      </c>
      <c r="G1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4" s="3">
        <f>IF(TblAgencies[[#This Row],[Branch Group]]="Other", TblAgencies[[#This Row],[Branch Group Sort]],IF(OR(TblAgencies[[#This Row],[Agy Code]]=121, TblAgencies[[#This Row],[Agy Code]]=166),3,IF(TblAgencies[[#This Row],[Sec Area]]="Executive Offices",31,TblAgencies[[#This Row],[Sec Area Sort]])))</f>
        <v>7</v>
      </c>
      <c r="I154" s="4" t="s">
        <v>324</v>
      </c>
      <c r="J154" s="4" t="s">
        <v>325</v>
      </c>
      <c r="K154" s="3">
        <v>211</v>
      </c>
      <c r="L154" s="3">
        <v>211</v>
      </c>
      <c r="M154" s="3">
        <v>103000</v>
      </c>
    </row>
    <row r="155" spans="1:13" ht="72.5" x14ac:dyDescent="0.35">
      <c r="A155" s="3">
        <v>208</v>
      </c>
      <c r="B155" s="3">
        <v>3</v>
      </c>
      <c r="C155" s="4" t="s">
        <v>277</v>
      </c>
      <c r="D155" s="3">
        <v>7</v>
      </c>
      <c r="E155" s="3" t="s">
        <v>150</v>
      </c>
      <c r="F155" s="3">
        <v>100</v>
      </c>
      <c r="G1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5" s="3">
        <f>IF(TblAgencies[[#This Row],[Branch Group]]="Other", TblAgencies[[#This Row],[Branch Group Sort]],IF(OR(TblAgencies[[#This Row],[Agy Code]]=121, TblAgencies[[#This Row],[Agy Code]]=166),3,IF(TblAgencies[[#This Row],[Sec Area]]="Executive Offices",31,TblAgencies[[#This Row],[Sec Area Sort]])))</f>
        <v>7</v>
      </c>
      <c r="I155" s="4" t="s">
        <v>326</v>
      </c>
      <c r="J155" s="4" t="s">
        <v>327</v>
      </c>
      <c r="K155" s="3">
        <v>208</v>
      </c>
      <c r="L155" s="3">
        <v>208</v>
      </c>
      <c r="M155" s="3">
        <v>104000</v>
      </c>
    </row>
    <row r="156" spans="1:13" ht="87" x14ac:dyDescent="0.35">
      <c r="A156" s="3">
        <v>229</v>
      </c>
      <c r="B156" s="3">
        <v>3</v>
      </c>
      <c r="C156" s="4" t="s">
        <v>277</v>
      </c>
      <c r="D156" s="3">
        <v>7</v>
      </c>
      <c r="E156" s="3" t="s">
        <v>150</v>
      </c>
      <c r="F156" s="3">
        <v>100</v>
      </c>
      <c r="G1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6" s="3">
        <f>IF(TblAgencies[[#This Row],[Branch Group]]="Other", TblAgencies[[#This Row],[Branch Group Sort]],IF(OR(TblAgencies[[#This Row],[Agy Code]]=121, TblAgencies[[#This Row],[Agy Code]]=166),3,IF(TblAgencies[[#This Row],[Sec Area]]="Executive Offices",31,TblAgencies[[#This Row],[Sec Area Sort]])))</f>
        <v>7</v>
      </c>
      <c r="I156" s="4" t="s">
        <v>328</v>
      </c>
      <c r="J156" s="4" t="s">
        <v>329</v>
      </c>
      <c r="K156" s="3">
        <v>208</v>
      </c>
      <c r="L156" s="3">
        <v>229</v>
      </c>
      <c r="M156" s="5">
        <v>105000</v>
      </c>
    </row>
    <row r="157" spans="1:13" ht="29" x14ac:dyDescent="0.35">
      <c r="A157" s="3">
        <v>212</v>
      </c>
      <c r="B157" s="3">
        <v>3</v>
      </c>
      <c r="C157" s="4" t="s">
        <v>277</v>
      </c>
      <c r="D157" s="3">
        <v>7</v>
      </c>
      <c r="E157" s="3" t="s">
        <v>150</v>
      </c>
      <c r="F157" s="3">
        <v>100</v>
      </c>
      <c r="G1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7" s="3">
        <f>IF(TblAgencies[[#This Row],[Branch Group]]="Other", TblAgencies[[#This Row],[Branch Group Sort]],IF(OR(TblAgencies[[#This Row],[Agy Code]]=121, TblAgencies[[#This Row],[Agy Code]]=166),3,IF(TblAgencies[[#This Row],[Sec Area]]="Executive Offices",31,TblAgencies[[#This Row],[Sec Area Sort]])))</f>
        <v>7</v>
      </c>
      <c r="I157" s="4" t="s">
        <v>330</v>
      </c>
      <c r="J157" s="4" t="s">
        <v>331</v>
      </c>
      <c r="K157" s="3">
        <v>212</v>
      </c>
      <c r="L157" s="3">
        <v>212</v>
      </c>
      <c r="M157" s="3">
        <v>106000</v>
      </c>
    </row>
    <row r="158" spans="1:13" ht="72.5" x14ac:dyDescent="0.35">
      <c r="A158" s="3">
        <v>234</v>
      </c>
      <c r="B158" s="3">
        <v>3</v>
      </c>
      <c r="C158" s="4" t="s">
        <v>277</v>
      </c>
      <c r="D158" s="3">
        <v>7</v>
      </c>
      <c r="E158" s="3" t="s">
        <v>150</v>
      </c>
      <c r="F158" s="3">
        <v>100</v>
      </c>
      <c r="G1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8" s="3">
        <f>IF(TblAgencies[[#This Row],[Branch Group]]="Other", TblAgencies[[#This Row],[Branch Group Sort]],IF(OR(TblAgencies[[#This Row],[Agy Code]]=121, TblAgencies[[#This Row],[Agy Code]]=166),3,IF(TblAgencies[[#This Row],[Sec Area]]="Executive Offices",31,TblAgencies[[#This Row],[Sec Area Sort]])))</f>
        <v>7</v>
      </c>
      <c r="I158" s="4" t="s">
        <v>332</v>
      </c>
      <c r="J158" s="4" t="s">
        <v>333</v>
      </c>
      <c r="K158" s="3">
        <v>212</v>
      </c>
      <c r="L158" s="3">
        <v>234</v>
      </c>
      <c r="M158" s="5">
        <v>107000</v>
      </c>
    </row>
    <row r="159" spans="1:13" ht="58" x14ac:dyDescent="0.35">
      <c r="A159" s="3">
        <v>239</v>
      </c>
      <c r="B159" s="3">
        <v>3</v>
      </c>
      <c r="C159" s="4" t="s">
        <v>277</v>
      </c>
      <c r="D159" s="3">
        <v>7</v>
      </c>
      <c r="E159" s="3" t="s">
        <v>150</v>
      </c>
      <c r="F159" s="3">
        <v>100</v>
      </c>
      <c r="G1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9" s="3">
        <f>IF(TblAgencies[[#This Row],[Branch Group]]="Other", TblAgencies[[#This Row],[Branch Group Sort]],IF(OR(TblAgencies[[#This Row],[Agy Code]]=121, TblAgencies[[#This Row],[Agy Code]]=166),3,IF(TblAgencies[[#This Row],[Sec Area]]="Executive Offices",31,TblAgencies[[#This Row],[Sec Area Sort]])))</f>
        <v>7</v>
      </c>
      <c r="I159" s="4" t="s">
        <v>334</v>
      </c>
      <c r="J159" s="4" t="s">
        <v>335</v>
      </c>
      <c r="K159" s="3">
        <v>239</v>
      </c>
      <c r="L159" s="3">
        <v>239</v>
      </c>
      <c r="M159" s="3">
        <v>108000</v>
      </c>
    </row>
    <row r="160" spans="1:13" x14ac:dyDescent="0.35">
      <c r="A160" s="3">
        <v>417</v>
      </c>
      <c r="B160" s="3">
        <v>3</v>
      </c>
      <c r="C160" s="4" t="s">
        <v>277</v>
      </c>
      <c r="D160" s="3">
        <v>7</v>
      </c>
      <c r="E160" s="3" t="s">
        <v>150</v>
      </c>
      <c r="F160" s="3">
        <v>100</v>
      </c>
      <c r="G1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0" s="3">
        <f>IF(TblAgencies[[#This Row],[Branch Group]]="Other", TblAgencies[[#This Row],[Branch Group Sort]],IF(OR(TblAgencies[[#This Row],[Agy Code]]=121, TblAgencies[[#This Row],[Agy Code]]=166),3,IF(TblAgencies[[#This Row],[Sec Area]]="Executive Offices",31,TblAgencies[[#This Row],[Sec Area Sort]])))</f>
        <v>7</v>
      </c>
      <c r="I160" s="4" t="s">
        <v>336</v>
      </c>
      <c r="J160" s="4" t="s">
        <v>337</v>
      </c>
      <c r="K160" s="3">
        <v>417</v>
      </c>
      <c r="L160" s="3">
        <v>417</v>
      </c>
      <c r="M160" s="3">
        <v>109000</v>
      </c>
    </row>
    <row r="161" spans="1:13" ht="43.5" x14ac:dyDescent="0.35">
      <c r="A161" s="3">
        <v>425</v>
      </c>
      <c r="B161" s="3">
        <v>3</v>
      </c>
      <c r="C161" s="4" t="s">
        <v>277</v>
      </c>
      <c r="D161" s="3">
        <v>7</v>
      </c>
      <c r="E161" s="3" t="s">
        <v>150</v>
      </c>
      <c r="F161" s="3">
        <v>100</v>
      </c>
      <c r="G1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1" s="3">
        <f>IF(TblAgencies[[#This Row],[Branch Group]]="Other", TblAgencies[[#This Row],[Branch Group Sort]],IF(OR(TblAgencies[[#This Row],[Agy Code]]=121, TblAgencies[[#This Row],[Agy Code]]=166),3,IF(TblAgencies[[#This Row],[Sec Area]]="Executive Offices",31,TblAgencies[[#This Row],[Sec Area Sort]])))</f>
        <v>7</v>
      </c>
      <c r="I161" s="4" t="s">
        <v>338</v>
      </c>
      <c r="J161" s="4" t="s">
        <v>339</v>
      </c>
      <c r="K161" s="3">
        <v>425</v>
      </c>
      <c r="L161" s="3">
        <v>425</v>
      </c>
      <c r="M161" s="3">
        <v>110000</v>
      </c>
    </row>
    <row r="162" spans="1:13" ht="58" x14ac:dyDescent="0.35">
      <c r="A162" s="3">
        <v>400</v>
      </c>
      <c r="B162" s="3">
        <v>3</v>
      </c>
      <c r="C162" s="4" t="s">
        <v>277</v>
      </c>
      <c r="D162" s="3">
        <v>7</v>
      </c>
      <c r="E162" s="3" t="s">
        <v>150</v>
      </c>
      <c r="F162" s="3">
        <v>100</v>
      </c>
      <c r="G1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2" s="3">
        <f>IF(TblAgencies[[#This Row],[Branch Group]]="Other", TblAgencies[[#This Row],[Branch Group Sort]],IF(OR(TblAgencies[[#This Row],[Agy Code]]=121, TblAgencies[[#This Row],[Agy Code]]=166),3,IF(TblAgencies[[#This Row],[Sec Area]]="Executive Offices",31,TblAgencies[[#This Row],[Sec Area Sort]])))</f>
        <v>7</v>
      </c>
      <c r="I162" s="4" t="s">
        <v>340</v>
      </c>
      <c r="J162" s="4" t="s">
        <v>341</v>
      </c>
      <c r="K162" s="3">
        <v>425</v>
      </c>
      <c r="L162" s="3">
        <v>400</v>
      </c>
      <c r="M162" s="3">
        <v>110005</v>
      </c>
    </row>
    <row r="163" spans="1:13" ht="29" x14ac:dyDescent="0.35">
      <c r="A163" s="3">
        <v>202</v>
      </c>
      <c r="B163" s="3">
        <v>3</v>
      </c>
      <c r="C163" s="4" t="s">
        <v>277</v>
      </c>
      <c r="D163" s="3">
        <v>7</v>
      </c>
      <c r="E163" s="3" t="s">
        <v>150</v>
      </c>
      <c r="F163" s="3">
        <v>100</v>
      </c>
      <c r="G1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3" s="3">
        <f>IF(TblAgencies[[#This Row],[Branch Group]]="Other", TblAgencies[[#This Row],[Branch Group Sort]],IF(OR(TblAgencies[[#This Row],[Agy Code]]=121, TblAgencies[[#This Row],[Agy Code]]=166),3,IF(TblAgencies[[#This Row],[Sec Area]]="Executive Offices",31,TblAgencies[[#This Row],[Sec Area Sort]])))</f>
        <v>7</v>
      </c>
      <c r="I163" s="4" t="s">
        <v>342</v>
      </c>
      <c r="J163" s="4" t="s">
        <v>343</v>
      </c>
      <c r="K163" s="3">
        <v>202</v>
      </c>
      <c r="L163" s="3">
        <v>202</v>
      </c>
      <c r="M163" s="3">
        <v>111000</v>
      </c>
    </row>
    <row r="164" spans="1:13" ht="43.5" x14ac:dyDescent="0.35">
      <c r="A164" s="3">
        <v>146</v>
      </c>
      <c r="B164" s="3">
        <v>3</v>
      </c>
      <c r="C164" s="4" t="s">
        <v>277</v>
      </c>
      <c r="D164" s="3">
        <v>7</v>
      </c>
      <c r="E164" s="3" t="s">
        <v>150</v>
      </c>
      <c r="F164" s="3">
        <v>100</v>
      </c>
      <c r="G1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4" s="3">
        <f>IF(TblAgencies[[#This Row],[Branch Group]]="Other", TblAgencies[[#This Row],[Branch Group Sort]],IF(OR(TblAgencies[[#This Row],[Agy Code]]=121, TblAgencies[[#This Row],[Agy Code]]=166),3,IF(TblAgencies[[#This Row],[Sec Area]]="Executive Offices",31,TblAgencies[[#This Row],[Sec Area Sort]])))</f>
        <v>7</v>
      </c>
      <c r="I164" s="4" t="s">
        <v>344</v>
      </c>
      <c r="J164" s="4" t="s">
        <v>345</v>
      </c>
      <c r="K164" s="3">
        <v>146</v>
      </c>
      <c r="L164" s="3">
        <v>146</v>
      </c>
      <c r="M164" s="3">
        <v>112000</v>
      </c>
    </row>
    <row r="165" spans="1:13" ht="43.5" x14ac:dyDescent="0.35">
      <c r="A165" s="3">
        <v>148</v>
      </c>
      <c r="B165" s="3">
        <v>3</v>
      </c>
      <c r="C165" s="4" t="s">
        <v>277</v>
      </c>
      <c r="D165" s="3">
        <v>7</v>
      </c>
      <c r="E165" s="3" t="s">
        <v>150</v>
      </c>
      <c r="F165" s="3">
        <v>100</v>
      </c>
      <c r="G1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5" s="3">
        <f>IF(TblAgencies[[#This Row],[Branch Group]]="Other", TblAgencies[[#This Row],[Branch Group Sort]],IF(OR(TblAgencies[[#This Row],[Agy Code]]=121, TblAgencies[[#This Row],[Agy Code]]=166),3,IF(TblAgencies[[#This Row],[Sec Area]]="Executive Offices",31,TblAgencies[[#This Row],[Sec Area Sort]])))</f>
        <v>7</v>
      </c>
      <c r="I165" s="4" t="s">
        <v>346</v>
      </c>
      <c r="J165" s="4" t="s">
        <v>347</v>
      </c>
      <c r="K165" s="3">
        <v>148</v>
      </c>
      <c r="L165" s="3">
        <v>148</v>
      </c>
      <c r="M165" s="3">
        <v>113000</v>
      </c>
    </row>
    <row r="166" spans="1:13" ht="43.5" x14ac:dyDescent="0.35">
      <c r="A166" s="3">
        <v>238</v>
      </c>
      <c r="B166" s="3">
        <v>3</v>
      </c>
      <c r="C166" s="4" t="s">
        <v>277</v>
      </c>
      <c r="D166" s="3">
        <v>7</v>
      </c>
      <c r="E166" s="3" t="s">
        <v>150</v>
      </c>
      <c r="F166" s="3">
        <v>100</v>
      </c>
      <c r="G1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6" s="3">
        <f>IF(TblAgencies[[#This Row],[Branch Group]]="Other", TblAgencies[[#This Row],[Branch Group Sort]],IF(OR(TblAgencies[[#This Row],[Agy Code]]=121, TblAgencies[[#This Row],[Agy Code]]=166),3,IF(TblAgencies[[#This Row],[Sec Area]]="Executive Offices",31,TblAgencies[[#This Row],[Sec Area Sort]])))</f>
        <v>7</v>
      </c>
      <c r="I166" s="4" t="s">
        <v>348</v>
      </c>
      <c r="J166" s="4" t="s">
        <v>349</v>
      </c>
      <c r="K166" s="3">
        <v>238</v>
      </c>
      <c r="L166" s="3">
        <v>238</v>
      </c>
      <c r="M166" s="3">
        <v>114000</v>
      </c>
    </row>
    <row r="167" spans="1:13" ht="43.5" x14ac:dyDescent="0.35">
      <c r="A167" s="3">
        <v>274</v>
      </c>
      <c r="B167" s="3">
        <v>3</v>
      </c>
      <c r="C167" s="4" t="s">
        <v>277</v>
      </c>
      <c r="D167" s="3">
        <v>7</v>
      </c>
      <c r="E167" s="3" t="s">
        <v>150</v>
      </c>
      <c r="F167" s="3">
        <v>100</v>
      </c>
      <c r="G1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7" s="3">
        <f>IF(TblAgencies[[#This Row],[Branch Group]]="Other", TblAgencies[[#This Row],[Branch Group Sort]],IF(OR(TblAgencies[[#This Row],[Agy Code]]=121, TblAgencies[[#This Row],[Agy Code]]=166),3,IF(TblAgencies[[#This Row],[Sec Area]]="Executive Offices",31,TblAgencies[[#This Row],[Sec Area Sort]])))</f>
        <v>7</v>
      </c>
      <c r="I167" s="4" t="s">
        <v>350</v>
      </c>
      <c r="J167" s="4" t="s">
        <v>351</v>
      </c>
      <c r="K167" s="3">
        <v>274</v>
      </c>
      <c r="L167" s="3">
        <v>274</v>
      </c>
      <c r="M167" s="3">
        <v>115000</v>
      </c>
    </row>
    <row r="168" spans="1:13" ht="29" x14ac:dyDescent="0.35">
      <c r="A168" s="3">
        <v>938</v>
      </c>
      <c r="B168" s="3">
        <v>3</v>
      </c>
      <c r="C168" s="4" t="s">
        <v>277</v>
      </c>
      <c r="D168" s="3">
        <v>7</v>
      </c>
      <c r="E168" s="3" t="s">
        <v>150</v>
      </c>
      <c r="F168" s="3">
        <v>100</v>
      </c>
      <c r="G1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8" s="3">
        <f>IF(TblAgencies[[#This Row],[Branch Group]]="Other", TblAgencies[[#This Row],[Branch Group Sort]],IF(OR(TblAgencies[[#This Row],[Agy Code]]=121, TblAgencies[[#This Row],[Agy Code]]=166),3,IF(TblAgencies[[#This Row],[Sec Area]]="Executive Offices",31,TblAgencies[[#This Row],[Sec Area Sort]])))</f>
        <v>7</v>
      </c>
      <c r="I168" s="4" t="s">
        <v>352</v>
      </c>
      <c r="J168" s="4" t="s">
        <v>353</v>
      </c>
      <c r="K168" s="3">
        <v>938</v>
      </c>
      <c r="L168" s="3">
        <v>938</v>
      </c>
      <c r="M168" s="5">
        <v>116000</v>
      </c>
    </row>
    <row r="169" spans="1:13" ht="58" x14ac:dyDescent="0.35">
      <c r="A169" s="3">
        <v>885</v>
      </c>
      <c r="B169" s="3">
        <v>3</v>
      </c>
      <c r="C169" s="4" t="s">
        <v>277</v>
      </c>
      <c r="D169" s="3">
        <v>7</v>
      </c>
      <c r="E169" s="3" t="s">
        <v>150</v>
      </c>
      <c r="F169" s="3">
        <v>100</v>
      </c>
      <c r="G1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9" s="3">
        <f>IF(TblAgencies[[#This Row],[Branch Group]]="Other", TblAgencies[[#This Row],[Branch Group Sort]],IF(OR(TblAgencies[[#This Row],[Agy Code]]=121, TblAgencies[[#This Row],[Agy Code]]=166),3,IF(TblAgencies[[#This Row],[Sec Area]]="Executive Offices",31,TblAgencies[[#This Row],[Sec Area Sort]])))</f>
        <v>7</v>
      </c>
      <c r="I169" s="4" t="s">
        <v>354</v>
      </c>
      <c r="J169" s="4" t="s">
        <v>355</v>
      </c>
      <c r="K169" s="3">
        <v>885</v>
      </c>
      <c r="L169" s="3">
        <v>885</v>
      </c>
      <c r="M169" s="3">
        <v>117000</v>
      </c>
    </row>
    <row r="170" spans="1:13" ht="58" x14ac:dyDescent="0.35">
      <c r="A170" s="3">
        <v>935</v>
      </c>
      <c r="B170" s="3">
        <v>3</v>
      </c>
      <c r="C170" s="4" t="s">
        <v>277</v>
      </c>
      <c r="D170" s="3">
        <v>7</v>
      </c>
      <c r="E170" s="3" t="s">
        <v>150</v>
      </c>
      <c r="F170" s="3">
        <v>100</v>
      </c>
      <c r="G1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0" s="3">
        <f>IF(TblAgencies[[#This Row],[Branch Group]]="Other", TblAgencies[[#This Row],[Branch Group Sort]],IF(OR(TblAgencies[[#This Row],[Agy Code]]=121, TblAgencies[[#This Row],[Agy Code]]=166),3,IF(TblAgencies[[#This Row],[Sec Area]]="Executive Offices",31,TblAgencies[[#This Row],[Sec Area Sort]])))</f>
        <v>7</v>
      </c>
      <c r="I170" s="4" t="s">
        <v>356</v>
      </c>
      <c r="J170" s="4" t="s">
        <v>357</v>
      </c>
      <c r="K170" s="3">
        <v>935</v>
      </c>
      <c r="L170" s="3">
        <v>935</v>
      </c>
      <c r="M170" s="3">
        <v>118000</v>
      </c>
    </row>
    <row r="171" spans="1:13" ht="58" x14ac:dyDescent="0.35">
      <c r="A171" s="3">
        <v>937</v>
      </c>
      <c r="B171" s="3">
        <v>3</v>
      </c>
      <c r="C171" s="4" t="s">
        <v>277</v>
      </c>
      <c r="D171" s="3">
        <v>7</v>
      </c>
      <c r="E171" s="3" t="s">
        <v>150</v>
      </c>
      <c r="F171" s="3">
        <v>100</v>
      </c>
      <c r="G1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1" s="3">
        <f>IF(TblAgencies[[#This Row],[Branch Group]]="Other", TblAgencies[[#This Row],[Branch Group Sort]],IF(OR(TblAgencies[[#This Row],[Agy Code]]=121, TblAgencies[[#This Row],[Agy Code]]=166),3,IF(TblAgencies[[#This Row],[Sec Area]]="Executive Offices",31,TblAgencies[[#This Row],[Sec Area Sort]])))</f>
        <v>7</v>
      </c>
      <c r="I171" s="4" t="s">
        <v>358</v>
      </c>
      <c r="J171" s="4" t="s">
        <v>359</v>
      </c>
      <c r="K171" s="3">
        <v>937</v>
      </c>
      <c r="L171" s="3">
        <v>937</v>
      </c>
      <c r="M171" s="3">
        <v>119000</v>
      </c>
    </row>
    <row r="172" spans="1:13" ht="58" x14ac:dyDescent="0.35">
      <c r="A172" s="3">
        <v>948</v>
      </c>
      <c r="B172" s="3">
        <v>3</v>
      </c>
      <c r="C172" s="4" t="s">
        <v>277</v>
      </c>
      <c r="D172" s="3">
        <v>7</v>
      </c>
      <c r="E172" s="3" t="s">
        <v>150</v>
      </c>
      <c r="F172" s="3">
        <v>100</v>
      </c>
      <c r="G1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2" s="3">
        <f>IF(TblAgencies[[#This Row],[Branch Group]]="Other", TblAgencies[[#This Row],[Branch Group Sort]],IF(OR(TblAgencies[[#This Row],[Agy Code]]=121, TblAgencies[[#This Row],[Agy Code]]=166),3,IF(TblAgencies[[#This Row],[Sec Area]]="Executive Offices",31,TblAgencies[[#This Row],[Sec Area Sort]])))</f>
        <v>7</v>
      </c>
      <c r="I172" s="4" t="s">
        <v>360</v>
      </c>
      <c r="J172" s="4" t="s">
        <v>361</v>
      </c>
      <c r="K172" s="3">
        <v>948</v>
      </c>
      <c r="L172" s="3">
        <v>948</v>
      </c>
      <c r="M172" s="3">
        <v>120000</v>
      </c>
    </row>
    <row r="173" spans="1:13" ht="116" x14ac:dyDescent="0.35">
      <c r="A173" s="3">
        <v>936</v>
      </c>
      <c r="B173" s="3">
        <v>3</v>
      </c>
      <c r="C173" s="4" t="s">
        <v>277</v>
      </c>
      <c r="D173" s="3">
        <v>7</v>
      </c>
      <c r="E173" s="3" t="s">
        <v>150</v>
      </c>
      <c r="F173" s="3">
        <v>100</v>
      </c>
      <c r="G1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3" s="3">
        <f>IF(TblAgencies[[#This Row],[Branch Group]]="Other", TblAgencies[[#This Row],[Branch Group Sort]],IF(OR(TblAgencies[[#This Row],[Agy Code]]=121, TblAgencies[[#This Row],[Agy Code]]=166),3,IF(TblAgencies[[#This Row],[Sec Area]]="Executive Offices",31,TblAgencies[[#This Row],[Sec Area Sort]])))</f>
        <v>7</v>
      </c>
      <c r="I173" s="4" t="s">
        <v>362</v>
      </c>
      <c r="J173" s="4" t="s">
        <v>363</v>
      </c>
      <c r="K173" s="3">
        <v>936</v>
      </c>
      <c r="L173" s="3">
        <v>936</v>
      </c>
      <c r="M173" s="5">
        <v>121000</v>
      </c>
    </row>
    <row r="174" spans="1:13" ht="58" x14ac:dyDescent="0.35">
      <c r="A174" s="3">
        <v>989</v>
      </c>
      <c r="B174" s="3">
        <v>3</v>
      </c>
      <c r="C174" s="4" t="s">
        <v>277</v>
      </c>
      <c r="D174" s="3">
        <v>7</v>
      </c>
      <c r="E174" s="3" t="s">
        <v>150</v>
      </c>
      <c r="F174" s="3">
        <v>100</v>
      </c>
      <c r="G1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4" s="3">
        <f>IF(TblAgencies[[#This Row],[Branch Group]]="Other", TblAgencies[[#This Row],[Branch Group Sort]],IF(OR(TblAgencies[[#This Row],[Agy Code]]=121, TblAgencies[[#This Row],[Agy Code]]=166),3,IF(TblAgencies[[#This Row],[Sec Area]]="Executive Offices",31,TblAgencies[[#This Row],[Sec Area Sort]])))</f>
        <v>7</v>
      </c>
      <c r="I174" s="4" t="s">
        <v>364</v>
      </c>
      <c r="J174" s="4" t="s">
        <v>365</v>
      </c>
      <c r="K174" s="3">
        <v>989</v>
      </c>
      <c r="L174" s="3">
        <v>989</v>
      </c>
      <c r="M174" s="3">
        <v>122000</v>
      </c>
    </row>
    <row r="175" spans="1:13" ht="43.5" x14ac:dyDescent="0.35">
      <c r="A175" s="3">
        <v>244</v>
      </c>
      <c r="B175" s="3">
        <v>3</v>
      </c>
      <c r="C175" s="4" t="s">
        <v>277</v>
      </c>
      <c r="D175" s="3">
        <v>7</v>
      </c>
      <c r="E175" s="3" t="s">
        <v>150</v>
      </c>
      <c r="F175" s="3">
        <v>100</v>
      </c>
      <c r="G1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5" s="3">
        <f>IF(TblAgencies[[#This Row],[Branch Group]]="Other", TblAgencies[[#This Row],[Branch Group Sort]],IF(OR(TblAgencies[[#This Row],[Agy Code]]=121, TblAgencies[[#This Row],[Agy Code]]=166),3,IF(TblAgencies[[#This Row],[Sec Area]]="Executive Offices",31,TblAgencies[[#This Row],[Sec Area Sort]])))</f>
        <v>7</v>
      </c>
      <c r="I175" s="4" t="s">
        <v>366</v>
      </c>
      <c r="J175" s="4" t="s">
        <v>367</v>
      </c>
      <c r="K175" s="3">
        <v>244</v>
      </c>
      <c r="L175" s="3">
        <v>244</v>
      </c>
      <c r="M175" s="3">
        <v>122250</v>
      </c>
    </row>
    <row r="176" spans="1:13" ht="58" x14ac:dyDescent="0.35">
      <c r="A176" s="3">
        <v>941</v>
      </c>
      <c r="B176" s="3">
        <v>3</v>
      </c>
      <c r="C176" s="4" t="s">
        <v>277</v>
      </c>
      <c r="D176" s="3">
        <v>7</v>
      </c>
      <c r="E176" s="3" t="s">
        <v>150</v>
      </c>
      <c r="F176" s="3">
        <v>100</v>
      </c>
      <c r="G1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6" s="3">
        <f>IF(TblAgencies[[#This Row],[Branch Group]]="Other", TblAgencies[[#This Row],[Branch Group Sort]],IF(OR(TblAgencies[[#This Row],[Agy Code]]=121, TblAgencies[[#This Row],[Agy Code]]=166),3,IF(TblAgencies[[#This Row],[Sec Area]]="Executive Offices",31,TblAgencies[[#This Row],[Sec Area Sort]])))</f>
        <v>7</v>
      </c>
      <c r="I176" s="4" t="s">
        <v>368</v>
      </c>
      <c r="J176" s="4" t="s">
        <v>369</v>
      </c>
      <c r="K176" s="3">
        <v>941</v>
      </c>
      <c r="L176" s="3">
        <v>941</v>
      </c>
      <c r="M176" s="3">
        <v>122500</v>
      </c>
    </row>
    <row r="177" spans="1:13" ht="58" x14ac:dyDescent="0.35">
      <c r="A177" s="3">
        <v>980</v>
      </c>
      <c r="B177" s="3">
        <v>3</v>
      </c>
      <c r="C177" s="4" t="s">
        <v>277</v>
      </c>
      <c r="D177" s="3">
        <v>7</v>
      </c>
      <c r="E177" s="3" t="s">
        <v>150</v>
      </c>
      <c r="F177" s="3">
        <v>100</v>
      </c>
      <c r="G1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7" s="3">
        <f>IF(TblAgencies[[#This Row],[Branch Group]]="Other", TblAgencies[[#This Row],[Branch Group Sort]],IF(OR(TblAgencies[[#This Row],[Agy Code]]=121, TblAgencies[[#This Row],[Agy Code]]=166),3,IF(TblAgencies[[#This Row],[Sec Area]]="Executive Offices",31,TblAgencies[[#This Row],[Sec Area Sort]])))</f>
        <v>7</v>
      </c>
      <c r="I177" s="4" t="s">
        <v>370</v>
      </c>
      <c r="J177" s="4" t="s">
        <v>371</v>
      </c>
      <c r="K177" s="3">
        <v>980</v>
      </c>
      <c r="L177" s="3">
        <v>980</v>
      </c>
      <c r="M177" s="3">
        <v>123000</v>
      </c>
    </row>
    <row r="178" spans="1:13" ht="43.5" x14ac:dyDescent="0.35">
      <c r="A178" s="3">
        <v>984</v>
      </c>
      <c r="B178" s="3">
        <v>3</v>
      </c>
      <c r="C178" s="4" t="s">
        <v>277</v>
      </c>
      <c r="D178" s="3">
        <v>7</v>
      </c>
      <c r="E178" s="3" t="s">
        <v>150</v>
      </c>
      <c r="F178" s="3">
        <v>100</v>
      </c>
      <c r="G1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8" s="3">
        <f>IF(TblAgencies[[#This Row],[Branch Group]]="Other", TblAgencies[[#This Row],[Branch Group Sort]],IF(OR(TblAgencies[[#This Row],[Agy Code]]=121, TblAgencies[[#This Row],[Agy Code]]=166),3,IF(TblAgencies[[#This Row],[Sec Area]]="Executive Offices",31,TblAgencies[[#This Row],[Sec Area Sort]])))</f>
        <v>7</v>
      </c>
      <c r="I178" s="4" t="s">
        <v>372</v>
      </c>
      <c r="J178" s="4" t="s">
        <v>373</v>
      </c>
      <c r="K178" s="3">
        <v>984</v>
      </c>
      <c r="L178" s="3">
        <v>984</v>
      </c>
      <c r="M178" s="3">
        <v>123010</v>
      </c>
    </row>
    <row r="179" spans="1:13" ht="43.5" x14ac:dyDescent="0.35">
      <c r="A179" s="3">
        <v>942</v>
      </c>
      <c r="B179" s="3">
        <v>3</v>
      </c>
      <c r="C179" s="4" t="s">
        <v>277</v>
      </c>
      <c r="D179" s="3">
        <v>7</v>
      </c>
      <c r="E179" s="3" t="s">
        <v>150</v>
      </c>
      <c r="F179" s="3">
        <v>100</v>
      </c>
      <c r="G1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9" s="3">
        <f>IF(TblAgencies[[#This Row],[Branch Group]]="Other", TblAgencies[[#This Row],[Branch Group Sort]],IF(OR(TblAgencies[[#This Row],[Agy Code]]=121, TblAgencies[[#This Row],[Agy Code]]=166),3,IF(TblAgencies[[#This Row],[Sec Area]]="Executive Offices",31,TblAgencies[[#This Row],[Sec Area Sort]])))</f>
        <v>7</v>
      </c>
      <c r="I179" s="4" t="s">
        <v>374</v>
      </c>
      <c r="J179" s="4" t="s">
        <v>375</v>
      </c>
      <c r="K179" s="3">
        <v>942</v>
      </c>
      <c r="L179" s="3">
        <v>942</v>
      </c>
      <c r="M179" s="5">
        <v>156000</v>
      </c>
    </row>
    <row r="180" spans="1:13" ht="72.5" x14ac:dyDescent="0.35">
      <c r="A180" s="3">
        <v>219</v>
      </c>
      <c r="B180" s="3">
        <v>3</v>
      </c>
      <c r="C180" s="4" t="s">
        <v>277</v>
      </c>
      <c r="D180" s="3">
        <v>7</v>
      </c>
      <c r="E180" s="3" t="s">
        <v>150</v>
      </c>
      <c r="F180" s="3">
        <v>100</v>
      </c>
      <c r="G1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0" s="3">
        <f>IF(TblAgencies[[#This Row],[Branch Group]]="Other", TblAgencies[[#This Row],[Branch Group Sort]],IF(OR(TblAgencies[[#This Row],[Agy Code]]=121, TblAgencies[[#This Row],[Agy Code]]=166),3,IF(TblAgencies[[#This Row],[Sec Area]]="Executive Offices",31,TblAgencies[[#This Row],[Sec Area Sort]])))</f>
        <v>7</v>
      </c>
      <c r="I180" s="4" t="s">
        <v>376</v>
      </c>
      <c r="J180" s="4" t="s">
        <v>377</v>
      </c>
      <c r="K180" s="3">
        <v>201</v>
      </c>
      <c r="L180" s="3">
        <v>201</v>
      </c>
      <c r="M180" s="7">
        <v>99999999</v>
      </c>
    </row>
    <row r="181" spans="1:13" ht="29" x14ac:dyDescent="0.35">
      <c r="A181" s="3">
        <v>230</v>
      </c>
      <c r="B181" s="3">
        <v>3</v>
      </c>
      <c r="C181" s="4" t="s">
        <v>277</v>
      </c>
      <c r="D181" s="3">
        <v>7</v>
      </c>
      <c r="E181" s="3" t="s">
        <v>150</v>
      </c>
      <c r="F181" s="3">
        <v>100</v>
      </c>
      <c r="G1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1" s="3">
        <f>IF(TblAgencies[[#This Row],[Branch Group]]="Other", TblAgencies[[#This Row],[Branch Group Sort]],IF(OR(TblAgencies[[#This Row],[Agy Code]]=121, TblAgencies[[#This Row],[Agy Code]]=166),3,IF(TblAgencies[[#This Row],[Sec Area]]="Executive Offices",31,TblAgencies[[#This Row],[Sec Area Sort]])))</f>
        <v>7</v>
      </c>
      <c r="I181" s="4" t="s">
        <v>378</v>
      </c>
      <c r="J181" s="4" t="s">
        <v>379</v>
      </c>
      <c r="K181" s="3">
        <v>208</v>
      </c>
      <c r="L181" s="3">
        <v>208</v>
      </c>
      <c r="M181" s="6">
        <v>99999999</v>
      </c>
    </row>
    <row r="182" spans="1:13" ht="101.5" x14ac:dyDescent="0.35">
      <c r="A182" s="3">
        <v>231</v>
      </c>
      <c r="B182" s="3">
        <v>3</v>
      </c>
      <c r="C182" s="4" t="s">
        <v>277</v>
      </c>
      <c r="D182" s="3">
        <v>7</v>
      </c>
      <c r="E182" s="3" t="s">
        <v>150</v>
      </c>
      <c r="F182" s="3">
        <v>100</v>
      </c>
      <c r="G1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2" s="3">
        <f>IF(TblAgencies[[#This Row],[Branch Group]]="Other", TblAgencies[[#This Row],[Branch Group Sort]],IF(OR(TblAgencies[[#This Row],[Agy Code]]=121, TblAgencies[[#This Row],[Agy Code]]=166),3,IF(TblAgencies[[#This Row],[Sec Area]]="Executive Offices",31,TblAgencies[[#This Row],[Sec Area Sort]])))</f>
        <v>7</v>
      </c>
      <c r="I182" s="4" t="s">
        <v>380</v>
      </c>
      <c r="J182" s="4" t="s">
        <v>381</v>
      </c>
      <c r="K182" s="3">
        <v>208</v>
      </c>
      <c r="L182" s="3">
        <v>208</v>
      </c>
      <c r="M182" s="6">
        <v>99999999</v>
      </c>
    </row>
    <row r="183" spans="1:13" ht="43.5" x14ac:dyDescent="0.35">
      <c r="A183" s="3">
        <v>220</v>
      </c>
      <c r="B183" s="3">
        <v>3</v>
      </c>
      <c r="C183" s="4" t="s">
        <v>277</v>
      </c>
      <c r="D183" s="3">
        <v>7</v>
      </c>
      <c r="E183" s="3" t="s">
        <v>150</v>
      </c>
      <c r="F183" s="3">
        <v>100</v>
      </c>
      <c r="G1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3" s="3">
        <f>IF(TblAgencies[[#This Row],[Branch Group]]="Other", TblAgencies[[#This Row],[Branch Group Sort]],IF(OR(TblAgencies[[#This Row],[Agy Code]]=121, TblAgencies[[#This Row],[Agy Code]]=166),3,IF(TblAgencies[[#This Row],[Sec Area]]="Executive Offices",31,TblAgencies[[#This Row],[Sec Area Sort]])))</f>
        <v>7</v>
      </c>
      <c r="I183" s="4" t="s">
        <v>382</v>
      </c>
      <c r="J183" s="4" t="s">
        <v>383</v>
      </c>
      <c r="K183" s="3">
        <v>215</v>
      </c>
      <c r="L183" s="3">
        <v>215</v>
      </c>
      <c r="M183" s="6">
        <v>99999999</v>
      </c>
    </row>
    <row r="184" spans="1:13" ht="58" x14ac:dyDescent="0.35">
      <c r="A184" s="3">
        <v>261</v>
      </c>
      <c r="B184" s="3">
        <v>3</v>
      </c>
      <c r="C184" s="4" t="s">
        <v>277</v>
      </c>
      <c r="D184" s="3">
        <v>7</v>
      </c>
      <c r="E184" s="3" t="s">
        <v>150</v>
      </c>
      <c r="F184" s="3">
        <v>100</v>
      </c>
      <c r="G1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4" s="3">
        <f>IF(TblAgencies[[#This Row],[Branch Group]]="Other", TblAgencies[[#This Row],[Branch Group Sort]],IF(OR(TblAgencies[[#This Row],[Agy Code]]=121, TblAgencies[[#This Row],[Agy Code]]=166),3,IF(TblAgencies[[#This Row],[Sec Area]]="Executive Offices",31,TblAgencies[[#This Row],[Sec Area Sort]])))</f>
        <v>7</v>
      </c>
      <c r="I184" s="4" t="s">
        <v>384</v>
      </c>
      <c r="J184" s="4" t="s">
        <v>385</v>
      </c>
      <c r="K184" s="3">
        <v>260</v>
      </c>
      <c r="L184" s="3">
        <v>260</v>
      </c>
      <c r="M184" s="6">
        <v>99999999</v>
      </c>
    </row>
    <row r="185" spans="1:13" ht="87" x14ac:dyDescent="0.35">
      <c r="A185" s="3">
        <v>270</v>
      </c>
      <c r="B185" s="3">
        <v>3</v>
      </c>
      <c r="C185" s="4" t="s">
        <v>277</v>
      </c>
      <c r="D185" s="3">
        <v>7</v>
      </c>
      <c r="E185" s="3" t="s">
        <v>150</v>
      </c>
      <c r="F185" s="3">
        <v>100</v>
      </c>
      <c r="G1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5" s="3">
        <f>IF(TblAgencies[[#This Row],[Branch Group]]="Other", TblAgencies[[#This Row],[Branch Group Sort]],IF(OR(TblAgencies[[#This Row],[Agy Code]]=121, TblAgencies[[#This Row],[Agy Code]]=166),3,IF(TblAgencies[[#This Row],[Sec Area]]="Executive Offices",31,TblAgencies[[#This Row],[Sec Area Sort]])))</f>
        <v>7</v>
      </c>
      <c r="I185" s="4" t="s">
        <v>386</v>
      </c>
      <c r="J185" s="4" t="s">
        <v>387</v>
      </c>
      <c r="K185" s="3">
        <v>260</v>
      </c>
      <c r="L185" s="3">
        <v>260</v>
      </c>
      <c r="M185" s="6">
        <v>99999999</v>
      </c>
    </row>
    <row r="186" spans="1:13" ht="43.5" x14ac:dyDescent="0.35">
      <c r="A186" s="3">
        <v>275</v>
      </c>
      <c r="B186" s="3">
        <v>3</v>
      </c>
      <c r="C186" s="4" t="s">
        <v>277</v>
      </c>
      <c r="D186" s="3">
        <v>7</v>
      </c>
      <c r="E186" s="3" t="s">
        <v>150</v>
      </c>
      <c r="F186" s="3">
        <v>100</v>
      </c>
      <c r="G1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6" s="3">
        <f>IF(TblAgencies[[#This Row],[Branch Group]]="Other", TblAgencies[[#This Row],[Branch Group Sort]],IF(OR(TblAgencies[[#This Row],[Agy Code]]=121, TblAgencies[[#This Row],[Agy Code]]=166),3,IF(TblAgencies[[#This Row],[Sec Area]]="Executive Offices",31,TblAgencies[[#This Row],[Sec Area Sort]])))</f>
        <v>7</v>
      </c>
      <c r="I186" s="4" t="s">
        <v>388</v>
      </c>
      <c r="J186" s="4" t="s">
        <v>389</v>
      </c>
      <c r="K186" s="3">
        <v>260</v>
      </c>
      <c r="L186" s="3">
        <v>260</v>
      </c>
      <c r="M186" s="6">
        <v>99999999</v>
      </c>
    </row>
    <row r="187" spans="1:13" ht="58" x14ac:dyDescent="0.35">
      <c r="A187" s="3">
        <v>276</v>
      </c>
      <c r="B187" s="3">
        <v>3</v>
      </c>
      <c r="C187" s="4" t="s">
        <v>277</v>
      </c>
      <c r="D187" s="3">
        <v>7</v>
      </c>
      <c r="E187" s="3" t="s">
        <v>150</v>
      </c>
      <c r="F187" s="3">
        <v>100</v>
      </c>
      <c r="G1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7" s="3">
        <f>IF(TblAgencies[[#This Row],[Branch Group]]="Other", TblAgencies[[#This Row],[Branch Group Sort]],IF(OR(TblAgencies[[#This Row],[Agy Code]]=121, TblAgencies[[#This Row],[Agy Code]]=166),3,IF(TblAgencies[[#This Row],[Sec Area]]="Executive Offices",31,TblAgencies[[#This Row],[Sec Area Sort]])))</f>
        <v>7</v>
      </c>
      <c r="I187" s="4" t="s">
        <v>390</v>
      </c>
      <c r="J187" s="4" t="s">
        <v>391</v>
      </c>
      <c r="K187" s="3">
        <v>260</v>
      </c>
      <c r="L187" s="3">
        <v>260</v>
      </c>
      <c r="M187" s="7">
        <v>99999999</v>
      </c>
    </row>
    <row r="188" spans="1:13" ht="43.5" x14ac:dyDescent="0.35">
      <c r="A188" s="3">
        <v>277</v>
      </c>
      <c r="B188" s="3">
        <v>3</v>
      </c>
      <c r="C188" s="4" t="s">
        <v>277</v>
      </c>
      <c r="D188" s="3">
        <v>7</v>
      </c>
      <c r="E188" s="3" t="s">
        <v>150</v>
      </c>
      <c r="F188" s="3">
        <v>100</v>
      </c>
      <c r="G1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8" s="3">
        <f>IF(TblAgencies[[#This Row],[Branch Group]]="Other", TblAgencies[[#This Row],[Branch Group Sort]],IF(OR(TblAgencies[[#This Row],[Agy Code]]=121, TblAgencies[[#This Row],[Agy Code]]=166),3,IF(TblAgencies[[#This Row],[Sec Area]]="Executive Offices",31,TblAgencies[[#This Row],[Sec Area Sort]])))</f>
        <v>7</v>
      </c>
      <c r="I188" s="4" t="s">
        <v>392</v>
      </c>
      <c r="J188" s="4" t="s">
        <v>393</v>
      </c>
      <c r="K188" s="3">
        <v>260</v>
      </c>
      <c r="L188" s="3">
        <v>260</v>
      </c>
      <c r="M188" s="6">
        <v>99999999</v>
      </c>
    </row>
    <row r="189" spans="1:13" ht="43.5" x14ac:dyDescent="0.35">
      <c r="A189" s="3">
        <v>278</v>
      </c>
      <c r="B189" s="3">
        <v>3</v>
      </c>
      <c r="C189" s="4" t="s">
        <v>277</v>
      </c>
      <c r="D189" s="3">
        <v>7</v>
      </c>
      <c r="E189" s="3" t="s">
        <v>150</v>
      </c>
      <c r="F189" s="3">
        <v>100</v>
      </c>
      <c r="G1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9" s="3">
        <f>IF(TblAgencies[[#This Row],[Branch Group]]="Other", TblAgencies[[#This Row],[Branch Group Sort]],IF(OR(TblAgencies[[#This Row],[Agy Code]]=121, TblAgencies[[#This Row],[Agy Code]]=166),3,IF(TblAgencies[[#This Row],[Sec Area]]="Executive Offices",31,TblAgencies[[#This Row],[Sec Area Sort]])))</f>
        <v>7</v>
      </c>
      <c r="I189" s="4" t="s">
        <v>394</v>
      </c>
      <c r="J189" s="4" t="s">
        <v>395</v>
      </c>
      <c r="K189" s="3">
        <v>260</v>
      </c>
      <c r="L189" s="3">
        <v>260</v>
      </c>
      <c r="M189" s="6">
        <v>99999999</v>
      </c>
    </row>
    <row r="190" spans="1:13" ht="43.5" x14ac:dyDescent="0.35">
      <c r="A190" s="3">
        <v>279</v>
      </c>
      <c r="B190" s="3">
        <v>3</v>
      </c>
      <c r="C190" s="4" t="s">
        <v>277</v>
      </c>
      <c r="D190" s="3">
        <v>7</v>
      </c>
      <c r="E190" s="3" t="s">
        <v>150</v>
      </c>
      <c r="F190" s="3">
        <v>100</v>
      </c>
      <c r="G1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0" s="3">
        <f>IF(TblAgencies[[#This Row],[Branch Group]]="Other", TblAgencies[[#This Row],[Branch Group Sort]],IF(OR(TblAgencies[[#This Row],[Agy Code]]=121, TblAgencies[[#This Row],[Agy Code]]=166),3,IF(TblAgencies[[#This Row],[Sec Area]]="Executive Offices",31,TblAgencies[[#This Row],[Sec Area Sort]])))</f>
        <v>7</v>
      </c>
      <c r="I190" s="4" t="s">
        <v>396</v>
      </c>
      <c r="J190" s="4" t="s">
        <v>397</v>
      </c>
      <c r="K190" s="3">
        <v>260</v>
      </c>
      <c r="L190" s="3">
        <v>260</v>
      </c>
      <c r="M190" s="6">
        <v>99999999</v>
      </c>
    </row>
    <row r="191" spans="1:13" ht="58" x14ac:dyDescent="0.35">
      <c r="A191" s="3">
        <v>280</v>
      </c>
      <c r="B191" s="3">
        <v>3</v>
      </c>
      <c r="C191" s="4" t="s">
        <v>277</v>
      </c>
      <c r="D191" s="3">
        <v>7</v>
      </c>
      <c r="E191" s="3" t="s">
        <v>150</v>
      </c>
      <c r="F191" s="3">
        <v>100</v>
      </c>
      <c r="G1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1" s="3">
        <f>IF(TblAgencies[[#This Row],[Branch Group]]="Other", TblAgencies[[#This Row],[Branch Group Sort]],IF(OR(TblAgencies[[#This Row],[Agy Code]]=121, TblAgencies[[#This Row],[Agy Code]]=166),3,IF(TblAgencies[[#This Row],[Sec Area]]="Executive Offices",31,TblAgencies[[#This Row],[Sec Area Sort]])))</f>
        <v>7</v>
      </c>
      <c r="I191" s="4" t="s">
        <v>398</v>
      </c>
      <c r="J191" s="4" t="s">
        <v>399</v>
      </c>
      <c r="K191" s="3">
        <v>260</v>
      </c>
      <c r="L191" s="3">
        <v>260</v>
      </c>
      <c r="M191" s="6">
        <v>99999999</v>
      </c>
    </row>
    <row r="192" spans="1:13" ht="58" x14ac:dyDescent="0.35">
      <c r="A192" s="3">
        <v>282</v>
      </c>
      <c r="B192" s="3">
        <v>3</v>
      </c>
      <c r="C192" s="4" t="s">
        <v>277</v>
      </c>
      <c r="D192" s="3">
        <v>7</v>
      </c>
      <c r="E192" s="3" t="s">
        <v>150</v>
      </c>
      <c r="F192" s="3">
        <v>100</v>
      </c>
      <c r="G1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2" s="3">
        <f>IF(TblAgencies[[#This Row],[Branch Group]]="Other", TblAgencies[[#This Row],[Branch Group Sort]],IF(OR(TblAgencies[[#This Row],[Agy Code]]=121, TblAgencies[[#This Row],[Agy Code]]=166),3,IF(TblAgencies[[#This Row],[Sec Area]]="Executive Offices",31,TblAgencies[[#This Row],[Sec Area Sort]])))</f>
        <v>7</v>
      </c>
      <c r="I192" s="4" t="s">
        <v>400</v>
      </c>
      <c r="J192" s="4" t="s">
        <v>401</v>
      </c>
      <c r="K192" s="3">
        <v>260</v>
      </c>
      <c r="L192" s="3">
        <v>260</v>
      </c>
      <c r="M192" s="6">
        <v>99999999</v>
      </c>
    </row>
    <row r="193" spans="1:13" ht="58" x14ac:dyDescent="0.35">
      <c r="A193" s="3">
        <v>283</v>
      </c>
      <c r="B193" s="3">
        <v>3</v>
      </c>
      <c r="C193" s="4" t="s">
        <v>277</v>
      </c>
      <c r="D193" s="3">
        <v>7</v>
      </c>
      <c r="E193" s="3" t="s">
        <v>150</v>
      </c>
      <c r="F193" s="3">
        <v>100</v>
      </c>
      <c r="G1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3" s="3">
        <f>IF(TblAgencies[[#This Row],[Branch Group]]="Other", TblAgencies[[#This Row],[Branch Group Sort]],IF(OR(TblAgencies[[#This Row],[Agy Code]]=121, TblAgencies[[#This Row],[Agy Code]]=166),3,IF(TblAgencies[[#This Row],[Sec Area]]="Executive Offices",31,TblAgencies[[#This Row],[Sec Area Sort]])))</f>
        <v>7</v>
      </c>
      <c r="I193" s="4" t="s">
        <v>402</v>
      </c>
      <c r="J193" s="4" t="s">
        <v>403</v>
      </c>
      <c r="K193" s="3">
        <v>260</v>
      </c>
      <c r="L193" s="3">
        <v>260</v>
      </c>
      <c r="M193" s="6">
        <v>99999999</v>
      </c>
    </row>
    <row r="194" spans="1:13" ht="43.5" x14ac:dyDescent="0.35">
      <c r="A194" s="3">
        <v>284</v>
      </c>
      <c r="B194" s="3">
        <v>3</v>
      </c>
      <c r="C194" s="4" t="s">
        <v>277</v>
      </c>
      <c r="D194" s="3">
        <v>7</v>
      </c>
      <c r="E194" s="3" t="s">
        <v>150</v>
      </c>
      <c r="F194" s="3">
        <v>100</v>
      </c>
      <c r="G1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4" s="3">
        <f>IF(TblAgencies[[#This Row],[Branch Group]]="Other", TblAgencies[[#This Row],[Branch Group Sort]],IF(OR(TblAgencies[[#This Row],[Agy Code]]=121, TblAgencies[[#This Row],[Agy Code]]=166),3,IF(TblAgencies[[#This Row],[Sec Area]]="Executive Offices",31,TblAgencies[[#This Row],[Sec Area Sort]])))</f>
        <v>7</v>
      </c>
      <c r="I194" s="4" t="s">
        <v>404</v>
      </c>
      <c r="J194" s="4" t="s">
        <v>405</v>
      </c>
      <c r="K194" s="3">
        <v>260</v>
      </c>
      <c r="L194" s="3">
        <v>260</v>
      </c>
      <c r="M194" s="6">
        <v>99999999</v>
      </c>
    </row>
    <row r="195" spans="1:13" ht="43.5" x14ac:dyDescent="0.35">
      <c r="A195" s="3">
        <v>285</v>
      </c>
      <c r="B195" s="3">
        <v>3</v>
      </c>
      <c r="C195" s="4" t="s">
        <v>277</v>
      </c>
      <c r="D195" s="3">
        <v>7</v>
      </c>
      <c r="E195" s="3" t="s">
        <v>150</v>
      </c>
      <c r="F195" s="3">
        <v>100</v>
      </c>
      <c r="G1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5" s="3">
        <f>IF(TblAgencies[[#This Row],[Branch Group]]="Other", TblAgencies[[#This Row],[Branch Group Sort]],IF(OR(TblAgencies[[#This Row],[Agy Code]]=121, TblAgencies[[#This Row],[Agy Code]]=166),3,IF(TblAgencies[[#This Row],[Sec Area]]="Executive Offices",31,TblAgencies[[#This Row],[Sec Area Sort]])))</f>
        <v>7</v>
      </c>
      <c r="I195" s="4" t="s">
        <v>406</v>
      </c>
      <c r="J195" s="4" t="s">
        <v>407</v>
      </c>
      <c r="K195" s="3">
        <v>260</v>
      </c>
      <c r="L195" s="3">
        <v>260</v>
      </c>
      <c r="M195" s="6">
        <v>99999999</v>
      </c>
    </row>
    <row r="196" spans="1:13" ht="58" x14ac:dyDescent="0.35">
      <c r="A196" s="3">
        <v>286</v>
      </c>
      <c r="B196" s="3">
        <v>3</v>
      </c>
      <c r="C196" s="4" t="s">
        <v>277</v>
      </c>
      <c r="D196" s="3">
        <v>7</v>
      </c>
      <c r="E196" s="3" t="s">
        <v>150</v>
      </c>
      <c r="F196" s="3">
        <v>100</v>
      </c>
      <c r="G1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6" s="3">
        <f>IF(TblAgencies[[#This Row],[Branch Group]]="Other", TblAgencies[[#This Row],[Branch Group Sort]],IF(OR(TblAgencies[[#This Row],[Agy Code]]=121, TblAgencies[[#This Row],[Agy Code]]=166),3,IF(TblAgencies[[#This Row],[Sec Area]]="Executive Offices",31,TblAgencies[[#This Row],[Sec Area Sort]])))</f>
        <v>7</v>
      </c>
      <c r="I196" s="4" t="s">
        <v>408</v>
      </c>
      <c r="J196" s="4" t="s">
        <v>409</v>
      </c>
      <c r="K196" s="3">
        <v>260</v>
      </c>
      <c r="L196" s="3">
        <v>260</v>
      </c>
      <c r="M196" s="6">
        <v>99999999</v>
      </c>
    </row>
    <row r="197" spans="1:13" ht="58" x14ac:dyDescent="0.35">
      <c r="A197" s="3">
        <v>287</v>
      </c>
      <c r="B197" s="3">
        <v>3</v>
      </c>
      <c r="C197" s="4" t="s">
        <v>277</v>
      </c>
      <c r="D197" s="3">
        <v>7</v>
      </c>
      <c r="E197" s="3" t="s">
        <v>150</v>
      </c>
      <c r="F197" s="3">
        <v>100</v>
      </c>
      <c r="G1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7" s="3">
        <f>IF(TblAgencies[[#This Row],[Branch Group]]="Other", TblAgencies[[#This Row],[Branch Group Sort]],IF(OR(TblAgencies[[#This Row],[Agy Code]]=121, TblAgencies[[#This Row],[Agy Code]]=166),3,IF(TblAgencies[[#This Row],[Sec Area]]="Executive Offices",31,TblAgencies[[#This Row],[Sec Area Sort]])))</f>
        <v>7</v>
      </c>
      <c r="I197" s="4" t="s">
        <v>410</v>
      </c>
      <c r="J197" s="4" t="s">
        <v>411</v>
      </c>
      <c r="K197" s="3">
        <v>260</v>
      </c>
      <c r="L197" s="3">
        <v>260</v>
      </c>
      <c r="M197" s="6">
        <v>99999999</v>
      </c>
    </row>
    <row r="198" spans="1:13" ht="43.5" x14ac:dyDescent="0.35">
      <c r="A198" s="3">
        <v>288</v>
      </c>
      <c r="B198" s="3">
        <v>3</v>
      </c>
      <c r="C198" s="4" t="s">
        <v>277</v>
      </c>
      <c r="D198" s="3">
        <v>7</v>
      </c>
      <c r="E198" s="3" t="s">
        <v>150</v>
      </c>
      <c r="F198" s="3">
        <v>100</v>
      </c>
      <c r="G1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8" s="3">
        <f>IF(TblAgencies[[#This Row],[Branch Group]]="Other", TblAgencies[[#This Row],[Branch Group Sort]],IF(OR(TblAgencies[[#This Row],[Agy Code]]=121, TblAgencies[[#This Row],[Agy Code]]=166),3,IF(TblAgencies[[#This Row],[Sec Area]]="Executive Offices",31,TblAgencies[[#This Row],[Sec Area Sort]])))</f>
        <v>7</v>
      </c>
      <c r="I198" s="4" t="s">
        <v>412</v>
      </c>
      <c r="J198" s="4" t="s">
        <v>413</v>
      </c>
      <c r="K198" s="3">
        <v>260</v>
      </c>
      <c r="L198" s="3">
        <v>260</v>
      </c>
      <c r="M198" s="6">
        <v>99999999</v>
      </c>
    </row>
    <row r="199" spans="1:13" ht="43.5" x14ac:dyDescent="0.35">
      <c r="A199" s="3">
        <v>290</v>
      </c>
      <c r="B199" s="3">
        <v>3</v>
      </c>
      <c r="C199" s="4" t="s">
        <v>277</v>
      </c>
      <c r="D199" s="3">
        <v>7</v>
      </c>
      <c r="E199" s="3" t="s">
        <v>150</v>
      </c>
      <c r="F199" s="3">
        <v>100</v>
      </c>
      <c r="G1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9" s="3">
        <f>IF(TblAgencies[[#This Row],[Branch Group]]="Other", TblAgencies[[#This Row],[Branch Group Sort]],IF(OR(TblAgencies[[#This Row],[Agy Code]]=121, TblAgencies[[#This Row],[Agy Code]]=166),3,IF(TblAgencies[[#This Row],[Sec Area]]="Executive Offices",31,TblAgencies[[#This Row],[Sec Area Sort]])))</f>
        <v>7</v>
      </c>
      <c r="I199" s="4" t="s">
        <v>414</v>
      </c>
      <c r="J199" s="4" t="s">
        <v>415</v>
      </c>
      <c r="K199" s="3">
        <v>260</v>
      </c>
      <c r="L199" s="3">
        <v>260</v>
      </c>
      <c r="M199" s="6">
        <v>99999999</v>
      </c>
    </row>
    <row r="200" spans="1:13" ht="43.5" x14ac:dyDescent="0.35">
      <c r="A200" s="3">
        <v>291</v>
      </c>
      <c r="B200" s="3">
        <v>3</v>
      </c>
      <c r="C200" s="4" t="s">
        <v>277</v>
      </c>
      <c r="D200" s="3">
        <v>7</v>
      </c>
      <c r="E200" s="3" t="s">
        <v>150</v>
      </c>
      <c r="F200" s="3">
        <v>100</v>
      </c>
      <c r="G2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0" s="3">
        <f>IF(TblAgencies[[#This Row],[Branch Group]]="Other", TblAgencies[[#This Row],[Branch Group Sort]],IF(OR(TblAgencies[[#This Row],[Agy Code]]=121, TblAgencies[[#This Row],[Agy Code]]=166),3,IF(TblAgencies[[#This Row],[Sec Area]]="Executive Offices",31,TblAgencies[[#This Row],[Sec Area Sort]])))</f>
        <v>7</v>
      </c>
      <c r="I200" s="4" t="s">
        <v>416</v>
      </c>
      <c r="J200" s="4" t="s">
        <v>417</v>
      </c>
      <c r="K200" s="3">
        <v>260</v>
      </c>
      <c r="L200" s="3">
        <v>260</v>
      </c>
      <c r="M200" s="6">
        <v>99999999</v>
      </c>
    </row>
    <row r="201" spans="1:13" ht="58" x14ac:dyDescent="0.35">
      <c r="A201" s="3">
        <v>292</v>
      </c>
      <c r="B201" s="3">
        <v>3</v>
      </c>
      <c r="C201" s="4" t="s">
        <v>277</v>
      </c>
      <c r="D201" s="3">
        <v>7</v>
      </c>
      <c r="E201" s="3" t="s">
        <v>150</v>
      </c>
      <c r="F201" s="3">
        <v>100</v>
      </c>
      <c r="G2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1" s="3">
        <f>IF(TblAgencies[[#This Row],[Branch Group]]="Other", TblAgencies[[#This Row],[Branch Group Sort]],IF(OR(TblAgencies[[#This Row],[Agy Code]]=121, TblAgencies[[#This Row],[Agy Code]]=166),3,IF(TblAgencies[[#This Row],[Sec Area]]="Executive Offices",31,TblAgencies[[#This Row],[Sec Area Sort]])))</f>
        <v>7</v>
      </c>
      <c r="I201" s="4" t="s">
        <v>418</v>
      </c>
      <c r="J201" s="4" t="s">
        <v>419</v>
      </c>
      <c r="K201" s="3">
        <v>260</v>
      </c>
      <c r="L201" s="3">
        <v>260</v>
      </c>
      <c r="M201" s="6">
        <v>99999999</v>
      </c>
    </row>
    <row r="202" spans="1:13" ht="58" x14ac:dyDescent="0.35">
      <c r="A202" s="3">
        <v>293</v>
      </c>
      <c r="B202" s="3">
        <v>3</v>
      </c>
      <c r="C202" s="4" t="s">
        <v>277</v>
      </c>
      <c r="D202" s="3">
        <v>7</v>
      </c>
      <c r="E202" s="3" t="s">
        <v>150</v>
      </c>
      <c r="F202" s="3">
        <v>100</v>
      </c>
      <c r="G2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2" s="3">
        <f>IF(TblAgencies[[#This Row],[Branch Group]]="Other", TblAgencies[[#This Row],[Branch Group Sort]],IF(OR(TblAgencies[[#This Row],[Agy Code]]=121, TblAgencies[[#This Row],[Agy Code]]=166),3,IF(TblAgencies[[#This Row],[Sec Area]]="Executive Offices",31,TblAgencies[[#This Row],[Sec Area Sort]])))</f>
        <v>7</v>
      </c>
      <c r="I202" s="4" t="s">
        <v>420</v>
      </c>
      <c r="J202" s="4" t="s">
        <v>421</v>
      </c>
      <c r="K202" s="3">
        <v>260</v>
      </c>
      <c r="L202" s="3">
        <v>260</v>
      </c>
      <c r="M202" s="6">
        <v>99999999</v>
      </c>
    </row>
    <row r="203" spans="1:13" ht="58" x14ac:dyDescent="0.35">
      <c r="A203" s="3">
        <v>294</v>
      </c>
      <c r="B203" s="3">
        <v>3</v>
      </c>
      <c r="C203" s="4" t="s">
        <v>277</v>
      </c>
      <c r="D203" s="3">
        <v>7</v>
      </c>
      <c r="E203" s="3" t="s">
        <v>150</v>
      </c>
      <c r="F203" s="3">
        <v>100</v>
      </c>
      <c r="G2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3" s="3">
        <f>IF(TblAgencies[[#This Row],[Branch Group]]="Other", TblAgencies[[#This Row],[Branch Group Sort]],IF(OR(TblAgencies[[#This Row],[Agy Code]]=121, TblAgencies[[#This Row],[Agy Code]]=166),3,IF(TblAgencies[[#This Row],[Sec Area]]="Executive Offices",31,TblAgencies[[#This Row],[Sec Area Sort]])))</f>
        <v>7</v>
      </c>
      <c r="I203" s="4" t="s">
        <v>422</v>
      </c>
      <c r="J203" s="4" t="s">
        <v>423</v>
      </c>
      <c r="K203" s="3">
        <v>260</v>
      </c>
      <c r="L203" s="3">
        <v>260</v>
      </c>
      <c r="M203" s="6">
        <v>99999999</v>
      </c>
    </row>
    <row r="204" spans="1:13" ht="43.5" x14ac:dyDescent="0.35">
      <c r="A204" s="3">
        <v>295</v>
      </c>
      <c r="B204" s="3">
        <v>3</v>
      </c>
      <c r="C204" s="4" t="s">
        <v>277</v>
      </c>
      <c r="D204" s="3">
        <v>7</v>
      </c>
      <c r="E204" s="3" t="s">
        <v>150</v>
      </c>
      <c r="F204" s="3">
        <v>100</v>
      </c>
      <c r="G2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4" s="3">
        <f>IF(TblAgencies[[#This Row],[Branch Group]]="Other", TblAgencies[[#This Row],[Branch Group Sort]],IF(OR(TblAgencies[[#This Row],[Agy Code]]=121, TblAgencies[[#This Row],[Agy Code]]=166),3,IF(TblAgencies[[#This Row],[Sec Area]]="Executive Offices",31,TblAgencies[[#This Row],[Sec Area Sort]])))</f>
        <v>7</v>
      </c>
      <c r="I204" s="4" t="s">
        <v>424</v>
      </c>
      <c r="J204" s="4" t="s">
        <v>425</v>
      </c>
      <c r="K204" s="3">
        <v>260</v>
      </c>
      <c r="L204" s="3">
        <v>260</v>
      </c>
      <c r="M204" s="6">
        <v>99999999</v>
      </c>
    </row>
    <row r="205" spans="1:13" ht="58" x14ac:dyDescent="0.35">
      <c r="A205" s="3">
        <v>296</v>
      </c>
      <c r="B205" s="3">
        <v>3</v>
      </c>
      <c r="C205" s="4" t="s">
        <v>277</v>
      </c>
      <c r="D205" s="3">
        <v>7</v>
      </c>
      <c r="E205" s="3" t="s">
        <v>150</v>
      </c>
      <c r="F205" s="3">
        <v>100</v>
      </c>
      <c r="G2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5" s="3">
        <f>IF(TblAgencies[[#This Row],[Branch Group]]="Other", TblAgencies[[#This Row],[Branch Group Sort]],IF(OR(TblAgencies[[#This Row],[Agy Code]]=121, TblAgencies[[#This Row],[Agy Code]]=166),3,IF(TblAgencies[[#This Row],[Sec Area]]="Executive Offices",31,TblAgencies[[#This Row],[Sec Area Sort]])))</f>
        <v>7</v>
      </c>
      <c r="I205" s="4" t="s">
        <v>426</v>
      </c>
      <c r="J205" s="4" t="s">
        <v>427</v>
      </c>
      <c r="K205" s="3">
        <v>260</v>
      </c>
      <c r="L205" s="3">
        <v>260</v>
      </c>
      <c r="M205" s="7">
        <v>99999999</v>
      </c>
    </row>
    <row r="206" spans="1:13" ht="43.5" x14ac:dyDescent="0.35">
      <c r="A206" s="3">
        <v>297</v>
      </c>
      <c r="B206" s="3">
        <v>3</v>
      </c>
      <c r="C206" s="4" t="s">
        <v>277</v>
      </c>
      <c r="D206" s="3">
        <v>7</v>
      </c>
      <c r="E206" s="3" t="s">
        <v>150</v>
      </c>
      <c r="F206" s="3">
        <v>100</v>
      </c>
      <c r="G2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6" s="3">
        <f>IF(TblAgencies[[#This Row],[Branch Group]]="Other", TblAgencies[[#This Row],[Branch Group Sort]],IF(OR(TblAgencies[[#This Row],[Agy Code]]=121, TblAgencies[[#This Row],[Agy Code]]=166),3,IF(TblAgencies[[#This Row],[Sec Area]]="Executive Offices",31,TblAgencies[[#This Row],[Sec Area Sort]])))</f>
        <v>7</v>
      </c>
      <c r="I206" s="4" t="s">
        <v>428</v>
      </c>
      <c r="J206" s="4" t="s">
        <v>429</v>
      </c>
      <c r="K206" s="3">
        <v>260</v>
      </c>
      <c r="L206" s="3">
        <v>260</v>
      </c>
      <c r="M206" s="7">
        <v>99999999</v>
      </c>
    </row>
    <row r="207" spans="1:13" ht="43.5" x14ac:dyDescent="0.35">
      <c r="A207" s="3">
        <v>298</v>
      </c>
      <c r="B207" s="3">
        <v>3</v>
      </c>
      <c r="C207" s="4" t="s">
        <v>277</v>
      </c>
      <c r="D207" s="3">
        <v>7</v>
      </c>
      <c r="E207" s="3" t="s">
        <v>150</v>
      </c>
      <c r="F207" s="3">
        <v>100</v>
      </c>
      <c r="G2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7" s="3">
        <f>IF(TblAgencies[[#This Row],[Branch Group]]="Other", TblAgencies[[#This Row],[Branch Group Sort]],IF(OR(TblAgencies[[#This Row],[Agy Code]]=121, TblAgencies[[#This Row],[Agy Code]]=166),3,IF(TblAgencies[[#This Row],[Sec Area]]="Executive Offices",31,TblAgencies[[#This Row],[Sec Area Sort]])))</f>
        <v>7</v>
      </c>
      <c r="I207" s="4" t="s">
        <v>430</v>
      </c>
      <c r="J207" s="4" t="s">
        <v>431</v>
      </c>
      <c r="K207" s="3">
        <v>260</v>
      </c>
      <c r="L207" s="3">
        <v>260</v>
      </c>
      <c r="M207" s="7">
        <v>99999999</v>
      </c>
    </row>
    <row r="208" spans="1:13" ht="58" x14ac:dyDescent="0.35">
      <c r="A208" s="3">
        <v>299</v>
      </c>
      <c r="B208" s="3">
        <v>3</v>
      </c>
      <c r="C208" s="4" t="s">
        <v>277</v>
      </c>
      <c r="D208" s="3">
        <v>7</v>
      </c>
      <c r="E208" s="3" t="s">
        <v>150</v>
      </c>
      <c r="F208" s="3">
        <v>100</v>
      </c>
      <c r="G2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8" s="3">
        <f>IF(TblAgencies[[#This Row],[Branch Group]]="Other", TblAgencies[[#This Row],[Branch Group Sort]],IF(OR(TblAgencies[[#This Row],[Agy Code]]=121, TblAgencies[[#This Row],[Agy Code]]=166),3,IF(TblAgencies[[#This Row],[Sec Area]]="Executive Offices",31,TblAgencies[[#This Row],[Sec Area Sort]])))</f>
        <v>7</v>
      </c>
      <c r="I208" s="4" t="s">
        <v>432</v>
      </c>
      <c r="J208" s="4" t="s">
        <v>433</v>
      </c>
      <c r="K208" s="3">
        <v>260</v>
      </c>
      <c r="L208" s="3">
        <v>260</v>
      </c>
      <c r="M208" s="7">
        <v>99999999</v>
      </c>
    </row>
    <row r="209" spans="1:13" ht="87" x14ac:dyDescent="0.35">
      <c r="A209" s="3">
        <v>264</v>
      </c>
      <c r="B209" s="3">
        <v>3</v>
      </c>
      <c r="C209" s="4" t="s">
        <v>277</v>
      </c>
      <c r="D209" s="3">
        <v>7</v>
      </c>
      <c r="E209" s="3" t="s">
        <v>150</v>
      </c>
      <c r="F209" s="3">
        <v>100</v>
      </c>
      <c r="G2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9" s="3">
        <f>IF(TblAgencies[[#This Row],[Branch Group]]="Other", TblAgencies[[#This Row],[Branch Group Sort]],IF(OR(TblAgencies[[#This Row],[Agy Code]]=121, TblAgencies[[#This Row],[Agy Code]]=166),3,IF(TblAgencies[[#This Row],[Sec Area]]="Executive Offices",31,TblAgencies[[#This Row],[Sec Area Sort]])))</f>
        <v>7</v>
      </c>
      <c r="I209" s="4" t="s">
        <v>434</v>
      </c>
      <c r="J209" s="4" t="s">
        <v>435</v>
      </c>
      <c r="K209" s="3">
        <v>261</v>
      </c>
      <c r="L209" s="3">
        <v>261</v>
      </c>
      <c r="M209" s="7">
        <v>99999999</v>
      </c>
    </row>
    <row r="210" spans="1:13" ht="72.5" x14ac:dyDescent="0.35">
      <c r="A210" s="3">
        <v>952</v>
      </c>
      <c r="B210" s="3">
        <v>3</v>
      </c>
      <c r="C210" s="4" t="s">
        <v>277</v>
      </c>
      <c r="D210" s="3">
        <v>7</v>
      </c>
      <c r="E210" s="3" t="s">
        <v>150</v>
      </c>
      <c r="F210" s="3">
        <v>100</v>
      </c>
      <c r="G2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0" s="3">
        <f>IF(TblAgencies[[#This Row],[Branch Group]]="Other", TblAgencies[[#This Row],[Branch Group Sort]],IF(OR(TblAgencies[[#This Row],[Agy Code]]=121, TblAgencies[[#This Row],[Agy Code]]=166),3,IF(TblAgencies[[#This Row],[Sec Area]]="Executive Offices",31,TblAgencies[[#This Row],[Sec Area Sort]])))</f>
        <v>7</v>
      </c>
      <c r="I210" s="4" t="s">
        <v>436</v>
      </c>
      <c r="J210" s="4" t="s">
        <v>437</v>
      </c>
      <c r="K210" s="3">
        <v>952</v>
      </c>
      <c r="L210" s="3">
        <v>952</v>
      </c>
      <c r="M210" s="7">
        <v>99999999</v>
      </c>
    </row>
    <row r="211" spans="1:13" ht="43.5" x14ac:dyDescent="0.35">
      <c r="A211" s="3">
        <v>953</v>
      </c>
      <c r="B211" s="3">
        <v>3</v>
      </c>
      <c r="C211" s="4" t="s">
        <v>277</v>
      </c>
      <c r="D211" s="3">
        <v>7</v>
      </c>
      <c r="E211" s="3" t="s">
        <v>150</v>
      </c>
      <c r="F211" s="3">
        <v>100</v>
      </c>
      <c r="G2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1" s="3">
        <f>IF(TblAgencies[[#This Row],[Branch Group]]="Other", TblAgencies[[#This Row],[Branch Group Sort]],IF(OR(TblAgencies[[#This Row],[Agy Code]]=121, TblAgencies[[#This Row],[Agy Code]]=166),3,IF(TblAgencies[[#This Row],[Sec Area]]="Executive Offices",31,TblAgencies[[#This Row],[Sec Area Sort]])))</f>
        <v>7</v>
      </c>
      <c r="I211" s="4" t="s">
        <v>438</v>
      </c>
      <c r="J211" s="4" t="s">
        <v>439</v>
      </c>
      <c r="K211" s="3">
        <v>953</v>
      </c>
      <c r="L211" s="3">
        <v>953</v>
      </c>
      <c r="M211" s="7">
        <v>99999999</v>
      </c>
    </row>
    <row r="212" spans="1:13" ht="58" x14ac:dyDescent="0.35">
      <c r="A212" s="3">
        <v>954</v>
      </c>
      <c r="B212" s="3">
        <v>3</v>
      </c>
      <c r="C212" s="4" t="s">
        <v>277</v>
      </c>
      <c r="D212" s="3">
        <v>7</v>
      </c>
      <c r="E212" s="3" t="s">
        <v>150</v>
      </c>
      <c r="F212" s="3">
        <v>100</v>
      </c>
      <c r="G2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2" s="3">
        <f>IF(TblAgencies[[#This Row],[Branch Group]]="Other", TblAgencies[[#This Row],[Branch Group Sort]],IF(OR(TblAgencies[[#This Row],[Agy Code]]=121, TblAgencies[[#This Row],[Agy Code]]=166),3,IF(TblAgencies[[#This Row],[Sec Area]]="Executive Offices",31,TblAgencies[[#This Row],[Sec Area Sort]])))</f>
        <v>7</v>
      </c>
      <c r="I212" s="4" t="s">
        <v>440</v>
      </c>
      <c r="J212" s="4" t="s">
        <v>441</v>
      </c>
      <c r="K212" s="3">
        <v>954</v>
      </c>
      <c r="L212" s="3">
        <v>954</v>
      </c>
      <c r="M212" s="7">
        <v>99999999</v>
      </c>
    </row>
    <row r="213" spans="1:13" ht="29" x14ac:dyDescent="0.35">
      <c r="A213" s="3">
        <v>955</v>
      </c>
      <c r="B213" s="3">
        <v>3</v>
      </c>
      <c r="C213" s="4" t="s">
        <v>277</v>
      </c>
      <c r="D213" s="3">
        <v>7</v>
      </c>
      <c r="E213" s="3" t="s">
        <v>150</v>
      </c>
      <c r="F213" s="3">
        <v>100</v>
      </c>
      <c r="G2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3" s="3">
        <f>IF(TblAgencies[[#This Row],[Branch Group]]="Other", TblAgencies[[#This Row],[Branch Group Sort]],IF(OR(TblAgencies[[#This Row],[Agy Code]]=121, TblAgencies[[#This Row],[Agy Code]]=166),3,IF(TblAgencies[[#This Row],[Sec Area]]="Executive Offices",31,TblAgencies[[#This Row],[Sec Area Sort]])))</f>
        <v>7</v>
      </c>
      <c r="I213" s="4" t="s">
        <v>442</v>
      </c>
      <c r="J213" s="4" t="s">
        <v>443</v>
      </c>
      <c r="K213" s="3">
        <v>955</v>
      </c>
      <c r="L213" s="3">
        <v>955</v>
      </c>
      <c r="M213" s="7">
        <v>99999999</v>
      </c>
    </row>
    <row r="214" spans="1:13" ht="29" x14ac:dyDescent="0.35">
      <c r="A214" s="3">
        <v>956</v>
      </c>
      <c r="B214" s="3">
        <v>3</v>
      </c>
      <c r="C214" s="4" t="s">
        <v>277</v>
      </c>
      <c r="D214" s="3">
        <v>7</v>
      </c>
      <c r="E214" s="3" t="s">
        <v>150</v>
      </c>
      <c r="F214" s="3">
        <v>100</v>
      </c>
      <c r="G2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4" s="3">
        <f>IF(TblAgencies[[#This Row],[Branch Group]]="Other", TblAgencies[[#This Row],[Branch Group Sort]],IF(OR(TblAgencies[[#This Row],[Agy Code]]=121, TblAgencies[[#This Row],[Agy Code]]=166),3,IF(TblAgencies[[#This Row],[Sec Area]]="Executive Offices",31,TblAgencies[[#This Row],[Sec Area Sort]])))</f>
        <v>7</v>
      </c>
      <c r="I214" s="4" t="s">
        <v>444</v>
      </c>
      <c r="J214" s="4" t="s">
        <v>445</v>
      </c>
      <c r="K214" s="3">
        <v>956</v>
      </c>
      <c r="L214" s="3">
        <v>956</v>
      </c>
      <c r="M214" s="7">
        <v>99999999</v>
      </c>
    </row>
    <row r="215" spans="1:13" ht="43.5" x14ac:dyDescent="0.35">
      <c r="A215" s="3">
        <v>959</v>
      </c>
      <c r="B215" s="3">
        <v>3</v>
      </c>
      <c r="C215" s="4" t="s">
        <v>277</v>
      </c>
      <c r="D215" s="3">
        <v>7</v>
      </c>
      <c r="E215" s="3" t="s">
        <v>150</v>
      </c>
      <c r="F215" s="3">
        <v>100</v>
      </c>
      <c r="G2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5" s="3">
        <f>IF(TblAgencies[[#This Row],[Branch Group]]="Other", TblAgencies[[#This Row],[Branch Group Sort]],IF(OR(TblAgencies[[#This Row],[Agy Code]]=121, TblAgencies[[#This Row],[Agy Code]]=166),3,IF(TblAgencies[[#This Row],[Sec Area]]="Executive Offices",31,TblAgencies[[#This Row],[Sec Area Sort]])))</f>
        <v>7</v>
      </c>
      <c r="I215" s="4" t="s">
        <v>446</v>
      </c>
      <c r="J215" s="4" t="s">
        <v>447</v>
      </c>
      <c r="K215" s="3">
        <v>959</v>
      </c>
      <c r="L215" s="3">
        <v>959</v>
      </c>
      <c r="M215" s="7">
        <v>99999999</v>
      </c>
    </row>
    <row r="216" spans="1:13" ht="58" x14ac:dyDescent="0.35">
      <c r="A216" s="3">
        <v>205</v>
      </c>
      <c r="B216" s="3">
        <v>3</v>
      </c>
      <c r="C216" s="4" t="s">
        <v>277</v>
      </c>
      <c r="D216" s="3">
        <v>7</v>
      </c>
      <c r="E216" s="3" t="s">
        <v>150</v>
      </c>
      <c r="F216" s="3">
        <v>100</v>
      </c>
      <c r="G2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6" s="3">
        <f>IF(TblAgencies[[#This Row],[Branch Group]]="Other", TblAgencies[[#This Row],[Branch Group Sort]],IF(OR(TblAgencies[[#This Row],[Agy Code]]=121, TblAgencies[[#This Row],[Agy Code]]=166),3,IF(TblAgencies[[#This Row],[Sec Area]]="Executive Offices",31,TblAgencies[[#This Row],[Sec Area Sort]])))</f>
        <v>7</v>
      </c>
      <c r="I216" s="4" t="s">
        <v>448</v>
      </c>
      <c r="J216" s="4" t="s">
        <v>449</v>
      </c>
      <c r="K216" s="6"/>
      <c r="L216" s="6"/>
      <c r="M216" s="7">
        <v>99999999</v>
      </c>
    </row>
    <row r="217" spans="1:13" ht="72.5" x14ac:dyDescent="0.35">
      <c r="A217" s="3">
        <v>210</v>
      </c>
      <c r="B217" s="3">
        <v>3</v>
      </c>
      <c r="C217" s="4" t="s">
        <v>277</v>
      </c>
      <c r="D217" s="3">
        <v>7</v>
      </c>
      <c r="E217" s="3" t="s">
        <v>150</v>
      </c>
      <c r="F217" s="3">
        <v>100</v>
      </c>
      <c r="G2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7" s="3">
        <f>IF(TblAgencies[[#This Row],[Branch Group]]="Other", TblAgencies[[#This Row],[Branch Group Sort]],IF(OR(TblAgencies[[#This Row],[Agy Code]]=121, TblAgencies[[#This Row],[Agy Code]]=166),3,IF(TblAgencies[[#This Row],[Sec Area]]="Executive Offices",31,TblAgencies[[#This Row],[Sec Area Sort]])))</f>
        <v>7</v>
      </c>
      <c r="I217" s="4" t="s">
        <v>450</v>
      </c>
      <c r="J217" s="4" t="s">
        <v>451</v>
      </c>
      <c r="K217" s="6"/>
      <c r="L217" s="6"/>
      <c r="M217" s="7">
        <v>99999999</v>
      </c>
    </row>
    <row r="218" spans="1:13" ht="72.5" x14ac:dyDescent="0.35">
      <c r="A218" s="3">
        <v>321</v>
      </c>
      <c r="B218" s="3">
        <v>3</v>
      </c>
      <c r="C218" s="4" t="s">
        <v>277</v>
      </c>
      <c r="D218" s="3">
        <v>7</v>
      </c>
      <c r="E218" s="3" t="s">
        <v>150</v>
      </c>
      <c r="F218" s="3">
        <v>100</v>
      </c>
      <c r="G2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8" s="3">
        <f>IF(TblAgencies[[#This Row],[Branch Group]]="Other", TblAgencies[[#This Row],[Branch Group Sort]],IF(OR(TblAgencies[[#This Row],[Agy Code]]=121, TblAgencies[[#This Row],[Agy Code]]=166),3,IF(TblAgencies[[#This Row],[Sec Area]]="Executive Offices",31,TblAgencies[[#This Row],[Sec Area Sort]])))</f>
        <v>7</v>
      </c>
      <c r="I218" s="4" t="s">
        <v>452</v>
      </c>
      <c r="J218" s="4" t="s">
        <v>453</v>
      </c>
      <c r="K218" s="6"/>
      <c r="L218" s="6"/>
      <c r="M218" s="7">
        <v>99999999</v>
      </c>
    </row>
    <row r="219" spans="1:13" ht="29" x14ac:dyDescent="0.35">
      <c r="A219" s="3">
        <v>322</v>
      </c>
      <c r="B219" s="3">
        <v>3</v>
      </c>
      <c r="C219" s="4" t="s">
        <v>277</v>
      </c>
      <c r="D219" s="3">
        <v>7</v>
      </c>
      <c r="E219" s="3" t="s">
        <v>150</v>
      </c>
      <c r="F219" s="3">
        <v>100</v>
      </c>
      <c r="G2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9" s="3">
        <f>IF(TblAgencies[[#This Row],[Branch Group]]="Other", TblAgencies[[#This Row],[Branch Group Sort]],IF(OR(TblAgencies[[#This Row],[Agy Code]]=121, TblAgencies[[#This Row],[Agy Code]]=166),3,IF(TblAgencies[[#This Row],[Sec Area]]="Executive Offices",31,TblAgencies[[#This Row],[Sec Area Sort]])))</f>
        <v>7</v>
      </c>
      <c r="I219" s="4" t="s">
        <v>454</v>
      </c>
      <c r="J219" s="4" t="s">
        <v>455</v>
      </c>
      <c r="K219" s="6"/>
      <c r="L219" s="6"/>
      <c r="M219" s="7">
        <v>99999999</v>
      </c>
    </row>
    <row r="220" spans="1:13" ht="58" x14ac:dyDescent="0.35">
      <c r="A220" s="3">
        <v>323</v>
      </c>
      <c r="B220" s="3">
        <v>3</v>
      </c>
      <c r="C220" s="4" t="s">
        <v>277</v>
      </c>
      <c r="D220" s="3">
        <v>7</v>
      </c>
      <c r="E220" s="3" t="s">
        <v>150</v>
      </c>
      <c r="F220" s="3">
        <v>100</v>
      </c>
      <c r="G2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0" s="3">
        <f>IF(TblAgencies[[#This Row],[Branch Group]]="Other", TblAgencies[[#This Row],[Branch Group Sort]],IF(OR(TblAgencies[[#This Row],[Agy Code]]=121, TblAgencies[[#This Row],[Agy Code]]=166),3,IF(TblAgencies[[#This Row],[Sec Area]]="Executive Offices",31,TblAgencies[[#This Row],[Sec Area Sort]])))</f>
        <v>7</v>
      </c>
      <c r="I220" s="4" t="s">
        <v>456</v>
      </c>
      <c r="J220" s="4" t="s">
        <v>457</v>
      </c>
      <c r="K220" s="6"/>
      <c r="L220" s="6"/>
      <c r="M220" s="7">
        <v>99999999</v>
      </c>
    </row>
    <row r="221" spans="1:13" ht="29" x14ac:dyDescent="0.35">
      <c r="A221" s="3">
        <v>923</v>
      </c>
      <c r="B221" s="3">
        <v>3</v>
      </c>
      <c r="C221" s="4" t="s">
        <v>277</v>
      </c>
      <c r="D221" s="3">
        <v>7</v>
      </c>
      <c r="E221" s="3" t="s">
        <v>150</v>
      </c>
      <c r="F221" s="3">
        <v>100</v>
      </c>
      <c r="G2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1" s="3">
        <f>IF(TblAgencies[[#This Row],[Branch Group]]="Other", TblAgencies[[#This Row],[Branch Group Sort]],IF(OR(TblAgencies[[#This Row],[Agy Code]]=121, TblAgencies[[#This Row],[Agy Code]]=166),3,IF(TblAgencies[[#This Row],[Sec Area]]="Executive Offices",31,TblAgencies[[#This Row],[Sec Area Sort]])))</f>
        <v>7</v>
      </c>
      <c r="I221" s="4" t="s">
        <v>458</v>
      </c>
      <c r="J221" s="4" t="s">
        <v>459</v>
      </c>
      <c r="K221" s="6"/>
      <c r="L221" s="6"/>
      <c r="M221" s="7">
        <v>99999999</v>
      </c>
    </row>
    <row r="222" spans="1:13" ht="43.5" x14ac:dyDescent="0.35">
      <c r="A222" s="3">
        <v>925</v>
      </c>
      <c r="B222" s="3">
        <v>3</v>
      </c>
      <c r="C222" s="4" t="s">
        <v>277</v>
      </c>
      <c r="D222" s="3">
        <v>7</v>
      </c>
      <c r="E222" s="3" t="s">
        <v>150</v>
      </c>
      <c r="F222" s="3">
        <v>100</v>
      </c>
      <c r="G2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2" s="3">
        <f>IF(TblAgencies[[#This Row],[Branch Group]]="Other", TblAgencies[[#This Row],[Branch Group Sort]],IF(OR(TblAgencies[[#This Row],[Agy Code]]=121, TblAgencies[[#This Row],[Agy Code]]=166),3,IF(TblAgencies[[#This Row],[Sec Area]]="Executive Offices",31,TblAgencies[[#This Row],[Sec Area Sort]])))</f>
        <v>7</v>
      </c>
      <c r="I222" s="4" t="s">
        <v>460</v>
      </c>
      <c r="J222" s="4" t="s">
        <v>461</v>
      </c>
      <c r="K222" s="6"/>
      <c r="L222" s="6"/>
      <c r="M222" s="7">
        <v>99999999</v>
      </c>
    </row>
    <row r="223" spans="1:13" ht="43.5" x14ac:dyDescent="0.35">
      <c r="A223" s="3">
        <v>926</v>
      </c>
      <c r="B223" s="3">
        <v>3</v>
      </c>
      <c r="C223" s="4" t="s">
        <v>277</v>
      </c>
      <c r="D223" s="3">
        <v>7</v>
      </c>
      <c r="E223" s="3" t="s">
        <v>150</v>
      </c>
      <c r="F223" s="3">
        <v>100</v>
      </c>
      <c r="G2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3" s="3">
        <f>IF(TblAgencies[[#This Row],[Branch Group]]="Other", TblAgencies[[#This Row],[Branch Group Sort]],IF(OR(TblAgencies[[#This Row],[Agy Code]]=121, TblAgencies[[#This Row],[Agy Code]]=166),3,IF(TblAgencies[[#This Row],[Sec Area]]="Executive Offices",31,TblAgencies[[#This Row],[Sec Area Sort]])))</f>
        <v>7</v>
      </c>
      <c r="I223" s="4" t="s">
        <v>462</v>
      </c>
      <c r="J223" s="4" t="s">
        <v>463</v>
      </c>
      <c r="K223" s="6"/>
      <c r="L223" s="6"/>
      <c r="M223" s="7">
        <v>99999999</v>
      </c>
    </row>
    <row r="224" spans="1:13" ht="72.5" x14ac:dyDescent="0.35">
      <c r="A224" s="3">
        <v>927</v>
      </c>
      <c r="B224" s="3">
        <v>3</v>
      </c>
      <c r="C224" s="4" t="s">
        <v>277</v>
      </c>
      <c r="D224" s="3">
        <v>7</v>
      </c>
      <c r="E224" s="3" t="s">
        <v>150</v>
      </c>
      <c r="F224" s="3">
        <v>100</v>
      </c>
      <c r="G2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4" s="3">
        <f>IF(TblAgencies[[#This Row],[Branch Group]]="Other", TblAgencies[[#This Row],[Branch Group Sort]],IF(OR(TblAgencies[[#This Row],[Agy Code]]=121, TblAgencies[[#This Row],[Agy Code]]=166),3,IF(TblAgencies[[#This Row],[Sec Area]]="Executive Offices",31,TblAgencies[[#This Row],[Sec Area Sort]])))</f>
        <v>7</v>
      </c>
      <c r="I224" s="4" t="s">
        <v>464</v>
      </c>
      <c r="J224" s="4" t="s">
        <v>465</v>
      </c>
      <c r="K224" s="6"/>
      <c r="L224" s="6"/>
      <c r="M224" s="7">
        <v>99999999</v>
      </c>
    </row>
    <row r="225" spans="1:13" ht="29" x14ac:dyDescent="0.35">
      <c r="A225" s="3">
        <v>928</v>
      </c>
      <c r="B225" s="3">
        <v>3</v>
      </c>
      <c r="C225" s="4" t="s">
        <v>277</v>
      </c>
      <c r="D225" s="3">
        <v>7</v>
      </c>
      <c r="E225" s="3" t="s">
        <v>150</v>
      </c>
      <c r="F225" s="3">
        <v>100</v>
      </c>
      <c r="G2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5" s="3">
        <f>IF(TblAgencies[[#This Row],[Branch Group]]="Other", TblAgencies[[#This Row],[Branch Group Sort]],IF(OR(TblAgencies[[#This Row],[Agy Code]]=121, TblAgencies[[#This Row],[Agy Code]]=166),3,IF(TblAgencies[[#This Row],[Sec Area]]="Executive Offices",31,TblAgencies[[#This Row],[Sec Area Sort]])))</f>
        <v>7</v>
      </c>
      <c r="I225" s="4" t="s">
        <v>466</v>
      </c>
      <c r="J225" s="4" t="s">
        <v>467</v>
      </c>
      <c r="K225" s="6"/>
      <c r="L225" s="6"/>
      <c r="M225" s="7">
        <v>99999999</v>
      </c>
    </row>
    <row r="226" spans="1:13" ht="43.5" x14ac:dyDescent="0.35">
      <c r="A226" s="3">
        <v>930</v>
      </c>
      <c r="B226" s="3">
        <v>3</v>
      </c>
      <c r="C226" s="4" t="s">
        <v>277</v>
      </c>
      <c r="D226" s="3">
        <v>7</v>
      </c>
      <c r="E226" s="3" t="s">
        <v>150</v>
      </c>
      <c r="F226" s="3">
        <v>100</v>
      </c>
      <c r="G2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6" s="3">
        <f>IF(TblAgencies[[#This Row],[Branch Group]]="Other", TblAgencies[[#This Row],[Branch Group Sort]],IF(OR(TblAgencies[[#This Row],[Agy Code]]=121, TblAgencies[[#This Row],[Agy Code]]=166),3,IF(TblAgencies[[#This Row],[Sec Area]]="Executive Offices",31,TblAgencies[[#This Row],[Sec Area Sort]])))</f>
        <v>7</v>
      </c>
      <c r="I226" s="4" t="s">
        <v>468</v>
      </c>
      <c r="J226" s="4" t="s">
        <v>469</v>
      </c>
      <c r="K226" s="6"/>
      <c r="L226" s="6"/>
      <c r="M226" s="7">
        <v>99999999</v>
      </c>
    </row>
    <row r="227" spans="1:13" ht="29" x14ac:dyDescent="0.35">
      <c r="A227" s="3">
        <v>931</v>
      </c>
      <c r="B227" s="3">
        <v>3</v>
      </c>
      <c r="C227" s="4" t="s">
        <v>277</v>
      </c>
      <c r="D227" s="3">
        <v>7</v>
      </c>
      <c r="E227" s="3" t="s">
        <v>150</v>
      </c>
      <c r="F227" s="3">
        <v>100</v>
      </c>
      <c r="G2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7" s="3">
        <f>IF(TblAgencies[[#This Row],[Branch Group]]="Other", TblAgencies[[#This Row],[Branch Group Sort]],IF(OR(TblAgencies[[#This Row],[Agy Code]]=121, TblAgencies[[#This Row],[Agy Code]]=166),3,IF(TblAgencies[[#This Row],[Sec Area]]="Executive Offices",31,TblAgencies[[#This Row],[Sec Area Sort]])))</f>
        <v>7</v>
      </c>
      <c r="I227" s="4" t="s">
        <v>470</v>
      </c>
      <c r="J227" s="4" t="s">
        <v>471</v>
      </c>
      <c r="K227" s="6"/>
      <c r="L227" s="6"/>
      <c r="M227" s="7">
        <v>99999999</v>
      </c>
    </row>
    <row r="228" spans="1:13" ht="58" x14ac:dyDescent="0.35">
      <c r="A228" s="3">
        <v>932</v>
      </c>
      <c r="B228" s="3">
        <v>3</v>
      </c>
      <c r="C228" s="4" t="s">
        <v>277</v>
      </c>
      <c r="D228" s="3">
        <v>7</v>
      </c>
      <c r="E228" s="3" t="s">
        <v>150</v>
      </c>
      <c r="F228" s="3">
        <v>100</v>
      </c>
      <c r="G2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8" s="3">
        <f>IF(TblAgencies[[#This Row],[Branch Group]]="Other", TblAgencies[[#This Row],[Branch Group Sort]],IF(OR(TblAgencies[[#This Row],[Agy Code]]=121, TblAgencies[[#This Row],[Agy Code]]=166),3,IF(TblAgencies[[#This Row],[Sec Area]]="Executive Offices",31,TblAgencies[[#This Row],[Sec Area Sort]])))</f>
        <v>7</v>
      </c>
      <c r="I228" s="4" t="s">
        <v>472</v>
      </c>
      <c r="J228" s="4" t="s">
        <v>473</v>
      </c>
      <c r="K228" s="6"/>
      <c r="L228" s="6"/>
      <c r="M228" s="7">
        <v>99999999</v>
      </c>
    </row>
    <row r="229" spans="1:13" ht="58" x14ac:dyDescent="0.35">
      <c r="A229" s="3">
        <v>933</v>
      </c>
      <c r="B229" s="3">
        <v>3</v>
      </c>
      <c r="C229" s="4" t="s">
        <v>277</v>
      </c>
      <c r="D229" s="3">
        <v>7</v>
      </c>
      <c r="E229" s="3" t="s">
        <v>150</v>
      </c>
      <c r="F229" s="3">
        <v>100</v>
      </c>
      <c r="G2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9" s="3">
        <f>IF(TblAgencies[[#This Row],[Branch Group]]="Other", TblAgencies[[#This Row],[Branch Group Sort]],IF(OR(TblAgencies[[#This Row],[Agy Code]]=121, TblAgencies[[#This Row],[Agy Code]]=166),3,IF(TblAgencies[[#This Row],[Sec Area]]="Executive Offices",31,TblAgencies[[#This Row],[Sec Area Sort]])))</f>
        <v>7</v>
      </c>
      <c r="I229" s="4" t="s">
        <v>474</v>
      </c>
      <c r="J229" s="4" t="s">
        <v>475</v>
      </c>
      <c r="K229" s="6"/>
      <c r="L229" s="6"/>
      <c r="M229" s="7">
        <v>99999999</v>
      </c>
    </row>
    <row r="230" spans="1:13" ht="29" x14ac:dyDescent="0.35">
      <c r="A230" s="3">
        <v>939</v>
      </c>
      <c r="B230" s="3">
        <v>3</v>
      </c>
      <c r="C230" s="4" t="s">
        <v>277</v>
      </c>
      <c r="D230" s="3">
        <v>7</v>
      </c>
      <c r="E230" s="3" t="s">
        <v>150</v>
      </c>
      <c r="F230" s="3">
        <v>100</v>
      </c>
      <c r="G2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0" s="3">
        <f>IF(TblAgencies[[#This Row],[Branch Group]]="Other", TblAgencies[[#This Row],[Branch Group Sort]],IF(OR(TblAgencies[[#This Row],[Agy Code]]=121, TblAgencies[[#This Row],[Agy Code]]=166),3,IF(TblAgencies[[#This Row],[Sec Area]]="Executive Offices",31,TblAgencies[[#This Row],[Sec Area Sort]])))</f>
        <v>7</v>
      </c>
      <c r="I230" s="4" t="s">
        <v>476</v>
      </c>
      <c r="J230" s="4" t="s">
        <v>477</v>
      </c>
      <c r="K230" s="6"/>
      <c r="L230" s="6"/>
      <c r="M230" s="7">
        <v>99999999</v>
      </c>
    </row>
    <row r="231" spans="1:13" ht="58" x14ac:dyDescent="0.35">
      <c r="A231" s="3">
        <v>940</v>
      </c>
      <c r="B231" s="3">
        <v>3</v>
      </c>
      <c r="C231" s="4" t="s">
        <v>277</v>
      </c>
      <c r="D231" s="3">
        <v>7</v>
      </c>
      <c r="E231" s="3" t="s">
        <v>150</v>
      </c>
      <c r="F231" s="3">
        <v>100</v>
      </c>
      <c r="G2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1" s="3">
        <f>IF(TblAgencies[[#This Row],[Branch Group]]="Other", TblAgencies[[#This Row],[Branch Group Sort]],IF(OR(TblAgencies[[#This Row],[Agy Code]]=121, TblAgencies[[#This Row],[Agy Code]]=166),3,IF(TblAgencies[[#This Row],[Sec Area]]="Executive Offices",31,TblAgencies[[#This Row],[Sec Area Sort]])))</f>
        <v>7</v>
      </c>
      <c r="I231" s="4" t="s">
        <v>478</v>
      </c>
      <c r="J231" s="4" t="s">
        <v>479</v>
      </c>
      <c r="K231" s="6"/>
      <c r="L231" s="6"/>
      <c r="M231" s="6">
        <v>99999999</v>
      </c>
    </row>
    <row r="232" spans="1:13" ht="43.5" x14ac:dyDescent="0.35">
      <c r="A232" s="3">
        <v>943</v>
      </c>
      <c r="B232" s="3">
        <v>3</v>
      </c>
      <c r="C232" s="4" t="s">
        <v>277</v>
      </c>
      <c r="D232" s="3">
        <v>7</v>
      </c>
      <c r="E232" s="3" t="s">
        <v>150</v>
      </c>
      <c r="F232" s="3">
        <v>100</v>
      </c>
      <c r="G2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2" s="3">
        <f>IF(TblAgencies[[#This Row],[Branch Group]]="Other", TblAgencies[[#This Row],[Branch Group Sort]],IF(OR(TblAgencies[[#This Row],[Agy Code]]=121, TblAgencies[[#This Row],[Agy Code]]=166),3,IF(TblAgencies[[#This Row],[Sec Area]]="Executive Offices",31,TblAgencies[[#This Row],[Sec Area Sort]])))</f>
        <v>7</v>
      </c>
      <c r="I232" s="4" t="s">
        <v>480</v>
      </c>
      <c r="J232" s="4" t="s">
        <v>481</v>
      </c>
      <c r="K232" s="6"/>
      <c r="L232" s="6"/>
      <c r="M232" s="6">
        <v>99999999</v>
      </c>
    </row>
    <row r="233" spans="1:13" ht="43.5" x14ac:dyDescent="0.35">
      <c r="A233" s="3">
        <v>947</v>
      </c>
      <c r="B233" s="3">
        <v>3</v>
      </c>
      <c r="C233" s="4" t="s">
        <v>277</v>
      </c>
      <c r="D233" s="3">
        <v>7</v>
      </c>
      <c r="E233" s="3" t="s">
        <v>150</v>
      </c>
      <c r="F233" s="3">
        <v>100</v>
      </c>
      <c r="G2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3" s="3">
        <f>IF(TblAgencies[[#This Row],[Branch Group]]="Other", TblAgencies[[#This Row],[Branch Group Sort]],IF(OR(TblAgencies[[#This Row],[Agy Code]]=121, TblAgencies[[#This Row],[Agy Code]]=166),3,IF(TblAgencies[[#This Row],[Sec Area]]="Executive Offices",31,TblAgencies[[#This Row],[Sec Area Sort]])))</f>
        <v>7</v>
      </c>
      <c r="I233" s="4" t="s">
        <v>482</v>
      </c>
      <c r="J233" s="4" t="s">
        <v>483</v>
      </c>
      <c r="K233" s="6"/>
      <c r="L233" s="6"/>
      <c r="M233" s="6">
        <v>99999999</v>
      </c>
    </row>
    <row r="234" spans="1:13" ht="29" x14ac:dyDescent="0.35">
      <c r="A234" s="3">
        <v>190</v>
      </c>
      <c r="B234" s="3">
        <v>13</v>
      </c>
      <c r="C234" s="4" t="s">
        <v>484</v>
      </c>
      <c r="D234" s="3">
        <v>8</v>
      </c>
      <c r="E234" s="3" t="s">
        <v>150</v>
      </c>
      <c r="F234" s="3">
        <v>100</v>
      </c>
      <c r="G2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4" s="3">
        <f>IF(TblAgencies[[#This Row],[Branch Group]]="Other", TblAgencies[[#This Row],[Branch Group Sort]],IF(OR(TblAgencies[[#This Row],[Agy Code]]=121, TblAgencies[[#This Row],[Agy Code]]=166),3,IF(TblAgencies[[#This Row],[Sec Area]]="Executive Offices",31,TblAgencies[[#This Row],[Sec Area Sort]])))</f>
        <v>8</v>
      </c>
      <c r="I234" s="4" t="s">
        <v>485</v>
      </c>
      <c r="J234" s="4" t="s">
        <v>486</v>
      </c>
      <c r="K234" s="3">
        <v>190</v>
      </c>
      <c r="L234" s="3">
        <v>190</v>
      </c>
      <c r="M234" s="3">
        <v>124000</v>
      </c>
    </row>
    <row r="235" spans="1:13" ht="29" x14ac:dyDescent="0.35">
      <c r="A235" s="3">
        <v>226</v>
      </c>
      <c r="B235" s="3">
        <v>13</v>
      </c>
      <c r="C235" s="4" t="s">
        <v>484</v>
      </c>
      <c r="D235" s="3">
        <v>8</v>
      </c>
      <c r="E235" s="3" t="s">
        <v>150</v>
      </c>
      <c r="F235" s="3">
        <v>100</v>
      </c>
      <c r="G2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5" s="3">
        <f>IF(TblAgencies[[#This Row],[Branch Group]]="Other", TblAgencies[[#This Row],[Branch Group Sort]],IF(OR(TblAgencies[[#This Row],[Agy Code]]=121, TblAgencies[[#This Row],[Agy Code]]=166),3,IF(TblAgencies[[#This Row],[Sec Area]]="Executive Offices",31,TblAgencies[[#This Row],[Sec Area Sort]])))</f>
        <v>8</v>
      </c>
      <c r="I235" s="4" t="s">
        <v>487</v>
      </c>
      <c r="J235" s="4" t="s">
        <v>488</v>
      </c>
      <c r="K235" s="3">
        <v>226</v>
      </c>
      <c r="L235" s="3">
        <v>226</v>
      </c>
      <c r="M235" s="3">
        <v>124001</v>
      </c>
    </row>
    <row r="236" spans="1:13" ht="29" x14ac:dyDescent="0.35">
      <c r="A236" s="3">
        <v>151</v>
      </c>
      <c r="B236" s="3">
        <v>13</v>
      </c>
      <c r="C236" s="4" t="s">
        <v>484</v>
      </c>
      <c r="D236" s="3">
        <v>8</v>
      </c>
      <c r="E236" s="3" t="s">
        <v>150</v>
      </c>
      <c r="F236" s="3">
        <v>100</v>
      </c>
      <c r="G2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6" s="3">
        <f>IF(TblAgencies[[#This Row],[Branch Group]]="Other", TblAgencies[[#This Row],[Branch Group Sort]],IF(OR(TblAgencies[[#This Row],[Agy Code]]=121, TblAgencies[[#This Row],[Agy Code]]=166),3,IF(TblAgencies[[#This Row],[Sec Area]]="Executive Offices",31,TblAgencies[[#This Row],[Sec Area Sort]])))</f>
        <v>8</v>
      </c>
      <c r="I236" s="4" t="s">
        <v>489</v>
      </c>
      <c r="J236" s="4" t="s">
        <v>490</v>
      </c>
      <c r="K236" s="3">
        <v>151</v>
      </c>
      <c r="L236" s="3">
        <v>151</v>
      </c>
      <c r="M236" s="5">
        <v>125000</v>
      </c>
    </row>
    <row r="237" spans="1:13" ht="58" x14ac:dyDescent="0.35">
      <c r="A237" s="3">
        <v>162</v>
      </c>
      <c r="B237" s="3">
        <v>13</v>
      </c>
      <c r="C237" s="4" t="s">
        <v>484</v>
      </c>
      <c r="D237" s="3">
        <v>8</v>
      </c>
      <c r="E237" s="3" t="s">
        <v>150</v>
      </c>
      <c r="F237" s="3">
        <v>100</v>
      </c>
      <c r="G2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7" s="3">
        <f>IF(TblAgencies[[#This Row],[Branch Group]]="Other", TblAgencies[[#This Row],[Branch Group Sort]],IF(OR(TblAgencies[[#This Row],[Agy Code]]=121, TblAgencies[[#This Row],[Agy Code]]=166),3,IF(TblAgencies[[#This Row],[Sec Area]]="Executive Offices",31,TblAgencies[[#This Row],[Sec Area Sort]])))</f>
        <v>8</v>
      </c>
      <c r="I237" s="4" t="s">
        <v>491</v>
      </c>
      <c r="J237" s="4" t="s">
        <v>492</v>
      </c>
      <c r="K237" s="3">
        <v>151</v>
      </c>
      <c r="L237" s="3">
        <v>162</v>
      </c>
      <c r="M237" s="3">
        <v>126000</v>
      </c>
    </row>
    <row r="238" spans="1:13" ht="43.5" x14ac:dyDescent="0.35">
      <c r="A238" s="3">
        <v>122</v>
      </c>
      <c r="B238" s="3">
        <v>13</v>
      </c>
      <c r="C238" s="4" t="s">
        <v>484</v>
      </c>
      <c r="D238" s="3">
        <v>8</v>
      </c>
      <c r="E238" s="3" t="s">
        <v>150</v>
      </c>
      <c r="F238" s="3">
        <v>100</v>
      </c>
      <c r="G2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8" s="3">
        <f>IF(TblAgencies[[#This Row],[Branch Group]]="Other", TblAgencies[[#This Row],[Branch Group Sort]],IF(OR(TblAgencies[[#This Row],[Agy Code]]=121, TblAgencies[[#This Row],[Agy Code]]=166),3,IF(TblAgencies[[#This Row],[Sec Area]]="Executive Offices",31,TblAgencies[[#This Row],[Sec Area Sort]])))</f>
        <v>8</v>
      </c>
      <c r="I238" s="4" t="s">
        <v>493</v>
      </c>
      <c r="J238" s="4" t="s">
        <v>494</v>
      </c>
      <c r="K238" s="3">
        <v>122</v>
      </c>
      <c r="L238" s="3">
        <v>122</v>
      </c>
      <c r="M238" s="3">
        <v>127000</v>
      </c>
    </row>
    <row r="239" spans="1:13" ht="29" x14ac:dyDescent="0.35">
      <c r="A239" s="3">
        <v>161</v>
      </c>
      <c r="B239" s="3">
        <v>13</v>
      </c>
      <c r="C239" s="4" t="s">
        <v>484</v>
      </c>
      <c r="D239" s="3">
        <v>8</v>
      </c>
      <c r="E239" s="3" t="s">
        <v>150</v>
      </c>
      <c r="F239" s="3">
        <v>100</v>
      </c>
      <c r="G2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9" s="3">
        <f>IF(TblAgencies[[#This Row],[Branch Group]]="Other", TblAgencies[[#This Row],[Branch Group Sort]],IF(OR(TblAgencies[[#This Row],[Agy Code]]=121, TblAgencies[[#This Row],[Agy Code]]=166),3,IF(TblAgencies[[#This Row],[Sec Area]]="Executive Offices",31,TblAgencies[[#This Row],[Sec Area Sort]])))</f>
        <v>8</v>
      </c>
      <c r="I239" s="4" t="s">
        <v>495</v>
      </c>
      <c r="J239" s="4" t="s">
        <v>496</v>
      </c>
      <c r="K239" s="3">
        <v>161</v>
      </c>
      <c r="L239" s="3">
        <v>161</v>
      </c>
      <c r="M239" s="3">
        <v>128000</v>
      </c>
    </row>
    <row r="240" spans="1:13" ht="29" x14ac:dyDescent="0.35">
      <c r="A240" s="3">
        <v>152</v>
      </c>
      <c r="B240" s="3">
        <v>13</v>
      </c>
      <c r="C240" s="4" t="s">
        <v>484</v>
      </c>
      <c r="D240" s="3">
        <v>8</v>
      </c>
      <c r="E240" s="3" t="s">
        <v>150</v>
      </c>
      <c r="F240" s="3">
        <v>100</v>
      </c>
      <c r="G2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0" s="3">
        <f>IF(TblAgencies[[#This Row],[Branch Group]]="Other", TblAgencies[[#This Row],[Branch Group Sort]],IF(OR(TblAgencies[[#This Row],[Agy Code]]=121, TblAgencies[[#This Row],[Agy Code]]=166),3,IF(TblAgencies[[#This Row],[Sec Area]]="Executive Offices",31,TblAgencies[[#This Row],[Sec Area Sort]])))</f>
        <v>8</v>
      </c>
      <c r="I240" s="4" t="s">
        <v>497</v>
      </c>
      <c r="J240" s="4" t="s">
        <v>498</v>
      </c>
      <c r="K240" s="3">
        <v>152</v>
      </c>
      <c r="L240" s="3">
        <v>152</v>
      </c>
      <c r="M240" s="5">
        <v>129000</v>
      </c>
    </row>
    <row r="241" spans="1:13" ht="29" x14ac:dyDescent="0.35">
      <c r="A241" s="3">
        <v>155</v>
      </c>
      <c r="B241" s="3">
        <v>13</v>
      </c>
      <c r="C241" s="4" t="s">
        <v>484</v>
      </c>
      <c r="D241" s="3">
        <v>8</v>
      </c>
      <c r="E241" s="3" t="s">
        <v>150</v>
      </c>
      <c r="F241" s="3">
        <v>100</v>
      </c>
      <c r="G2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1" s="3">
        <f>IF(TblAgencies[[#This Row],[Branch Group]]="Other", TblAgencies[[#This Row],[Branch Group Sort]],IF(OR(TblAgencies[[#This Row],[Agy Code]]=121, TblAgencies[[#This Row],[Agy Code]]=166),3,IF(TblAgencies[[#This Row],[Sec Area]]="Executive Offices",31,TblAgencies[[#This Row],[Sec Area Sort]])))</f>
        <v>8</v>
      </c>
      <c r="I241" s="4" t="s">
        <v>499</v>
      </c>
      <c r="J241" s="4" t="s">
        <v>500</v>
      </c>
      <c r="K241" s="3">
        <v>155</v>
      </c>
      <c r="L241" s="3">
        <v>155</v>
      </c>
      <c r="M241" s="3">
        <v>130000</v>
      </c>
    </row>
    <row r="242" spans="1:13" ht="43.5" x14ac:dyDescent="0.35">
      <c r="A242" s="3">
        <v>987</v>
      </c>
      <c r="B242" s="3">
        <v>13</v>
      </c>
      <c r="C242" s="4" t="s">
        <v>484</v>
      </c>
      <c r="D242" s="3">
        <v>8</v>
      </c>
      <c r="E242" s="3" t="s">
        <v>150</v>
      </c>
      <c r="F242" s="3">
        <v>100</v>
      </c>
      <c r="G2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2" s="3">
        <f>IF(TblAgencies[[#This Row],[Branch Group]]="Other", TblAgencies[[#This Row],[Branch Group Sort]],IF(OR(TblAgencies[[#This Row],[Agy Code]]=121, TblAgencies[[#This Row],[Agy Code]]=166),3,IF(TblAgencies[[#This Row],[Sec Area]]="Executive Offices",31,TblAgencies[[#This Row],[Sec Area Sort]])))</f>
        <v>8</v>
      </c>
      <c r="I242" s="4" t="s">
        <v>501</v>
      </c>
      <c r="J242" s="4" t="s">
        <v>502</v>
      </c>
      <c r="K242" s="3">
        <v>987</v>
      </c>
      <c r="L242" s="3">
        <v>987</v>
      </c>
      <c r="M242" s="3">
        <v>130005</v>
      </c>
    </row>
    <row r="243" spans="1:13" ht="58" x14ac:dyDescent="0.35">
      <c r="A243" s="3">
        <v>150</v>
      </c>
      <c r="B243" s="3">
        <v>13</v>
      </c>
      <c r="C243" s="4" t="s">
        <v>484</v>
      </c>
      <c r="D243" s="3">
        <v>8</v>
      </c>
      <c r="E243" s="3" t="s">
        <v>150</v>
      </c>
      <c r="F243" s="3">
        <v>100</v>
      </c>
      <c r="G2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3" s="3">
        <f>IF(TblAgencies[[#This Row],[Branch Group]]="Other", TblAgencies[[#This Row],[Branch Group Sort]],IF(OR(TblAgencies[[#This Row],[Agy Code]]=121, TblAgencies[[#This Row],[Agy Code]]=166),3,IF(TblAgencies[[#This Row],[Sec Area]]="Executive Offices",31,TblAgencies[[#This Row],[Sec Area Sort]])))</f>
        <v>8</v>
      </c>
      <c r="I243" s="4" t="s">
        <v>503</v>
      </c>
      <c r="J243" s="4" t="s">
        <v>504</v>
      </c>
      <c r="K243" s="3">
        <v>150</v>
      </c>
      <c r="L243" s="3">
        <v>150</v>
      </c>
      <c r="M243" s="6">
        <v>99999999</v>
      </c>
    </row>
    <row r="244" spans="1:13" ht="43.5" x14ac:dyDescent="0.35">
      <c r="A244" s="3">
        <v>850</v>
      </c>
      <c r="B244" s="3">
        <v>13</v>
      </c>
      <c r="C244" s="4" t="s">
        <v>484</v>
      </c>
      <c r="D244" s="3">
        <v>8</v>
      </c>
      <c r="E244" s="3" t="s">
        <v>150</v>
      </c>
      <c r="F244" s="3">
        <v>100</v>
      </c>
      <c r="G2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4" s="3">
        <f>IF(TblAgencies[[#This Row],[Branch Group]]="Other", TblAgencies[[#This Row],[Branch Group Sort]],IF(OR(TblAgencies[[#This Row],[Agy Code]]=121, TblAgencies[[#This Row],[Agy Code]]=166),3,IF(TblAgencies[[#This Row],[Sec Area]]="Executive Offices",31,TblAgencies[[#This Row],[Sec Area Sort]])))</f>
        <v>8</v>
      </c>
      <c r="I244" s="4" t="s">
        <v>505</v>
      </c>
      <c r="J244" s="4" t="s">
        <v>506</v>
      </c>
      <c r="K244" s="3">
        <v>151</v>
      </c>
      <c r="L244" s="3">
        <v>151</v>
      </c>
      <c r="M244" s="6">
        <v>99999999</v>
      </c>
    </row>
    <row r="245" spans="1:13" ht="58" x14ac:dyDescent="0.35">
      <c r="A245" s="3">
        <v>854</v>
      </c>
      <c r="B245" s="3">
        <v>13</v>
      </c>
      <c r="C245" s="4" t="s">
        <v>484</v>
      </c>
      <c r="D245" s="3">
        <v>8</v>
      </c>
      <c r="E245" s="3" t="s">
        <v>150</v>
      </c>
      <c r="F245" s="3">
        <v>100</v>
      </c>
      <c r="G2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5" s="3">
        <f>IF(TblAgencies[[#This Row],[Branch Group]]="Other", TblAgencies[[#This Row],[Branch Group Sort]],IF(OR(TblAgencies[[#This Row],[Agy Code]]=121, TblAgencies[[#This Row],[Agy Code]]=166),3,IF(TblAgencies[[#This Row],[Sec Area]]="Executive Offices",31,TblAgencies[[#This Row],[Sec Area Sort]])))</f>
        <v>8</v>
      </c>
      <c r="I245" s="4" t="s">
        <v>507</v>
      </c>
      <c r="J245" s="4" t="s">
        <v>508</v>
      </c>
      <c r="K245" s="3">
        <v>151</v>
      </c>
      <c r="L245" s="3">
        <v>151</v>
      </c>
      <c r="M245" s="7">
        <v>99999999</v>
      </c>
    </row>
    <row r="246" spans="1:13" ht="58" x14ac:dyDescent="0.35">
      <c r="A246" s="3">
        <v>997</v>
      </c>
      <c r="B246" s="3">
        <v>13</v>
      </c>
      <c r="C246" s="4" t="s">
        <v>484</v>
      </c>
      <c r="D246" s="3">
        <v>8</v>
      </c>
      <c r="E246" s="3" t="s">
        <v>150</v>
      </c>
      <c r="F246" s="3">
        <v>100</v>
      </c>
      <c r="G2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6" s="3">
        <f>IF(TblAgencies[[#This Row],[Branch Group]]="Other", TblAgencies[[#This Row],[Branch Group Sort]],IF(OR(TblAgencies[[#This Row],[Agy Code]]=121, TblAgencies[[#This Row],[Agy Code]]=166),3,IF(TblAgencies[[#This Row],[Sec Area]]="Executive Offices",31,TblAgencies[[#This Row],[Sec Area Sort]])))</f>
        <v>8</v>
      </c>
      <c r="I246" s="4" t="s">
        <v>509</v>
      </c>
      <c r="J246" s="4" t="s">
        <v>510</v>
      </c>
      <c r="K246" s="3">
        <v>151</v>
      </c>
      <c r="L246" s="3">
        <v>151</v>
      </c>
      <c r="M246" s="6">
        <v>99999999</v>
      </c>
    </row>
    <row r="247" spans="1:13" ht="58" x14ac:dyDescent="0.35">
      <c r="A247" s="3">
        <v>998</v>
      </c>
      <c r="B247" s="3">
        <v>13</v>
      </c>
      <c r="C247" s="4" t="s">
        <v>484</v>
      </c>
      <c r="D247" s="3">
        <v>8</v>
      </c>
      <c r="E247" s="3" t="s">
        <v>150</v>
      </c>
      <c r="F247" s="3">
        <v>100</v>
      </c>
      <c r="G2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7" s="3">
        <f>IF(TblAgencies[[#This Row],[Branch Group]]="Other", TblAgencies[[#This Row],[Branch Group Sort]],IF(OR(TblAgencies[[#This Row],[Agy Code]]=121, TblAgencies[[#This Row],[Agy Code]]=166),3,IF(TblAgencies[[#This Row],[Sec Area]]="Executive Offices",31,TblAgencies[[#This Row],[Sec Area Sort]])))</f>
        <v>8</v>
      </c>
      <c r="I247" s="4" t="s">
        <v>511</v>
      </c>
      <c r="J247" s="4" t="s">
        <v>512</v>
      </c>
      <c r="K247" s="3">
        <v>151</v>
      </c>
      <c r="L247" s="3">
        <v>151</v>
      </c>
      <c r="M247" s="6">
        <v>99999999</v>
      </c>
    </row>
    <row r="248" spans="1:13" ht="43.5" x14ac:dyDescent="0.35">
      <c r="A248" s="3">
        <v>993</v>
      </c>
      <c r="B248" s="3">
        <v>13</v>
      </c>
      <c r="C248" s="4" t="s">
        <v>484</v>
      </c>
      <c r="D248" s="3">
        <v>8</v>
      </c>
      <c r="E248" s="3" t="s">
        <v>150</v>
      </c>
      <c r="F248" s="3">
        <v>100</v>
      </c>
      <c r="G2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8" s="3">
        <f>IF(TblAgencies[[#This Row],[Branch Group]]="Other", TblAgencies[[#This Row],[Branch Group Sort]],IF(OR(TblAgencies[[#This Row],[Agy Code]]=121, TblAgencies[[#This Row],[Agy Code]]=166),3,IF(TblAgencies[[#This Row],[Sec Area]]="Executive Offices",31,TblAgencies[[#This Row],[Sec Area Sort]])))</f>
        <v>8</v>
      </c>
      <c r="I248" s="4" t="s">
        <v>513</v>
      </c>
      <c r="J248" s="4" t="s">
        <v>514</v>
      </c>
      <c r="K248" s="3">
        <v>152</v>
      </c>
      <c r="L248" s="3">
        <v>152</v>
      </c>
      <c r="M248" s="6">
        <v>99999999</v>
      </c>
    </row>
    <row r="249" spans="1:13" ht="43.5" x14ac:dyDescent="0.35">
      <c r="A249" s="3">
        <v>994</v>
      </c>
      <c r="B249" s="3">
        <v>13</v>
      </c>
      <c r="C249" s="4" t="s">
        <v>484</v>
      </c>
      <c r="D249" s="3">
        <v>8</v>
      </c>
      <c r="E249" s="3" t="s">
        <v>150</v>
      </c>
      <c r="F249" s="3">
        <v>100</v>
      </c>
      <c r="G2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9" s="3">
        <f>IF(TblAgencies[[#This Row],[Branch Group]]="Other", TblAgencies[[#This Row],[Branch Group Sort]],IF(OR(TblAgencies[[#This Row],[Agy Code]]=121, TblAgencies[[#This Row],[Agy Code]]=166),3,IF(TblAgencies[[#This Row],[Sec Area]]="Executive Offices",31,TblAgencies[[#This Row],[Sec Area Sort]])))</f>
        <v>8</v>
      </c>
      <c r="I249" s="4" t="s">
        <v>515</v>
      </c>
      <c r="J249" s="4" t="s">
        <v>516</v>
      </c>
      <c r="K249" s="3">
        <v>152</v>
      </c>
      <c r="L249" s="3">
        <v>152</v>
      </c>
      <c r="M249" s="6">
        <v>99999999</v>
      </c>
    </row>
    <row r="250" spans="1:13" ht="58" x14ac:dyDescent="0.35">
      <c r="A250" s="3">
        <v>996</v>
      </c>
      <c r="B250" s="3">
        <v>13</v>
      </c>
      <c r="C250" s="4" t="s">
        <v>484</v>
      </c>
      <c r="D250" s="3">
        <v>8</v>
      </c>
      <c r="E250" s="3" t="s">
        <v>150</v>
      </c>
      <c r="F250" s="3">
        <v>100</v>
      </c>
      <c r="G2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0" s="3">
        <f>IF(TblAgencies[[#This Row],[Branch Group]]="Other", TblAgencies[[#This Row],[Branch Group Sort]],IF(OR(TblAgencies[[#This Row],[Agy Code]]=121, TblAgencies[[#This Row],[Agy Code]]=166),3,IF(TblAgencies[[#This Row],[Sec Area]]="Executive Offices",31,TblAgencies[[#This Row],[Sec Area Sort]])))</f>
        <v>8</v>
      </c>
      <c r="I250" s="4" t="s">
        <v>517</v>
      </c>
      <c r="J250" s="4" t="s">
        <v>518</v>
      </c>
      <c r="K250" s="3">
        <v>152</v>
      </c>
      <c r="L250" s="3">
        <v>152</v>
      </c>
      <c r="M250" s="6">
        <v>99999999</v>
      </c>
    </row>
    <row r="251" spans="1:13" ht="58" x14ac:dyDescent="0.35">
      <c r="A251" s="3">
        <v>153</v>
      </c>
      <c r="B251" s="3">
        <v>13</v>
      </c>
      <c r="C251" s="4" t="s">
        <v>484</v>
      </c>
      <c r="D251" s="3">
        <v>8</v>
      </c>
      <c r="E251" s="3" t="s">
        <v>150</v>
      </c>
      <c r="F251" s="3">
        <v>100</v>
      </c>
      <c r="G2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1" s="3">
        <f>IF(TblAgencies[[#This Row],[Branch Group]]="Other", TblAgencies[[#This Row],[Branch Group Sort]],IF(OR(TblAgencies[[#This Row],[Agy Code]]=121, TblAgencies[[#This Row],[Agy Code]]=166),3,IF(TblAgencies[[#This Row],[Sec Area]]="Executive Offices",31,TblAgencies[[#This Row],[Sec Area Sort]])))</f>
        <v>8</v>
      </c>
      <c r="I251" s="4" t="s">
        <v>519</v>
      </c>
      <c r="J251" s="4" t="s">
        <v>520</v>
      </c>
      <c r="K251" s="3">
        <v>153</v>
      </c>
      <c r="L251" s="3">
        <v>153</v>
      </c>
      <c r="M251" s="6">
        <v>99999999</v>
      </c>
    </row>
    <row r="252" spans="1:13" ht="43.5" x14ac:dyDescent="0.35">
      <c r="A252" s="3">
        <v>169</v>
      </c>
      <c r="B252" s="3">
        <v>13</v>
      </c>
      <c r="C252" s="4" t="s">
        <v>484</v>
      </c>
      <c r="D252" s="3">
        <v>8</v>
      </c>
      <c r="E252" s="3" t="s">
        <v>150</v>
      </c>
      <c r="F252" s="3">
        <v>100</v>
      </c>
      <c r="G2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2" s="3">
        <f>IF(TblAgencies[[#This Row],[Branch Group]]="Other", TblAgencies[[#This Row],[Branch Group Sort]],IF(OR(TblAgencies[[#This Row],[Agy Code]]=121, TblAgencies[[#This Row],[Agy Code]]=166),3,IF(TblAgencies[[#This Row],[Sec Area]]="Executive Offices",31,TblAgencies[[#This Row],[Sec Area Sort]])))</f>
        <v>8</v>
      </c>
      <c r="I252" s="4" t="s">
        <v>521</v>
      </c>
      <c r="J252" s="4" t="s">
        <v>522</v>
      </c>
      <c r="K252" s="3">
        <v>169</v>
      </c>
      <c r="L252" s="3">
        <v>169</v>
      </c>
      <c r="M252" s="6">
        <v>99999999</v>
      </c>
    </row>
    <row r="253" spans="1:13" ht="43.5" x14ac:dyDescent="0.35">
      <c r="A253" s="3">
        <v>972</v>
      </c>
      <c r="B253" s="3">
        <v>13</v>
      </c>
      <c r="C253" s="4" t="s">
        <v>484</v>
      </c>
      <c r="D253" s="3">
        <v>8</v>
      </c>
      <c r="E253" s="3" t="s">
        <v>150</v>
      </c>
      <c r="F253" s="3">
        <v>100</v>
      </c>
      <c r="G2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3" s="3">
        <f>IF(TblAgencies[[#This Row],[Branch Group]]="Other", TblAgencies[[#This Row],[Branch Group Sort]],IF(OR(TblAgencies[[#This Row],[Agy Code]]=121, TblAgencies[[#This Row],[Agy Code]]=166),3,IF(TblAgencies[[#This Row],[Sec Area]]="Executive Offices",31,TblAgencies[[#This Row],[Sec Area Sort]])))</f>
        <v>8</v>
      </c>
      <c r="I253" s="4" t="s">
        <v>523</v>
      </c>
      <c r="J253" s="4" t="s">
        <v>524</v>
      </c>
      <c r="K253" s="3">
        <v>190</v>
      </c>
      <c r="L253" s="3">
        <v>190</v>
      </c>
      <c r="M253" s="7">
        <v>99999999</v>
      </c>
    </row>
    <row r="254" spans="1:13" ht="72.5" x14ac:dyDescent="0.35">
      <c r="A254" s="3">
        <v>451</v>
      </c>
      <c r="B254" s="3">
        <v>13</v>
      </c>
      <c r="C254" s="4" t="s">
        <v>484</v>
      </c>
      <c r="D254" s="3">
        <v>8</v>
      </c>
      <c r="E254" s="3" t="s">
        <v>150</v>
      </c>
      <c r="F254" s="3">
        <v>100</v>
      </c>
      <c r="G2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4" s="3">
        <f>IF(TblAgencies[[#This Row],[Branch Group]]="Other", TblAgencies[[#This Row],[Branch Group Sort]],IF(OR(TblAgencies[[#This Row],[Agy Code]]=121, TblAgencies[[#This Row],[Agy Code]]=166),3,IF(TblAgencies[[#This Row],[Sec Area]]="Executive Offices",31,TblAgencies[[#This Row],[Sec Area Sort]])))</f>
        <v>8</v>
      </c>
      <c r="I254" s="4" t="s">
        <v>525</v>
      </c>
      <c r="J254" s="4" t="s">
        <v>526</v>
      </c>
      <c r="K254" s="3">
        <v>451</v>
      </c>
      <c r="L254" s="3">
        <v>451</v>
      </c>
      <c r="M254" s="6">
        <v>99999999</v>
      </c>
    </row>
    <row r="255" spans="1:13" ht="72.5" x14ac:dyDescent="0.35">
      <c r="A255" s="3">
        <v>590</v>
      </c>
      <c r="B255" s="3">
        <v>13</v>
      </c>
      <c r="C255" s="4" t="s">
        <v>484</v>
      </c>
      <c r="D255" s="3">
        <v>8</v>
      </c>
      <c r="E255" s="3" t="s">
        <v>150</v>
      </c>
      <c r="F255" s="3">
        <v>100</v>
      </c>
      <c r="G2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5" s="3">
        <f>IF(TblAgencies[[#This Row],[Branch Group]]="Other", TblAgencies[[#This Row],[Branch Group Sort]],IF(OR(TblAgencies[[#This Row],[Agy Code]]=121, TblAgencies[[#This Row],[Agy Code]]=166),3,IF(TblAgencies[[#This Row],[Sec Area]]="Executive Offices",31,TblAgencies[[#This Row],[Sec Area Sort]])))</f>
        <v>8</v>
      </c>
      <c r="I255" s="4" t="s">
        <v>527</v>
      </c>
      <c r="J255" s="4" t="s">
        <v>528</v>
      </c>
      <c r="K255" s="3">
        <v>590</v>
      </c>
      <c r="L255" s="3">
        <v>590</v>
      </c>
      <c r="M255" s="6">
        <v>99999999</v>
      </c>
    </row>
    <row r="256" spans="1:13" ht="58" x14ac:dyDescent="0.35">
      <c r="A256" s="3">
        <v>188</v>
      </c>
      <c r="B256" s="3">
        <v>5</v>
      </c>
      <c r="C256" s="4" t="s">
        <v>529</v>
      </c>
      <c r="D256" s="3">
        <v>9</v>
      </c>
      <c r="E256" s="3" t="s">
        <v>150</v>
      </c>
      <c r="F256" s="3">
        <v>100</v>
      </c>
      <c r="G2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6" s="3">
        <f>IF(TblAgencies[[#This Row],[Branch Group]]="Other", TblAgencies[[#This Row],[Branch Group Sort]],IF(OR(TblAgencies[[#This Row],[Agy Code]]=121, TblAgencies[[#This Row],[Agy Code]]=166),3,IF(TblAgencies[[#This Row],[Sec Area]]="Executive Offices",31,TblAgencies[[#This Row],[Sec Area Sort]])))</f>
        <v>9</v>
      </c>
      <c r="I256" s="4" t="s">
        <v>530</v>
      </c>
      <c r="J256" s="4" t="s">
        <v>531</v>
      </c>
      <c r="K256" s="3">
        <v>188</v>
      </c>
      <c r="L256" s="3">
        <v>188</v>
      </c>
      <c r="M256" s="5">
        <v>131000</v>
      </c>
    </row>
    <row r="257" spans="1:13" ht="29" x14ac:dyDescent="0.35">
      <c r="A257" s="3">
        <v>200</v>
      </c>
      <c r="B257" s="3">
        <v>5</v>
      </c>
      <c r="C257" s="4" t="s">
        <v>529</v>
      </c>
      <c r="D257" s="3">
        <v>9</v>
      </c>
      <c r="E257" s="3" t="s">
        <v>150</v>
      </c>
      <c r="F257" s="3">
        <v>100</v>
      </c>
      <c r="G2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7" s="3">
        <f>IF(TblAgencies[[#This Row],[Branch Group]]="Other", TblAgencies[[#This Row],[Branch Group Sort]],IF(OR(TblAgencies[[#This Row],[Agy Code]]=121, TblAgencies[[#This Row],[Agy Code]]=166),3,IF(TblAgencies[[#This Row],[Sec Area]]="Executive Offices",31,TblAgencies[[#This Row],[Sec Area Sort]])))</f>
        <v>9</v>
      </c>
      <c r="I257" s="4" t="s">
        <v>532</v>
      </c>
      <c r="J257" s="4" t="s">
        <v>533</v>
      </c>
      <c r="K257" s="3">
        <v>188</v>
      </c>
      <c r="L257" s="3">
        <v>200</v>
      </c>
      <c r="M257" s="3">
        <v>132000</v>
      </c>
    </row>
    <row r="258" spans="1:13" ht="29" x14ac:dyDescent="0.35">
      <c r="A258" s="3">
        <v>163</v>
      </c>
      <c r="B258" s="3">
        <v>5</v>
      </c>
      <c r="C258" s="4" t="s">
        <v>529</v>
      </c>
      <c r="D258" s="3">
        <v>9</v>
      </c>
      <c r="E258" s="3" t="s">
        <v>150</v>
      </c>
      <c r="F258" s="3">
        <v>100</v>
      </c>
      <c r="G2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8" s="3">
        <f>IF(TblAgencies[[#This Row],[Branch Group]]="Other", TblAgencies[[#This Row],[Branch Group Sort]],IF(OR(TblAgencies[[#This Row],[Agy Code]]=121, TblAgencies[[#This Row],[Agy Code]]=166),3,IF(TblAgencies[[#This Row],[Sec Area]]="Executive Offices",31,TblAgencies[[#This Row],[Sec Area Sort]])))</f>
        <v>9</v>
      </c>
      <c r="I258" s="4" t="s">
        <v>534</v>
      </c>
      <c r="J258" s="4" t="s">
        <v>535</v>
      </c>
      <c r="K258" s="3">
        <v>163</v>
      </c>
      <c r="L258" s="3">
        <v>163</v>
      </c>
      <c r="M258" s="5">
        <v>133000</v>
      </c>
    </row>
    <row r="259" spans="1:13" ht="58" x14ac:dyDescent="0.35">
      <c r="A259" s="3">
        <v>751</v>
      </c>
      <c r="B259" s="3">
        <v>5</v>
      </c>
      <c r="C259" s="4" t="s">
        <v>529</v>
      </c>
      <c r="D259" s="3">
        <v>9</v>
      </c>
      <c r="E259" s="3" t="s">
        <v>150</v>
      </c>
      <c r="F259" s="3">
        <v>100</v>
      </c>
      <c r="G2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9" s="3">
        <f>IF(TblAgencies[[#This Row],[Branch Group]]="Other", TblAgencies[[#This Row],[Branch Group Sort]],IF(OR(TblAgencies[[#This Row],[Agy Code]]=121, TblAgencies[[#This Row],[Agy Code]]=166),3,IF(TblAgencies[[#This Row],[Sec Area]]="Executive Offices",31,TblAgencies[[#This Row],[Sec Area Sort]])))</f>
        <v>9</v>
      </c>
      <c r="I259" s="4" t="s">
        <v>536</v>
      </c>
      <c r="J259" s="4" t="s">
        <v>537</v>
      </c>
      <c r="K259" s="3">
        <v>751</v>
      </c>
      <c r="L259" s="3">
        <v>751</v>
      </c>
      <c r="M259" s="3">
        <v>134000</v>
      </c>
    </row>
    <row r="260" spans="1:13" ht="29" x14ac:dyDescent="0.35">
      <c r="A260" s="3">
        <v>601</v>
      </c>
      <c r="B260" s="3">
        <v>5</v>
      </c>
      <c r="C260" s="4" t="s">
        <v>529</v>
      </c>
      <c r="D260" s="3">
        <v>9</v>
      </c>
      <c r="E260" s="3" t="s">
        <v>150</v>
      </c>
      <c r="F260" s="3">
        <v>100</v>
      </c>
      <c r="G2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0" s="3">
        <f>IF(TblAgencies[[#This Row],[Branch Group]]="Other", TblAgencies[[#This Row],[Branch Group Sort]],IF(OR(TblAgencies[[#This Row],[Agy Code]]=121, TblAgencies[[#This Row],[Agy Code]]=166),3,IF(TblAgencies[[#This Row],[Sec Area]]="Executive Offices",31,TblAgencies[[#This Row],[Sec Area Sort]])))</f>
        <v>9</v>
      </c>
      <c r="I260" s="4" t="s">
        <v>538</v>
      </c>
      <c r="J260" s="4" t="s">
        <v>539</v>
      </c>
      <c r="K260" s="3">
        <v>601</v>
      </c>
      <c r="L260" s="3">
        <v>601</v>
      </c>
      <c r="M260" s="5">
        <v>135000</v>
      </c>
    </row>
    <row r="261" spans="1:13" ht="43.5" x14ac:dyDescent="0.35">
      <c r="A261" s="3">
        <v>223</v>
      </c>
      <c r="B261" s="3">
        <v>5</v>
      </c>
      <c r="C261" s="4" t="s">
        <v>529</v>
      </c>
      <c r="D261" s="3">
        <v>9</v>
      </c>
      <c r="E261" s="3" t="s">
        <v>150</v>
      </c>
      <c r="F261" s="3">
        <v>100</v>
      </c>
      <c r="G2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1" s="3">
        <f>IF(TblAgencies[[#This Row],[Branch Group]]="Other", TblAgencies[[#This Row],[Branch Group Sort]],IF(OR(TblAgencies[[#This Row],[Agy Code]]=121, TblAgencies[[#This Row],[Agy Code]]=166),3,IF(TblAgencies[[#This Row],[Sec Area]]="Executive Offices",31,TblAgencies[[#This Row],[Sec Area Sort]])))</f>
        <v>9</v>
      </c>
      <c r="I261" s="4" t="s">
        <v>540</v>
      </c>
      <c r="J261" s="4" t="s">
        <v>541</v>
      </c>
      <c r="K261" s="3">
        <v>223</v>
      </c>
      <c r="L261" s="3">
        <v>223</v>
      </c>
      <c r="M261" s="5">
        <v>136000</v>
      </c>
    </row>
    <row r="262" spans="1:13" ht="58" x14ac:dyDescent="0.35">
      <c r="A262" s="3">
        <v>602</v>
      </c>
      <c r="B262" s="3">
        <v>5</v>
      </c>
      <c r="C262" s="4" t="s">
        <v>529</v>
      </c>
      <c r="D262" s="3">
        <v>9</v>
      </c>
      <c r="E262" s="3" t="s">
        <v>150</v>
      </c>
      <c r="F262" s="3">
        <v>100</v>
      </c>
      <c r="G2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2" s="3">
        <f>IF(TblAgencies[[#This Row],[Branch Group]]="Other", TblAgencies[[#This Row],[Branch Group Sort]],IF(OR(TblAgencies[[#This Row],[Agy Code]]=121, TblAgencies[[#This Row],[Agy Code]]=166),3,IF(TblAgencies[[#This Row],[Sec Area]]="Executive Offices",31,TblAgencies[[#This Row],[Sec Area Sort]])))</f>
        <v>9</v>
      </c>
      <c r="I262" s="4" t="s">
        <v>542</v>
      </c>
      <c r="J262" s="4" t="s">
        <v>543</v>
      </c>
      <c r="K262" s="3">
        <v>602</v>
      </c>
      <c r="L262" s="3">
        <v>602</v>
      </c>
      <c r="M262" s="3">
        <v>137000</v>
      </c>
    </row>
    <row r="263" spans="1:13" ht="72.5" x14ac:dyDescent="0.35">
      <c r="A263" s="3">
        <v>720</v>
      </c>
      <c r="B263" s="3">
        <v>5</v>
      </c>
      <c r="C263" s="4" t="s">
        <v>529</v>
      </c>
      <c r="D263" s="3">
        <v>9</v>
      </c>
      <c r="E263" s="3" t="s">
        <v>150</v>
      </c>
      <c r="F263" s="3">
        <v>100</v>
      </c>
      <c r="G2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3" s="3">
        <f>IF(TblAgencies[[#This Row],[Branch Group]]="Other", TblAgencies[[#This Row],[Branch Group Sort]],IF(OR(TblAgencies[[#This Row],[Agy Code]]=121, TblAgencies[[#This Row],[Agy Code]]=166),3,IF(TblAgencies[[#This Row],[Sec Area]]="Executive Offices",31,TblAgencies[[#This Row],[Sec Area Sort]])))</f>
        <v>9</v>
      </c>
      <c r="I263" s="4" t="s">
        <v>544</v>
      </c>
      <c r="J263" s="4" t="s">
        <v>545</v>
      </c>
      <c r="K263" s="3">
        <v>720</v>
      </c>
      <c r="L263" s="3">
        <v>720</v>
      </c>
      <c r="M263" s="3">
        <v>138000</v>
      </c>
    </row>
    <row r="264" spans="1:13" ht="29" x14ac:dyDescent="0.35">
      <c r="A264" s="3">
        <v>790</v>
      </c>
      <c r="B264" s="3">
        <v>5</v>
      </c>
      <c r="C264" s="4" t="s">
        <v>529</v>
      </c>
      <c r="D264" s="3">
        <v>9</v>
      </c>
      <c r="E264" s="3" t="s">
        <v>150</v>
      </c>
      <c r="F264" s="3">
        <v>100</v>
      </c>
      <c r="G2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4" s="3">
        <f>IF(TblAgencies[[#This Row],[Branch Group]]="Other", TblAgencies[[#This Row],[Branch Group Sort]],IF(OR(TblAgencies[[#This Row],[Agy Code]]=121, TblAgencies[[#This Row],[Agy Code]]=166),3,IF(TblAgencies[[#This Row],[Sec Area]]="Executive Offices",31,TblAgencies[[#This Row],[Sec Area Sort]])))</f>
        <v>9</v>
      </c>
      <c r="I264" s="4" t="s">
        <v>546</v>
      </c>
      <c r="J264" s="4" t="s">
        <v>547</v>
      </c>
      <c r="K264" s="3">
        <v>720</v>
      </c>
      <c r="L264" s="3">
        <v>790</v>
      </c>
      <c r="M264" s="3">
        <v>139000</v>
      </c>
    </row>
    <row r="265" spans="1:13" ht="43.5" x14ac:dyDescent="0.35">
      <c r="A265" s="3">
        <v>792</v>
      </c>
      <c r="B265" s="3">
        <v>5</v>
      </c>
      <c r="C265" s="4" t="s">
        <v>529</v>
      </c>
      <c r="D265" s="3">
        <v>9</v>
      </c>
      <c r="E265" s="3" t="s">
        <v>150</v>
      </c>
      <c r="F265" s="3">
        <v>100</v>
      </c>
      <c r="G2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5" s="3">
        <f>IF(TblAgencies[[#This Row],[Branch Group]]="Other", TblAgencies[[#This Row],[Branch Group Sort]],IF(OR(TblAgencies[[#This Row],[Agy Code]]=121, TblAgencies[[#This Row],[Agy Code]]=166),3,IF(TblAgencies[[#This Row],[Sec Area]]="Executive Offices",31,TblAgencies[[#This Row],[Sec Area Sort]])))</f>
        <v>9</v>
      </c>
      <c r="I265" s="4" t="s">
        <v>548</v>
      </c>
      <c r="J265" s="4" t="s">
        <v>549</v>
      </c>
      <c r="K265" s="3">
        <v>720</v>
      </c>
      <c r="L265" s="3">
        <v>792</v>
      </c>
      <c r="M265" s="3">
        <v>140000</v>
      </c>
    </row>
    <row r="266" spans="1:13" ht="58" x14ac:dyDescent="0.35">
      <c r="A266" s="3">
        <v>793</v>
      </c>
      <c r="B266" s="3">
        <v>5</v>
      </c>
      <c r="C266" s="4" t="s">
        <v>529</v>
      </c>
      <c r="D266" s="3">
        <v>9</v>
      </c>
      <c r="E266" s="3" t="s">
        <v>150</v>
      </c>
      <c r="F266" s="3">
        <v>100</v>
      </c>
      <c r="G2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6" s="3">
        <f>IF(TblAgencies[[#This Row],[Branch Group]]="Other", TblAgencies[[#This Row],[Branch Group Sort]],IF(OR(TblAgencies[[#This Row],[Agy Code]]=121, TblAgencies[[#This Row],[Agy Code]]=166),3,IF(TblAgencies[[#This Row],[Sec Area]]="Executive Offices",31,TblAgencies[[#This Row],[Sec Area Sort]])))</f>
        <v>9</v>
      </c>
      <c r="I266" s="4" t="s">
        <v>550</v>
      </c>
      <c r="J266" s="4" t="s">
        <v>551</v>
      </c>
      <c r="K266" s="3">
        <v>720</v>
      </c>
      <c r="L266" s="3">
        <v>793</v>
      </c>
      <c r="M266" s="5">
        <v>141000</v>
      </c>
    </row>
    <row r="267" spans="1:13" ht="43.5" x14ac:dyDescent="0.35">
      <c r="A267" s="3">
        <v>794</v>
      </c>
      <c r="B267" s="3">
        <v>5</v>
      </c>
      <c r="C267" s="4" t="s">
        <v>529</v>
      </c>
      <c r="D267" s="3">
        <v>9</v>
      </c>
      <c r="E267" s="3" t="s">
        <v>150</v>
      </c>
      <c r="F267" s="3">
        <v>100</v>
      </c>
      <c r="G2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7" s="3">
        <f>IF(TblAgencies[[#This Row],[Branch Group]]="Other", TblAgencies[[#This Row],[Branch Group Sort]],IF(OR(TblAgencies[[#This Row],[Agy Code]]=121, TblAgencies[[#This Row],[Agy Code]]=166),3,IF(TblAgencies[[#This Row],[Sec Area]]="Executive Offices",31,TblAgencies[[#This Row],[Sec Area Sort]])))</f>
        <v>9</v>
      </c>
      <c r="I267" s="4" t="s">
        <v>552</v>
      </c>
      <c r="J267" s="4" t="s">
        <v>553</v>
      </c>
      <c r="K267" s="3">
        <v>720</v>
      </c>
      <c r="L267" s="3">
        <v>794</v>
      </c>
      <c r="M267" s="5">
        <v>142000</v>
      </c>
    </row>
    <row r="268" spans="1:13" ht="58" x14ac:dyDescent="0.35">
      <c r="A268" s="3">
        <v>262</v>
      </c>
      <c r="B268" s="3">
        <v>5</v>
      </c>
      <c r="C268" s="4" t="s">
        <v>529</v>
      </c>
      <c r="D268" s="3">
        <v>9</v>
      </c>
      <c r="E268" s="3" t="s">
        <v>150</v>
      </c>
      <c r="F268" s="3">
        <v>100</v>
      </c>
      <c r="G2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8" s="3">
        <f>IF(TblAgencies[[#This Row],[Branch Group]]="Other", TblAgencies[[#This Row],[Branch Group Sort]],IF(OR(TblAgencies[[#This Row],[Agy Code]]=121, TblAgencies[[#This Row],[Agy Code]]=166),3,IF(TblAgencies[[#This Row],[Sec Area]]="Executive Offices",31,TblAgencies[[#This Row],[Sec Area Sort]])))</f>
        <v>9</v>
      </c>
      <c r="I268" s="4" t="s">
        <v>554</v>
      </c>
      <c r="J268" s="4" t="s">
        <v>555</v>
      </c>
      <c r="K268" s="3">
        <v>262</v>
      </c>
      <c r="L268" s="3">
        <v>262</v>
      </c>
      <c r="M268" s="5">
        <v>143000</v>
      </c>
    </row>
    <row r="269" spans="1:13" ht="58" x14ac:dyDescent="0.35">
      <c r="A269" s="3">
        <v>203</v>
      </c>
      <c r="B269" s="3">
        <v>5</v>
      </c>
      <c r="C269" s="4" t="s">
        <v>529</v>
      </c>
      <c r="D269" s="3">
        <v>9</v>
      </c>
      <c r="E269" s="3" t="s">
        <v>150</v>
      </c>
      <c r="F269" s="3">
        <v>100</v>
      </c>
      <c r="G2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9" s="3">
        <f>IF(TblAgencies[[#This Row],[Branch Group]]="Other", TblAgencies[[#This Row],[Branch Group Sort]],IF(OR(TblAgencies[[#This Row],[Agy Code]]=121, TblAgencies[[#This Row],[Agy Code]]=166),3,IF(TblAgencies[[#This Row],[Sec Area]]="Executive Offices",31,TblAgencies[[#This Row],[Sec Area Sort]])))</f>
        <v>9</v>
      </c>
      <c r="I269" s="4" t="s">
        <v>556</v>
      </c>
      <c r="J269" s="4" t="s">
        <v>557</v>
      </c>
      <c r="K269" s="3">
        <v>262</v>
      </c>
      <c r="L269" s="3">
        <v>203</v>
      </c>
      <c r="M269" s="5">
        <v>144000</v>
      </c>
    </row>
    <row r="270" spans="1:13" ht="29" x14ac:dyDescent="0.35">
      <c r="A270" s="3">
        <v>765</v>
      </c>
      <c r="B270" s="3">
        <v>5</v>
      </c>
      <c r="C270" s="4" t="s">
        <v>529</v>
      </c>
      <c r="D270" s="3">
        <v>9</v>
      </c>
      <c r="E270" s="3" t="s">
        <v>150</v>
      </c>
      <c r="F270" s="3">
        <v>100</v>
      </c>
      <c r="G2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0" s="3">
        <f>IF(TblAgencies[[#This Row],[Branch Group]]="Other", TblAgencies[[#This Row],[Branch Group Sort]],IF(OR(TblAgencies[[#This Row],[Agy Code]]=121, TblAgencies[[#This Row],[Agy Code]]=166),3,IF(TblAgencies[[#This Row],[Sec Area]]="Executive Offices",31,TblAgencies[[#This Row],[Sec Area Sort]])))</f>
        <v>9</v>
      </c>
      <c r="I270" s="4" t="s">
        <v>558</v>
      </c>
      <c r="J270" s="4" t="s">
        <v>559</v>
      </c>
      <c r="K270" s="3">
        <v>765</v>
      </c>
      <c r="L270" s="3">
        <v>765</v>
      </c>
      <c r="M270" s="3">
        <v>145000</v>
      </c>
    </row>
    <row r="271" spans="1:13" ht="43.5" x14ac:dyDescent="0.35">
      <c r="A271" s="3">
        <v>852</v>
      </c>
      <c r="B271" s="3">
        <v>5</v>
      </c>
      <c r="C271" s="4" t="s">
        <v>529</v>
      </c>
      <c r="D271" s="3">
        <v>9</v>
      </c>
      <c r="E271" s="3" t="s">
        <v>150</v>
      </c>
      <c r="F271" s="3">
        <v>100</v>
      </c>
      <c r="G2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1" s="3">
        <f>IF(TblAgencies[[#This Row],[Branch Group]]="Other", TblAgencies[[#This Row],[Branch Group Sort]],IF(OR(TblAgencies[[#This Row],[Agy Code]]=121, TblAgencies[[#This Row],[Agy Code]]=166),3,IF(TblAgencies[[#This Row],[Sec Area]]="Executive Offices",31,TblAgencies[[#This Row],[Sec Area Sort]])))</f>
        <v>9</v>
      </c>
      <c r="I271" s="4" t="s">
        <v>560</v>
      </c>
      <c r="J271" s="4" t="s">
        <v>561</v>
      </c>
      <c r="K271" s="3">
        <v>852</v>
      </c>
      <c r="L271" s="3">
        <v>852</v>
      </c>
      <c r="M271" s="5">
        <v>145050</v>
      </c>
    </row>
    <row r="272" spans="1:13" ht="58" x14ac:dyDescent="0.35">
      <c r="A272" s="3">
        <v>606</v>
      </c>
      <c r="B272" s="3">
        <v>5</v>
      </c>
      <c r="C272" s="4" t="s">
        <v>529</v>
      </c>
      <c r="D272" s="3">
        <v>9</v>
      </c>
      <c r="E272" s="3" t="s">
        <v>150</v>
      </c>
      <c r="F272" s="3">
        <v>100</v>
      </c>
      <c r="G2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2" s="3">
        <f>IF(TblAgencies[[#This Row],[Branch Group]]="Other", TblAgencies[[#This Row],[Branch Group Sort]],IF(OR(TblAgencies[[#This Row],[Agy Code]]=121, TblAgencies[[#This Row],[Agy Code]]=166),3,IF(TblAgencies[[#This Row],[Sec Area]]="Executive Offices",31,TblAgencies[[#This Row],[Sec Area Sort]])))</f>
        <v>9</v>
      </c>
      <c r="I272" s="4" t="s">
        <v>562</v>
      </c>
      <c r="J272" s="4" t="s">
        <v>563</v>
      </c>
      <c r="K272" s="3">
        <v>606</v>
      </c>
      <c r="L272" s="3">
        <v>606</v>
      </c>
      <c r="M272" s="3">
        <v>146000</v>
      </c>
    </row>
    <row r="273" spans="1:13" ht="58" x14ac:dyDescent="0.35">
      <c r="A273" s="3">
        <v>702</v>
      </c>
      <c r="B273" s="3">
        <v>5</v>
      </c>
      <c r="C273" s="4" t="s">
        <v>529</v>
      </c>
      <c r="D273" s="3">
        <v>9</v>
      </c>
      <c r="E273" s="3" t="s">
        <v>150</v>
      </c>
      <c r="F273" s="3">
        <v>100</v>
      </c>
      <c r="G2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3" s="3">
        <f>IF(TblAgencies[[#This Row],[Branch Group]]="Other", TblAgencies[[#This Row],[Branch Group Sort]],IF(OR(TblAgencies[[#This Row],[Agy Code]]=121, TblAgencies[[#This Row],[Agy Code]]=166),3,IF(TblAgencies[[#This Row],[Sec Area]]="Executive Offices",31,TblAgencies[[#This Row],[Sec Area Sort]])))</f>
        <v>9</v>
      </c>
      <c r="I273" s="4" t="s">
        <v>564</v>
      </c>
      <c r="J273" s="4" t="s">
        <v>565</v>
      </c>
      <c r="K273" s="3">
        <v>702</v>
      </c>
      <c r="L273" s="3">
        <v>702</v>
      </c>
      <c r="M273" s="5">
        <v>147000</v>
      </c>
    </row>
    <row r="274" spans="1:13" ht="87" x14ac:dyDescent="0.35">
      <c r="A274" s="3">
        <v>263</v>
      </c>
      <c r="B274" s="3">
        <v>5</v>
      </c>
      <c r="C274" s="4" t="s">
        <v>529</v>
      </c>
      <c r="D274" s="3">
        <v>9</v>
      </c>
      <c r="E274" s="3" t="s">
        <v>150</v>
      </c>
      <c r="F274" s="3">
        <v>100</v>
      </c>
      <c r="G2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4" s="3">
        <f>IF(TblAgencies[[#This Row],[Branch Group]]="Other", TblAgencies[[#This Row],[Branch Group Sort]],IF(OR(TblAgencies[[#This Row],[Agy Code]]=121, TblAgencies[[#This Row],[Agy Code]]=166),3,IF(TblAgencies[[#This Row],[Sec Area]]="Executive Offices",31,TblAgencies[[#This Row],[Sec Area Sort]])))</f>
        <v>9</v>
      </c>
      <c r="I274" s="4" t="s">
        <v>566</v>
      </c>
      <c r="J274" s="4" t="s">
        <v>567</v>
      </c>
      <c r="K274" s="3">
        <v>702</v>
      </c>
      <c r="L274" s="3">
        <v>263</v>
      </c>
      <c r="M274" s="3">
        <v>148000</v>
      </c>
    </row>
    <row r="275" spans="1:13" ht="58" x14ac:dyDescent="0.35">
      <c r="A275" s="3">
        <v>159</v>
      </c>
      <c r="B275" s="3">
        <v>5</v>
      </c>
      <c r="C275" s="4" t="s">
        <v>529</v>
      </c>
      <c r="D275" s="3">
        <v>9</v>
      </c>
      <c r="E275" s="3" t="s">
        <v>150</v>
      </c>
      <c r="F275" s="3">
        <v>100</v>
      </c>
      <c r="G2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5" s="3">
        <f>IF(TblAgencies[[#This Row],[Branch Group]]="Other", TblAgencies[[#This Row],[Branch Group Sort]],IF(OR(TblAgencies[[#This Row],[Agy Code]]=121, TblAgencies[[#This Row],[Agy Code]]=166),3,IF(TblAgencies[[#This Row],[Sec Area]]="Executive Offices",31,TblAgencies[[#This Row],[Sec Area Sort]])))</f>
        <v>9</v>
      </c>
      <c r="I275" s="4" t="s">
        <v>568</v>
      </c>
      <c r="J275" s="4" t="s">
        <v>569</v>
      </c>
      <c r="K275" s="3">
        <v>159</v>
      </c>
      <c r="L275" s="3">
        <v>159</v>
      </c>
      <c r="M275" s="7">
        <v>99999999</v>
      </c>
    </row>
    <row r="276" spans="1:13" ht="72.5" x14ac:dyDescent="0.35">
      <c r="A276" s="3">
        <v>453</v>
      </c>
      <c r="B276" s="3">
        <v>5</v>
      </c>
      <c r="C276" s="4" t="s">
        <v>529</v>
      </c>
      <c r="D276" s="3">
        <v>9</v>
      </c>
      <c r="E276" s="3" t="s">
        <v>150</v>
      </c>
      <c r="F276" s="3">
        <v>100</v>
      </c>
      <c r="G2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6" s="3">
        <f>IF(TblAgencies[[#This Row],[Branch Group]]="Other", TblAgencies[[#This Row],[Branch Group Sort]],IF(OR(TblAgencies[[#This Row],[Agy Code]]=121, TblAgencies[[#This Row],[Agy Code]]=166),3,IF(TblAgencies[[#This Row],[Sec Area]]="Executive Offices",31,TblAgencies[[#This Row],[Sec Area Sort]])))</f>
        <v>9</v>
      </c>
      <c r="I276" s="4" t="s">
        <v>570</v>
      </c>
      <c r="J276" s="4" t="s">
        <v>571</v>
      </c>
      <c r="K276" s="3">
        <v>453</v>
      </c>
      <c r="L276" s="3">
        <v>453</v>
      </c>
      <c r="M276" s="7">
        <v>99999999</v>
      </c>
    </row>
    <row r="277" spans="1:13" ht="43.5" x14ac:dyDescent="0.35">
      <c r="A277" s="3">
        <v>722</v>
      </c>
      <c r="B277" s="3">
        <v>5</v>
      </c>
      <c r="C277" s="4" t="s">
        <v>529</v>
      </c>
      <c r="D277" s="3">
        <v>9</v>
      </c>
      <c r="E277" s="3" t="s">
        <v>150</v>
      </c>
      <c r="F277" s="3">
        <v>100</v>
      </c>
      <c r="G2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7" s="3">
        <f>IF(TblAgencies[[#This Row],[Branch Group]]="Other", TblAgencies[[#This Row],[Branch Group Sort]],IF(OR(TblAgencies[[#This Row],[Agy Code]]=121, TblAgencies[[#This Row],[Agy Code]]=166),3,IF(TblAgencies[[#This Row],[Sec Area]]="Executive Offices",31,TblAgencies[[#This Row],[Sec Area Sort]])))</f>
        <v>9</v>
      </c>
      <c r="I277" s="4" t="s">
        <v>572</v>
      </c>
      <c r="J277" s="4" t="s">
        <v>573</v>
      </c>
      <c r="K277" s="3">
        <v>720</v>
      </c>
      <c r="L277" s="3">
        <v>720</v>
      </c>
      <c r="M277" s="7">
        <v>99999999</v>
      </c>
    </row>
    <row r="278" spans="1:13" ht="29" x14ac:dyDescent="0.35">
      <c r="A278" s="3">
        <v>791</v>
      </c>
      <c r="B278" s="3">
        <v>5</v>
      </c>
      <c r="C278" s="4" t="s">
        <v>529</v>
      </c>
      <c r="D278" s="3">
        <v>9</v>
      </c>
      <c r="E278" s="3" t="s">
        <v>150</v>
      </c>
      <c r="F278" s="3">
        <v>100</v>
      </c>
      <c r="G2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8" s="3">
        <f>IF(TblAgencies[[#This Row],[Branch Group]]="Other", TblAgencies[[#This Row],[Branch Group Sort]],IF(OR(TblAgencies[[#This Row],[Agy Code]]=121, TblAgencies[[#This Row],[Agy Code]]=166),3,IF(TblAgencies[[#This Row],[Sec Area]]="Executive Offices",31,TblAgencies[[#This Row],[Sec Area Sort]])))</f>
        <v>9</v>
      </c>
      <c r="I278" s="4" t="s">
        <v>574</v>
      </c>
      <c r="J278" s="4" t="s">
        <v>575</v>
      </c>
      <c r="K278" s="3">
        <v>720</v>
      </c>
      <c r="L278" s="3">
        <v>720</v>
      </c>
      <c r="M278" s="7">
        <v>99999999</v>
      </c>
    </row>
    <row r="279" spans="1:13" ht="29" x14ac:dyDescent="0.35">
      <c r="A279" s="3">
        <v>703</v>
      </c>
      <c r="B279" s="3">
        <v>5</v>
      </c>
      <c r="C279" s="4" t="s">
        <v>529</v>
      </c>
      <c r="D279" s="3">
        <v>9</v>
      </c>
      <c r="E279" s="3" t="s">
        <v>150</v>
      </c>
      <c r="F279" s="3">
        <v>100</v>
      </c>
      <c r="G2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9" s="3">
        <f>IF(TblAgencies[[#This Row],[Branch Group]]="Other", TblAgencies[[#This Row],[Branch Group Sort]],IF(OR(TblAgencies[[#This Row],[Agy Code]]=121, TblAgencies[[#This Row],[Agy Code]]=166),3,IF(TblAgencies[[#This Row],[Sec Area]]="Executive Offices",31,TblAgencies[[#This Row],[Sec Area Sort]])))</f>
        <v>9</v>
      </c>
      <c r="I279" s="4" t="s">
        <v>576</v>
      </c>
      <c r="J279" s="4" t="s">
        <v>577</v>
      </c>
      <c r="K279" s="3">
        <v>792</v>
      </c>
      <c r="L279" s="3">
        <v>792</v>
      </c>
      <c r="M279" s="7">
        <v>99999999</v>
      </c>
    </row>
    <row r="280" spans="1:13" ht="29" x14ac:dyDescent="0.35">
      <c r="A280" s="3">
        <v>704</v>
      </c>
      <c r="B280" s="3">
        <v>5</v>
      </c>
      <c r="C280" s="4" t="s">
        <v>529</v>
      </c>
      <c r="D280" s="3">
        <v>9</v>
      </c>
      <c r="E280" s="3" t="s">
        <v>150</v>
      </c>
      <c r="F280" s="3">
        <v>100</v>
      </c>
      <c r="G2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0" s="3">
        <f>IF(TblAgencies[[#This Row],[Branch Group]]="Other", TblAgencies[[#This Row],[Branch Group Sort]],IF(OR(TblAgencies[[#This Row],[Agy Code]]=121, TblAgencies[[#This Row],[Agy Code]]=166),3,IF(TblAgencies[[#This Row],[Sec Area]]="Executive Offices",31,TblAgencies[[#This Row],[Sec Area Sort]])))</f>
        <v>9</v>
      </c>
      <c r="I280" s="4" t="s">
        <v>578</v>
      </c>
      <c r="J280" s="4" t="s">
        <v>579</v>
      </c>
      <c r="K280" s="3">
        <v>792</v>
      </c>
      <c r="L280" s="3">
        <v>792</v>
      </c>
      <c r="M280" s="7">
        <v>99999999</v>
      </c>
    </row>
    <row r="281" spans="1:13" ht="58" x14ac:dyDescent="0.35">
      <c r="A281" s="3">
        <v>705</v>
      </c>
      <c r="B281" s="3">
        <v>5</v>
      </c>
      <c r="C281" s="4" t="s">
        <v>529</v>
      </c>
      <c r="D281" s="3">
        <v>9</v>
      </c>
      <c r="E281" s="3" t="s">
        <v>150</v>
      </c>
      <c r="F281" s="3">
        <v>100</v>
      </c>
      <c r="G2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1" s="3">
        <f>IF(TblAgencies[[#This Row],[Branch Group]]="Other", TblAgencies[[#This Row],[Branch Group Sort]],IF(OR(TblAgencies[[#This Row],[Agy Code]]=121, TblAgencies[[#This Row],[Agy Code]]=166),3,IF(TblAgencies[[#This Row],[Sec Area]]="Executive Offices",31,TblAgencies[[#This Row],[Sec Area Sort]])))</f>
        <v>9</v>
      </c>
      <c r="I281" s="4" t="s">
        <v>580</v>
      </c>
      <c r="J281" s="4" t="s">
        <v>581</v>
      </c>
      <c r="K281" s="3">
        <v>792</v>
      </c>
      <c r="L281" s="3">
        <v>792</v>
      </c>
      <c r="M281" s="7">
        <v>99999999</v>
      </c>
    </row>
    <row r="282" spans="1:13" ht="29" x14ac:dyDescent="0.35">
      <c r="A282" s="3">
        <v>706</v>
      </c>
      <c r="B282" s="3">
        <v>5</v>
      </c>
      <c r="C282" s="4" t="s">
        <v>529</v>
      </c>
      <c r="D282" s="3">
        <v>9</v>
      </c>
      <c r="E282" s="3" t="s">
        <v>150</v>
      </c>
      <c r="F282" s="3">
        <v>100</v>
      </c>
      <c r="G2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2" s="3">
        <f>IF(TblAgencies[[#This Row],[Branch Group]]="Other", TblAgencies[[#This Row],[Branch Group Sort]],IF(OR(TblAgencies[[#This Row],[Agy Code]]=121, TblAgencies[[#This Row],[Agy Code]]=166),3,IF(TblAgencies[[#This Row],[Sec Area]]="Executive Offices",31,TblAgencies[[#This Row],[Sec Area Sort]])))</f>
        <v>9</v>
      </c>
      <c r="I282" s="4" t="s">
        <v>582</v>
      </c>
      <c r="J282" s="4" t="s">
        <v>583</v>
      </c>
      <c r="K282" s="3">
        <v>792</v>
      </c>
      <c r="L282" s="3">
        <v>792</v>
      </c>
      <c r="M282" s="7">
        <v>99999999</v>
      </c>
    </row>
    <row r="283" spans="1:13" ht="58" x14ac:dyDescent="0.35">
      <c r="A283" s="3">
        <v>708</v>
      </c>
      <c r="B283" s="3">
        <v>5</v>
      </c>
      <c r="C283" s="4" t="s">
        <v>529</v>
      </c>
      <c r="D283" s="3">
        <v>9</v>
      </c>
      <c r="E283" s="3" t="s">
        <v>150</v>
      </c>
      <c r="F283" s="3">
        <v>100</v>
      </c>
      <c r="G2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3" s="3">
        <f>IF(TblAgencies[[#This Row],[Branch Group]]="Other", TblAgencies[[#This Row],[Branch Group Sort]],IF(OR(TblAgencies[[#This Row],[Agy Code]]=121, TblAgencies[[#This Row],[Agy Code]]=166),3,IF(TblAgencies[[#This Row],[Sec Area]]="Executive Offices",31,TblAgencies[[#This Row],[Sec Area Sort]])))</f>
        <v>9</v>
      </c>
      <c r="I283" s="4" t="s">
        <v>584</v>
      </c>
      <c r="J283" s="4" t="s">
        <v>585</v>
      </c>
      <c r="K283" s="3">
        <v>792</v>
      </c>
      <c r="L283" s="3">
        <v>792</v>
      </c>
      <c r="M283" s="7">
        <v>99999999</v>
      </c>
    </row>
    <row r="284" spans="1:13" ht="29" x14ac:dyDescent="0.35">
      <c r="A284" s="3">
        <v>724</v>
      </c>
      <c r="B284" s="3">
        <v>5</v>
      </c>
      <c r="C284" s="4" t="s">
        <v>529</v>
      </c>
      <c r="D284" s="3">
        <v>9</v>
      </c>
      <c r="E284" s="3" t="s">
        <v>150</v>
      </c>
      <c r="F284" s="3">
        <v>100</v>
      </c>
      <c r="G2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4" s="3">
        <f>IF(TblAgencies[[#This Row],[Branch Group]]="Other", TblAgencies[[#This Row],[Branch Group Sort]],IF(OR(TblAgencies[[#This Row],[Agy Code]]=121, TblAgencies[[#This Row],[Agy Code]]=166),3,IF(TblAgencies[[#This Row],[Sec Area]]="Executive Offices",31,TblAgencies[[#This Row],[Sec Area Sort]])))</f>
        <v>9</v>
      </c>
      <c r="I284" s="4" t="s">
        <v>586</v>
      </c>
      <c r="J284" s="4" t="s">
        <v>587</v>
      </c>
      <c r="K284" s="3">
        <v>792</v>
      </c>
      <c r="L284" s="3">
        <v>792</v>
      </c>
      <c r="M284" s="7">
        <v>99999999</v>
      </c>
    </row>
    <row r="285" spans="1:13" ht="58" x14ac:dyDescent="0.35">
      <c r="A285" s="3">
        <v>727</v>
      </c>
      <c r="B285" s="3">
        <v>5</v>
      </c>
      <c r="C285" s="4" t="s">
        <v>529</v>
      </c>
      <c r="D285" s="3">
        <v>9</v>
      </c>
      <c r="E285" s="3" t="s">
        <v>150</v>
      </c>
      <c r="F285" s="3">
        <v>100</v>
      </c>
      <c r="G2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5" s="3">
        <f>IF(TblAgencies[[#This Row],[Branch Group]]="Other", TblAgencies[[#This Row],[Branch Group Sort]],IF(OR(TblAgencies[[#This Row],[Agy Code]]=121, TblAgencies[[#This Row],[Agy Code]]=166),3,IF(TblAgencies[[#This Row],[Sec Area]]="Executive Offices",31,TblAgencies[[#This Row],[Sec Area Sort]])))</f>
        <v>9</v>
      </c>
      <c r="I285" s="4" t="s">
        <v>588</v>
      </c>
      <c r="J285" s="4" t="s">
        <v>589</v>
      </c>
      <c r="K285" s="3">
        <v>792</v>
      </c>
      <c r="L285" s="3">
        <v>792</v>
      </c>
      <c r="M285" s="7">
        <v>99999999</v>
      </c>
    </row>
    <row r="286" spans="1:13" ht="58" x14ac:dyDescent="0.35">
      <c r="A286" s="3">
        <v>728</v>
      </c>
      <c r="B286" s="3">
        <v>5</v>
      </c>
      <c r="C286" s="4" t="s">
        <v>529</v>
      </c>
      <c r="D286" s="3">
        <v>9</v>
      </c>
      <c r="E286" s="3" t="s">
        <v>150</v>
      </c>
      <c r="F286" s="3">
        <v>100</v>
      </c>
      <c r="G2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6" s="3">
        <f>IF(TblAgencies[[#This Row],[Branch Group]]="Other", TblAgencies[[#This Row],[Branch Group Sort]],IF(OR(TblAgencies[[#This Row],[Agy Code]]=121, TblAgencies[[#This Row],[Agy Code]]=166),3,IF(TblAgencies[[#This Row],[Sec Area]]="Executive Offices",31,TblAgencies[[#This Row],[Sec Area Sort]])))</f>
        <v>9</v>
      </c>
      <c r="I286" s="4" t="s">
        <v>590</v>
      </c>
      <c r="J286" s="4" t="s">
        <v>591</v>
      </c>
      <c r="K286" s="3">
        <v>792</v>
      </c>
      <c r="L286" s="3">
        <v>792</v>
      </c>
      <c r="M286" s="6">
        <v>99999999</v>
      </c>
    </row>
    <row r="287" spans="1:13" ht="43.5" x14ac:dyDescent="0.35">
      <c r="A287" s="3">
        <v>729</v>
      </c>
      <c r="B287" s="3">
        <v>5</v>
      </c>
      <c r="C287" s="4" t="s">
        <v>529</v>
      </c>
      <c r="D287" s="3">
        <v>9</v>
      </c>
      <c r="E287" s="3" t="s">
        <v>150</v>
      </c>
      <c r="F287" s="3">
        <v>100</v>
      </c>
      <c r="G2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7" s="3">
        <f>IF(TblAgencies[[#This Row],[Branch Group]]="Other", TblAgencies[[#This Row],[Branch Group Sort]],IF(OR(TblAgencies[[#This Row],[Agy Code]]=121, TblAgencies[[#This Row],[Agy Code]]=166),3,IF(TblAgencies[[#This Row],[Sec Area]]="Executive Offices",31,TblAgencies[[#This Row],[Sec Area Sort]])))</f>
        <v>9</v>
      </c>
      <c r="I287" s="4" t="s">
        <v>592</v>
      </c>
      <c r="J287" s="4" t="s">
        <v>593</v>
      </c>
      <c r="K287" s="3">
        <v>792</v>
      </c>
      <c r="L287" s="3">
        <v>792</v>
      </c>
      <c r="M287" s="6">
        <v>99999999</v>
      </c>
    </row>
    <row r="288" spans="1:13" ht="58" x14ac:dyDescent="0.35">
      <c r="A288" s="3">
        <v>739</v>
      </c>
      <c r="B288" s="3">
        <v>5</v>
      </c>
      <c r="C288" s="4" t="s">
        <v>529</v>
      </c>
      <c r="D288" s="3">
        <v>9</v>
      </c>
      <c r="E288" s="3" t="s">
        <v>150</v>
      </c>
      <c r="F288" s="3">
        <v>100</v>
      </c>
      <c r="G2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8" s="3">
        <f>IF(TblAgencies[[#This Row],[Branch Group]]="Other", TblAgencies[[#This Row],[Branch Group Sort]],IF(OR(TblAgencies[[#This Row],[Agy Code]]=121, TblAgencies[[#This Row],[Agy Code]]=166),3,IF(TblAgencies[[#This Row],[Sec Area]]="Executive Offices",31,TblAgencies[[#This Row],[Sec Area Sort]])))</f>
        <v>9</v>
      </c>
      <c r="I288" s="4" t="s">
        <v>594</v>
      </c>
      <c r="J288" s="4" t="s">
        <v>595</v>
      </c>
      <c r="K288" s="3">
        <v>792</v>
      </c>
      <c r="L288" s="3">
        <v>792</v>
      </c>
      <c r="M288" s="6">
        <v>99999999</v>
      </c>
    </row>
    <row r="289" spans="1:13" ht="43.5" x14ac:dyDescent="0.35">
      <c r="A289" s="3">
        <v>746</v>
      </c>
      <c r="B289" s="3">
        <v>5</v>
      </c>
      <c r="C289" s="4" t="s">
        <v>529</v>
      </c>
      <c r="D289" s="3">
        <v>9</v>
      </c>
      <c r="E289" s="3" t="s">
        <v>150</v>
      </c>
      <c r="F289" s="3">
        <v>100</v>
      </c>
      <c r="G2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9" s="3">
        <f>IF(TblAgencies[[#This Row],[Branch Group]]="Other", TblAgencies[[#This Row],[Branch Group Sort]],IF(OR(TblAgencies[[#This Row],[Agy Code]]=121, TblAgencies[[#This Row],[Agy Code]]=166),3,IF(TblAgencies[[#This Row],[Sec Area]]="Executive Offices",31,TblAgencies[[#This Row],[Sec Area Sort]])))</f>
        <v>9</v>
      </c>
      <c r="I289" s="4" t="s">
        <v>596</v>
      </c>
      <c r="J289" s="4" t="s">
        <v>597</v>
      </c>
      <c r="K289" s="3">
        <v>792</v>
      </c>
      <c r="L289" s="3">
        <v>792</v>
      </c>
      <c r="M289" s="7">
        <v>99999999</v>
      </c>
    </row>
    <row r="290" spans="1:13" ht="58" x14ac:dyDescent="0.35">
      <c r="A290" s="3">
        <v>707</v>
      </c>
      <c r="B290" s="3">
        <v>5</v>
      </c>
      <c r="C290" s="4" t="s">
        <v>529</v>
      </c>
      <c r="D290" s="3">
        <v>9</v>
      </c>
      <c r="E290" s="3" t="s">
        <v>150</v>
      </c>
      <c r="F290" s="3">
        <v>100</v>
      </c>
      <c r="G2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0" s="3">
        <f>IF(TblAgencies[[#This Row],[Branch Group]]="Other", TblAgencies[[#This Row],[Branch Group Sort]],IF(OR(TblAgencies[[#This Row],[Agy Code]]=121, TblAgencies[[#This Row],[Agy Code]]=166),3,IF(TblAgencies[[#This Row],[Sec Area]]="Executive Offices",31,TblAgencies[[#This Row],[Sec Area Sort]])))</f>
        <v>9</v>
      </c>
      <c r="I290" s="4" t="s">
        <v>598</v>
      </c>
      <c r="J290" s="4" t="s">
        <v>599</v>
      </c>
      <c r="K290" s="3">
        <v>793</v>
      </c>
      <c r="L290" s="3">
        <v>793</v>
      </c>
      <c r="M290" s="6">
        <v>99999999</v>
      </c>
    </row>
    <row r="291" spans="1:13" ht="58" x14ac:dyDescent="0.35">
      <c r="A291" s="3">
        <v>723</v>
      </c>
      <c r="B291" s="3">
        <v>5</v>
      </c>
      <c r="C291" s="4" t="s">
        <v>529</v>
      </c>
      <c r="D291" s="3">
        <v>9</v>
      </c>
      <c r="E291" s="3" t="s">
        <v>150</v>
      </c>
      <c r="F291" s="3">
        <v>100</v>
      </c>
      <c r="G2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1" s="3">
        <f>IF(TblAgencies[[#This Row],[Branch Group]]="Other", TblAgencies[[#This Row],[Branch Group Sort]],IF(OR(TblAgencies[[#This Row],[Agy Code]]=121, TblAgencies[[#This Row],[Agy Code]]=166),3,IF(TblAgencies[[#This Row],[Sec Area]]="Executive Offices",31,TblAgencies[[#This Row],[Sec Area Sort]])))</f>
        <v>9</v>
      </c>
      <c r="I291" s="4" t="s">
        <v>600</v>
      </c>
      <c r="J291" s="4" t="s">
        <v>601</v>
      </c>
      <c r="K291" s="3">
        <v>793</v>
      </c>
      <c r="L291" s="3">
        <v>793</v>
      </c>
      <c r="M291" s="6">
        <v>99999999</v>
      </c>
    </row>
    <row r="292" spans="1:13" ht="58" x14ac:dyDescent="0.35">
      <c r="A292" s="3">
        <v>725</v>
      </c>
      <c r="B292" s="3">
        <v>5</v>
      </c>
      <c r="C292" s="4" t="s">
        <v>529</v>
      </c>
      <c r="D292" s="3">
        <v>9</v>
      </c>
      <c r="E292" s="3" t="s">
        <v>150</v>
      </c>
      <c r="F292" s="3">
        <v>100</v>
      </c>
      <c r="G2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2" s="3">
        <f>IF(TblAgencies[[#This Row],[Branch Group]]="Other", TblAgencies[[#This Row],[Branch Group Sort]],IF(OR(TblAgencies[[#This Row],[Agy Code]]=121, TblAgencies[[#This Row],[Agy Code]]=166),3,IF(TblAgencies[[#This Row],[Sec Area]]="Executive Offices",31,TblAgencies[[#This Row],[Sec Area Sort]])))</f>
        <v>9</v>
      </c>
      <c r="I292" s="4" t="s">
        <v>602</v>
      </c>
      <c r="J292" s="4" t="s">
        <v>603</v>
      </c>
      <c r="K292" s="3">
        <v>793</v>
      </c>
      <c r="L292" s="3">
        <v>793</v>
      </c>
      <c r="M292" s="7">
        <v>99999999</v>
      </c>
    </row>
    <row r="293" spans="1:13" ht="58" x14ac:dyDescent="0.35">
      <c r="A293" s="3">
        <v>726</v>
      </c>
      <c r="B293" s="3">
        <v>5</v>
      </c>
      <c r="C293" s="4" t="s">
        <v>529</v>
      </c>
      <c r="D293" s="3">
        <v>9</v>
      </c>
      <c r="E293" s="3" t="s">
        <v>150</v>
      </c>
      <c r="F293" s="3">
        <v>100</v>
      </c>
      <c r="G2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3" s="3">
        <f>IF(TblAgencies[[#This Row],[Branch Group]]="Other", TblAgencies[[#This Row],[Branch Group Sort]],IF(OR(TblAgencies[[#This Row],[Agy Code]]=121, TblAgencies[[#This Row],[Agy Code]]=166),3,IF(TblAgencies[[#This Row],[Sec Area]]="Executive Offices",31,TblAgencies[[#This Row],[Sec Area Sort]])))</f>
        <v>9</v>
      </c>
      <c r="I293" s="4" t="s">
        <v>604</v>
      </c>
      <c r="J293" s="4" t="s">
        <v>605</v>
      </c>
      <c r="K293" s="3">
        <v>793</v>
      </c>
      <c r="L293" s="3">
        <v>793</v>
      </c>
      <c r="M293" s="6">
        <v>99999999</v>
      </c>
    </row>
    <row r="294" spans="1:13" ht="58" x14ac:dyDescent="0.35">
      <c r="A294" s="3">
        <v>738</v>
      </c>
      <c r="B294" s="3">
        <v>5</v>
      </c>
      <c r="C294" s="4" t="s">
        <v>529</v>
      </c>
      <c r="D294" s="3">
        <v>9</v>
      </c>
      <c r="E294" s="3" t="s">
        <v>150</v>
      </c>
      <c r="F294" s="3">
        <v>100</v>
      </c>
      <c r="G2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4" s="3">
        <f>IF(TblAgencies[[#This Row],[Branch Group]]="Other", TblAgencies[[#This Row],[Branch Group Sort]],IF(OR(TblAgencies[[#This Row],[Agy Code]]=121, TblAgencies[[#This Row],[Agy Code]]=166),3,IF(TblAgencies[[#This Row],[Sec Area]]="Executive Offices",31,TblAgencies[[#This Row],[Sec Area Sort]])))</f>
        <v>9</v>
      </c>
      <c r="I294" s="4" t="s">
        <v>606</v>
      </c>
      <c r="J294" s="4" t="s">
        <v>607</v>
      </c>
      <c r="K294" s="3">
        <v>793</v>
      </c>
      <c r="L294" s="3">
        <v>793</v>
      </c>
      <c r="M294" s="6">
        <v>99999999</v>
      </c>
    </row>
    <row r="295" spans="1:13" ht="29" x14ac:dyDescent="0.35">
      <c r="A295" s="3">
        <v>748</v>
      </c>
      <c r="B295" s="3">
        <v>5</v>
      </c>
      <c r="C295" s="4" t="s">
        <v>529</v>
      </c>
      <c r="D295" s="3">
        <v>9</v>
      </c>
      <c r="E295" s="3" t="s">
        <v>150</v>
      </c>
      <c r="F295" s="3">
        <v>100</v>
      </c>
      <c r="G2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5" s="3">
        <f>IF(TblAgencies[[#This Row],[Branch Group]]="Other", TblAgencies[[#This Row],[Branch Group Sort]],IF(OR(TblAgencies[[#This Row],[Agy Code]]=121, TblAgencies[[#This Row],[Agy Code]]=166),3,IF(TblAgencies[[#This Row],[Sec Area]]="Executive Offices",31,TblAgencies[[#This Row],[Sec Area Sort]])))</f>
        <v>9</v>
      </c>
      <c r="I295" s="4" t="s">
        <v>608</v>
      </c>
      <c r="J295" s="4" t="s">
        <v>609</v>
      </c>
      <c r="K295" s="3">
        <v>793</v>
      </c>
      <c r="L295" s="3">
        <v>793</v>
      </c>
      <c r="M295" s="6">
        <v>99999999</v>
      </c>
    </row>
    <row r="296" spans="1:13" ht="43.5" x14ac:dyDescent="0.35">
      <c r="A296" s="3">
        <v>856</v>
      </c>
      <c r="B296" s="3">
        <v>5</v>
      </c>
      <c r="C296" s="4" t="s">
        <v>529</v>
      </c>
      <c r="D296" s="3">
        <v>9</v>
      </c>
      <c r="E296" s="3" t="s">
        <v>150</v>
      </c>
      <c r="F296" s="3">
        <v>100</v>
      </c>
      <c r="G2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6" s="3">
        <f>IF(TblAgencies[[#This Row],[Branch Group]]="Other", TblAgencies[[#This Row],[Branch Group Sort]],IF(OR(TblAgencies[[#This Row],[Agy Code]]=121, TblAgencies[[#This Row],[Agy Code]]=166),3,IF(TblAgencies[[#This Row],[Sec Area]]="Executive Offices",31,TblAgencies[[#This Row],[Sec Area Sort]])))</f>
        <v>9</v>
      </c>
      <c r="I296" s="4" t="s">
        <v>610</v>
      </c>
      <c r="J296" s="4" t="s">
        <v>611</v>
      </c>
      <c r="K296" s="3">
        <v>856</v>
      </c>
      <c r="L296" s="3">
        <v>856</v>
      </c>
      <c r="M296" s="6">
        <v>99999999</v>
      </c>
    </row>
    <row r="297" spans="1:13" ht="87" x14ac:dyDescent="0.35">
      <c r="A297" s="3">
        <v>900</v>
      </c>
      <c r="B297" s="3">
        <v>5</v>
      </c>
      <c r="C297" s="4" t="s">
        <v>529</v>
      </c>
      <c r="D297" s="3">
        <v>9</v>
      </c>
      <c r="E297" s="3" t="s">
        <v>150</v>
      </c>
      <c r="F297" s="3">
        <v>100</v>
      </c>
      <c r="G2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7" s="3">
        <f>IF(TblAgencies[[#This Row],[Branch Group]]="Other", TblAgencies[[#This Row],[Branch Group Sort]],IF(OR(TblAgencies[[#This Row],[Agy Code]]=121, TblAgencies[[#This Row],[Agy Code]]=166),3,IF(TblAgencies[[#This Row],[Sec Area]]="Executive Offices",31,TblAgencies[[#This Row],[Sec Area Sort]])))</f>
        <v>9</v>
      </c>
      <c r="I297" s="4" t="s">
        <v>612</v>
      </c>
      <c r="J297" s="4" t="s">
        <v>613</v>
      </c>
      <c r="K297" s="3">
        <v>900</v>
      </c>
      <c r="L297" s="3">
        <v>900</v>
      </c>
      <c r="M297" s="6">
        <v>99999999</v>
      </c>
    </row>
    <row r="298" spans="1:13" ht="58" x14ac:dyDescent="0.35">
      <c r="A298" s="3">
        <v>916</v>
      </c>
      <c r="B298" s="3">
        <v>5</v>
      </c>
      <c r="C298" s="4" t="s">
        <v>529</v>
      </c>
      <c r="D298" s="3">
        <v>9</v>
      </c>
      <c r="E298" s="3" t="s">
        <v>150</v>
      </c>
      <c r="F298" s="3">
        <v>100</v>
      </c>
      <c r="G2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8" s="3">
        <f>IF(TblAgencies[[#This Row],[Branch Group]]="Other", TblAgencies[[#This Row],[Branch Group Sort]],IF(OR(TblAgencies[[#This Row],[Agy Code]]=121, TblAgencies[[#This Row],[Agy Code]]=166),3,IF(TblAgencies[[#This Row],[Sec Area]]="Executive Offices",31,TblAgencies[[#This Row],[Sec Area Sort]])))</f>
        <v>9</v>
      </c>
      <c r="I298" s="4" t="s">
        <v>614</v>
      </c>
      <c r="J298" s="4" t="s">
        <v>615</v>
      </c>
      <c r="K298" s="3">
        <v>916</v>
      </c>
      <c r="L298" s="3">
        <v>916</v>
      </c>
      <c r="M298" s="6">
        <v>99999999</v>
      </c>
    </row>
    <row r="299" spans="1:13" ht="43.5" x14ac:dyDescent="0.35">
      <c r="A299" s="3">
        <v>946</v>
      </c>
      <c r="B299" s="3">
        <v>5</v>
      </c>
      <c r="C299" s="4" t="s">
        <v>529</v>
      </c>
      <c r="D299" s="3">
        <v>9</v>
      </c>
      <c r="E299" s="3" t="s">
        <v>150</v>
      </c>
      <c r="F299" s="3">
        <v>100</v>
      </c>
      <c r="G2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9" s="3">
        <f>IF(TblAgencies[[#This Row],[Branch Group]]="Other", TblAgencies[[#This Row],[Branch Group Sort]],IF(OR(TblAgencies[[#This Row],[Agy Code]]=121, TblAgencies[[#This Row],[Agy Code]]=166),3,IF(TblAgencies[[#This Row],[Sec Area]]="Executive Offices",31,TblAgencies[[#This Row],[Sec Area Sort]])))</f>
        <v>9</v>
      </c>
      <c r="I299" s="4" t="s">
        <v>616</v>
      </c>
      <c r="J299" s="4" t="s">
        <v>617</v>
      </c>
      <c r="K299" s="3">
        <v>946</v>
      </c>
      <c r="L299" s="3">
        <v>946</v>
      </c>
      <c r="M299" s="6">
        <v>99999999</v>
      </c>
    </row>
    <row r="300" spans="1:13" ht="72.5" x14ac:dyDescent="0.35">
      <c r="A300" s="3">
        <v>965</v>
      </c>
      <c r="B300" s="3">
        <v>5</v>
      </c>
      <c r="C300" s="4" t="s">
        <v>529</v>
      </c>
      <c r="D300" s="3">
        <v>9</v>
      </c>
      <c r="E300" s="3" t="s">
        <v>150</v>
      </c>
      <c r="F300" s="3">
        <v>100</v>
      </c>
      <c r="G3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0" s="3">
        <f>IF(TblAgencies[[#This Row],[Branch Group]]="Other", TblAgencies[[#This Row],[Branch Group Sort]],IF(OR(TblAgencies[[#This Row],[Agy Code]]=121, TblAgencies[[#This Row],[Agy Code]]=166),3,IF(TblAgencies[[#This Row],[Sec Area]]="Executive Offices",31,TblAgencies[[#This Row],[Sec Area Sort]])))</f>
        <v>9</v>
      </c>
      <c r="I300" s="4" t="s">
        <v>618</v>
      </c>
      <c r="J300" s="4" t="s">
        <v>619</v>
      </c>
      <c r="K300" s="3">
        <v>965</v>
      </c>
      <c r="L300" s="3">
        <v>965</v>
      </c>
      <c r="M300" s="7">
        <v>99999999</v>
      </c>
    </row>
    <row r="301" spans="1:13" ht="29" x14ac:dyDescent="0.35">
      <c r="A301" s="3">
        <v>967</v>
      </c>
      <c r="B301" s="3">
        <v>5</v>
      </c>
      <c r="C301" s="4" t="s">
        <v>529</v>
      </c>
      <c r="D301" s="3">
        <v>9</v>
      </c>
      <c r="E301" s="3" t="s">
        <v>150</v>
      </c>
      <c r="F301" s="3">
        <v>100</v>
      </c>
      <c r="G3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1" s="3">
        <f>IF(TblAgencies[[#This Row],[Branch Group]]="Other", TblAgencies[[#This Row],[Branch Group Sort]],IF(OR(TblAgencies[[#This Row],[Agy Code]]=121, TblAgencies[[#This Row],[Agy Code]]=166),3,IF(TblAgencies[[#This Row],[Sec Area]]="Executive Offices",31,TblAgencies[[#This Row],[Sec Area Sort]])))</f>
        <v>9</v>
      </c>
      <c r="I301" s="4" t="s">
        <v>620</v>
      </c>
      <c r="J301" s="4" t="s">
        <v>621</v>
      </c>
      <c r="K301" s="3">
        <v>967</v>
      </c>
      <c r="L301" s="3">
        <v>967</v>
      </c>
      <c r="M301" s="6">
        <v>99999999</v>
      </c>
    </row>
    <row r="302" spans="1:13" ht="43.5" x14ac:dyDescent="0.35">
      <c r="A302" s="3">
        <v>134</v>
      </c>
      <c r="B302" s="3">
        <v>5</v>
      </c>
      <c r="C302" s="4" t="s">
        <v>529</v>
      </c>
      <c r="D302" s="3">
        <v>9</v>
      </c>
      <c r="E302" s="3" t="s">
        <v>150</v>
      </c>
      <c r="F302" s="3">
        <v>100</v>
      </c>
      <c r="G3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2" s="3">
        <f>IF(TblAgencies[[#This Row],[Branch Group]]="Other", TblAgencies[[#This Row],[Branch Group Sort]],IF(OR(TblAgencies[[#This Row],[Agy Code]]=121, TblAgencies[[#This Row],[Agy Code]]=166),3,IF(TblAgencies[[#This Row],[Sec Area]]="Executive Offices",31,TblAgencies[[#This Row],[Sec Area Sort]])))</f>
        <v>9</v>
      </c>
      <c r="I302" s="4" t="s">
        <v>622</v>
      </c>
      <c r="J302" s="4" t="s">
        <v>623</v>
      </c>
      <c r="K302" s="6"/>
      <c r="L302" s="6"/>
      <c r="M302" s="7">
        <v>99999999</v>
      </c>
    </row>
    <row r="303" spans="1:13" ht="43.5" x14ac:dyDescent="0.35">
      <c r="A303" s="3">
        <v>198</v>
      </c>
      <c r="B303" s="3">
        <v>5</v>
      </c>
      <c r="C303" s="4" t="s">
        <v>529</v>
      </c>
      <c r="D303" s="3">
        <v>9</v>
      </c>
      <c r="E303" s="3" t="s">
        <v>150</v>
      </c>
      <c r="F303" s="3">
        <v>100</v>
      </c>
      <c r="G3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3" s="3">
        <f>IF(TblAgencies[[#This Row],[Branch Group]]="Other", TblAgencies[[#This Row],[Branch Group Sort]],IF(OR(TblAgencies[[#This Row],[Agy Code]]=121, TblAgencies[[#This Row],[Agy Code]]=166),3,IF(TblAgencies[[#This Row],[Sec Area]]="Executive Offices",31,TblAgencies[[#This Row],[Sec Area Sort]])))</f>
        <v>9</v>
      </c>
      <c r="I303" s="4" t="s">
        <v>624</v>
      </c>
      <c r="J303" s="4" t="s">
        <v>625</v>
      </c>
      <c r="K303" s="6"/>
      <c r="L303" s="6"/>
      <c r="M303" s="6">
        <v>99999999</v>
      </c>
    </row>
    <row r="304" spans="1:13" ht="29" x14ac:dyDescent="0.35">
      <c r="A304" s="3">
        <v>605</v>
      </c>
      <c r="B304" s="3">
        <v>5</v>
      </c>
      <c r="C304" s="4" t="s">
        <v>529</v>
      </c>
      <c r="D304" s="3">
        <v>9</v>
      </c>
      <c r="E304" s="3" t="s">
        <v>150</v>
      </c>
      <c r="F304" s="3">
        <v>100</v>
      </c>
      <c r="G3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4" s="3">
        <f>IF(TblAgencies[[#This Row],[Branch Group]]="Other", TblAgencies[[#This Row],[Branch Group Sort]],IF(OR(TblAgencies[[#This Row],[Agy Code]]=121, TblAgencies[[#This Row],[Agy Code]]=166),3,IF(TblAgencies[[#This Row],[Sec Area]]="Executive Offices",31,TblAgencies[[#This Row],[Sec Area Sort]])))</f>
        <v>9</v>
      </c>
      <c r="I304" s="4" t="s">
        <v>626</v>
      </c>
      <c r="J304" s="4" t="s">
        <v>627</v>
      </c>
      <c r="K304" s="6"/>
      <c r="L304" s="6"/>
      <c r="M304" s="6">
        <v>99999999</v>
      </c>
    </row>
    <row r="305" spans="1:13" ht="43.5" x14ac:dyDescent="0.35">
      <c r="A305" s="3">
        <v>945</v>
      </c>
      <c r="B305" s="3">
        <v>5</v>
      </c>
      <c r="C305" s="4" t="s">
        <v>529</v>
      </c>
      <c r="D305" s="3">
        <v>9</v>
      </c>
      <c r="E305" s="3" t="s">
        <v>150</v>
      </c>
      <c r="F305" s="3">
        <v>100</v>
      </c>
      <c r="G3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5" s="3">
        <f>IF(TblAgencies[[#This Row],[Branch Group]]="Other", TblAgencies[[#This Row],[Branch Group Sort]],IF(OR(TblAgencies[[#This Row],[Agy Code]]=121, TblAgencies[[#This Row],[Agy Code]]=166),3,IF(TblAgencies[[#This Row],[Sec Area]]="Executive Offices",31,TblAgencies[[#This Row],[Sec Area Sort]])))</f>
        <v>9</v>
      </c>
      <c r="I305" s="4" t="s">
        <v>628</v>
      </c>
      <c r="J305" s="4" t="s">
        <v>629</v>
      </c>
      <c r="K305" s="6"/>
      <c r="L305" s="6"/>
      <c r="M305" s="6">
        <v>99999999</v>
      </c>
    </row>
    <row r="306" spans="1:13" ht="29" x14ac:dyDescent="0.35">
      <c r="A306" s="3">
        <v>195</v>
      </c>
      <c r="B306" s="3">
        <v>23</v>
      </c>
      <c r="C306" s="4" t="s">
        <v>630</v>
      </c>
      <c r="D306" s="3">
        <v>10</v>
      </c>
      <c r="E306" s="3" t="s">
        <v>150</v>
      </c>
      <c r="F306" s="3">
        <v>100</v>
      </c>
      <c r="G3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6" s="3">
        <f>IF(TblAgencies[[#This Row],[Branch Group]]="Other", TblAgencies[[#This Row],[Branch Group Sort]],IF(OR(TblAgencies[[#This Row],[Agy Code]]=121, TblAgencies[[#This Row],[Agy Code]]=166),3,IF(TblAgencies[[#This Row],[Sec Area]]="Executive Offices",31,TblAgencies[[#This Row],[Sec Area Sort]])))</f>
        <v>10</v>
      </c>
      <c r="I306" s="4" t="s">
        <v>631</v>
      </c>
      <c r="J306" s="4" t="s">
        <v>632</v>
      </c>
      <c r="K306" s="3">
        <v>195</v>
      </c>
      <c r="L306" s="3">
        <v>195</v>
      </c>
      <c r="M306" s="3">
        <v>148100</v>
      </c>
    </row>
    <row r="307" spans="1:13" ht="43.5" x14ac:dyDescent="0.35">
      <c r="A307" s="3">
        <v>181</v>
      </c>
      <c r="B307" s="3">
        <v>23</v>
      </c>
      <c r="C307" s="4" t="s">
        <v>630</v>
      </c>
      <c r="D307" s="3">
        <v>10</v>
      </c>
      <c r="E307" s="3" t="s">
        <v>150</v>
      </c>
      <c r="F307" s="3">
        <v>100</v>
      </c>
      <c r="G3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7" s="3">
        <f>IF(TblAgencies[[#This Row],[Branch Group]]="Other", TblAgencies[[#This Row],[Branch Group Sort]],IF(OR(TblAgencies[[#This Row],[Agy Code]]=121, TblAgencies[[#This Row],[Agy Code]]=166),3,IF(TblAgencies[[#This Row],[Sec Area]]="Executive Offices",31,TblAgencies[[#This Row],[Sec Area Sort]])))</f>
        <v>10</v>
      </c>
      <c r="I307" s="4" t="s">
        <v>633</v>
      </c>
      <c r="J307" s="4" t="s">
        <v>634</v>
      </c>
      <c r="K307" s="3">
        <v>181</v>
      </c>
      <c r="L307" s="3">
        <v>181</v>
      </c>
      <c r="M307" s="3">
        <v>148200</v>
      </c>
    </row>
    <row r="308" spans="1:13" ht="72.5" x14ac:dyDescent="0.35">
      <c r="A308" s="3">
        <v>222</v>
      </c>
      <c r="B308" s="3">
        <v>23</v>
      </c>
      <c r="C308" s="4" t="s">
        <v>630</v>
      </c>
      <c r="D308" s="3">
        <v>10</v>
      </c>
      <c r="E308" s="3" t="s">
        <v>150</v>
      </c>
      <c r="F308" s="3">
        <v>100</v>
      </c>
      <c r="G3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8" s="3">
        <f>IF(TblAgencies[[#This Row],[Branch Group]]="Other", TblAgencies[[#This Row],[Branch Group Sort]],IF(OR(TblAgencies[[#This Row],[Agy Code]]=121, TblAgencies[[#This Row],[Agy Code]]=166),3,IF(TblAgencies[[#This Row],[Sec Area]]="Executive Offices",31,TblAgencies[[#This Row],[Sec Area Sort]])))</f>
        <v>10</v>
      </c>
      <c r="I308" s="4" t="s">
        <v>635</v>
      </c>
      <c r="J308" s="4" t="s">
        <v>636</v>
      </c>
      <c r="K308" s="3">
        <v>222</v>
      </c>
      <c r="L308" s="3">
        <v>222</v>
      </c>
      <c r="M308" s="5">
        <v>148300</v>
      </c>
    </row>
    <row r="309" spans="1:13" ht="43.5" x14ac:dyDescent="0.35">
      <c r="A309" s="3">
        <v>182</v>
      </c>
      <c r="B309" s="3">
        <v>23</v>
      </c>
      <c r="C309" s="4" t="s">
        <v>630</v>
      </c>
      <c r="D309" s="3">
        <v>10</v>
      </c>
      <c r="E309" s="3" t="s">
        <v>150</v>
      </c>
      <c r="F309" s="3">
        <v>100</v>
      </c>
      <c r="G3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9" s="3">
        <f>IF(TblAgencies[[#This Row],[Branch Group]]="Other", TblAgencies[[#This Row],[Branch Group Sort]],IF(OR(TblAgencies[[#This Row],[Agy Code]]=121, TblAgencies[[#This Row],[Agy Code]]=166),3,IF(TblAgencies[[#This Row],[Sec Area]]="Executive Offices",31,TblAgencies[[#This Row],[Sec Area Sort]])))</f>
        <v>10</v>
      </c>
      <c r="I309" s="4" t="s">
        <v>637</v>
      </c>
      <c r="J309" s="4" t="s">
        <v>638</v>
      </c>
      <c r="K309" s="3">
        <v>182</v>
      </c>
      <c r="L309" s="3">
        <v>182</v>
      </c>
      <c r="M309" s="3">
        <v>148400</v>
      </c>
    </row>
    <row r="310" spans="1:13" ht="58" x14ac:dyDescent="0.35">
      <c r="A310" s="3">
        <v>183</v>
      </c>
      <c r="B310" s="3">
        <v>15</v>
      </c>
      <c r="C310" s="4" t="s">
        <v>639</v>
      </c>
      <c r="D310" s="3">
        <v>11</v>
      </c>
      <c r="E310" s="3" t="s">
        <v>150</v>
      </c>
      <c r="F310" s="3">
        <v>100</v>
      </c>
      <c r="G3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0" s="3">
        <f>IF(TblAgencies[[#This Row],[Branch Group]]="Other", TblAgencies[[#This Row],[Branch Group Sort]],IF(OR(TblAgencies[[#This Row],[Agy Code]]=121, TblAgencies[[#This Row],[Agy Code]]=166),3,IF(TblAgencies[[#This Row],[Sec Area]]="Executive Offices",31,TblAgencies[[#This Row],[Sec Area Sort]])))</f>
        <v>11</v>
      </c>
      <c r="I310" s="4" t="s">
        <v>640</v>
      </c>
      <c r="J310" s="4" t="s">
        <v>641</v>
      </c>
      <c r="K310" s="3">
        <v>183</v>
      </c>
      <c r="L310" s="3">
        <v>183</v>
      </c>
      <c r="M310" s="3">
        <v>149000</v>
      </c>
    </row>
    <row r="311" spans="1:13" ht="58" x14ac:dyDescent="0.35">
      <c r="A311" s="3">
        <v>319</v>
      </c>
      <c r="B311" s="3">
        <v>15</v>
      </c>
      <c r="C311" s="4" t="s">
        <v>639</v>
      </c>
      <c r="D311" s="3">
        <v>11</v>
      </c>
      <c r="E311" s="3" t="s">
        <v>150</v>
      </c>
      <c r="F311" s="3">
        <v>100</v>
      </c>
      <c r="G3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1" s="3">
        <f>IF(TblAgencies[[#This Row],[Branch Group]]="Other", TblAgencies[[#This Row],[Branch Group Sort]],IF(OR(TblAgencies[[#This Row],[Agy Code]]=121, TblAgencies[[#This Row],[Agy Code]]=166),3,IF(TblAgencies[[#This Row],[Sec Area]]="Executive Offices",31,TblAgencies[[#This Row],[Sec Area Sort]])))</f>
        <v>11</v>
      </c>
      <c r="I311" s="4" t="s">
        <v>642</v>
      </c>
      <c r="J311" s="4" t="s">
        <v>643</v>
      </c>
      <c r="K311" s="3">
        <v>319</v>
      </c>
      <c r="L311" s="3">
        <v>319</v>
      </c>
      <c r="M311" s="5">
        <v>150000</v>
      </c>
    </row>
    <row r="312" spans="1:13" ht="43.5" x14ac:dyDescent="0.35">
      <c r="A312" s="3">
        <v>199</v>
      </c>
      <c r="B312" s="3">
        <v>15</v>
      </c>
      <c r="C312" s="4" t="s">
        <v>639</v>
      </c>
      <c r="D312" s="3">
        <v>11</v>
      </c>
      <c r="E312" s="3" t="s">
        <v>150</v>
      </c>
      <c r="F312" s="3">
        <v>100</v>
      </c>
      <c r="G3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2" s="3">
        <f>IF(TblAgencies[[#This Row],[Branch Group]]="Other", TblAgencies[[#This Row],[Branch Group Sort]],IF(OR(TblAgencies[[#This Row],[Agy Code]]=121, TblAgencies[[#This Row],[Agy Code]]=166),3,IF(TblAgencies[[#This Row],[Sec Area]]="Executive Offices",31,TblAgencies[[#This Row],[Sec Area Sort]])))</f>
        <v>11</v>
      </c>
      <c r="I312" s="4" t="s">
        <v>644</v>
      </c>
      <c r="J312" s="4" t="s">
        <v>645</v>
      </c>
      <c r="K312" s="3">
        <v>199</v>
      </c>
      <c r="L312" s="3">
        <v>199</v>
      </c>
      <c r="M312" s="5">
        <v>151000</v>
      </c>
    </row>
    <row r="313" spans="1:13" ht="43.5" x14ac:dyDescent="0.35">
      <c r="A313" s="3">
        <v>440</v>
      </c>
      <c r="B313" s="3">
        <v>15</v>
      </c>
      <c r="C313" s="4" t="s">
        <v>639</v>
      </c>
      <c r="D313" s="3">
        <v>11</v>
      </c>
      <c r="E313" s="3" t="s">
        <v>150</v>
      </c>
      <c r="F313" s="3">
        <v>100</v>
      </c>
      <c r="G3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3" s="3">
        <f>IF(TblAgencies[[#This Row],[Branch Group]]="Other", TblAgencies[[#This Row],[Branch Group Sort]],IF(OR(TblAgencies[[#This Row],[Agy Code]]=121, TblAgencies[[#This Row],[Agy Code]]=166),3,IF(TblAgencies[[#This Row],[Sec Area]]="Executive Offices",31,TblAgencies[[#This Row],[Sec Area Sort]])))</f>
        <v>11</v>
      </c>
      <c r="I313" s="4" t="s">
        <v>646</v>
      </c>
      <c r="J313" s="4" t="s">
        <v>647</v>
      </c>
      <c r="K313" s="3">
        <v>440</v>
      </c>
      <c r="L313" s="3">
        <v>440</v>
      </c>
      <c r="M313" s="3">
        <v>152000</v>
      </c>
    </row>
    <row r="314" spans="1:13" ht="43.5" x14ac:dyDescent="0.35">
      <c r="A314" s="3">
        <v>403</v>
      </c>
      <c r="B314" s="3">
        <v>15</v>
      </c>
      <c r="C314" s="4" t="s">
        <v>639</v>
      </c>
      <c r="D314" s="3">
        <v>11</v>
      </c>
      <c r="E314" s="3" t="s">
        <v>150</v>
      </c>
      <c r="F314" s="3">
        <v>100</v>
      </c>
      <c r="G3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4" s="3">
        <f>IF(TblAgencies[[#This Row],[Branch Group]]="Other", TblAgencies[[#This Row],[Branch Group Sort]],IF(OR(TblAgencies[[#This Row],[Agy Code]]=121, TblAgencies[[#This Row],[Agy Code]]=166),3,IF(TblAgencies[[#This Row],[Sec Area]]="Executive Offices",31,TblAgencies[[#This Row],[Sec Area Sort]])))</f>
        <v>11</v>
      </c>
      <c r="I314" s="4" t="s">
        <v>648</v>
      </c>
      <c r="J314" s="4" t="s">
        <v>649</v>
      </c>
      <c r="K314" s="3">
        <v>403</v>
      </c>
      <c r="L314" s="3">
        <v>403</v>
      </c>
      <c r="M314" s="3">
        <v>153000</v>
      </c>
    </row>
    <row r="315" spans="1:13" ht="43.5" x14ac:dyDescent="0.35">
      <c r="A315" s="3">
        <v>423</v>
      </c>
      <c r="B315" s="3">
        <v>15</v>
      </c>
      <c r="C315" s="4" t="s">
        <v>639</v>
      </c>
      <c r="D315" s="3">
        <v>11</v>
      </c>
      <c r="E315" s="3" t="s">
        <v>150</v>
      </c>
      <c r="F315" s="3">
        <v>100</v>
      </c>
      <c r="G3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5" s="3">
        <f>IF(TblAgencies[[#This Row],[Branch Group]]="Other", TblAgencies[[#This Row],[Branch Group Sort]],IF(OR(TblAgencies[[#This Row],[Agy Code]]=121, TblAgencies[[#This Row],[Agy Code]]=166),3,IF(TblAgencies[[#This Row],[Sec Area]]="Executive Offices",31,TblAgencies[[#This Row],[Sec Area Sort]])))</f>
        <v>11</v>
      </c>
      <c r="I315" s="4" t="s">
        <v>650</v>
      </c>
      <c r="J315" s="4" t="s">
        <v>651</v>
      </c>
      <c r="K315" s="3">
        <v>423</v>
      </c>
      <c r="L315" s="3">
        <v>423</v>
      </c>
      <c r="M315" s="5">
        <v>154000</v>
      </c>
    </row>
    <row r="316" spans="1:13" ht="43.5" x14ac:dyDescent="0.35">
      <c r="A316" s="3">
        <v>402</v>
      </c>
      <c r="B316" s="3">
        <v>15</v>
      </c>
      <c r="C316" s="4" t="s">
        <v>639</v>
      </c>
      <c r="D316" s="3">
        <v>11</v>
      </c>
      <c r="E316" s="3" t="s">
        <v>150</v>
      </c>
      <c r="F316" s="3">
        <v>100</v>
      </c>
      <c r="G3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6" s="3">
        <f>IF(TblAgencies[[#This Row],[Branch Group]]="Other", TblAgencies[[#This Row],[Branch Group Sort]],IF(OR(TblAgencies[[#This Row],[Agy Code]]=121, TblAgencies[[#This Row],[Agy Code]]=166),3,IF(TblAgencies[[#This Row],[Sec Area]]="Executive Offices",31,TblAgencies[[#This Row],[Sec Area Sort]])))</f>
        <v>11</v>
      </c>
      <c r="I316" s="4" t="s">
        <v>652</v>
      </c>
      <c r="J316" s="4" t="s">
        <v>653</v>
      </c>
      <c r="K316" s="3">
        <v>402</v>
      </c>
      <c r="L316" s="3">
        <v>402</v>
      </c>
      <c r="M316" s="5">
        <v>155000</v>
      </c>
    </row>
    <row r="317" spans="1:13" ht="58" x14ac:dyDescent="0.35">
      <c r="A317" s="3">
        <v>408</v>
      </c>
      <c r="B317" s="3">
        <v>15</v>
      </c>
      <c r="C317" s="4" t="s">
        <v>639</v>
      </c>
      <c r="D317" s="3">
        <v>11</v>
      </c>
      <c r="E317" s="3" t="s">
        <v>150</v>
      </c>
      <c r="F317" s="3">
        <v>100</v>
      </c>
      <c r="G3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7" s="3">
        <f>IF(TblAgencies[[#This Row],[Branch Group]]="Other", TblAgencies[[#This Row],[Branch Group Sort]],IF(OR(TblAgencies[[#This Row],[Agy Code]]=121, TblAgencies[[#This Row],[Agy Code]]=166),3,IF(TblAgencies[[#This Row],[Sec Area]]="Executive Offices",31,TblAgencies[[#This Row],[Sec Area Sort]])))</f>
        <v>11</v>
      </c>
      <c r="I317" s="4" t="s">
        <v>654</v>
      </c>
      <c r="J317" s="4" t="s">
        <v>655</v>
      </c>
      <c r="K317" s="3">
        <v>408</v>
      </c>
      <c r="L317" s="3">
        <v>408</v>
      </c>
      <c r="M317" s="7">
        <v>99999999</v>
      </c>
    </row>
    <row r="318" spans="1:13" ht="29" x14ac:dyDescent="0.35">
      <c r="A318" s="3">
        <v>414</v>
      </c>
      <c r="B318" s="3">
        <v>15</v>
      </c>
      <c r="C318" s="4" t="s">
        <v>639</v>
      </c>
      <c r="D318" s="3">
        <v>11</v>
      </c>
      <c r="E318" s="3" t="s">
        <v>150</v>
      </c>
      <c r="F318" s="3">
        <v>100</v>
      </c>
      <c r="G3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8" s="3">
        <f>IF(TblAgencies[[#This Row],[Branch Group]]="Other", TblAgencies[[#This Row],[Branch Group Sort]],IF(OR(TblAgencies[[#This Row],[Agy Code]]=121, TblAgencies[[#This Row],[Agy Code]]=166),3,IF(TblAgencies[[#This Row],[Sec Area]]="Executive Offices",31,TblAgencies[[#This Row],[Sec Area Sort]])))</f>
        <v>11</v>
      </c>
      <c r="I318" s="4" t="s">
        <v>656</v>
      </c>
      <c r="J318" s="4" t="s">
        <v>657</v>
      </c>
      <c r="K318" s="3">
        <v>414</v>
      </c>
      <c r="L318" s="3">
        <v>414</v>
      </c>
      <c r="M318" s="7">
        <v>99999999</v>
      </c>
    </row>
    <row r="319" spans="1:13" ht="43.5" x14ac:dyDescent="0.35">
      <c r="A319" s="3">
        <v>421</v>
      </c>
      <c r="B319" s="3">
        <v>15</v>
      </c>
      <c r="C319" s="4" t="s">
        <v>639</v>
      </c>
      <c r="D319" s="3">
        <v>11</v>
      </c>
      <c r="E319" s="3" t="s">
        <v>150</v>
      </c>
      <c r="F319" s="3">
        <v>100</v>
      </c>
      <c r="G3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9" s="3">
        <f>IF(TblAgencies[[#This Row],[Branch Group]]="Other", TblAgencies[[#This Row],[Branch Group Sort]],IF(OR(TblAgencies[[#This Row],[Agy Code]]=121, TblAgencies[[#This Row],[Agy Code]]=166),3,IF(TblAgencies[[#This Row],[Sec Area]]="Executive Offices",31,TblAgencies[[#This Row],[Sec Area Sort]])))</f>
        <v>11</v>
      </c>
      <c r="I319" s="4" t="s">
        <v>658</v>
      </c>
      <c r="J319" s="4" t="s">
        <v>659</v>
      </c>
      <c r="K319" s="3">
        <v>421</v>
      </c>
      <c r="L319" s="3">
        <v>421</v>
      </c>
      <c r="M319" s="7">
        <v>99999999</v>
      </c>
    </row>
    <row r="320" spans="1:13" ht="43.5" x14ac:dyDescent="0.35">
      <c r="A320" s="3">
        <v>422</v>
      </c>
      <c r="B320" s="3">
        <v>15</v>
      </c>
      <c r="C320" s="4" t="s">
        <v>639</v>
      </c>
      <c r="D320" s="3">
        <v>11</v>
      </c>
      <c r="E320" s="3" t="s">
        <v>150</v>
      </c>
      <c r="F320" s="3">
        <v>100</v>
      </c>
      <c r="G3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0" s="3">
        <f>IF(TblAgencies[[#This Row],[Branch Group]]="Other", TblAgencies[[#This Row],[Branch Group Sort]],IF(OR(TblAgencies[[#This Row],[Agy Code]]=121, TblAgencies[[#This Row],[Agy Code]]=166),3,IF(TblAgencies[[#This Row],[Sec Area]]="Executive Offices",31,TblAgencies[[#This Row],[Sec Area Sort]])))</f>
        <v>11</v>
      </c>
      <c r="I320" s="4" t="s">
        <v>660</v>
      </c>
      <c r="J320" s="4" t="s">
        <v>661</v>
      </c>
      <c r="K320" s="3">
        <v>422</v>
      </c>
      <c r="L320" s="3">
        <v>422</v>
      </c>
      <c r="M320" s="7">
        <v>99999999</v>
      </c>
    </row>
    <row r="321" spans="1:13" ht="58" x14ac:dyDescent="0.35">
      <c r="A321" s="3">
        <v>452</v>
      </c>
      <c r="B321" s="3">
        <v>15</v>
      </c>
      <c r="C321" s="4" t="s">
        <v>639</v>
      </c>
      <c r="D321" s="3">
        <v>11</v>
      </c>
      <c r="E321" s="3" t="s">
        <v>150</v>
      </c>
      <c r="F321" s="3">
        <v>100</v>
      </c>
      <c r="G3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1" s="3">
        <f>IF(TblAgencies[[#This Row],[Branch Group]]="Other", TblAgencies[[#This Row],[Branch Group Sort]],IF(OR(TblAgencies[[#This Row],[Agy Code]]=121, TblAgencies[[#This Row],[Agy Code]]=166),3,IF(TblAgencies[[#This Row],[Sec Area]]="Executive Offices",31,TblAgencies[[#This Row],[Sec Area Sort]])))</f>
        <v>11</v>
      </c>
      <c r="I321" s="4" t="s">
        <v>662</v>
      </c>
      <c r="J321" s="4" t="s">
        <v>663</v>
      </c>
      <c r="K321" s="3">
        <v>452</v>
      </c>
      <c r="L321" s="3">
        <v>452</v>
      </c>
      <c r="M321" s="7">
        <v>99999999</v>
      </c>
    </row>
    <row r="322" spans="1:13" ht="29" x14ac:dyDescent="0.35">
      <c r="A322" s="3">
        <v>835</v>
      </c>
      <c r="B322" s="3">
        <v>15</v>
      </c>
      <c r="C322" s="4" t="s">
        <v>639</v>
      </c>
      <c r="D322" s="3">
        <v>11</v>
      </c>
      <c r="E322" s="3" t="s">
        <v>150</v>
      </c>
      <c r="F322" s="3">
        <v>100</v>
      </c>
      <c r="G3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2" s="3">
        <f>IF(TblAgencies[[#This Row],[Branch Group]]="Other", TblAgencies[[#This Row],[Branch Group Sort]],IF(OR(TblAgencies[[#This Row],[Agy Code]]=121, TblAgencies[[#This Row],[Agy Code]]=166),3,IF(TblAgencies[[#This Row],[Sec Area]]="Executive Offices",31,TblAgencies[[#This Row],[Sec Area Sort]])))</f>
        <v>11</v>
      </c>
      <c r="I322" s="4" t="s">
        <v>664</v>
      </c>
      <c r="J322" s="4" t="s">
        <v>665</v>
      </c>
      <c r="K322" s="3">
        <v>835</v>
      </c>
      <c r="L322" s="3">
        <v>835</v>
      </c>
      <c r="M322" s="7">
        <v>99999999</v>
      </c>
    </row>
    <row r="323" spans="1:13" ht="43.5" x14ac:dyDescent="0.35">
      <c r="A323" s="3">
        <v>975</v>
      </c>
      <c r="B323" s="3">
        <v>15</v>
      </c>
      <c r="C323" s="4" t="s">
        <v>639</v>
      </c>
      <c r="D323" s="3">
        <v>11</v>
      </c>
      <c r="E323" s="3" t="s">
        <v>150</v>
      </c>
      <c r="F323" s="3">
        <v>100</v>
      </c>
      <c r="G3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3" s="3">
        <f>IF(TblAgencies[[#This Row],[Branch Group]]="Other", TblAgencies[[#This Row],[Branch Group Sort]],IF(OR(TblAgencies[[#This Row],[Agy Code]]=121, TblAgencies[[#This Row],[Agy Code]]=166),3,IF(TblAgencies[[#This Row],[Sec Area]]="Executive Offices",31,TblAgencies[[#This Row],[Sec Area Sort]])))</f>
        <v>11</v>
      </c>
      <c r="I323" s="4" t="s">
        <v>666</v>
      </c>
      <c r="J323" s="4" t="s">
        <v>667</v>
      </c>
      <c r="K323" s="3">
        <v>975</v>
      </c>
      <c r="L323" s="3">
        <v>975</v>
      </c>
      <c r="M323" s="7">
        <v>99999999</v>
      </c>
    </row>
    <row r="324" spans="1:13" ht="58" x14ac:dyDescent="0.35">
      <c r="A324" s="3">
        <v>187</v>
      </c>
      <c r="B324" s="3">
        <v>6</v>
      </c>
      <c r="C324" s="4" t="s">
        <v>668</v>
      </c>
      <c r="D324" s="3">
        <v>12</v>
      </c>
      <c r="E324" s="3" t="s">
        <v>150</v>
      </c>
      <c r="F324" s="3">
        <v>100</v>
      </c>
      <c r="G3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4" s="3">
        <f>IF(TblAgencies[[#This Row],[Branch Group]]="Other", TblAgencies[[#This Row],[Branch Group Sort]],IF(OR(TblAgencies[[#This Row],[Agy Code]]=121, TblAgencies[[#This Row],[Agy Code]]=166),3,IF(TblAgencies[[#This Row],[Sec Area]]="Executive Offices",31,TblAgencies[[#This Row],[Sec Area Sort]])))</f>
        <v>12</v>
      </c>
      <c r="I324" s="4" t="s">
        <v>669</v>
      </c>
      <c r="J324" s="4" t="s">
        <v>670</v>
      </c>
      <c r="K324" s="3">
        <v>187</v>
      </c>
      <c r="L324" s="3">
        <v>187</v>
      </c>
      <c r="M324" s="5">
        <v>157000</v>
      </c>
    </row>
    <row r="325" spans="1:13" ht="58" x14ac:dyDescent="0.35">
      <c r="A325" s="3">
        <v>957</v>
      </c>
      <c r="B325" s="3">
        <v>6</v>
      </c>
      <c r="C325" s="4" t="s">
        <v>668</v>
      </c>
      <c r="D325" s="3">
        <v>12</v>
      </c>
      <c r="E325" s="3" t="s">
        <v>150</v>
      </c>
      <c r="F325" s="3">
        <v>100</v>
      </c>
      <c r="G3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5" s="3">
        <f>IF(TblAgencies[[#This Row],[Branch Group]]="Other", TblAgencies[[#This Row],[Branch Group Sort]],IF(OR(TblAgencies[[#This Row],[Agy Code]]=121, TblAgencies[[#This Row],[Agy Code]]=166),3,IF(TblAgencies[[#This Row],[Sec Area]]="Executive Offices",31,TblAgencies[[#This Row],[Sec Area Sort]])))</f>
        <v>12</v>
      </c>
      <c r="I325" s="4" t="s">
        <v>671</v>
      </c>
      <c r="J325" s="4" t="s">
        <v>672</v>
      </c>
      <c r="K325" s="3">
        <v>957</v>
      </c>
      <c r="L325" s="3">
        <v>957</v>
      </c>
      <c r="M325" s="5">
        <v>158000</v>
      </c>
    </row>
    <row r="326" spans="1:13" ht="72.5" x14ac:dyDescent="0.35">
      <c r="A326" s="3">
        <v>999</v>
      </c>
      <c r="B326" s="3">
        <v>6</v>
      </c>
      <c r="C326" s="4" t="s">
        <v>668</v>
      </c>
      <c r="D326" s="3">
        <v>12</v>
      </c>
      <c r="E326" s="3" t="s">
        <v>150</v>
      </c>
      <c r="F326" s="3">
        <v>100</v>
      </c>
      <c r="G3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6" s="3">
        <f>IF(TblAgencies[[#This Row],[Branch Group]]="Other", TblAgencies[[#This Row],[Branch Group Sort]],IF(OR(TblAgencies[[#This Row],[Agy Code]]=121, TblAgencies[[#This Row],[Agy Code]]=166),3,IF(TblAgencies[[#This Row],[Sec Area]]="Executive Offices",31,TblAgencies[[#This Row],[Sec Area Sort]])))</f>
        <v>12</v>
      </c>
      <c r="I326" s="4" t="s">
        <v>673</v>
      </c>
      <c r="J326" s="4" t="s">
        <v>674</v>
      </c>
      <c r="K326" s="3">
        <v>999</v>
      </c>
      <c r="L326" s="3">
        <v>999</v>
      </c>
      <c r="M326" s="5">
        <v>159000</v>
      </c>
    </row>
    <row r="327" spans="1:13" ht="58" x14ac:dyDescent="0.35">
      <c r="A327" s="3">
        <v>977</v>
      </c>
      <c r="B327" s="3">
        <v>6</v>
      </c>
      <c r="C327" s="4" t="s">
        <v>668</v>
      </c>
      <c r="D327" s="3">
        <v>12</v>
      </c>
      <c r="E327" s="3" t="s">
        <v>150</v>
      </c>
      <c r="F327" s="3">
        <v>100</v>
      </c>
      <c r="G3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7" s="3">
        <f>IF(TblAgencies[[#This Row],[Branch Group]]="Other", TblAgencies[[#This Row],[Branch Group Sort]],IF(OR(TblAgencies[[#This Row],[Agy Code]]=121, TblAgencies[[#This Row],[Agy Code]]=166),3,IF(TblAgencies[[#This Row],[Sec Area]]="Executive Offices",31,TblAgencies[[#This Row],[Sec Area Sort]])))</f>
        <v>12</v>
      </c>
      <c r="I327" s="4" t="s">
        <v>675</v>
      </c>
      <c r="J327" s="4" t="s">
        <v>676</v>
      </c>
      <c r="K327" s="3">
        <v>977</v>
      </c>
      <c r="L327" s="3">
        <v>977</v>
      </c>
      <c r="M327" s="5">
        <v>159001</v>
      </c>
    </row>
    <row r="328" spans="1:13" ht="43.5" x14ac:dyDescent="0.35">
      <c r="A328" s="3">
        <v>750</v>
      </c>
      <c r="B328" s="3">
        <v>6</v>
      </c>
      <c r="C328" s="4" t="s">
        <v>668</v>
      </c>
      <c r="D328" s="3">
        <v>12</v>
      </c>
      <c r="E328" s="3" t="s">
        <v>150</v>
      </c>
      <c r="F328" s="3">
        <v>100</v>
      </c>
      <c r="G3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8" s="3">
        <f>IF(TblAgencies[[#This Row],[Branch Group]]="Other", TblAgencies[[#This Row],[Branch Group Sort]],IF(OR(TblAgencies[[#This Row],[Agy Code]]=121, TblAgencies[[#This Row],[Agy Code]]=166),3,IF(TblAgencies[[#This Row],[Sec Area]]="Executive Offices",31,TblAgencies[[#This Row],[Sec Area Sort]])))</f>
        <v>12</v>
      </c>
      <c r="I328" s="4" t="s">
        <v>677</v>
      </c>
      <c r="J328" s="4" t="s">
        <v>678</v>
      </c>
      <c r="K328" s="3">
        <v>750</v>
      </c>
      <c r="L328" s="3">
        <v>750</v>
      </c>
      <c r="M328" s="5">
        <v>160000</v>
      </c>
    </row>
    <row r="329" spans="1:13" ht="29" x14ac:dyDescent="0.35">
      <c r="A329" s="3">
        <v>799</v>
      </c>
      <c r="B329" s="3">
        <v>6</v>
      </c>
      <c r="C329" s="4" t="s">
        <v>668</v>
      </c>
      <c r="D329" s="3">
        <v>12</v>
      </c>
      <c r="E329" s="3" t="s">
        <v>150</v>
      </c>
      <c r="F329" s="3">
        <v>100</v>
      </c>
      <c r="G3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9" s="3">
        <f>IF(TblAgencies[[#This Row],[Branch Group]]="Other", TblAgencies[[#This Row],[Branch Group Sort]],IF(OR(TblAgencies[[#This Row],[Agy Code]]=121, TblAgencies[[#This Row],[Agy Code]]=166),3,IF(TblAgencies[[#This Row],[Sec Area]]="Executive Offices",31,TblAgencies[[#This Row],[Sec Area Sort]])))</f>
        <v>12</v>
      </c>
      <c r="I329" s="4" t="s">
        <v>679</v>
      </c>
      <c r="J329" s="4" t="s">
        <v>680</v>
      </c>
      <c r="K329" s="3">
        <v>799</v>
      </c>
      <c r="L329" s="3">
        <v>799</v>
      </c>
      <c r="M329" s="5">
        <v>161000</v>
      </c>
    </row>
    <row r="330" spans="1:13" ht="43.5" x14ac:dyDescent="0.35">
      <c r="A330" s="3">
        <v>140</v>
      </c>
      <c r="B330" s="3">
        <v>6</v>
      </c>
      <c r="C330" s="4" t="s">
        <v>668</v>
      </c>
      <c r="D330" s="3">
        <v>12</v>
      </c>
      <c r="E330" s="3" t="s">
        <v>150</v>
      </c>
      <c r="F330" s="3">
        <v>100</v>
      </c>
      <c r="G3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0" s="3">
        <f>IF(TblAgencies[[#This Row],[Branch Group]]="Other", TblAgencies[[#This Row],[Branch Group Sort]],IF(OR(TblAgencies[[#This Row],[Agy Code]]=121, TblAgencies[[#This Row],[Agy Code]]=166),3,IF(TblAgencies[[#This Row],[Sec Area]]="Executive Offices",31,TblAgencies[[#This Row],[Sec Area Sort]])))</f>
        <v>12</v>
      </c>
      <c r="I330" s="4" t="s">
        <v>681</v>
      </c>
      <c r="J330" s="4" t="s">
        <v>682</v>
      </c>
      <c r="K330" s="3">
        <v>140</v>
      </c>
      <c r="L330" s="3">
        <v>140</v>
      </c>
      <c r="M330" s="5">
        <v>162000</v>
      </c>
    </row>
    <row r="331" spans="1:13" ht="43.5" x14ac:dyDescent="0.35">
      <c r="A331" s="3">
        <v>127</v>
      </c>
      <c r="B331" s="3">
        <v>6</v>
      </c>
      <c r="C331" s="4" t="s">
        <v>668</v>
      </c>
      <c r="D331" s="3">
        <v>12</v>
      </c>
      <c r="E331" s="3" t="s">
        <v>150</v>
      </c>
      <c r="F331" s="3">
        <v>100</v>
      </c>
      <c r="G3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1" s="3">
        <f>IF(TblAgencies[[#This Row],[Branch Group]]="Other", TblAgencies[[#This Row],[Branch Group Sort]],IF(OR(TblAgencies[[#This Row],[Agy Code]]=121, TblAgencies[[#This Row],[Agy Code]]=166),3,IF(TblAgencies[[#This Row],[Sec Area]]="Executive Offices",31,TblAgencies[[#This Row],[Sec Area Sort]])))</f>
        <v>12</v>
      </c>
      <c r="I331" s="4" t="s">
        <v>683</v>
      </c>
      <c r="J331" s="4" t="s">
        <v>684</v>
      </c>
      <c r="K331" s="3">
        <v>127</v>
      </c>
      <c r="L331" s="3">
        <v>127</v>
      </c>
      <c r="M331" s="5">
        <v>163000</v>
      </c>
    </row>
    <row r="332" spans="1:13" ht="29" x14ac:dyDescent="0.35">
      <c r="A332" s="3">
        <v>960</v>
      </c>
      <c r="B332" s="3">
        <v>6</v>
      </c>
      <c r="C332" s="4" t="s">
        <v>668</v>
      </c>
      <c r="D332" s="3">
        <v>12</v>
      </c>
      <c r="E332" s="3" t="s">
        <v>150</v>
      </c>
      <c r="F332" s="3">
        <v>100</v>
      </c>
      <c r="G3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2" s="3">
        <f>IF(TblAgencies[[#This Row],[Branch Group]]="Other", TblAgencies[[#This Row],[Branch Group Sort]],IF(OR(TblAgencies[[#This Row],[Agy Code]]=121, TblAgencies[[#This Row],[Agy Code]]=166),3,IF(TblAgencies[[#This Row],[Sec Area]]="Executive Offices",31,TblAgencies[[#This Row],[Sec Area Sort]])))</f>
        <v>12</v>
      </c>
      <c r="I332" s="4" t="s">
        <v>685</v>
      </c>
      <c r="J332" s="4" t="s">
        <v>686</v>
      </c>
      <c r="K332" s="3">
        <v>960</v>
      </c>
      <c r="L332" s="3">
        <v>960</v>
      </c>
      <c r="M332" s="5">
        <v>164000</v>
      </c>
    </row>
    <row r="333" spans="1:13" ht="43.5" x14ac:dyDescent="0.35">
      <c r="A333" s="3">
        <v>778</v>
      </c>
      <c r="B333" s="3">
        <v>6</v>
      </c>
      <c r="C333" s="4" t="s">
        <v>668</v>
      </c>
      <c r="D333" s="3">
        <v>12</v>
      </c>
      <c r="E333" s="3" t="s">
        <v>150</v>
      </c>
      <c r="F333" s="3">
        <v>100</v>
      </c>
      <c r="G3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3" s="3">
        <f>IF(TblAgencies[[#This Row],[Branch Group]]="Other", TblAgencies[[#This Row],[Branch Group Sort]],IF(OR(TblAgencies[[#This Row],[Agy Code]]=121, TblAgencies[[#This Row],[Agy Code]]=166),3,IF(TblAgencies[[#This Row],[Sec Area]]="Executive Offices",31,TblAgencies[[#This Row],[Sec Area Sort]])))</f>
        <v>12</v>
      </c>
      <c r="I333" s="4" t="s">
        <v>687</v>
      </c>
      <c r="J333" s="4" t="s">
        <v>688</v>
      </c>
      <c r="K333" s="3">
        <v>778</v>
      </c>
      <c r="L333" s="3">
        <v>778</v>
      </c>
      <c r="M333" s="5">
        <v>165000</v>
      </c>
    </row>
    <row r="334" spans="1:13" ht="29" x14ac:dyDescent="0.35">
      <c r="A334" s="3">
        <v>777</v>
      </c>
      <c r="B334" s="3">
        <v>6</v>
      </c>
      <c r="C334" s="4" t="s">
        <v>668</v>
      </c>
      <c r="D334" s="3">
        <v>12</v>
      </c>
      <c r="E334" s="3" t="s">
        <v>150</v>
      </c>
      <c r="F334" s="3">
        <v>100</v>
      </c>
      <c r="G3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4" s="3">
        <f>IF(TblAgencies[[#This Row],[Branch Group]]="Other", TblAgencies[[#This Row],[Branch Group Sort]],IF(OR(TblAgencies[[#This Row],[Agy Code]]=121, TblAgencies[[#This Row],[Agy Code]]=166),3,IF(TblAgencies[[#This Row],[Sec Area]]="Executive Offices",31,TblAgencies[[#This Row],[Sec Area Sort]])))</f>
        <v>12</v>
      </c>
      <c r="I334" s="4" t="s">
        <v>689</v>
      </c>
      <c r="J334" s="4" t="s">
        <v>690</v>
      </c>
      <c r="K334" s="3">
        <v>777</v>
      </c>
      <c r="L334" s="3">
        <v>777</v>
      </c>
      <c r="M334" s="5">
        <v>166000</v>
      </c>
    </row>
    <row r="335" spans="1:13" ht="29" x14ac:dyDescent="0.35">
      <c r="A335" s="3">
        <v>156</v>
      </c>
      <c r="B335" s="3">
        <v>6</v>
      </c>
      <c r="C335" s="4" t="s">
        <v>668</v>
      </c>
      <c r="D335" s="3">
        <v>12</v>
      </c>
      <c r="E335" s="3" t="s">
        <v>150</v>
      </c>
      <c r="F335" s="3">
        <v>100</v>
      </c>
      <c r="G3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5" s="3">
        <f>IF(TblAgencies[[#This Row],[Branch Group]]="Other", TblAgencies[[#This Row],[Branch Group Sort]],IF(OR(TblAgencies[[#This Row],[Agy Code]]=121, TblAgencies[[#This Row],[Agy Code]]=166),3,IF(TblAgencies[[#This Row],[Sec Area]]="Executive Offices",31,TblAgencies[[#This Row],[Sec Area Sort]])))</f>
        <v>12</v>
      </c>
      <c r="I335" s="4" t="s">
        <v>691</v>
      </c>
      <c r="J335" s="4" t="s">
        <v>692</v>
      </c>
      <c r="K335" s="3">
        <v>156</v>
      </c>
      <c r="L335" s="3">
        <v>156</v>
      </c>
      <c r="M335" s="5">
        <v>168000</v>
      </c>
    </row>
    <row r="336" spans="1:13" ht="29" x14ac:dyDescent="0.35">
      <c r="A336" s="3">
        <v>766</v>
      </c>
      <c r="B336" s="3">
        <v>6</v>
      </c>
      <c r="C336" s="4" t="s">
        <v>668</v>
      </c>
      <c r="D336" s="3">
        <v>12</v>
      </c>
      <c r="E336" s="3" t="s">
        <v>150</v>
      </c>
      <c r="F336" s="3">
        <v>100</v>
      </c>
      <c r="G3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6" s="3">
        <f>IF(TblAgencies[[#This Row],[Branch Group]]="Other", TblAgencies[[#This Row],[Branch Group Sort]],IF(OR(TblAgencies[[#This Row],[Agy Code]]=121, TblAgencies[[#This Row],[Agy Code]]=166),3,IF(TblAgencies[[#This Row],[Sec Area]]="Executive Offices",31,TblAgencies[[#This Row],[Sec Area Sort]])))</f>
        <v>12</v>
      </c>
      <c r="I336" s="4" t="s">
        <v>693</v>
      </c>
      <c r="J336" s="4" t="s">
        <v>694</v>
      </c>
      <c r="K336" s="3">
        <v>766</v>
      </c>
      <c r="L336" s="3">
        <v>766</v>
      </c>
      <c r="M336" s="5">
        <v>170000</v>
      </c>
    </row>
    <row r="337" spans="1:13" ht="58" x14ac:dyDescent="0.35">
      <c r="A337" s="3">
        <v>507</v>
      </c>
      <c r="B337" s="3">
        <v>6</v>
      </c>
      <c r="C337" s="4" t="s">
        <v>668</v>
      </c>
      <c r="D337" s="3">
        <v>12</v>
      </c>
      <c r="E337" s="3" t="s">
        <v>150</v>
      </c>
      <c r="F337" s="3">
        <v>100</v>
      </c>
      <c r="G3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7" s="3">
        <f>IF(TblAgencies[[#This Row],[Branch Group]]="Other", TblAgencies[[#This Row],[Branch Group Sort]],IF(OR(TblAgencies[[#This Row],[Agy Code]]=121, TblAgencies[[#This Row],[Agy Code]]=166),3,IF(TblAgencies[[#This Row],[Sec Area]]="Executive Offices",31,TblAgencies[[#This Row],[Sec Area Sort]])))</f>
        <v>12</v>
      </c>
      <c r="I337" s="4" t="s">
        <v>695</v>
      </c>
      <c r="J337" s="4" t="s">
        <v>696</v>
      </c>
      <c r="K337" s="3">
        <v>507</v>
      </c>
      <c r="L337" s="3">
        <v>507</v>
      </c>
      <c r="M337" s="5">
        <v>171000</v>
      </c>
    </row>
    <row r="338" spans="1:13" ht="58" x14ac:dyDescent="0.35">
      <c r="A338" s="3">
        <v>712</v>
      </c>
      <c r="B338" s="3">
        <v>6</v>
      </c>
      <c r="C338" s="4" t="s">
        <v>668</v>
      </c>
      <c r="D338" s="3">
        <v>12</v>
      </c>
      <c r="E338" s="3" t="s">
        <v>150</v>
      </c>
      <c r="F338" s="3">
        <v>100</v>
      </c>
      <c r="G3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8" s="3">
        <f>IF(TblAgencies[[#This Row],[Branch Group]]="Other", TblAgencies[[#This Row],[Branch Group Sort]],IF(OR(TblAgencies[[#This Row],[Agy Code]]=121, TblAgencies[[#This Row],[Agy Code]]=166),3,IF(TblAgencies[[#This Row],[Sec Area]]="Executive Offices",31,TblAgencies[[#This Row],[Sec Area Sort]])))</f>
        <v>12</v>
      </c>
      <c r="I338" s="4" t="s">
        <v>697</v>
      </c>
      <c r="J338" s="4" t="s">
        <v>698</v>
      </c>
      <c r="K338" s="3">
        <v>777</v>
      </c>
      <c r="L338" s="3">
        <v>777</v>
      </c>
      <c r="M338" s="7">
        <v>99999999</v>
      </c>
    </row>
    <row r="339" spans="1:13" ht="58" x14ac:dyDescent="0.35">
      <c r="A339" s="3">
        <v>732</v>
      </c>
      <c r="B339" s="3">
        <v>6</v>
      </c>
      <c r="C339" s="4" t="s">
        <v>668</v>
      </c>
      <c r="D339" s="3">
        <v>12</v>
      </c>
      <c r="E339" s="3" t="s">
        <v>150</v>
      </c>
      <c r="F339" s="3">
        <v>100</v>
      </c>
      <c r="G3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9" s="3">
        <f>IF(TblAgencies[[#This Row],[Branch Group]]="Other", TblAgencies[[#This Row],[Branch Group Sort]],IF(OR(TblAgencies[[#This Row],[Agy Code]]=121, TblAgencies[[#This Row],[Agy Code]]=166),3,IF(TblAgencies[[#This Row],[Sec Area]]="Executive Offices",31,TblAgencies[[#This Row],[Sec Area Sort]])))</f>
        <v>12</v>
      </c>
      <c r="I339" s="4" t="s">
        <v>699</v>
      </c>
      <c r="J339" s="4" t="s">
        <v>700</v>
      </c>
      <c r="K339" s="3">
        <v>777</v>
      </c>
      <c r="L339" s="3">
        <v>777</v>
      </c>
      <c r="M339" s="7">
        <v>99999999</v>
      </c>
    </row>
    <row r="340" spans="1:13" ht="58" x14ac:dyDescent="0.35">
      <c r="A340" s="3">
        <v>701</v>
      </c>
      <c r="B340" s="3">
        <v>6</v>
      </c>
      <c r="C340" s="4" t="s">
        <v>668</v>
      </c>
      <c r="D340" s="3">
        <v>12</v>
      </c>
      <c r="E340" s="3" t="s">
        <v>150</v>
      </c>
      <c r="F340" s="3">
        <v>100</v>
      </c>
      <c r="G3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0" s="3">
        <f>IF(TblAgencies[[#This Row],[Branch Group]]="Other", TblAgencies[[#This Row],[Branch Group Sort]],IF(OR(TblAgencies[[#This Row],[Agy Code]]=121, TblAgencies[[#This Row],[Agy Code]]=166),3,IF(TblAgencies[[#This Row],[Sec Area]]="Executive Offices",31,TblAgencies[[#This Row],[Sec Area Sort]])))</f>
        <v>12</v>
      </c>
      <c r="I340" s="4" t="s">
        <v>701</v>
      </c>
      <c r="J340" s="4" t="s">
        <v>702</v>
      </c>
      <c r="K340" s="3">
        <v>799</v>
      </c>
      <c r="L340" s="3">
        <v>799</v>
      </c>
      <c r="M340" s="7">
        <v>99999999</v>
      </c>
    </row>
    <row r="341" spans="1:13" ht="43.5" x14ac:dyDescent="0.35">
      <c r="A341" s="3">
        <v>709</v>
      </c>
      <c r="B341" s="3">
        <v>6</v>
      </c>
      <c r="C341" s="4" t="s">
        <v>668</v>
      </c>
      <c r="D341" s="3">
        <v>12</v>
      </c>
      <c r="E341" s="3" t="s">
        <v>150</v>
      </c>
      <c r="F341" s="3">
        <v>100</v>
      </c>
      <c r="G3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1" s="3">
        <f>IF(TblAgencies[[#This Row],[Branch Group]]="Other", TblAgencies[[#This Row],[Branch Group Sort]],IF(OR(TblAgencies[[#This Row],[Agy Code]]=121, TblAgencies[[#This Row],[Agy Code]]=166),3,IF(TblAgencies[[#This Row],[Sec Area]]="Executive Offices",31,TblAgencies[[#This Row],[Sec Area Sort]])))</f>
        <v>12</v>
      </c>
      <c r="I341" s="4" t="s">
        <v>703</v>
      </c>
      <c r="J341" s="4" t="s">
        <v>704</v>
      </c>
      <c r="K341" s="3">
        <v>799</v>
      </c>
      <c r="L341" s="3">
        <v>799</v>
      </c>
      <c r="M341" s="7">
        <v>99999999</v>
      </c>
    </row>
    <row r="342" spans="1:13" ht="29" x14ac:dyDescent="0.35">
      <c r="A342" s="3">
        <v>710</v>
      </c>
      <c r="B342" s="3">
        <v>6</v>
      </c>
      <c r="C342" s="4" t="s">
        <v>668</v>
      </c>
      <c r="D342" s="3">
        <v>12</v>
      </c>
      <c r="E342" s="3" t="s">
        <v>150</v>
      </c>
      <c r="F342" s="3">
        <v>100</v>
      </c>
      <c r="G3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2" s="3">
        <f>IF(TblAgencies[[#This Row],[Branch Group]]="Other", TblAgencies[[#This Row],[Branch Group Sort]],IF(OR(TblAgencies[[#This Row],[Agy Code]]=121, TblAgencies[[#This Row],[Agy Code]]=166),3,IF(TblAgencies[[#This Row],[Sec Area]]="Executive Offices",31,TblAgencies[[#This Row],[Sec Area Sort]])))</f>
        <v>12</v>
      </c>
      <c r="I342" s="4" t="s">
        <v>705</v>
      </c>
      <c r="J342" s="4" t="s">
        <v>706</v>
      </c>
      <c r="K342" s="3">
        <v>799</v>
      </c>
      <c r="L342" s="3">
        <v>799</v>
      </c>
      <c r="M342" s="7">
        <v>99999999</v>
      </c>
    </row>
    <row r="343" spans="1:13" ht="43.5" x14ac:dyDescent="0.35">
      <c r="A343" s="3">
        <v>711</v>
      </c>
      <c r="B343" s="3">
        <v>6</v>
      </c>
      <c r="C343" s="4" t="s">
        <v>668</v>
      </c>
      <c r="D343" s="3">
        <v>12</v>
      </c>
      <c r="E343" s="3" t="s">
        <v>150</v>
      </c>
      <c r="F343" s="3">
        <v>100</v>
      </c>
      <c r="G3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3" s="3">
        <f>IF(TblAgencies[[#This Row],[Branch Group]]="Other", TblAgencies[[#This Row],[Branch Group Sort]],IF(OR(TblAgencies[[#This Row],[Agy Code]]=121, TblAgencies[[#This Row],[Agy Code]]=166),3,IF(TblAgencies[[#This Row],[Sec Area]]="Executive Offices",31,TblAgencies[[#This Row],[Sec Area Sort]])))</f>
        <v>12</v>
      </c>
      <c r="I343" s="4" t="s">
        <v>707</v>
      </c>
      <c r="J343" s="4" t="s">
        <v>708</v>
      </c>
      <c r="K343" s="3">
        <v>799</v>
      </c>
      <c r="L343" s="3">
        <v>799</v>
      </c>
      <c r="M343" s="7">
        <v>99999999</v>
      </c>
    </row>
    <row r="344" spans="1:13" ht="58" x14ac:dyDescent="0.35">
      <c r="A344" s="3">
        <v>716</v>
      </c>
      <c r="B344" s="3">
        <v>6</v>
      </c>
      <c r="C344" s="4" t="s">
        <v>668</v>
      </c>
      <c r="D344" s="3">
        <v>12</v>
      </c>
      <c r="E344" s="3" t="s">
        <v>150</v>
      </c>
      <c r="F344" s="3">
        <v>100</v>
      </c>
      <c r="G3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4" s="3">
        <f>IF(TblAgencies[[#This Row],[Branch Group]]="Other", TblAgencies[[#This Row],[Branch Group Sort]],IF(OR(TblAgencies[[#This Row],[Agy Code]]=121, TblAgencies[[#This Row],[Agy Code]]=166),3,IF(TblAgencies[[#This Row],[Sec Area]]="Executive Offices",31,TblAgencies[[#This Row],[Sec Area Sort]])))</f>
        <v>12</v>
      </c>
      <c r="I344" s="4" t="s">
        <v>709</v>
      </c>
      <c r="J344" s="4" t="s">
        <v>710</v>
      </c>
      <c r="K344" s="3">
        <v>799</v>
      </c>
      <c r="L344" s="3">
        <v>799</v>
      </c>
      <c r="M344" s="7">
        <v>99999999</v>
      </c>
    </row>
    <row r="345" spans="1:13" ht="43.5" x14ac:dyDescent="0.35">
      <c r="A345" s="3">
        <v>717</v>
      </c>
      <c r="B345" s="3">
        <v>6</v>
      </c>
      <c r="C345" s="4" t="s">
        <v>668</v>
      </c>
      <c r="D345" s="3">
        <v>12</v>
      </c>
      <c r="E345" s="3" t="s">
        <v>150</v>
      </c>
      <c r="F345" s="3">
        <v>100</v>
      </c>
      <c r="G3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5" s="3">
        <f>IF(TblAgencies[[#This Row],[Branch Group]]="Other", TblAgencies[[#This Row],[Branch Group Sort]],IF(OR(TblAgencies[[#This Row],[Agy Code]]=121, TblAgencies[[#This Row],[Agy Code]]=166),3,IF(TblAgencies[[#This Row],[Sec Area]]="Executive Offices",31,TblAgencies[[#This Row],[Sec Area Sort]])))</f>
        <v>12</v>
      </c>
      <c r="I345" s="4" t="s">
        <v>711</v>
      </c>
      <c r="J345" s="4" t="s">
        <v>712</v>
      </c>
      <c r="K345" s="3">
        <v>799</v>
      </c>
      <c r="L345" s="3">
        <v>799</v>
      </c>
      <c r="M345" s="7">
        <v>99999999</v>
      </c>
    </row>
    <row r="346" spans="1:13" ht="43.5" x14ac:dyDescent="0.35">
      <c r="A346" s="3">
        <v>718</v>
      </c>
      <c r="B346" s="3">
        <v>6</v>
      </c>
      <c r="C346" s="4" t="s">
        <v>668</v>
      </c>
      <c r="D346" s="3">
        <v>12</v>
      </c>
      <c r="E346" s="3" t="s">
        <v>150</v>
      </c>
      <c r="F346" s="3">
        <v>100</v>
      </c>
      <c r="G3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6" s="3">
        <f>IF(TblAgencies[[#This Row],[Branch Group]]="Other", TblAgencies[[#This Row],[Branch Group Sort]],IF(OR(TblAgencies[[#This Row],[Agy Code]]=121, TblAgencies[[#This Row],[Agy Code]]=166),3,IF(TblAgencies[[#This Row],[Sec Area]]="Executive Offices",31,TblAgencies[[#This Row],[Sec Area Sort]])))</f>
        <v>12</v>
      </c>
      <c r="I346" s="4" t="s">
        <v>713</v>
      </c>
      <c r="J346" s="4" t="s">
        <v>714</v>
      </c>
      <c r="K346" s="3">
        <v>799</v>
      </c>
      <c r="L346" s="3">
        <v>799</v>
      </c>
      <c r="M346" s="7">
        <v>99999999</v>
      </c>
    </row>
    <row r="347" spans="1:13" ht="43.5" x14ac:dyDescent="0.35">
      <c r="A347" s="3">
        <v>719</v>
      </c>
      <c r="B347" s="3">
        <v>6</v>
      </c>
      <c r="C347" s="4" t="s">
        <v>668</v>
      </c>
      <c r="D347" s="3">
        <v>12</v>
      </c>
      <c r="E347" s="3" t="s">
        <v>150</v>
      </c>
      <c r="F347" s="3">
        <v>100</v>
      </c>
      <c r="G3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7" s="3">
        <f>IF(TblAgencies[[#This Row],[Branch Group]]="Other", TblAgencies[[#This Row],[Branch Group Sort]],IF(OR(TblAgencies[[#This Row],[Agy Code]]=121, TblAgencies[[#This Row],[Agy Code]]=166),3,IF(TblAgencies[[#This Row],[Sec Area]]="Executive Offices",31,TblAgencies[[#This Row],[Sec Area Sort]])))</f>
        <v>12</v>
      </c>
      <c r="I347" s="4" t="s">
        <v>715</v>
      </c>
      <c r="J347" s="4" t="s">
        <v>716</v>
      </c>
      <c r="K347" s="3">
        <v>799</v>
      </c>
      <c r="L347" s="3">
        <v>799</v>
      </c>
      <c r="M347" s="7">
        <v>99999999</v>
      </c>
    </row>
    <row r="348" spans="1:13" ht="29" x14ac:dyDescent="0.35">
      <c r="A348" s="3">
        <v>721</v>
      </c>
      <c r="B348" s="3">
        <v>6</v>
      </c>
      <c r="C348" s="4" t="s">
        <v>668</v>
      </c>
      <c r="D348" s="3">
        <v>12</v>
      </c>
      <c r="E348" s="3" t="s">
        <v>150</v>
      </c>
      <c r="F348" s="3">
        <v>100</v>
      </c>
      <c r="G3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8" s="3">
        <f>IF(TblAgencies[[#This Row],[Branch Group]]="Other", TblAgencies[[#This Row],[Branch Group Sort]],IF(OR(TblAgencies[[#This Row],[Agy Code]]=121, TblAgencies[[#This Row],[Agy Code]]=166),3,IF(TblAgencies[[#This Row],[Sec Area]]="Executive Offices",31,TblAgencies[[#This Row],[Sec Area Sort]])))</f>
        <v>12</v>
      </c>
      <c r="I348" s="4" t="s">
        <v>717</v>
      </c>
      <c r="J348" s="4" t="s">
        <v>718</v>
      </c>
      <c r="K348" s="3">
        <v>799</v>
      </c>
      <c r="L348" s="3">
        <v>799</v>
      </c>
      <c r="M348" s="7">
        <v>99999999</v>
      </c>
    </row>
    <row r="349" spans="1:13" ht="43.5" x14ac:dyDescent="0.35">
      <c r="A349" s="3">
        <v>730</v>
      </c>
      <c r="B349" s="3">
        <v>6</v>
      </c>
      <c r="C349" s="4" t="s">
        <v>668</v>
      </c>
      <c r="D349" s="3">
        <v>12</v>
      </c>
      <c r="E349" s="3" t="s">
        <v>150</v>
      </c>
      <c r="F349" s="3">
        <v>100</v>
      </c>
      <c r="G3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9" s="3">
        <f>IF(TblAgencies[[#This Row],[Branch Group]]="Other", TblAgencies[[#This Row],[Branch Group Sort]],IF(OR(TblAgencies[[#This Row],[Agy Code]]=121, TblAgencies[[#This Row],[Agy Code]]=166),3,IF(TblAgencies[[#This Row],[Sec Area]]="Executive Offices",31,TblAgencies[[#This Row],[Sec Area Sort]])))</f>
        <v>12</v>
      </c>
      <c r="I349" s="4" t="s">
        <v>719</v>
      </c>
      <c r="J349" s="4" t="s">
        <v>720</v>
      </c>
      <c r="K349" s="3">
        <v>799</v>
      </c>
      <c r="L349" s="3">
        <v>799</v>
      </c>
      <c r="M349" s="7">
        <v>99999999</v>
      </c>
    </row>
    <row r="350" spans="1:13" ht="43.5" x14ac:dyDescent="0.35">
      <c r="A350" s="3">
        <v>731</v>
      </c>
      <c r="B350" s="3">
        <v>6</v>
      </c>
      <c r="C350" s="4" t="s">
        <v>668</v>
      </c>
      <c r="D350" s="3">
        <v>12</v>
      </c>
      <c r="E350" s="3" t="s">
        <v>150</v>
      </c>
      <c r="F350" s="3">
        <v>100</v>
      </c>
      <c r="G3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0" s="3">
        <f>IF(TblAgencies[[#This Row],[Branch Group]]="Other", TblAgencies[[#This Row],[Branch Group Sort]],IF(OR(TblAgencies[[#This Row],[Agy Code]]=121, TblAgencies[[#This Row],[Agy Code]]=166),3,IF(TblAgencies[[#This Row],[Sec Area]]="Executive Offices",31,TblAgencies[[#This Row],[Sec Area Sort]])))</f>
        <v>12</v>
      </c>
      <c r="I350" s="4" t="s">
        <v>721</v>
      </c>
      <c r="J350" s="4" t="s">
        <v>722</v>
      </c>
      <c r="K350" s="3">
        <v>799</v>
      </c>
      <c r="L350" s="3">
        <v>799</v>
      </c>
      <c r="M350" s="7">
        <v>99999999</v>
      </c>
    </row>
    <row r="351" spans="1:13" ht="29" x14ac:dyDescent="0.35">
      <c r="A351" s="3">
        <v>733</v>
      </c>
      <c r="B351" s="3">
        <v>6</v>
      </c>
      <c r="C351" s="4" t="s">
        <v>668</v>
      </c>
      <c r="D351" s="3">
        <v>12</v>
      </c>
      <c r="E351" s="3" t="s">
        <v>150</v>
      </c>
      <c r="F351" s="3">
        <v>100</v>
      </c>
      <c r="G3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1" s="3">
        <f>IF(TblAgencies[[#This Row],[Branch Group]]="Other", TblAgencies[[#This Row],[Branch Group Sort]],IF(OR(TblAgencies[[#This Row],[Agy Code]]=121, TblAgencies[[#This Row],[Agy Code]]=166),3,IF(TblAgencies[[#This Row],[Sec Area]]="Executive Offices",31,TblAgencies[[#This Row],[Sec Area Sort]])))</f>
        <v>12</v>
      </c>
      <c r="I351" s="4" t="s">
        <v>723</v>
      </c>
      <c r="J351" s="4" t="s">
        <v>724</v>
      </c>
      <c r="K351" s="3">
        <v>799</v>
      </c>
      <c r="L351" s="3">
        <v>799</v>
      </c>
      <c r="M351" s="7">
        <v>99999999</v>
      </c>
    </row>
    <row r="352" spans="1:13" ht="29" x14ac:dyDescent="0.35">
      <c r="A352" s="3">
        <v>734</v>
      </c>
      <c r="B352" s="3">
        <v>6</v>
      </c>
      <c r="C352" s="4" t="s">
        <v>668</v>
      </c>
      <c r="D352" s="3">
        <v>12</v>
      </c>
      <c r="E352" s="3" t="s">
        <v>150</v>
      </c>
      <c r="F352" s="3">
        <v>100</v>
      </c>
      <c r="G3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2" s="3">
        <f>IF(TblAgencies[[#This Row],[Branch Group]]="Other", TblAgencies[[#This Row],[Branch Group Sort]],IF(OR(TblAgencies[[#This Row],[Agy Code]]=121, TblAgencies[[#This Row],[Agy Code]]=166),3,IF(TblAgencies[[#This Row],[Sec Area]]="Executive Offices",31,TblAgencies[[#This Row],[Sec Area Sort]])))</f>
        <v>12</v>
      </c>
      <c r="I352" s="4" t="s">
        <v>725</v>
      </c>
      <c r="J352" s="4" t="s">
        <v>726</v>
      </c>
      <c r="K352" s="3">
        <v>799</v>
      </c>
      <c r="L352" s="3">
        <v>799</v>
      </c>
      <c r="M352" s="7">
        <v>99999999</v>
      </c>
    </row>
    <row r="353" spans="1:13" ht="29" x14ac:dyDescent="0.35">
      <c r="A353" s="3">
        <v>735</v>
      </c>
      <c r="B353" s="3">
        <v>6</v>
      </c>
      <c r="C353" s="4" t="s">
        <v>668</v>
      </c>
      <c r="D353" s="3">
        <v>12</v>
      </c>
      <c r="E353" s="3" t="s">
        <v>150</v>
      </c>
      <c r="F353" s="3">
        <v>100</v>
      </c>
      <c r="G3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3" s="3">
        <f>IF(TblAgencies[[#This Row],[Branch Group]]="Other", TblAgencies[[#This Row],[Branch Group Sort]],IF(OR(TblAgencies[[#This Row],[Agy Code]]=121, TblAgencies[[#This Row],[Agy Code]]=166),3,IF(TblAgencies[[#This Row],[Sec Area]]="Executive Offices",31,TblAgencies[[#This Row],[Sec Area Sort]])))</f>
        <v>12</v>
      </c>
      <c r="I353" s="4" t="s">
        <v>727</v>
      </c>
      <c r="J353" s="4" t="s">
        <v>728</v>
      </c>
      <c r="K353" s="3">
        <v>799</v>
      </c>
      <c r="L353" s="3">
        <v>799</v>
      </c>
      <c r="M353" s="7">
        <v>99999999</v>
      </c>
    </row>
    <row r="354" spans="1:13" ht="58" x14ac:dyDescent="0.35">
      <c r="A354" s="3">
        <v>736</v>
      </c>
      <c r="B354" s="3">
        <v>6</v>
      </c>
      <c r="C354" s="4" t="s">
        <v>668</v>
      </c>
      <c r="D354" s="3">
        <v>12</v>
      </c>
      <c r="E354" s="3" t="s">
        <v>150</v>
      </c>
      <c r="F354" s="3">
        <v>100</v>
      </c>
      <c r="G3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4" s="3">
        <f>IF(TblAgencies[[#This Row],[Branch Group]]="Other", TblAgencies[[#This Row],[Branch Group Sort]],IF(OR(TblAgencies[[#This Row],[Agy Code]]=121, TblAgencies[[#This Row],[Agy Code]]=166),3,IF(TblAgencies[[#This Row],[Sec Area]]="Executive Offices",31,TblAgencies[[#This Row],[Sec Area Sort]])))</f>
        <v>12</v>
      </c>
      <c r="I354" s="4" t="s">
        <v>729</v>
      </c>
      <c r="J354" s="4" t="s">
        <v>730</v>
      </c>
      <c r="K354" s="3">
        <v>799</v>
      </c>
      <c r="L354" s="3">
        <v>799</v>
      </c>
      <c r="M354" s="7">
        <v>99999999</v>
      </c>
    </row>
    <row r="355" spans="1:13" ht="43.5" x14ac:dyDescent="0.35">
      <c r="A355" s="3">
        <v>737</v>
      </c>
      <c r="B355" s="3">
        <v>6</v>
      </c>
      <c r="C355" s="4" t="s">
        <v>668</v>
      </c>
      <c r="D355" s="3">
        <v>12</v>
      </c>
      <c r="E355" s="3" t="s">
        <v>150</v>
      </c>
      <c r="F355" s="3">
        <v>100</v>
      </c>
      <c r="G3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5" s="3">
        <f>IF(TblAgencies[[#This Row],[Branch Group]]="Other", TblAgencies[[#This Row],[Branch Group Sort]],IF(OR(TblAgencies[[#This Row],[Agy Code]]=121, TblAgencies[[#This Row],[Agy Code]]=166),3,IF(TblAgencies[[#This Row],[Sec Area]]="Executive Offices",31,TblAgencies[[#This Row],[Sec Area Sort]])))</f>
        <v>12</v>
      </c>
      <c r="I355" s="4" t="s">
        <v>731</v>
      </c>
      <c r="J355" s="4" t="s">
        <v>732</v>
      </c>
      <c r="K355" s="3">
        <v>799</v>
      </c>
      <c r="L355" s="3">
        <v>799</v>
      </c>
      <c r="M355" s="7">
        <v>99999999</v>
      </c>
    </row>
    <row r="356" spans="1:13" ht="58" x14ac:dyDescent="0.35">
      <c r="A356" s="3">
        <v>740</v>
      </c>
      <c r="B356" s="3">
        <v>6</v>
      </c>
      <c r="C356" s="4" t="s">
        <v>668</v>
      </c>
      <c r="D356" s="3">
        <v>12</v>
      </c>
      <c r="E356" s="3" t="s">
        <v>150</v>
      </c>
      <c r="F356" s="3">
        <v>100</v>
      </c>
      <c r="G3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6" s="3">
        <f>IF(TblAgencies[[#This Row],[Branch Group]]="Other", TblAgencies[[#This Row],[Branch Group Sort]],IF(OR(TblAgencies[[#This Row],[Agy Code]]=121, TblAgencies[[#This Row],[Agy Code]]=166),3,IF(TblAgencies[[#This Row],[Sec Area]]="Executive Offices",31,TblAgencies[[#This Row],[Sec Area Sort]])))</f>
        <v>12</v>
      </c>
      <c r="I356" s="4" t="s">
        <v>733</v>
      </c>
      <c r="J356" s="4" t="s">
        <v>734</v>
      </c>
      <c r="K356" s="3">
        <v>799</v>
      </c>
      <c r="L356" s="3">
        <v>799</v>
      </c>
      <c r="M356" s="7">
        <v>99999999</v>
      </c>
    </row>
    <row r="357" spans="1:13" ht="29" x14ac:dyDescent="0.35">
      <c r="A357" s="3">
        <v>741</v>
      </c>
      <c r="B357" s="3">
        <v>6</v>
      </c>
      <c r="C357" s="4" t="s">
        <v>668</v>
      </c>
      <c r="D357" s="3">
        <v>12</v>
      </c>
      <c r="E357" s="3" t="s">
        <v>150</v>
      </c>
      <c r="F357" s="3">
        <v>100</v>
      </c>
      <c r="G3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7" s="3">
        <f>IF(TblAgencies[[#This Row],[Branch Group]]="Other", TblAgencies[[#This Row],[Branch Group Sort]],IF(OR(TblAgencies[[#This Row],[Agy Code]]=121, TblAgencies[[#This Row],[Agy Code]]=166),3,IF(TblAgencies[[#This Row],[Sec Area]]="Executive Offices",31,TblAgencies[[#This Row],[Sec Area Sort]])))</f>
        <v>12</v>
      </c>
      <c r="I357" s="4" t="s">
        <v>735</v>
      </c>
      <c r="J357" s="4" t="s">
        <v>736</v>
      </c>
      <c r="K357" s="3">
        <v>799</v>
      </c>
      <c r="L357" s="3">
        <v>799</v>
      </c>
      <c r="M357" s="7">
        <v>99999999</v>
      </c>
    </row>
    <row r="358" spans="1:13" ht="58" x14ac:dyDescent="0.35">
      <c r="A358" s="3">
        <v>742</v>
      </c>
      <c r="B358" s="3">
        <v>6</v>
      </c>
      <c r="C358" s="4" t="s">
        <v>668</v>
      </c>
      <c r="D358" s="3">
        <v>12</v>
      </c>
      <c r="E358" s="3" t="s">
        <v>150</v>
      </c>
      <c r="F358" s="3">
        <v>100</v>
      </c>
      <c r="G3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8" s="3">
        <f>IF(TblAgencies[[#This Row],[Branch Group]]="Other", TblAgencies[[#This Row],[Branch Group Sort]],IF(OR(TblAgencies[[#This Row],[Agy Code]]=121, TblAgencies[[#This Row],[Agy Code]]=166),3,IF(TblAgencies[[#This Row],[Sec Area]]="Executive Offices",31,TblAgencies[[#This Row],[Sec Area Sort]])))</f>
        <v>12</v>
      </c>
      <c r="I358" s="4" t="s">
        <v>737</v>
      </c>
      <c r="J358" s="4" t="s">
        <v>738</v>
      </c>
      <c r="K358" s="3">
        <v>799</v>
      </c>
      <c r="L358" s="3">
        <v>799</v>
      </c>
      <c r="M358" s="7">
        <v>99999999</v>
      </c>
    </row>
    <row r="359" spans="1:13" ht="58" x14ac:dyDescent="0.35">
      <c r="A359" s="3">
        <v>743</v>
      </c>
      <c r="B359" s="3">
        <v>6</v>
      </c>
      <c r="C359" s="4" t="s">
        <v>668</v>
      </c>
      <c r="D359" s="3">
        <v>12</v>
      </c>
      <c r="E359" s="3" t="s">
        <v>150</v>
      </c>
      <c r="F359" s="3">
        <v>100</v>
      </c>
      <c r="G3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9" s="3">
        <f>IF(TblAgencies[[#This Row],[Branch Group]]="Other", TblAgencies[[#This Row],[Branch Group Sort]],IF(OR(TblAgencies[[#This Row],[Agy Code]]=121, TblAgencies[[#This Row],[Agy Code]]=166),3,IF(TblAgencies[[#This Row],[Sec Area]]="Executive Offices",31,TblAgencies[[#This Row],[Sec Area Sort]])))</f>
        <v>12</v>
      </c>
      <c r="I359" s="4" t="s">
        <v>739</v>
      </c>
      <c r="J359" s="4" t="s">
        <v>740</v>
      </c>
      <c r="K359" s="3">
        <v>799</v>
      </c>
      <c r="L359" s="3">
        <v>799</v>
      </c>
      <c r="M359" s="7">
        <v>99999999</v>
      </c>
    </row>
    <row r="360" spans="1:13" ht="43.5" x14ac:dyDescent="0.35">
      <c r="A360" s="3">
        <v>744</v>
      </c>
      <c r="B360" s="3">
        <v>6</v>
      </c>
      <c r="C360" s="4" t="s">
        <v>668</v>
      </c>
      <c r="D360" s="3">
        <v>12</v>
      </c>
      <c r="E360" s="3" t="s">
        <v>150</v>
      </c>
      <c r="F360" s="3">
        <v>100</v>
      </c>
      <c r="G3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0" s="3">
        <f>IF(TblAgencies[[#This Row],[Branch Group]]="Other", TblAgencies[[#This Row],[Branch Group Sort]],IF(OR(TblAgencies[[#This Row],[Agy Code]]=121, TblAgencies[[#This Row],[Agy Code]]=166),3,IF(TblAgencies[[#This Row],[Sec Area]]="Executive Offices",31,TblAgencies[[#This Row],[Sec Area Sort]])))</f>
        <v>12</v>
      </c>
      <c r="I360" s="4" t="s">
        <v>741</v>
      </c>
      <c r="J360" s="4" t="s">
        <v>742</v>
      </c>
      <c r="K360" s="3">
        <v>799</v>
      </c>
      <c r="L360" s="3">
        <v>799</v>
      </c>
      <c r="M360" s="7">
        <v>99999999</v>
      </c>
    </row>
    <row r="361" spans="1:13" ht="43.5" x14ac:dyDescent="0.35">
      <c r="A361" s="3">
        <v>745</v>
      </c>
      <c r="B361" s="3">
        <v>6</v>
      </c>
      <c r="C361" s="4" t="s">
        <v>668</v>
      </c>
      <c r="D361" s="3">
        <v>12</v>
      </c>
      <c r="E361" s="3" t="s">
        <v>150</v>
      </c>
      <c r="F361" s="3">
        <v>100</v>
      </c>
      <c r="G3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1" s="3">
        <f>IF(TblAgencies[[#This Row],[Branch Group]]="Other", TblAgencies[[#This Row],[Branch Group Sort]],IF(OR(TblAgencies[[#This Row],[Agy Code]]=121, TblAgencies[[#This Row],[Agy Code]]=166),3,IF(TblAgencies[[#This Row],[Sec Area]]="Executive Offices",31,TblAgencies[[#This Row],[Sec Area Sort]])))</f>
        <v>12</v>
      </c>
      <c r="I361" s="4" t="s">
        <v>743</v>
      </c>
      <c r="J361" s="4" t="s">
        <v>744</v>
      </c>
      <c r="K361" s="3">
        <v>799</v>
      </c>
      <c r="L361" s="3">
        <v>799</v>
      </c>
      <c r="M361" s="7">
        <v>99999999</v>
      </c>
    </row>
    <row r="362" spans="1:13" ht="43.5" x14ac:dyDescent="0.35">
      <c r="A362" s="3">
        <v>747</v>
      </c>
      <c r="B362" s="3">
        <v>6</v>
      </c>
      <c r="C362" s="4" t="s">
        <v>668</v>
      </c>
      <c r="D362" s="3">
        <v>12</v>
      </c>
      <c r="E362" s="3" t="s">
        <v>150</v>
      </c>
      <c r="F362" s="3">
        <v>100</v>
      </c>
      <c r="G3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2" s="3">
        <f>IF(TblAgencies[[#This Row],[Branch Group]]="Other", TblAgencies[[#This Row],[Branch Group Sort]],IF(OR(TblAgencies[[#This Row],[Agy Code]]=121, TblAgencies[[#This Row],[Agy Code]]=166),3,IF(TblAgencies[[#This Row],[Sec Area]]="Executive Offices",31,TblAgencies[[#This Row],[Sec Area Sort]])))</f>
        <v>12</v>
      </c>
      <c r="I362" s="4" t="s">
        <v>745</v>
      </c>
      <c r="J362" s="4" t="s">
        <v>746</v>
      </c>
      <c r="K362" s="3">
        <v>799</v>
      </c>
      <c r="L362" s="3">
        <v>799</v>
      </c>
      <c r="M362" s="7">
        <v>99999999</v>
      </c>
    </row>
    <row r="363" spans="1:13" ht="43.5" x14ac:dyDescent="0.35">
      <c r="A363" s="3">
        <v>749</v>
      </c>
      <c r="B363" s="3">
        <v>6</v>
      </c>
      <c r="C363" s="4" t="s">
        <v>668</v>
      </c>
      <c r="D363" s="3">
        <v>12</v>
      </c>
      <c r="E363" s="3" t="s">
        <v>150</v>
      </c>
      <c r="F363" s="3">
        <v>100</v>
      </c>
      <c r="G3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3" s="3">
        <f>IF(TblAgencies[[#This Row],[Branch Group]]="Other", TblAgencies[[#This Row],[Branch Group Sort]],IF(OR(TblAgencies[[#This Row],[Agy Code]]=121, TblAgencies[[#This Row],[Agy Code]]=166),3,IF(TblAgencies[[#This Row],[Sec Area]]="Executive Offices",31,TblAgencies[[#This Row],[Sec Area Sort]])))</f>
        <v>12</v>
      </c>
      <c r="I363" s="4" t="s">
        <v>747</v>
      </c>
      <c r="J363" s="4" t="s">
        <v>748</v>
      </c>
      <c r="K363" s="3">
        <v>799</v>
      </c>
      <c r="L363" s="3">
        <v>799</v>
      </c>
      <c r="M363" s="7">
        <v>99999999</v>
      </c>
    </row>
    <row r="364" spans="1:13" ht="29" x14ac:dyDescent="0.35">
      <c r="A364" s="3">
        <v>752</v>
      </c>
      <c r="B364" s="3">
        <v>6</v>
      </c>
      <c r="C364" s="4" t="s">
        <v>668</v>
      </c>
      <c r="D364" s="3">
        <v>12</v>
      </c>
      <c r="E364" s="3" t="s">
        <v>150</v>
      </c>
      <c r="F364" s="3">
        <v>100</v>
      </c>
      <c r="G3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4" s="3">
        <f>IF(TblAgencies[[#This Row],[Branch Group]]="Other", TblAgencies[[#This Row],[Branch Group Sort]],IF(OR(TblAgencies[[#This Row],[Agy Code]]=121, TblAgencies[[#This Row],[Agy Code]]=166),3,IF(TblAgencies[[#This Row],[Sec Area]]="Executive Offices",31,TblAgencies[[#This Row],[Sec Area Sort]])))</f>
        <v>12</v>
      </c>
      <c r="I364" s="4" t="s">
        <v>749</v>
      </c>
      <c r="J364" s="4" t="s">
        <v>750</v>
      </c>
      <c r="K364" s="3">
        <v>799</v>
      </c>
      <c r="L364" s="3">
        <v>799</v>
      </c>
      <c r="M364" s="7">
        <v>99999999</v>
      </c>
    </row>
    <row r="365" spans="1:13" ht="43.5" x14ac:dyDescent="0.35">
      <c r="A365" s="3">
        <v>753</v>
      </c>
      <c r="B365" s="3">
        <v>6</v>
      </c>
      <c r="C365" s="4" t="s">
        <v>668</v>
      </c>
      <c r="D365" s="3">
        <v>12</v>
      </c>
      <c r="E365" s="3" t="s">
        <v>150</v>
      </c>
      <c r="F365" s="3">
        <v>100</v>
      </c>
      <c r="G3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5" s="3">
        <f>IF(TblAgencies[[#This Row],[Branch Group]]="Other", TblAgencies[[#This Row],[Branch Group Sort]],IF(OR(TblAgencies[[#This Row],[Agy Code]]=121, TblAgencies[[#This Row],[Agy Code]]=166),3,IF(TblAgencies[[#This Row],[Sec Area]]="Executive Offices",31,TblAgencies[[#This Row],[Sec Area Sort]])))</f>
        <v>12</v>
      </c>
      <c r="I365" s="4" t="s">
        <v>751</v>
      </c>
      <c r="J365" s="4" t="s">
        <v>752</v>
      </c>
      <c r="K365" s="3">
        <v>799</v>
      </c>
      <c r="L365" s="3">
        <v>799</v>
      </c>
      <c r="M365" s="7">
        <v>99999999</v>
      </c>
    </row>
    <row r="366" spans="1:13" ht="43.5" x14ac:dyDescent="0.35">
      <c r="A366" s="3">
        <v>754</v>
      </c>
      <c r="B366" s="3">
        <v>6</v>
      </c>
      <c r="C366" s="4" t="s">
        <v>668</v>
      </c>
      <c r="D366" s="3">
        <v>12</v>
      </c>
      <c r="E366" s="3" t="s">
        <v>150</v>
      </c>
      <c r="F366" s="3">
        <v>100</v>
      </c>
      <c r="G3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6" s="3">
        <f>IF(TblAgencies[[#This Row],[Branch Group]]="Other", TblAgencies[[#This Row],[Branch Group Sort]],IF(OR(TblAgencies[[#This Row],[Agy Code]]=121, TblAgencies[[#This Row],[Agy Code]]=166),3,IF(TblAgencies[[#This Row],[Sec Area]]="Executive Offices",31,TblAgencies[[#This Row],[Sec Area Sort]])))</f>
        <v>12</v>
      </c>
      <c r="I366" s="4" t="s">
        <v>753</v>
      </c>
      <c r="J366" s="4" t="s">
        <v>754</v>
      </c>
      <c r="K366" s="3">
        <v>799</v>
      </c>
      <c r="L366" s="3">
        <v>799</v>
      </c>
      <c r="M366" s="7">
        <v>99999999</v>
      </c>
    </row>
    <row r="367" spans="1:13" ht="58" x14ac:dyDescent="0.35">
      <c r="A367" s="3">
        <v>756</v>
      </c>
      <c r="B367" s="3">
        <v>6</v>
      </c>
      <c r="C367" s="4" t="s">
        <v>668</v>
      </c>
      <c r="D367" s="3">
        <v>12</v>
      </c>
      <c r="E367" s="3" t="s">
        <v>150</v>
      </c>
      <c r="F367" s="3">
        <v>100</v>
      </c>
      <c r="G3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7" s="3">
        <f>IF(TblAgencies[[#This Row],[Branch Group]]="Other", TblAgencies[[#This Row],[Branch Group Sort]],IF(OR(TblAgencies[[#This Row],[Agy Code]]=121, TblAgencies[[#This Row],[Agy Code]]=166),3,IF(TblAgencies[[#This Row],[Sec Area]]="Executive Offices",31,TblAgencies[[#This Row],[Sec Area Sort]])))</f>
        <v>12</v>
      </c>
      <c r="I367" s="4" t="s">
        <v>755</v>
      </c>
      <c r="J367" s="4" t="s">
        <v>756</v>
      </c>
      <c r="K367" s="3">
        <v>799</v>
      </c>
      <c r="L367" s="3">
        <v>799</v>
      </c>
      <c r="M367" s="7">
        <v>99999999</v>
      </c>
    </row>
    <row r="368" spans="1:13" ht="58" x14ac:dyDescent="0.35">
      <c r="A368" s="3">
        <v>757</v>
      </c>
      <c r="B368" s="3">
        <v>6</v>
      </c>
      <c r="C368" s="4" t="s">
        <v>668</v>
      </c>
      <c r="D368" s="3">
        <v>12</v>
      </c>
      <c r="E368" s="3" t="s">
        <v>150</v>
      </c>
      <c r="F368" s="3">
        <v>100</v>
      </c>
      <c r="G3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8" s="3">
        <f>IF(TblAgencies[[#This Row],[Branch Group]]="Other", TblAgencies[[#This Row],[Branch Group Sort]],IF(OR(TblAgencies[[#This Row],[Agy Code]]=121, TblAgencies[[#This Row],[Agy Code]]=166),3,IF(TblAgencies[[#This Row],[Sec Area]]="Executive Offices",31,TblAgencies[[#This Row],[Sec Area Sort]])))</f>
        <v>12</v>
      </c>
      <c r="I368" s="4" t="s">
        <v>757</v>
      </c>
      <c r="J368" s="4" t="s">
        <v>758</v>
      </c>
      <c r="K368" s="3">
        <v>799</v>
      </c>
      <c r="L368" s="3">
        <v>799</v>
      </c>
      <c r="M368" s="7">
        <v>99999999</v>
      </c>
    </row>
    <row r="369" spans="1:13" ht="58" x14ac:dyDescent="0.35">
      <c r="A369" s="3">
        <v>759</v>
      </c>
      <c r="B369" s="3">
        <v>6</v>
      </c>
      <c r="C369" s="4" t="s">
        <v>668</v>
      </c>
      <c r="D369" s="3">
        <v>12</v>
      </c>
      <c r="E369" s="3" t="s">
        <v>150</v>
      </c>
      <c r="F369" s="3">
        <v>100</v>
      </c>
      <c r="G3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9" s="3">
        <f>IF(TblAgencies[[#This Row],[Branch Group]]="Other", TblAgencies[[#This Row],[Branch Group Sort]],IF(OR(TblAgencies[[#This Row],[Agy Code]]=121, TblAgencies[[#This Row],[Agy Code]]=166),3,IF(TblAgencies[[#This Row],[Sec Area]]="Executive Offices",31,TblAgencies[[#This Row],[Sec Area Sort]])))</f>
        <v>12</v>
      </c>
      <c r="I369" s="4" t="s">
        <v>759</v>
      </c>
      <c r="J369" s="4" t="s">
        <v>760</v>
      </c>
      <c r="K369" s="3">
        <v>799</v>
      </c>
      <c r="L369" s="3">
        <v>799</v>
      </c>
      <c r="M369" s="7">
        <v>99999999</v>
      </c>
    </row>
    <row r="370" spans="1:13" ht="43.5" x14ac:dyDescent="0.35">
      <c r="A370" s="3">
        <v>760</v>
      </c>
      <c r="B370" s="3">
        <v>6</v>
      </c>
      <c r="C370" s="4" t="s">
        <v>668</v>
      </c>
      <c r="D370" s="3">
        <v>12</v>
      </c>
      <c r="E370" s="3" t="s">
        <v>150</v>
      </c>
      <c r="F370" s="3">
        <v>100</v>
      </c>
      <c r="G3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0" s="3">
        <f>IF(TblAgencies[[#This Row],[Branch Group]]="Other", TblAgencies[[#This Row],[Branch Group Sort]],IF(OR(TblAgencies[[#This Row],[Agy Code]]=121, TblAgencies[[#This Row],[Agy Code]]=166),3,IF(TblAgencies[[#This Row],[Sec Area]]="Executive Offices",31,TblAgencies[[#This Row],[Sec Area Sort]])))</f>
        <v>12</v>
      </c>
      <c r="I370" s="4" t="s">
        <v>761</v>
      </c>
      <c r="J370" s="4" t="s">
        <v>762</v>
      </c>
      <c r="K370" s="3">
        <v>799</v>
      </c>
      <c r="L370" s="3">
        <v>799</v>
      </c>
      <c r="M370" s="7">
        <v>99999999</v>
      </c>
    </row>
    <row r="371" spans="1:13" ht="43.5" x14ac:dyDescent="0.35">
      <c r="A371" s="3">
        <v>761</v>
      </c>
      <c r="B371" s="3">
        <v>6</v>
      </c>
      <c r="C371" s="4" t="s">
        <v>668</v>
      </c>
      <c r="D371" s="3">
        <v>12</v>
      </c>
      <c r="E371" s="3" t="s">
        <v>150</v>
      </c>
      <c r="F371" s="3">
        <v>100</v>
      </c>
      <c r="G3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1" s="3">
        <f>IF(TblAgencies[[#This Row],[Branch Group]]="Other", TblAgencies[[#This Row],[Branch Group Sort]],IF(OR(TblAgencies[[#This Row],[Agy Code]]=121, TblAgencies[[#This Row],[Agy Code]]=166),3,IF(TblAgencies[[#This Row],[Sec Area]]="Executive Offices",31,TblAgencies[[#This Row],[Sec Area Sort]])))</f>
        <v>12</v>
      </c>
      <c r="I371" s="4" t="s">
        <v>763</v>
      </c>
      <c r="J371" s="4" t="s">
        <v>764</v>
      </c>
      <c r="K371" s="3">
        <v>799</v>
      </c>
      <c r="L371" s="3">
        <v>799</v>
      </c>
      <c r="M371" s="7">
        <v>99999999</v>
      </c>
    </row>
    <row r="372" spans="1:13" ht="43.5" x14ac:dyDescent="0.35">
      <c r="A372" s="3">
        <v>767</v>
      </c>
      <c r="B372" s="3">
        <v>6</v>
      </c>
      <c r="C372" s="4" t="s">
        <v>668</v>
      </c>
      <c r="D372" s="3">
        <v>12</v>
      </c>
      <c r="E372" s="3" t="s">
        <v>150</v>
      </c>
      <c r="F372" s="3">
        <v>100</v>
      </c>
      <c r="G3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2" s="3">
        <f>IF(TblAgencies[[#This Row],[Branch Group]]="Other", TblAgencies[[#This Row],[Branch Group Sort]],IF(OR(TblAgencies[[#This Row],[Agy Code]]=121, TblAgencies[[#This Row],[Agy Code]]=166),3,IF(TblAgencies[[#This Row],[Sec Area]]="Executive Offices",31,TblAgencies[[#This Row],[Sec Area Sort]])))</f>
        <v>12</v>
      </c>
      <c r="I372" s="4" t="s">
        <v>765</v>
      </c>
      <c r="J372" s="4" t="s">
        <v>766</v>
      </c>
      <c r="K372" s="3">
        <v>799</v>
      </c>
      <c r="L372" s="3">
        <v>799</v>
      </c>
      <c r="M372" s="7">
        <v>99999999</v>
      </c>
    </row>
    <row r="373" spans="1:13" ht="58" x14ac:dyDescent="0.35">
      <c r="A373" s="3">
        <v>768</v>
      </c>
      <c r="B373" s="3">
        <v>6</v>
      </c>
      <c r="C373" s="4" t="s">
        <v>668</v>
      </c>
      <c r="D373" s="3">
        <v>12</v>
      </c>
      <c r="E373" s="3" t="s">
        <v>150</v>
      </c>
      <c r="F373" s="3">
        <v>100</v>
      </c>
      <c r="G3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3" s="3">
        <f>IF(TblAgencies[[#This Row],[Branch Group]]="Other", TblAgencies[[#This Row],[Branch Group Sort]],IF(OR(TblAgencies[[#This Row],[Agy Code]]=121, TblAgencies[[#This Row],[Agy Code]]=166),3,IF(TblAgencies[[#This Row],[Sec Area]]="Executive Offices",31,TblAgencies[[#This Row],[Sec Area Sort]])))</f>
        <v>12</v>
      </c>
      <c r="I373" s="4" t="s">
        <v>767</v>
      </c>
      <c r="J373" s="4" t="s">
        <v>768</v>
      </c>
      <c r="K373" s="3">
        <v>799</v>
      </c>
      <c r="L373" s="3">
        <v>799</v>
      </c>
      <c r="M373" s="7">
        <v>99999999</v>
      </c>
    </row>
    <row r="374" spans="1:13" ht="43.5" x14ac:dyDescent="0.35">
      <c r="A374" s="3">
        <v>769</v>
      </c>
      <c r="B374" s="3">
        <v>6</v>
      </c>
      <c r="C374" s="4" t="s">
        <v>668</v>
      </c>
      <c r="D374" s="3">
        <v>12</v>
      </c>
      <c r="E374" s="3" t="s">
        <v>150</v>
      </c>
      <c r="F374" s="3">
        <v>100</v>
      </c>
      <c r="G3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4" s="3">
        <f>IF(TblAgencies[[#This Row],[Branch Group]]="Other", TblAgencies[[#This Row],[Branch Group Sort]],IF(OR(TblAgencies[[#This Row],[Agy Code]]=121, TblAgencies[[#This Row],[Agy Code]]=166),3,IF(TblAgencies[[#This Row],[Sec Area]]="Executive Offices",31,TblAgencies[[#This Row],[Sec Area Sort]])))</f>
        <v>12</v>
      </c>
      <c r="I374" s="4" t="s">
        <v>769</v>
      </c>
      <c r="J374" s="4" t="s">
        <v>770</v>
      </c>
      <c r="K374" s="3">
        <v>799</v>
      </c>
      <c r="L374" s="3">
        <v>799</v>
      </c>
      <c r="M374" s="7">
        <v>99999999</v>
      </c>
    </row>
    <row r="375" spans="1:13" ht="43.5" x14ac:dyDescent="0.35">
      <c r="A375" s="3">
        <v>770</v>
      </c>
      <c r="B375" s="3">
        <v>6</v>
      </c>
      <c r="C375" s="4" t="s">
        <v>668</v>
      </c>
      <c r="D375" s="3">
        <v>12</v>
      </c>
      <c r="E375" s="3" t="s">
        <v>150</v>
      </c>
      <c r="F375" s="3">
        <v>100</v>
      </c>
      <c r="G3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5" s="3">
        <f>IF(TblAgencies[[#This Row],[Branch Group]]="Other", TblAgencies[[#This Row],[Branch Group Sort]],IF(OR(TblAgencies[[#This Row],[Agy Code]]=121, TblAgencies[[#This Row],[Agy Code]]=166),3,IF(TblAgencies[[#This Row],[Sec Area]]="Executive Offices",31,TblAgencies[[#This Row],[Sec Area Sort]])))</f>
        <v>12</v>
      </c>
      <c r="I375" s="4" t="s">
        <v>771</v>
      </c>
      <c r="J375" s="4" t="s">
        <v>772</v>
      </c>
      <c r="K375" s="3">
        <v>799</v>
      </c>
      <c r="L375" s="3">
        <v>799</v>
      </c>
      <c r="M375" s="7">
        <v>99999999</v>
      </c>
    </row>
    <row r="376" spans="1:13" ht="43.5" x14ac:dyDescent="0.35">
      <c r="A376" s="3">
        <v>771</v>
      </c>
      <c r="B376" s="3">
        <v>6</v>
      </c>
      <c r="C376" s="4" t="s">
        <v>668</v>
      </c>
      <c r="D376" s="3">
        <v>12</v>
      </c>
      <c r="E376" s="3" t="s">
        <v>150</v>
      </c>
      <c r="F376" s="3">
        <v>100</v>
      </c>
      <c r="G3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6" s="3">
        <f>IF(TblAgencies[[#This Row],[Branch Group]]="Other", TblAgencies[[#This Row],[Branch Group Sort]],IF(OR(TblAgencies[[#This Row],[Agy Code]]=121, TblAgencies[[#This Row],[Agy Code]]=166),3,IF(TblAgencies[[#This Row],[Sec Area]]="Executive Offices",31,TblAgencies[[#This Row],[Sec Area Sort]])))</f>
        <v>12</v>
      </c>
      <c r="I376" s="4" t="s">
        <v>773</v>
      </c>
      <c r="J376" s="4" t="s">
        <v>774</v>
      </c>
      <c r="K376" s="3">
        <v>799</v>
      </c>
      <c r="L376" s="3">
        <v>799</v>
      </c>
      <c r="M376" s="7">
        <v>99999999</v>
      </c>
    </row>
    <row r="377" spans="1:13" ht="43.5" x14ac:dyDescent="0.35">
      <c r="A377" s="3">
        <v>772</v>
      </c>
      <c r="B377" s="3">
        <v>6</v>
      </c>
      <c r="C377" s="4" t="s">
        <v>668</v>
      </c>
      <c r="D377" s="3">
        <v>12</v>
      </c>
      <c r="E377" s="3" t="s">
        <v>150</v>
      </c>
      <c r="F377" s="3">
        <v>100</v>
      </c>
      <c r="G3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7" s="3">
        <f>IF(TblAgencies[[#This Row],[Branch Group]]="Other", TblAgencies[[#This Row],[Branch Group Sort]],IF(OR(TblAgencies[[#This Row],[Agy Code]]=121, TblAgencies[[#This Row],[Agy Code]]=166),3,IF(TblAgencies[[#This Row],[Sec Area]]="Executive Offices",31,TblAgencies[[#This Row],[Sec Area Sort]])))</f>
        <v>12</v>
      </c>
      <c r="I377" s="4" t="s">
        <v>775</v>
      </c>
      <c r="J377" s="4" t="s">
        <v>776</v>
      </c>
      <c r="K377" s="3">
        <v>799</v>
      </c>
      <c r="L377" s="3">
        <v>799</v>
      </c>
      <c r="M377" s="7">
        <v>99999999</v>
      </c>
    </row>
    <row r="378" spans="1:13" ht="43.5" x14ac:dyDescent="0.35">
      <c r="A378" s="3">
        <v>773</v>
      </c>
      <c r="B378" s="3">
        <v>6</v>
      </c>
      <c r="C378" s="4" t="s">
        <v>668</v>
      </c>
      <c r="D378" s="3">
        <v>12</v>
      </c>
      <c r="E378" s="3" t="s">
        <v>150</v>
      </c>
      <c r="F378" s="3">
        <v>100</v>
      </c>
      <c r="G3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8" s="3">
        <f>IF(TblAgencies[[#This Row],[Branch Group]]="Other", TblAgencies[[#This Row],[Branch Group Sort]],IF(OR(TblAgencies[[#This Row],[Agy Code]]=121, TblAgencies[[#This Row],[Agy Code]]=166),3,IF(TblAgencies[[#This Row],[Sec Area]]="Executive Offices",31,TblAgencies[[#This Row],[Sec Area Sort]])))</f>
        <v>12</v>
      </c>
      <c r="I378" s="4" t="s">
        <v>777</v>
      </c>
      <c r="J378" s="4" t="s">
        <v>778</v>
      </c>
      <c r="K378" s="3">
        <v>799</v>
      </c>
      <c r="L378" s="3">
        <v>799</v>
      </c>
      <c r="M378" s="6">
        <v>99999999</v>
      </c>
    </row>
    <row r="379" spans="1:13" ht="43.5" x14ac:dyDescent="0.35">
      <c r="A379" s="3">
        <v>774</v>
      </c>
      <c r="B379" s="3">
        <v>6</v>
      </c>
      <c r="C379" s="4" t="s">
        <v>668</v>
      </c>
      <c r="D379" s="3">
        <v>12</v>
      </c>
      <c r="E379" s="3" t="s">
        <v>150</v>
      </c>
      <c r="F379" s="3">
        <v>100</v>
      </c>
      <c r="G3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9" s="3">
        <f>IF(TblAgencies[[#This Row],[Branch Group]]="Other", TblAgencies[[#This Row],[Branch Group Sort]],IF(OR(TblAgencies[[#This Row],[Agy Code]]=121, TblAgencies[[#This Row],[Agy Code]]=166),3,IF(TblAgencies[[#This Row],[Sec Area]]="Executive Offices",31,TblAgencies[[#This Row],[Sec Area Sort]])))</f>
        <v>12</v>
      </c>
      <c r="I379" s="4" t="s">
        <v>779</v>
      </c>
      <c r="J379" s="4" t="s">
        <v>780</v>
      </c>
      <c r="K379" s="3">
        <v>799</v>
      </c>
      <c r="L379" s="3">
        <v>799</v>
      </c>
      <c r="M379" s="7">
        <v>99999999</v>
      </c>
    </row>
    <row r="380" spans="1:13" ht="58" x14ac:dyDescent="0.35">
      <c r="A380" s="3">
        <v>775</v>
      </c>
      <c r="B380" s="3">
        <v>6</v>
      </c>
      <c r="C380" s="4" t="s">
        <v>668</v>
      </c>
      <c r="D380" s="3">
        <v>12</v>
      </c>
      <c r="E380" s="3" t="s">
        <v>150</v>
      </c>
      <c r="F380" s="3">
        <v>100</v>
      </c>
      <c r="G3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0" s="3">
        <f>IF(TblAgencies[[#This Row],[Branch Group]]="Other", TblAgencies[[#This Row],[Branch Group Sort]],IF(OR(TblAgencies[[#This Row],[Agy Code]]=121, TblAgencies[[#This Row],[Agy Code]]=166),3,IF(TblAgencies[[#This Row],[Sec Area]]="Executive Offices",31,TblAgencies[[#This Row],[Sec Area Sort]])))</f>
        <v>12</v>
      </c>
      <c r="I380" s="4" t="s">
        <v>781</v>
      </c>
      <c r="J380" s="4" t="s">
        <v>782</v>
      </c>
      <c r="K380" s="3">
        <v>799</v>
      </c>
      <c r="L380" s="3">
        <v>799</v>
      </c>
      <c r="M380" s="6">
        <v>99999999</v>
      </c>
    </row>
    <row r="381" spans="1:13" ht="43.5" x14ac:dyDescent="0.35">
      <c r="A381" s="3">
        <v>776</v>
      </c>
      <c r="B381" s="3">
        <v>6</v>
      </c>
      <c r="C381" s="4" t="s">
        <v>668</v>
      </c>
      <c r="D381" s="3">
        <v>12</v>
      </c>
      <c r="E381" s="3" t="s">
        <v>150</v>
      </c>
      <c r="F381" s="3">
        <v>100</v>
      </c>
      <c r="G3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1" s="3">
        <f>IF(TblAgencies[[#This Row],[Branch Group]]="Other", TblAgencies[[#This Row],[Branch Group Sort]],IF(OR(TblAgencies[[#This Row],[Agy Code]]=121, TblAgencies[[#This Row],[Agy Code]]=166),3,IF(TblAgencies[[#This Row],[Sec Area]]="Executive Offices",31,TblAgencies[[#This Row],[Sec Area Sort]])))</f>
        <v>12</v>
      </c>
      <c r="I381" s="4" t="s">
        <v>783</v>
      </c>
      <c r="J381" s="4" t="s">
        <v>784</v>
      </c>
      <c r="K381" s="3">
        <v>799</v>
      </c>
      <c r="L381" s="3">
        <v>799</v>
      </c>
      <c r="M381" s="6">
        <v>99999999</v>
      </c>
    </row>
    <row r="382" spans="1:13" ht="43.5" x14ac:dyDescent="0.35">
      <c r="A382" s="3">
        <v>779</v>
      </c>
      <c r="B382" s="3">
        <v>6</v>
      </c>
      <c r="C382" s="4" t="s">
        <v>668</v>
      </c>
      <c r="D382" s="3">
        <v>12</v>
      </c>
      <c r="E382" s="3" t="s">
        <v>150</v>
      </c>
      <c r="F382" s="3">
        <v>100</v>
      </c>
      <c r="G3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2" s="3">
        <f>IF(TblAgencies[[#This Row],[Branch Group]]="Other", TblAgencies[[#This Row],[Branch Group Sort]],IF(OR(TblAgencies[[#This Row],[Agy Code]]=121, TblAgencies[[#This Row],[Agy Code]]=166),3,IF(TblAgencies[[#This Row],[Sec Area]]="Executive Offices",31,TblAgencies[[#This Row],[Sec Area Sort]])))</f>
        <v>12</v>
      </c>
      <c r="I382" s="4" t="s">
        <v>785</v>
      </c>
      <c r="J382" s="4" t="s">
        <v>786</v>
      </c>
      <c r="K382" s="3">
        <v>799</v>
      </c>
      <c r="L382" s="3">
        <v>799</v>
      </c>
      <c r="M382" s="6">
        <v>99999999</v>
      </c>
    </row>
    <row r="383" spans="1:13" ht="43.5" x14ac:dyDescent="0.35">
      <c r="A383" s="3">
        <v>785</v>
      </c>
      <c r="B383" s="3">
        <v>6</v>
      </c>
      <c r="C383" s="4" t="s">
        <v>668</v>
      </c>
      <c r="D383" s="3">
        <v>12</v>
      </c>
      <c r="E383" s="3" t="s">
        <v>150</v>
      </c>
      <c r="F383" s="3">
        <v>100</v>
      </c>
      <c r="G3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3" s="3">
        <f>IF(TblAgencies[[#This Row],[Branch Group]]="Other", TblAgencies[[#This Row],[Branch Group Sort]],IF(OR(TblAgencies[[#This Row],[Agy Code]]=121, TblAgencies[[#This Row],[Agy Code]]=166),3,IF(TblAgencies[[#This Row],[Sec Area]]="Executive Offices",31,TblAgencies[[#This Row],[Sec Area Sort]])))</f>
        <v>12</v>
      </c>
      <c r="I383" s="4" t="s">
        <v>787</v>
      </c>
      <c r="J383" s="4" t="s">
        <v>788</v>
      </c>
      <c r="K383" s="3">
        <v>799</v>
      </c>
      <c r="L383" s="3">
        <v>799</v>
      </c>
      <c r="M383" s="6">
        <v>99999999</v>
      </c>
    </row>
    <row r="384" spans="1:13" ht="58" x14ac:dyDescent="0.35">
      <c r="A384" s="3">
        <v>786</v>
      </c>
      <c r="B384" s="3">
        <v>6</v>
      </c>
      <c r="C384" s="4" t="s">
        <v>668</v>
      </c>
      <c r="D384" s="3">
        <v>12</v>
      </c>
      <c r="E384" s="3" t="s">
        <v>150</v>
      </c>
      <c r="F384" s="3">
        <v>100</v>
      </c>
      <c r="G3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4" s="3">
        <f>IF(TblAgencies[[#This Row],[Branch Group]]="Other", TblAgencies[[#This Row],[Branch Group Sort]],IF(OR(TblAgencies[[#This Row],[Agy Code]]=121, TblAgencies[[#This Row],[Agy Code]]=166),3,IF(TblAgencies[[#This Row],[Sec Area]]="Executive Offices",31,TblAgencies[[#This Row],[Sec Area Sort]])))</f>
        <v>12</v>
      </c>
      <c r="I384" s="4" t="s">
        <v>789</v>
      </c>
      <c r="J384" s="4" t="s">
        <v>790</v>
      </c>
      <c r="K384" s="3">
        <v>799</v>
      </c>
      <c r="L384" s="3">
        <v>799</v>
      </c>
      <c r="M384" s="6">
        <v>99999999</v>
      </c>
    </row>
    <row r="385" spans="1:13" ht="43.5" x14ac:dyDescent="0.35">
      <c r="A385" s="3">
        <v>795</v>
      </c>
      <c r="B385" s="3">
        <v>6</v>
      </c>
      <c r="C385" s="4" t="s">
        <v>668</v>
      </c>
      <c r="D385" s="3">
        <v>12</v>
      </c>
      <c r="E385" s="3" t="s">
        <v>150</v>
      </c>
      <c r="F385" s="3">
        <v>100</v>
      </c>
      <c r="G3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5" s="3">
        <f>IF(TblAgencies[[#This Row],[Branch Group]]="Other", TblAgencies[[#This Row],[Branch Group Sort]],IF(OR(TblAgencies[[#This Row],[Agy Code]]=121, TblAgencies[[#This Row],[Agy Code]]=166),3,IF(TblAgencies[[#This Row],[Sec Area]]="Executive Offices",31,TblAgencies[[#This Row],[Sec Area Sort]])))</f>
        <v>12</v>
      </c>
      <c r="I385" s="4" t="s">
        <v>791</v>
      </c>
      <c r="J385" s="4" t="s">
        <v>792</v>
      </c>
      <c r="K385" s="3">
        <v>799</v>
      </c>
      <c r="L385" s="3">
        <v>799</v>
      </c>
      <c r="M385" s="6">
        <v>99999999</v>
      </c>
    </row>
    <row r="386" spans="1:13" ht="58" x14ac:dyDescent="0.35">
      <c r="A386" s="3">
        <v>901</v>
      </c>
      <c r="B386" s="3">
        <v>6</v>
      </c>
      <c r="C386" s="4" t="s">
        <v>668</v>
      </c>
      <c r="D386" s="3">
        <v>12</v>
      </c>
      <c r="E386" s="3" t="s">
        <v>150</v>
      </c>
      <c r="F386" s="3">
        <v>100</v>
      </c>
      <c r="G3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6" s="3">
        <f>IF(TblAgencies[[#This Row],[Branch Group]]="Other", TblAgencies[[#This Row],[Branch Group Sort]],IF(OR(TblAgencies[[#This Row],[Agy Code]]=121, TblAgencies[[#This Row],[Agy Code]]=166),3,IF(TblAgencies[[#This Row],[Sec Area]]="Executive Offices",31,TblAgencies[[#This Row],[Sec Area Sort]])))</f>
        <v>12</v>
      </c>
      <c r="I386" s="4" t="s">
        <v>793</v>
      </c>
      <c r="J386" s="4" t="s">
        <v>794</v>
      </c>
      <c r="K386" s="3">
        <v>901</v>
      </c>
      <c r="L386" s="3">
        <v>901</v>
      </c>
      <c r="M386" s="7">
        <v>99999999</v>
      </c>
    </row>
    <row r="387" spans="1:13" ht="29" x14ac:dyDescent="0.35">
      <c r="A387" s="3">
        <v>758</v>
      </c>
      <c r="B387" s="3">
        <v>6</v>
      </c>
      <c r="C387" s="4" t="s">
        <v>668</v>
      </c>
      <c r="D387" s="3">
        <v>12</v>
      </c>
      <c r="E387" s="3" t="s">
        <v>150</v>
      </c>
      <c r="F387" s="3">
        <v>100</v>
      </c>
      <c r="G3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7" s="3">
        <f>IF(TblAgencies[[#This Row],[Branch Group]]="Other", TblAgencies[[#This Row],[Branch Group Sort]],IF(OR(TblAgencies[[#This Row],[Agy Code]]=121, TblAgencies[[#This Row],[Agy Code]]=166),3,IF(TblAgencies[[#This Row],[Sec Area]]="Executive Offices",31,TblAgencies[[#This Row],[Sec Area Sort]])))</f>
        <v>12</v>
      </c>
      <c r="I387" s="4" t="s">
        <v>795</v>
      </c>
      <c r="J387" s="4" t="s">
        <v>796</v>
      </c>
      <c r="K387" s="6"/>
      <c r="L387" s="6"/>
      <c r="M387" s="7">
        <v>99999999</v>
      </c>
    </row>
    <row r="388" spans="1:13" ht="29" x14ac:dyDescent="0.35">
      <c r="A388" s="3">
        <v>944</v>
      </c>
      <c r="B388" s="3">
        <v>6</v>
      </c>
      <c r="C388" s="4" t="s">
        <v>668</v>
      </c>
      <c r="D388" s="3">
        <v>12</v>
      </c>
      <c r="E388" s="3" t="s">
        <v>150</v>
      </c>
      <c r="F388" s="3">
        <v>100</v>
      </c>
      <c r="G3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8" s="3">
        <f>IF(TblAgencies[[#This Row],[Branch Group]]="Other", TblAgencies[[#This Row],[Branch Group Sort]],IF(OR(TblAgencies[[#This Row],[Agy Code]]=121, TblAgencies[[#This Row],[Agy Code]]=166),3,IF(TblAgencies[[#This Row],[Sec Area]]="Executive Offices",31,TblAgencies[[#This Row],[Sec Area Sort]])))</f>
        <v>12</v>
      </c>
      <c r="I388" s="4" t="s">
        <v>797</v>
      </c>
      <c r="J388" s="4" t="s">
        <v>798</v>
      </c>
      <c r="K388" s="6"/>
      <c r="L388" s="6"/>
      <c r="M388" s="6">
        <v>99999999</v>
      </c>
    </row>
    <row r="389" spans="1:13" ht="29" x14ac:dyDescent="0.35">
      <c r="A389" s="3">
        <v>184</v>
      </c>
      <c r="B389" s="3">
        <v>18</v>
      </c>
      <c r="C389" s="4" t="s">
        <v>799</v>
      </c>
      <c r="D389" s="3">
        <v>13</v>
      </c>
      <c r="E389" s="3" t="s">
        <v>800</v>
      </c>
      <c r="F389" s="3">
        <v>9999</v>
      </c>
      <c r="G3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89" s="3">
        <f>IF(TblAgencies[[#This Row],[Branch Group]]="Other", TblAgencies[[#This Row],[Branch Group Sort]],IF(OR(TblAgencies[[#This Row],[Agy Code]]=121, TblAgencies[[#This Row],[Agy Code]]=166),3,IF(TblAgencies[[#This Row],[Sec Area]]="Executive Offices",31,TblAgencies[[#This Row],[Sec Area Sort]])))</f>
        <v>9999</v>
      </c>
      <c r="I389" s="4" t="s">
        <v>801</v>
      </c>
      <c r="J389" s="4" t="s">
        <v>802</v>
      </c>
      <c r="K389" s="3">
        <v>184</v>
      </c>
      <c r="L389" s="3">
        <v>184</v>
      </c>
      <c r="M389" s="3">
        <v>172000</v>
      </c>
    </row>
    <row r="390" spans="1:13" ht="43.5" x14ac:dyDescent="0.35">
      <c r="A390" s="3">
        <v>455</v>
      </c>
      <c r="B390" s="3">
        <v>18</v>
      </c>
      <c r="C390" s="4" t="s">
        <v>799</v>
      </c>
      <c r="D390" s="3">
        <v>13</v>
      </c>
      <c r="E390" s="3" t="s">
        <v>800</v>
      </c>
      <c r="F390" s="3">
        <v>9999</v>
      </c>
      <c r="G3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0" s="3">
        <f>IF(TblAgencies[[#This Row],[Branch Group]]="Other", TblAgencies[[#This Row],[Branch Group Sort]],IF(OR(TblAgencies[[#This Row],[Agy Code]]=121, TblAgencies[[#This Row],[Agy Code]]=166),3,IF(TblAgencies[[#This Row],[Sec Area]]="Executive Offices",31,TblAgencies[[#This Row],[Sec Area Sort]])))</f>
        <v>9999</v>
      </c>
      <c r="I390" s="4" t="s">
        <v>803</v>
      </c>
      <c r="J390" s="4" t="s">
        <v>804</v>
      </c>
      <c r="K390" s="3">
        <v>455</v>
      </c>
      <c r="L390" s="3">
        <v>455</v>
      </c>
      <c r="M390" s="6">
        <v>99999999</v>
      </c>
    </row>
    <row r="391" spans="1:13" ht="43.5" x14ac:dyDescent="0.35">
      <c r="A391" s="3">
        <v>988</v>
      </c>
      <c r="B391" s="3">
        <v>18</v>
      </c>
      <c r="C391" s="4" t="s">
        <v>799</v>
      </c>
      <c r="D391" s="3">
        <v>13</v>
      </c>
      <c r="E391" s="3" t="s">
        <v>800</v>
      </c>
      <c r="F391" s="3">
        <v>9999</v>
      </c>
      <c r="G3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1" s="3">
        <f>IF(TblAgencies[[#This Row],[Branch Group]]="Other", TblAgencies[[#This Row],[Branch Group Sort]],IF(OR(TblAgencies[[#This Row],[Agy Code]]=121, TblAgencies[[#This Row],[Agy Code]]=166),3,IF(TblAgencies[[#This Row],[Sec Area]]="Executive Offices",31,TblAgencies[[#This Row],[Sec Area Sort]])))</f>
        <v>9999</v>
      </c>
      <c r="I391" s="4" t="s">
        <v>805</v>
      </c>
      <c r="J391" s="4" t="s">
        <v>806</v>
      </c>
      <c r="K391" s="3">
        <v>988</v>
      </c>
      <c r="L391" s="3">
        <v>988</v>
      </c>
      <c r="M391" s="7">
        <v>99999999</v>
      </c>
    </row>
    <row r="392" spans="1:13" ht="72.5" x14ac:dyDescent="0.35">
      <c r="A392" s="3">
        <v>135</v>
      </c>
      <c r="B392" s="3">
        <v>18</v>
      </c>
      <c r="C392" s="4" t="s">
        <v>799</v>
      </c>
      <c r="D392" s="3">
        <v>13</v>
      </c>
      <c r="E392" s="3" t="s">
        <v>800</v>
      </c>
      <c r="F392" s="3">
        <v>9999</v>
      </c>
      <c r="G3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2" s="3">
        <f>IF(TblAgencies[[#This Row],[Branch Group]]="Other", TblAgencies[[#This Row],[Branch Group Sort]],IF(OR(TblAgencies[[#This Row],[Agy Code]]=121, TblAgencies[[#This Row],[Agy Code]]=166),3,IF(TblAgencies[[#This Row],[Sec Area]]="Executive Offices",31,TblAgencies[[#This Row],[Sec Area Sort]])))</f>
        <v>9999</v>
      </c>
      <c r="I392" s="4" t="s">
        <v>807</v>
      </c>
      <c r="J392" s="4" t="s">
        <v>808</v>
      </c>
      <c r="K392" s="6"/>
      <c r="L392" s="6"/>
      <c r="M392" s="7">
        <v>99999999</v>
      </c>
    </row>
    <row r="393" spans="1:13" ht="43.5" x14ac:dyDescent="0.35">
      <c r="A393" s="3">
        <v>137</v>
      </c>
      <c r="B393" s="3">
        <v>18</v>
      </c>
      <c r="C393" s="4" t="s">
        <v>799</v>
      </c>
      <c r="D393" s="3">
        <v>13</v>
      </c>
      <c r="E393" s="3" t="s">
        <v>800</v>
      </c>
      <c r="F393" s="3">
        <v>9999</v>
      </c>
      <c r="G3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3" s="3">
        <f>IF(TblAgencies[[#This Row],[Branch Group]]="Other", TblAgencies[[#This Row],[Branch Group Sort]],IF(OR(TblAgencies[[#This Row],[Agy Code]]=121, TblAgencies[[#This Row],[Agy Code]]=166),3,IF(TblAgencies[[#This Row],[Sec Area]]="Executive Offices",31,TblAgencies[[#This Row],[Sec Area Sort]])))</f>
        <v>9999</v>
      </c>
      <c r="I393" s="4" t="s">
        <v>809</v>
      </c>
      <c r="J393" s="4" t="s">
        <v>810</v>
      </c>
      <c r="K393" s="6"/>
      <c r="L393" s="6"/>
      <c r="M393" s="7">
        <v>99999999</v>
      </c>
    </row>
    <row r="394" spans="1:13" ht="43.5" x14ac:dyDescent="0.35">
      <c r="A394" s="3">
        <v>138</v>
      </c>
      <c r="B394" s="3">
        <v>18</v>
      </c>
      <c r="C394" s="4" t="s">
        <v>799</v>
      </c>
      <c r="D394" s="3">
        <v>13</v>
      </c>
      <c r="E394" s="3" t="s">
        <v>800</v>
      </c>
      <c r="F394" s="3">
        <v>9999</v>
      </c>
      <c r="G3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4" s="3">
        <f>IF(TblAgencies[[#This Row],[Branch Group]]="Other", TblAgencies[[#This Row],[Branch Group Sort]],IF(OR(TblAgencies[[#This Row],[Agy Code]]=121, TblAgencies[[#This Row],[Agy Code]]=166),3,IF(TblAgencies[[#This Row],[Sec Area]]="Executive Offices",31,TblAgencies[[#This Row],[Sec Area Sort]])))</f>
        <v>9999</v>
      </c>
      <c r="I394" s="4" t="s">
        <v>811</v>
      </c>
      <c r="J394" s="4" t="s">
        <v>812</v>
      </c>
      <c r="K394" s="6"/>
      <c r="L394" s="6"/>
      <c r="M394" s="7">
        <v>99999999</v>
      </c>
    </row>
    <row r="395" spans="1:13" ht="29" x14ac:dyDescent="0.35">
      <c r="A395" s="3">
        <v>186</v>
      </c>
      <c r="B395" s="3">
        <v>9</v>
      </c>
      <c r="C395" s="4" t="s">
        <v>813</v>
      </c>
      <c r="D395" s="3">
        <v>14</v>
      </c>
      <c r="E395" s="3" t="s">
        <v>150</v>
      </c>
      <c r="F395" s="3">
        <v>100</v>
      </c>
      <c r="G3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5" s="3">
        <f>IF(TblAgencies[[#This Row],[Branch Group]]="Other", TblAgencies[[#This Row],[Branch Group Sort]],IF(OR(TblAgencies[[#This Row],[Agy Code]]=121, TblAgencies[[#This Row],[Agy Code]]=166),3,IF(TblAgencies[[#This Row],[Sec Area]]="Executive Offices",31,TblAgencies[[#This Row],[Sec Area Sort]])))</f>
        <v>14</v>
      </c>
      <c r="I395" s="4" t="s">
        <v>814</v>
      </c>
      <c r="J395" s="4" t="s">
        <v>815</v>
      </c>
      <c r="K395" s="3">
        <v>186</v>
      </c>
      <c r="L395" s="3">
        <v>186</v>
      </c>
      <c r="M395" s="5">
        <v>175000</v>
      </c>
    </row>
    <row r="396" spans="1:13" ht="58" x14ac:dyDescent="0.35">
      <c r="A396" s="3">
        <v>509</v>
      </c>
      <c r="B396" s="3">
        <v>9</v>
      </c>
      <c r="C396" s="4" t="s">
        <v>813</v>
      </c>
      <c r="D396" s="3">
        <v>14</v>
      </c>
      <c r="E396" s="3" t="s">
        <v>150</v>
      </c>
      <c r="F396" s="3">
        <v>100</v>
      </c>
      <c r="G3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6" s="3">
        <f>IF(TblAgencies[[#This Row],[Branch Group]]="Other", TblAgencies[[#This Row],[Branch Group Sort]],IF(OR(TblAgencies[[#This Row],[Agy Code]]=121, TblAgencies[[#This Row],[Agy Code]]=166),3,IF(TblAgencies[[#This Row],[Sec Area]]="Executive Offices",31,TblAgencies[[#This Row],[Sec Area Sort]])))</f>
        <v>14</v>
      </c>
      <c r="I396" s="4" t="s">
        <v>816</v>
      </c>
      <c r="J396" s="4" t="s">
        <v>817</v>
      </c>
      <c r="K396" s="3">
        <v>509</v>
      </c>
      <c r="L396" s="3">
        <v>509</v>
      </c>
      <c r="M396" s="5">
        <v>175050</v>
      </c>
    </row>
    <row r="397" spans="1:13" ht="29" x14ac:dyDescent="0.35">
      <c r="A397" s="3">
        <v>841</v>
      </c>
      <c r="B397" s="3">
        <v>9</v>
      </c>
      <c r="C397" s="4" t="s">
        <v>813</v>
      </c>
      <c r="D397" s="3">
        <v>14</v>
      </c>
      <c r="E397" s="3" t="s">
        <v>150</v>
      </c>
      <c r="F397" s="3">
        <v>100</v>
      </c>
      <c r="G3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7" s="3">
        <f>IF(TblAgencies[[#This Row],[Branch Group]]="Other", TblAgencies[[#This Row],[Branch Group Sort]],IF(OR(TblAgencies[[#This Row],[Agy Code]]=121, TblAgencies[[#This Row],[Agy Code]]=166),3,IF(TblAgencies[[#This Row],[Sec Area]]="Executive Offices",31,TblAgencies[[#This Row],[Sec Area Sort]])))</f>
        <v>14</v>
      </c>
      <c r="I397" s="4" t="s">
        <v>818</v>
      </c>
      <c r="J397" s="4" t="s">
        <v>819</v>
      </c>
      <c r="K397" s="3">
        <v>841</v>
      </c>
      <c r="L397" s="3">
        <v>841</v>
      </c>
      <c r="M397" s="3">
        <v>176000</v>
      </c>
    </row>
    <row r="398" spans="1:13" ht="29" x14ac:dyDescent="0.35">
      <c r="A398" s="3">
        <v>154</v>
      </c>
      <c r="B398" s="3">
        <v>9</v>
      </c>
      <c r="C398" s="4" t="s">
        <v>813</v>
      </c>
      <c r="D398" s="3">
        <v>14</v>
      </c>
      <c r="E398" s="3" t="s">
        <v>150</v>
      </c>
      <c r="F398" s="3">
        <v>100</v>
      </c>
      <c r="G3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8" s="3">
        <f>IF(TblAgencies[[#This Row],[Branch Group]]="Other", TblAgencies[[#This Row],[Branch Group Sort]],IF(OR(TblAgencies[[#This Row],[Agy Code]]=121, TblAgencies[[#This Row],[Agy Code]]=166),3,IF(TblAgencies[[#This Row],[Sec Area]]="Executive Offices",31,TblAgencies[[#This Row],[Sec Area Sort]])))</f>
        <v>14</v>
      </c>
      <c r="I398" s="4" t="s">
        <v>820</v>
      </c>
      <c r="J398" s="4" t="s">
        <v>821</v>
      </c>
      <c r="K398" s="3">
        <v>154</v>
      </c>
      <c r="L398" s="3">
        <v>154</v>
      </c>
      <c r="M398" s="5">
        <v>177000</v>
      </c>
    </row>
    <row r="399" spans="1:13" ht="58" x14ac:dyDescent="0.35">
      <c r="A399" s="3">
        <v>510</v>
      </c>
      <c r="B399" s="3">
        <v>9</v>
      </c>
      <c r="C399" s="4" t="s">
        <v>813</v>
      </c>
      <c r="D399" s="3">
        <v>14</v>
      </c>
      <c r="E399" s="3" t="s">
        <v>150</v>
      </c>
      <c r="F399" s="3">
        <v>100</v>
      </c>
      <c r="G3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9" s="3">
        <f>IF(TblAgencies[[#This Row],[Branch Group]]="Other", TblAgencies[[#This Row],[Branch Group Sort]],IF(OR(TblAgencies[[#This Row],[Agy Code]]=121, TblAgencies[[#This Row],[Agy Code]]=166),3,IF(TblAgencies[[#This Row],[Sec Area]]="Executive Offices",31,TblAgencies[[#This Row],[Sec Area Sort]])))</f>
        <v>14</v>
      </c>
      <c r="I399" s="4" t="s">
        <v>822</v>
      </c>
      <c r="J399" s="4" t="s">
        <v>823</v>
      </c>
      <c r="K399" s="3">
        <v>154</v>
      </c>
      <c r="L399" s="3">
        <v>154</v>
      </c>
      <c r="M399" s="3">
        <v>178000</v>
      </c>
    </row>
    <row r="400" spans="1:13" ht="58" x14ac:dyDescent="0.35">
      <c r="A400" s="3">
        <v>530</v>
      </c>
      <c r="B400" s="3">
        <v>9</v>
      </c>
      <c r="C400" s="4" t="s">
        <v>813</v>
      </c>
      <c r="D400" s="3">
        <v>14</v>
      </c>
      <c r="E400" s="3" t="s">
        <v>150</v>
      </c>
      <c r="F400" s="3">
        <v>100</v>
      </c>
      <c r="G4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0" s="3">
        <f>IF(TblAgencies[[#This Row],[Branch Group]]="Other", TblAgencies[[#This Row],[Branch Group Sort]],IF(OR(TblAgencies[[#This Row],[Agy Code]]=121, TblAgencies[[#This Row],[Agy Code]]=166),3,IF(TblAgencies[[#This Row],[Sec Area]]="Executive Offices",31,TblAgencies[[#This Row],[Sec Area Sort]])))</f>
        <v>14</v>
      </c>
      <c r="I400" s="4" t="s">
        <v>824</v>
      </c>
      <c r="J400" s="4" t="s">
        <v>823</v>
      </c>
      <c r="K400" s="3">
        <v>154</v>
      </c>
      <c r="L400" s="3">
        <v>530</v>
      </c>
      <c r="M400" s="5">
        <v>179000</v>
      </c>
    </row>
    <row r="401" spans="1:13" ht="43.5" x14ac:dyDescent="0.35">
      <c r="A401" s="3">
        <v>505</v>
      </c>
      <c r="B401" s="3">
        <v>9</v>
      </c>
      <c r="C401" s="4" t="s">
        <v>813</v>
      </c>
      <c r="D401" s="3">
        <v>14</v>
      </c>
      <c r="E401" s="3" t="s">
        <v>150</v>
      </c>
      <c r="F401" s="3">
        <v>100</v>
      </c>
      <c r="G4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1" s="3">
        <f>IF(TblAgencies[[#This Row],[Branch Group]]="Other", TblAgencies[[#This Row],[Branch Group Sort]],IF(OR(TblAgencies[[#This Row],[Agy Code]]=121, TblAgencies[[#This Row],[Agy Code]]=166),3,IF(TblAgencies[[#This Row],[Sec Area]]="Executive Offices",31,TblAgencies[[#This Row],[Sec Area Sort]])))</f>
        <v>14</v>
      </c>
      <c r="I401" s="4" t="s">
        <v>825</v>
      </c>
      <c r="J401" s="4" t="s">
        <v>826</v>
      </c>
      <c r="K401" s="3">
        <v>505</v>
      </c>
      <c r="L401" s="3">
        <v>505</v>
      </c>
      <c r="M401" s="3">
        <v>180000</v>
      </c>
    </row>
    <row r="402" spans="1:13" ht="43.5" x14ac:dyDescent="0.35">
      <c r="A402" s="3">
        <v>522</v>
      </c>
      <c r="B402" s="3">
        <v>9</v>
      </c>
      <c r="C402" s="4" t="s">
        <v>813</v>
      </c>
      <c r="D402" s="3">
        <v>14</v>
      </c>
      <c r="E402" s="3" t="s">
        <v>150</v>
      </c>
      <c r="F402" s="3">
        <v>100</v>
      </c>
      <c r="G4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2" s="3">
        <f>IF(TblAgencies[[#This Row],[Branch Group]]="Other", TblAgencies[[#This Row],[Branch Group Sort]],IF(OR(TblAgencies[[#This Row],[Agy Code]]=121, TblAgencies[[#This Row],[Agy Code]]=166),3,IF(TblAgencies[[#This Row],[Sec Area]]="Executive Offices",31,TblAgencies[[#This Row],[Sec Area Sort]])))</f>
        <v>14</v>
      </c>
      <c r="I402" s="4" t="s">
        <v>827</v>
      </c>
      <c r="J402" s="4" t="s">
        <v>828</v>
      </c>
      <c r="K402" s="3">
        <v>522</v>
      </c>
      <c r="L402" s="3">
        <v>522</v>
      </c>
      <c r="M402" s="3">
        <v>180010</v>
      </c>
    </row>
    <row r="403" spans="1:13" ht="29" x14ac:dyDescent="0.35">
      <c r="A403" s="3">
        <v>501</v>
      </c>
      <c r="B403" s="3">
        <v>9</v>
      </c>
      <c r="C403" s="4" t="s">
        <v>813</v>
      </c>
      <c r="D403" s="3">
        <v>14</v>
      </c>
      <c r="E403" s="3" t="s">
        <v>150</v>
      </c>
      <c r="F403" s="3">
        <v>100</v>
      </c>
      <c r="G4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3" s="3">
        <f>IF(TblAgencies[[#This Row],[Branch Group]]="Other", TblAgencies[[#This Row],[Branch Group Sort]],IF(OR(TblAgencies[[#This Row],[Agy Code]]=121, TblAgencies[[#This Row],[Agy Code]]=166),3,IF(TblAgencies[[#This Row],[Sec Area]]="Executive Offices",31,TblAgencies[[#This Row],[Sec Area Sort]])))</f>
        <v>14</v>
      </c>
      <c r="I403" s="4" t="s">
        <v>829</v>
      </c>
      <c r="J403" s="4" t="s">
        <v>830</v>
      </c>
      <c r="K403" s="3">
        <v>501</v>
      </c>
      <c r="L403" s="3">
        <v>501</v>
      </c>
      <c r="M403" s="3">
        <v>181000</v>
      </c>
    </row>
    <row r="404" spans="1:13" ht="58" x14ac:dyDescent="0.35">
      <c r="A404" s="3">
        <v>503</v>
      </c>
      <c r="B404" s="3">
        <v>9</v>
      </c>
      <c r="C404" s="4" t="s">
        <v>813</v>
      </c>
      <c r="D404" s="3">
        <v>14</v>
      </c>
      <c r="E404" s="3" t="s">
        <v>150</v>
      </c>
      <c r="F404" s="3">
        <v>100</v>
      </c>
      <c r="G4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4" s="3">
        <f>IF(TblAgencies[[#This Row],[Branch Group]]="Other", TblAgencies[[#This Row],[Branch Group Sort]],IF(OR(TblAgencies[[#This Row],[Agy Code]]=121, TblAgencies[[#This Row],[Agy Code]]=166),3,IF(TblAgencies[[#This Row],[Sec Area]]="Executive Offices",31,TblAgencies[[#This Row],[Sec Area Sort]])))</f>
        <v>14</v>
      </c>
      <c r="I404" s="4" t="s">
        <v>831</v>
      </c>
      <c r="J404" s="4" t="s">
        <v>832</v>
      </c>
      <c r="K404" s="3">
        <v>501</v>
      </c>
      <c r="L404" s="3">
        <v>503</v>
      </c>
      <c r="M404" s="3">
        <v>181005</v>
      </c>
    </row>
    <row r="405" spans="1:13" ht="29" x14ac:dyDescent="0.35">
      <c r="A405" s="3">
        <v>506</v>
      </c>
      <c r="B405" s="3">
        <v>9</v>
      </c>
      <c r="C405" s="4" t="s">
        <v>813</v>
      </c>
      <c r="D405" s="3">
        <v>14</v>
      </c>
      <c r="E405" s="3" t="s">
        <v>150</v>
      </c>
      <c r="F405" s="3">
        <v>100</v>
      </c>
      <c r="G4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5" s="3">
        <f>IF(TblAgencies[[#This Row],[Branch Group]]="Other", TblAgencies[[#This Row],[Branch Group Sort]],IF(OR(TblAgencies[[#This Row],[Agy Code]]=121, TblAgencies[[#This Row],[Agy Code]]=166),3,IF(TblAgencies[[#This Row],[Sec Area]]="Executive Offices",31,TblAgencies[[#This Row],[Sec Area Sort]])))</f>
        <v>14</v>
      </c>
      <c r="I405" s="4" t="s">
        <v>833</v>
      </c>
      <c r="J405" s="4" t="s">
        <v>834</v>
      </c>
      <c r="K405" s="3">
        <v>506</v>
      </c>
      <c r="L405" s="3">
        <v>506</v>
      </c>
      <c r="M405" s="3">
        <v>182000</v>
      </c>
    </row>
    <row r="406" spans="1:13" ht="29" x14ac:dyDescent="0.35">
      <c r="A406" s="3">
        <v>407</v>
      </c>
      <c r="B406" s="3">
        <v>9</v>
      </c>
      <c r="C406" s="4" t="s">
        <v>813</v>
      </c>
      <c r="D406" s="3">
        <v>14</v>
      </c>
      <c r="E406" s="3" t="s">
        <v>150</v>
      </c>
      <c r="F406" s="3">
        <v>100</v>
      </c>
      <c r="G4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6" s="3">
        <f>IF(TblAgencies[[#This Row],[Branch Group]]="Other", TblAgencies[[#This Row],[Branch Group Sort]],IF(OR(TblAgencies[[#This Row],[Agy Code]]=121, TblAgencies[[#This Row],[Agy Code]]=166),3,IF(TblAgencies[[#This Row],[Sec Area]]="Executive Offices",31,TblAgencies[[#This Row],[Sec Area Sort]])))</f>
        <v>14</v>
      </c>
      <c r="I406" s="4" t="s">
        <v>835</v>
      </c>
      <c r="J406" s="4" t="s">
        <v>836</v>
      </c>
      <c r="K406" s="3">
        <v>407</v>
      </c>
      <c r="L406" s="3">
        <v>407</v>
      </c>
      <c r="M406" s="3">
        <v>183000</v>
      </c>
    </row>
    <row r="407" spans="1:13" ht="58" x14ac:dyDescent="0.35">
      <c r="A407" s="3">
        <v>189</v>
      </c>
      <c r="B407" s="3">
        <v>9</v>
      </c>
      <c r="C407" s="4" t="s">
        <v>813</v>
      </c>
      <c r="D407" s="3">
        <v>14</v>
      </c>
      <c r="E407" s="3" t="s">
        <v>150</v>
      </c>
      <c r="F407" s="3">
        <v>100</v>
      </c>
      <c r="G4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7" s="3">
        <f>IF(TblAgencies[[#This Row],[Branch Group]]="Other", TblAgencies[[#This Row],[Branch Group Sort]],IF(OR(TblAgencies[[#This Row],[Agy Code]]=121, TblAgencies[[#This Row],[Agy Code]]=166),3,IF(TblAgencies[[#This Row],[Sec Area]]="Executive Offices",31,TblAgencies[[#This Row],[Sec Area Sort]])))</f>
        <v>14</v>
      </c>
      <c r="I407" s="4" t="s">
        <v>837</v>
      </c>
      <c r="J407" s="4" t="s">
        <v>838</v>
      </c>
      <c r="K407" s="3">
        <v>189</v>
      </c>
      <c r="L407" s="3">
        <v>189</v>
      </c>
      <c r="M407" s="6">
        <v>99999999</v>
      </c>
    </row>
    <row r="408" spans="1:13" ht="29" x14ac:dyDescent="0.35">
      <c r="A408" s="3">
        <v>502</v>
      </c>
      <c r="B408" s="3">
        <v>9</v>
      </c>
      <c r="C408" s="4" t="s">
        <v>813</v>
      </c>
      <c r="D408" s="3">
        <v>14</v>
      </c>
      <c r="E408" s="3" t="s">
        <v>150</v>
      </c>
      <c r="F408" s="3">
        <v>100</v>
      </c>
      <c r="G4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8" s="3">
        <f>IF(TblAgencies[[#This Row],[Branch Group]]="Other", TblAgencies[[#This Row],[Branch Group Sort]],IF(OR(TblAgencies[[#This Row],[Agy Code]]=121, TblAgencies[[#This Row],[Agy Code]]=166),3,IF(TblAgencies[[#This Row],[Sec Area]]="Executive Offices",31,TblAgencies[[#This Row],[Sec Area Sort]])))</f>
        <v>14</v>
      </c>
      <c r="I408" s="4" t="s">
        <v>839</v>
      </c>
      <c r="J408" s="4" t="s">
        <v>840</v>
      </c>
      <c r="K408" s="3">
        <v>501</v>
      </c>
      <c r="L408" s="3">
        <v>501</v>
      </c>
      <c r="M408" s="6">
        <v>99999999</v>
      </c>
    </row>
    <row r="409" spans="1:13" x14ac:dyDescent="0.35">
      <c r="A409" s="3">
        <v>511</v>
      </c>
      <c r="B409" s="3">
        <v>9</v>
      </c>
      <c r="C409" s="4" t="s">
        <v>813</v>
      </c>
      <c r="D409" s="3">
        <v>14</v>
      </c>
      <c r="E409" s="3" t="s">
        <v>150</v>
      </c>
      <c r="F409" s="3">
        <v>100</v>
      </c>
      <c r="G4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9" s="3">
        <f>IF(TblAgencies[[#This Row],[Branch Group]]="Other", TblAgencies[[#This Row],[Branch Group Sort]],IF(OR(TblAgencies[[#This Row],[Agy Code]]=121, TblAgencies[[#This Row],[Agy Code]]=166),3,IF(TblAgencies[[#This Row],[Sec Area]]="Executive Offices",31,TblAgencies[[#This Row],[Sec Area Sort]])))</f>
        <v>14</v>
      </c>
      <c r="I409" s="4" t="s">
        <v>841</v>
      </c>
      <c r="J409" s="4" t="s">
        <v>842</v>
      </c>
      <c r="K409" s="3">
        <v>501</v>
      </c>
      <c r="L409" s="3">
        <v>501</v>
      </c>
      <c r="M409" s="6">
        <v>99999999</v>
      </c>
    </row>
    <row r="410" spans="1:13" x14ac:dyDescent="0.35">
      <c r="A410" s="3">
        <v>512</v>
      </c>
      <c r="B410" s="3">
        <v>9</v>
      </c>
      <c r="C410" s="4" t="s">
        <v>813</v>
      </c>
      <c r="D410" s="3">
        <v>14</v>
      </c>
      <c r="E410" s="3" t="s">
        <v>150</v>
      </c>
      <c r="F410" s="3">
        <v>100</v>
      </c>
      <c r="G4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0" s="3">
        <f>IF(TblAgencies[[#This Row],[Branch Group]]="Other", TblAgencies[[#This Row],[Branch Group Sort]],IF(OR(TblAgencies[[#This Row],[Agy Code]]=121, TblAgencies[[#This Row],[Agy Code]]=166),3,IF(TblAgencies[[#This Row],[Sec Area]]="Executive Offices",31,TblAgencies[[#This Row],[Sec Area Sort]])))</f>
        <v>14</v>
      </c>
      <c r="I410" s="4" t="s">
        <v>843</v>
      </c>
      <c r="J410" s="4" t="s">
        <v>844</v>
      </c>
      <c r="K410" s="3">
        <v>501</v>
      </c>
      <c r="L410" s="3">
        <v>501</v>
      </c>
      <c r="M410" s="7">
        <v>99999999</v>
      </c>
    </row>
    <row r="411" spans="1:13" ht="29" x14ac:dyDescent="0.35">
      <c r="A411" s="3">
        <v>513</v>
      </c>
      <c r="B411" s="3">
        <v>9</v>
      </c>
      <c r="C411" s="4" t="s">
        <v>813</v>
      </c>
      <c r="D411" s="3">
        <v>14</v>
      </c>
      <c r="E411" s="3" t="s">
        <v>150</v>
      </c>
      <c r="F411" s="3">
        <v>100</v>
      </c>
      <c r="G4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1" s="3">
        <f>IF(TblAgencies[[#This Row],[Branch Group]]="Other", TblAgencies[[#This Row],[Branch Group Sort]],IF(OR(TblAgencies[[#This Row],[Agy Code]]=121, TblAgencies[[#This Row],[Agy Code]]=166),3,IF(TblAgencies[[#This Row],[Sec Area]]="Executive Offices",31,TblAgencies[[#This Row],[Sec Area Sort]])))</f>
        <v>14</v>
      </c>
      <c r="I411" s="4" t="s">
        <v>845</v>
      </c>
      <c r="J411" s="4" t="s">
        <v>846</v>
      </c>
      <c r="K411" s="3">
        <v>501</v>
      </c>
      <c r="L411" s="3">
        <v>501</v>
      </c>
      <c r="M411" s="6">
        <v>99999999</v>
      </c>
    </row>
    <row r="412" spans="1:13" ht="29" x14ac:dyDescent="0.35">
      <c r="A412" s="3">
        <v>514</v>
      </c>
      <c r="B412" s="3">
        <v>9</v>
      </c>
      <c r="C412" s="4" t="s">
        <v>813</v>
      </c>
      <c r="D412" s="3">
        <v>14</v>
      </c>
      <c r="E412" s="3" t="s">
        <v>150</v>
      </c>
      <c r="F412" s="3">
        <v>100</v>
      </c>
      <c r="G4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2" s="3">
        <f>IF(TblAgencies[[#This Row],[Branch Group]]="Other", TblAgencies[[#This Row],[Branch Group Sort]],IF(OR(TblAgencies[[#This Row],[Agy Code]]=121, TblAgencies[[#This Row],[Agy Code]]=166),3,IF(TblAgencies[[#This Row],[Sec Area]]="Executive Offices",31,TblAgencies[[#This Row],[Sec Area Sort]])))</f>
        <v>14</v>
      </c>
      <c r="I412" s="4" t="s">
        <v>847</v>
      </c>
      <c r="J412" s="4" t="s">
        <v>848</v>
      </c>
      <c r="K412" s="3">
        <v>501</v>
      </c>
      <c r="L412" s="3">
        <v>501</v>
      </c>
      <c r="M412" s="6">
        <v>99999999</v>
      </c>
    </row>
    <row r="413" spans="1:13" x14ac:dyDescent="0.35">
      <c r="A413" s="3">
        <v>515</v>
      </c>
      <c r="B413" s="3">
        <v>9</v>
      </c>
      <c r="C413" s="4" t="s">
        <v>813</v>
      </c>
      <c r="D413" s="3">
        <v>14</v>
      </c>
      <c r="E413" s="3" t="s">
        <v>150</v>
      </c>
      <c r="F413" s="3">
        <v>100</v>
      </c>
      <c r="G4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3" s="3">
        <f>IF(TblAgencies[[#This Row],[Branch Group]]="Other", TblAgencies[[#This Row],[Branch Group Sort]],IF(OR(TblAgencies[[#This Row],[Agy Code]]=121, TblAgencies[[#This Row],[Agy Code]]=166),3,IF(TblAgencies[[#This Row],[Sec Area]]="Executive Offices",31,TblAgencies[[#This Row],[Sec Area Sort]])))</f>
        <v>14</v>
      </c>
      <c r="I413" s="4" t="s">
        <v>849</v>
      </c>
      <c r="J413" s="4" t="s">
        <v>850</v>
      </c>
      <c r="K413" s="3">
        <v>501</v>
      </c>
      <c r="L413" s="3">
        <v>501</v>
      </c>
      <c r="M413" s="6">
        <v>99999999</v>
      </c>
    </row>
    <row r="414" spans="1:13" ht="29" x14ac:dyDescent="0.35">
      <c r="A414" s="3">
        <v>516</v>
      </c>
      <c r="B414" s="3">
        <v>9</v>
      </c>
      <c r="C414" s="4" t="s">
        <v>813</v>
      </c>
      <c r="D414" s="3">
        <v>14</v>
      </c>
      <c r="E414" s="3" t="s">
        <v>150</v>
      </c>
      <c r="F414" s="3">
        <v>100</v>
      </c>
      <c r="G4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4" s="3">
        <f>IF(TblAgencies[[#This Row],[Branch Group]]="Other", TblAgencies[[#This Row],[Branch Group Sort]],IF(OR(TblAgencies[[#This Row],[Agy Code]]=121, TblAgencies[[#This Row],[Agy Code]]=166),3,IF(TblAgencies[[#This Row],[Sec Area]]="Executive Offices",31,TblAgencies[[#This Row],[Sec Area Sort]])))</f>
        <v>14</v>
      </c>
      <c r="I414" s="4" t="s">
        <v>851</v>
      </c>
      <c r="J414" s="4" t="s">
        <v>852</v>
      </c>
      <c r="K414" s="3">
        <v>501</v>
      </c>
      <c r="L414" s="3">
        <v>501</v>
      </c>
      <c r="M414" s="6">
        <v>99999999</v>
      </c>
    </row>
    <row r="415" spans="1:13" ht="29" x14ac:dyDescent="0.35">
      <c r="A415" s="3">
        <v>517</v>
      </c>
      <c r="B415" s="3">
        <v>9</v>
      </c>
      <c r="C415" s="4" t="s">
        <v>813</v>
      </c>
      <c r="D415" s="3">
        <v>14</v>
      </c>
      <c r="E415" s="3" t="s">
        <v>150</v>
      </c>
      <c r="F415" s="3">
        <v>100</v>
      </c>
      <c r="G4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5" s="3">
        <f>IF(TblAgencies[[#This Row],[Branch Group]]="Other", TblAgencies[[#This Row],[Branch Group Sort]],IF(OR(TblAgencies[[#This Row],[Agy Code]]=121, TblAgencies[[#This Row],[Agy Code]]=166),3,IF(TblAgencies[[#This Row],[Sec Area]]="Executive Offices",31,TblAgencies[[#This Row],[Sec Area Sort]])))</f>
        <v>14</v>
      </c>
      <c r="I415" s="4" t="s">
        <v>853</v>
      </c>
      <c r="J415" s="4" t="s">
        <v>854</v>
      </c>
      <c r="K415" s="3">
        <v>501</v>
      </c>
      <c r="L415" s="3">
        <v>501</v>
      </c>
      <c r="M415" s="7">
        <v>99999999</v>
      </c>
    </row>
    <row r="416" spans="1:13" ht="29" x14ac:dyDescent="0.35">
      <c r="A416" s="3">
        <v>518</v>
      </c>
      <c r="B416" s="3">
        <v>9</v>
      </c>
      <c r="C416" s="4" t="s">
        <v>813</v>
      </c>
      <c r="D416" s="3">
        <v>14</v>
      </c>
      <c r="E416" s="3" t="s">
        <v>150</v>
      </c>
      <c r="F416" s="3">
        <v>100</v>
      </c>
      <c r="G4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6" s="3">
        <f>IF(TblAgencies[[#This Row],[Branch Group]]="Other", TblAgencies[[#This Row],[Branch Group Sort]],IF(OR(TblAgencies[[#This Row],[Agy Code]]=121, TblAgencies[[#This Row],[Agy Code]]=166),3,IF(TblAgencies[[#This Row],[Sec Area]]="Executive Offices",31,TblAgencies[[#This Row],[Sec Area Sort]])))</f>
        <v>14</v>
      </c>
      <c r="I416" s="4" t="s">
        <v>855</v>
      </c>
      <c r="J416" s="4" t="s">
        <v>856</v>
      </c>
      <c r="K416" s="3">
        <v>501</v>
      </c>
      <c r="L416" s="3">
        <v>501</v>
      </c>
      <c r="M416" s="7">
        <v>99999999</v>
      </c>
    </row>
    <row r="417" spans="1:13" x14ac:dyDescent="0.35">
      <c r="A417" s="3">
        <v>519</v>
      </c>
      <c r="B417" s="3">
        <v>9</v>
      </c>
      <c r="C417" s="4" t="s">
        <v>813</v>
      </c>
      <c r="D417" s="3">
        <v>14</v>
      </c>
      <c r="E417" s="3" t="s">
        <v>150</v>
      </c>
      <c r="F417" s="3">
        <v>100</v>
      </c>
      <c r="G4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7" s="3">
        <f>IF(TblAgencies[[#This Row],[Branch Group]]="Other", TblAgencies[[#This Row],[Branch Group Sort]],IF(OR(TblAgencies[[#This Row],[Agy Code]]=121, TblAgencies[[#This Row],[Agy Code]]=166),3,IF(TblAgencies[[#This Row],[Sec Area]]="Executive Offices",31,TblAgencies[[#This Row],[Sec Area Sort]])))</f>
        <v>14</v>
      </c>
      <c r="I417" s="4" t="s">
        <v>857</v>
      </c>
      <c r="J417" s="4" t="s">
        <v>858</v>
      </c>
      <c r="K417" s="3">
        <v>501</v>
      </c>
      <c r="L417" s="3">
        <v>501</v>
      </c>
      <c r="M417" s="7">
        <v>99999999</v>
      </c>
    </row>
    <row r="418" spans="1:13" x14ac:dyDescent="0.35">
      <c r="A418" s="3">
        <v>520</v>
      </c>
      <c r="B418" s="3">
        <v>9</v>
      </c>
      <c r="C418" s="4" t="s">
        <v>813</v>
      </c>
      <c r="D418" s="3">
        <v>14</v>
      </c>
      <c r="E418" s="3" t="s">
        <v>150</v>
      </c>
      <c r="F418" s="3">
        <v>100</v>
      </c>
      <c r="G4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8" s="3">
        <f>IF(TblAgencies[[#This Row],[Branch Group]]="Other", TblAgencies[[#This Row],[Branch Group Sort]],IF(OR(TblAgencies[[#This Row],[Agy Code]]=121, TblAgencies[[#This Row],[Agy Code]]=166),3,IF(TblAgencies[[#This Row],[Sec Area]]="Executive Offices",31,TblAgencies[[#This Row],[Sec Area Sort]])))</f>
        <v>14</v>
      </c>
      <c r="I418" s="4" t="s">
        <v>859</v>
      </c>
      <c r="J418" s="4" t="s">
        <v>860</v>
      </c>
      <c r="K418" s="3">
        <v>501</v>
      </c>
      <c r="L418" s="3">
        <v>501</v>
      </c>
      <c r="M418" s="7">
        <v>99999999</v>
      </c>
    </row>
    <row r="419" spans="1:13" ht="29" x14ac:dyDescent="0.35">
      <c r="A419" s="3">
        <v>521</v>
      </c>
      <c r="B419" s="3">
        <v>9</v>
      </c>
      <c r="C419" s="4" t="s">
        <v>813</v>
      </c>
      <c r="D419" s="3">
        <v>14</v>
      </c>
      <c r="E419" s="3" t="s">
        <v>150</v>
      </c>
      <c r="F419" s="3">
        <v>100</v>
      </c>
      <c r="G4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9" s="3">
        <f>IF(TblAgencies[[#This Row],[Branch Group]]="Other", TblAgencies[[#This Row],[Branch Group Sort]],IF(OR(TblAgencies[[#This Row],[Agy Code]]=121, TblAgencies[[#This Row],[Agy Code]]=166),3,IF(TblAgencies[[#This Row],[Sec Area]]="Executive Offices",31,TblAgencies[[#This Row],[Sec Area Sort]])))</f>
        <v>14</v>
      </c>
      <c r="I419" s="4" t="s">
        <v>861</v>
      </c>
      <c r="J419" s="4" t="s">
        <v>862</v>
      </c>
      <c r="K419" s="3">
        <v>501</v>
      </c>
      <c r="L419" s="3">
        <v>501</v>
      </c>
      <c r="M419" s="7">
        <v>99999999</v>
      </c>
    </row>
    <row r="420" spans="1:13" ht="43.5" x14ac:dyDescent="0.35">
      <c r="A420" s="3">
        <v>508</v>
      </c>
      <c r="B420" s="3">
        <v>9</v>
      </c>
      <c r="C420" s="4" t="s">
        <v>813</v>
      </c>
      <c r="D420" s="3">
        <v>14</v>
      </c>
      <c r="E420" s="3" t="s">
        <v>150</v>
      </c>
      <c r="F420" s="3">
        <v>100</v>
      </c>
      <c r="G4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20" s="3">
        <f>IF(TblAgencies[[#This Row],[Branch Group]]="Other", TblAgencies[[#This Row],[Branch Group Sort]],IF(OR(TblAgencies[[#This Row],[Agy Code]]=121, TblAgencies[[#This Row],[Agy Code]]=166),3,IF(TblAgencies[[#This Row],[Sec Area]]="Executive Offices",31,TblAgencies[[#This Row],[Sec Area Sort]])))</f>
        <v>14</v>
      </c>
      <c r="I420" s="4" t="s">
        <v>863</v>
      </c>
      <c r="J420" s="4" t="s">
        <v>864</v>
      </c>
      <c r="K420" s="3">
        <v>508</v>
      </c>
      <c r="L420" s="3">
        <v>508</v>
      </c>
      <c r="M420" s="6">
        <v>99999999</v>
      </c>
    </row>
    <row r="421" spans="1:13" ht="58" x14ac:dyDescent="0.35">
      <c r="A421" s="3">
        <v>454</v>
      </c>
      <c r="B421" s="3">
        <v>20</v>
      </c>
      <c r="C421" s="4" t="s">
        <v>865</v>
      </c>
      <c r="D421" s="3">
        <v>15</v>
      </c>
      <c r="E421" s="3" t="s">
        <v>150</v>
      </c>
      <c r="F421" s="3">
        <v>100</v>
      </c>
      <c r="G4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1" s="3">
        <f>IF(TblAgencies[[#This Row],[Branch Group]]="Other", TblAgencies[[#This Row],[Branch Group Sort]],IF(OR(TblAgencies[[#This Row],[Agy Code]]=121, TblAgencies[[#This Row],[Agy Code]]=166),3,IF(TblAgencies[[#This Row],[Sec Area]]="Executive Offices",31,TblAgencies[[#This Row],[Sec Area Sort]])))</f>
        <v>15</v>
      </c>
      <c r="I421" s="4" t="s">
        <v>866</v>
      </c>
      <c r="J421" s="4" t="s">
        <v>867</v>
      </c>
      <c r="K421" s="3">
        <v>454</v>
      </c>
      <c r="L421" s="3">
        <v>454</v>
      </c>
      <c r="M421" s="5">
        <v>183020</v>
      </c>
    </row>
    <row r="422" spans="1:13" ht="43.5" x14ac:dyDescent="0.35">
      <c r="A422" s="3">
        <v>912</v>
      </c>
      <c r="B422" s="3">
        <v>20</v>
      </c>
      <c r="C422" s="4" t="s">
        <v>865</v>
      </c>
      <c r="D422" s="3">
        <v>15</v>
      </c>
      <c r="E422" s="3" t="s">
        <v>150</v>
      </c>
      <c r="F422" s="3">
        <v>100</v>
      </c>
      <c r="G4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2" s="3">
        <f>IF(TblAgencies[[#This Row],[Branch Group]]="Other", TblAgencies[[#This Row],[Branch Group Sort]],IF(OR(TblAgencies[[#This Row],[Agy Code]]=121, TblAgencies[[#This Row],[Agy Code]]=166),3,IF(TblAgencies[[#This Row],[Sec Area]]="Executive Offices",31,TblAgencies[[#This Row],[Sec Area Sort]])))</f>
        <v>15</v>
      </c>
      <c r="I422" s="4" t="s">
        <v>868</v>
      </c>
      <c r="J422" s="4" t="s">
        <v>869</v>
      </c>
      <c r="K422" s="3">
        <v>912</v>
      </c>
      <c r="L422" s="3">
        <v>912</v>
      </c>
      <c r="M422" s="3">
        <v>183030</v>
      </c>
    </row>
    <row r="423" spans="1:13" ht="43.5" x14ac:dyDescent="0.35">
      <c r="A423" s="3">
        <v>913</v>
      </c>
      <c r="B423" s="3">
        <v>20</v>
      </c>
      <c r="C423" s="4" t="s">
        <v>865</v>
      </c>
      <c r="D423" s="3">
        <v>15</v>
      </c>
      <c r="E423" s="3" t="s">
        <v>150</v>
      </c>
      <c r="F423" s="3">
        <v>100</v>
      </c>
      <c r="G4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3" s="3">
        <f>IF(TblAgencies[[#This Row],[Branch Group]]="Other", TblAgencies[[#This Row],[Branch Group Sort]],IF(OR(TblAgencies[[#This Row],[Agy Code]]=121, TblAgencies[[#This Row],[Agy Code]]=166),3,IF(TblAgencies[[#This Row],[Sec Area]]="Executive Offices",31,TblAgencies[[#This Row],[Sec Area Sort]])))</f>
        <v>15</v>
      </c>
      <c r="I423" s="4" t="s">
        <v>870</v>
      </c>
      <c r="J423" s="4" t="s">
        <v>871</v>
      </c>
      <c r="K423" s="3">
        <v>913</v>
      </c>
      <c r="L423" s="3">
        <v>913</v>
      </c>
      <c r="M423" s="3">
        <v>183500</v>
      </c>
    </row>
    <row r="424" spans="1:13" ht="29" x14ac:dyDescent="0.35">
      <c r="A424" s="3">
        <v>123</v>
      </c>
      <c r="B424" s="3">
        <v>20</v>
      </c>
      <c r="C424" s="4" t="s">
        <v>865</v>
      </c>
      <c r="D424" s="3">
        <v>15</v>
      </c>
      <c r="E424" s="3" t="s">
        <v>150</v>
      </c>
      <c r="F424" s="3">
        <v>100</v>
      </c>
      <c r="G4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4" s="3">
        <f>IF(TblAgencies[[#This Row],[Branch Group]]="Other", TblAgencies[[#This Row],[Branch Group Sort]],IF(OR(TblAgencies[[#This Row],[Agy Code]]=121, TblAgencies[[#This Row],[Agy Code]]=166),3,IF(TblAgencies[[#This Row],[Sec Area]]="Executive Offices",31,TblAgencies[[#This Row],[Sec Area Sort]])))</f>
        <v>15</v>
      </c>
      <c r="I424" s="4" t="s">
        <v>872</v>
      </c>
      <c r="J424" s="4" t="s">
        <v>873</v>
      </c>
      <c r="K424" s="3">
        <v>123</v>
      </c>
      <c r="L424" s="3">
        <v>123</v>
      </c>
      <c r="M424" s="3">
        <v>183510</v>
      </c>
    </row>
    <row r="425" spans="1:13" ht="43.5" x14ac:dyDescent="0.35">
      <c r="A425" s="3">
        <v>128</v>
      </c>
      <c r="B425" s="3">
        <v>20</v>
      </c>
      <c r="C425" s="4" t="s">
        <v>865</v>
      </c>
      <c r="D425" s="3">
        <v>15</v>
      </c>
      <c r="E425" s="3" t="s">
        <v>150</v>
      </c>
      <c r="F425" s="3">
        <v>100</v>
      </c>
      <c r="G4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5" s="3">
        <f>IF(TblAgencies[[#This Row],[Branch Group]]="Other", TblAgencies[[#This Row],[Branch Group Sort]],IF(OR(TblAgencies[[#This Row],[Agy Code]]=121, TblAgencies[[#This Row],[Agy Code]]=166),3,IF(TblAgencies[[#This Row],[Sec Area]]="Executive Offices",31,TblAgencies[[#This Row],[Sec Area Sort]])))</f>
        <v>15</v>
      </c>
      <c r="I425" s="4" t="s">
        <v>874</v>
      </c>
      <c r="J425" s="4" t="s">
        <v>875</v>
      </c>
      <c r="K425" s="3">
        <v>912</v>
      </c>
      <c r="L425" s="3">
        <v>912</v>
      </c>
      <c r="M425" s="7">
        <v>99999999</v>
      </c>
    </row>
    <row r="426" spans="1:13" ht="29" x14ac:dyDescent="0.35">
      <c r="A426" s="3">
        <v>902</v>
      </c>
      <c r="B426" s="3">
        <v>20</v>
      </c>
      <c r="C426" s="4" t="s">
        <v>865</v>
      </c>
      <c r="D426" s="3">
        <v>15</v>
      </c>
      <c r="E426" s="3" t="s">
        <v>150</v>
      </c>
      <c r="F426" s="3">
        <v>100</v>
      </c>
      <c r="G4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6" s="3">
        <f>IF(TblAgencies[[#This Row],[Branch Group]]="Other", TblAgencies[[#This Row],[Branch Group Sort]],IF(OR(TblAgencies[[#This Row],[Agy Code]]=121, TblAgencies[[#This Row],[Agy Code]]=166),3,IF(TblAgencies[[#This Row],[Sec Area]]="Executive Offices",31,TblAgencies[[#This Row],[Sec Area Sort]])))</f>
        <v>15</v>
      </c>
      <c r="I426" s="4" t="s">
        <v>876</v>
      </c>
      <c r="J426" s="4" t="s">
        <v>877</v>
      </c>
      <c r="K426" s="3">
        <v>912</v>
      </c>
      <c r="L426" s="3">
        <v>912</v>
      </c>
      <c r="M426" s="7">
        <v>99999999</v>
      </c>
    </row>
    <row r="427" spans="1:13" ht="58" x14ac:dyDescent="0.35">
      <c r="A427" s="3">
        <v>903</v>
      </c>
      <c r="B427" s="3">
        <v>20</v>
      </c>
      <c r="C427" s="4" t="s">
        <v>865</v>
      </c>
      <c r="D427" s="3">
        <v>15</v>
      </c>
      <c r="E427" s="3" t="s">
        <v>150</v>
      </c>
      <c r="F427" s="3">
        <v>100</v>
      </c>
      <c r="G4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7" s="3">
        <f>IF(TblAgencies[[#This Row],[Branch Group]]="Other", TblAgencies[[#This Row],[Branch Group Sort]],IF(OR(TblAgencies[[#This Row],[Agy Code]]=121, TblAgencies[[#This Row],[Agy Code]]=166),3,IF(TblAgencies[[#This Row],[Sec Area]]="Executive Offices",31,TblAgencies[[#This Row],[Sec Area Sort]])))</f>
        <v>15</v>
      </c>
      <c r="I427" s="4" t="s">
        <v>878</v>
      </c>
      <c r="J427" s="4" t="s">
        <v>879</v>
      </c>
      <c r="K427" s="3">
        <v>912</v>
      </c>
      <c r="L427" s="3">
        <v>912</v>
      </c>
      <c r="M427" s="7">
        <v>99999999</v>
      </c>
    </row>
    <row r="428" spans="1:13" ht="58" x14ac:dyDescent="0.35">
      <c r="A428" s="3">
        <v>922</v>
      </c>
      <c r="B428" s="3">
        <v>20</v>
      </c>
      <c r="C428" s="4" t="s">
        <v>865</v>
      </c>
      <c r="D428" s="3">
        <v>15</v>
      </c>
      <c r="E428" s="3" t="s">
        <v>150</v>
      </c>
      <c r="F428" s="3">
        <v>100</v>
      </c>
      <c r="G4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8" s="3">
        <f>IF(TblAgencies[[#This Row],[Branch Group]]="Other", TblAgencies[[#This Row],[Branch Group Sort]],IF(OR(TblAgencies[[#This Row],[Agy Code]]=121, TblAgencies[[#This Row],[Agy Code]]=166),3,IF(TblAgencies[[#This Row],[Sec Area]]="Executive Offices",31,TblAgencies[[#This Row],[Sec Area Sort]])))</f>
        <v>15</v>
      </c>
      <c r="I428" s="4" t="s">
        <v>880</v>
      </c>
      <c r="J428" s="4" t="s">
        <v>881</v>
      </c>
      <c r="K428" s="3">
        <v>912</v>
      </c>
      <c r="L428" s="3">
        <v>912</v>
      </c>
      <c r="M428" s="7">
        <v>99999999</v>
      </c>
    </row>
    <row r="429" spans="1:13" ht="29" x14ac:dyDescent="0.35">
      <c r="A429" s="3">
        <v>995</v>
      </c>
      <c r="B429" s="3">
        <v>10</v>
      </c>
      <c r="C429" s="4" t="s">
        <v>882</v>
      </c>
      <c r="D429" s="3">
        <v>16</v>
      </c>
      <c r="E429" s="3" t="s">
        <v>800</v>
      </c>
      <c r="F429" s="3">
        <v>9999</v>
      </c>
      <c r="G4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29" s="3">
        <f>IF(TblAgencies[[#This Row],[Branch Group]]="Other", TblAgencies[[#This Row],[Branch Group Sort]],IF(OR(TblAgencies[[#This Row],[Agy Code]]=121, TblAgencies[[#This Row],[Agy Code]]=166),3,IF(TblAgencies[[#This Row],[Sec Area]]="Executive Offices",31,TblAgencies[[#This Row],[Sec Area Sort]])))</f>
        <v>9999</v>
      </c>
      <c r="I429" s="4" t="s">
        <v>883</v>
      </c>
      <c r="J429" s="4" t="s">
        <v>882</v>
      </c>
      <c r="K429" s="3">
        <v>995</v>
      </c>
      <c r="L429" s="3">
        <v>995</v>
      </c>
      <c r="M429" s="5">
        <v>184000</v>
      </c>
    </row>
    <row r="430" spans="1:13" ht="29" x14ac:dyDescent="0.35">
      <c r="A430" s="3">
        <v>949</v>
      </c>
      <c r="B430" s="3">
        <v>10</v>
      </c>
      <c r="C430" s="4" t="s">
        <v>882</v>
      </c>
      <c r="D430" s="3">
        <v>16</v>
      </c>
      <c r="E430" s="3" t="s">
        <v>800</v>
      </c>
      <c r="F430" s="3">
        <v>9999</v>
      </c>
      <c r="G4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0" s="3">
        <f>IF(TblAgencies[[#This Row],[Branch Group]]="Other", TblAgencies[[#This Row],[Branch Group Sort]],IF(OR(TblAgencies[[#This Row],[Agy Code]]=121, TblAgencies[[#This Row],[Agy Code]]=166),3,IF(TblAgencies[[#This Row],[Sec Area]]="Executive Offices",31,TblAgencies[[#This Row],[Sec Area Sort]])))</f>
        <v>9999</v>
      </c>
      <c r="I430" s="4" t="s">
        <v>884</v>
      </c>
      <c r="J430" s="4" t="s">
        <v>885</v>
      </c>
      <c r="K430" s="3">
        <v>949</v>
      </c>
      <c r="L430" s="3">
        <v>949</v>
      </c>
      <c r="M430" s="5">
        <v>185000</v>
      </c>
    </row>
    <row r="431" spans="1:13" ht="29" x14ac:dyDescent="0.35">
      <c r="A431" s="3">
        <v>950</v>
      </c>
      <c r="B431" s="3">
        <v>10</v>
      </c>
      <c r="C431" s="4" t="s">
        <v>882</v>
      </c>
      <c r="D431" s="3">
        <v>16</v>
      </c>
      <c r="E431" s="3" t="s">
        <v>800</v>
      </c>
      <c r="F431" s="3">
        <v>9999</v>
      </c>
      <c r="G4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1" s="3">
        <f>IF(TblAgencies[[#This Row],[Branch Group]]="Other", TblAgencies[[#This Row],[Branch Group Sort]],IF(OR(TblAgencies[[#This Row],[Agy Code]]=121, TblAgencies[[#This Row],[Agy Code]]=166),3,IF(TblAgencies[[#This Row],[Sec Area]]="Executive Offices",31,TblAgencies[[#This Row],[Sec Area Sort]])))</f>
        <v>9999</v>
      </c>
      <c r="I431" s="4" t="s">
        <v>886</v>
      </c>
      <c r="J431" s="4" t="s">
        <v>887</v>
      </c>
      <c r="K431" s="3">
        <v>950</v>
      </c>
      <c r="L431" s="3">
        <v>950</v>
      </c>
      <c r="M431" s="5">
        <v>185500</v>
      </c>
    </row>
    <row r="432" spans="1:13" ht="29" x14ac:dyDescent="0.35">
      <c r="A432" s="3">
        <v>951</v>
      </c>
      <c r="B432" s="3">
        <v>10</v>
      </c>
      <c r="C432" s="4" t="s">
        <v>882</v>
      </c>
      <c r="D432" s="3">
        <v>16</v>
      </c>
      <c r="E432" s="3" t="s">
        <v>800</v>
      </c>
      <c r="F432" s="3">
        <v>9999</v>
      </c>
      <c r="G4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2" s="3">
        <f>IF(TblAgencies[[#This Row],[Branch Group]]="Other", TblAgencies[[#This Row],[Branch Group Sort]],IF(OR(TblAgencies[[#This Row],[Agy Code]]=121, TblAgencies[[#This Row],[Agy Code]]=166),3,IF(TblAgencies[[#This Row],[Sec Area]]="Executive Offices",31,TblAgencies[[#This Row],[Sec Area Sort]])))</f>
        <v>9999</v>
      </c>
      <c r="I432" s="4" t="s">
        <v>888</v>
      </c>
      <c r="J432" s="4" t="s">
        <v>889</v>
      </c>
      <c r="K432" s="3">
        <v>951</v>
      </c>
      <c r="L432" s="3">
        <v>951</v>
      </c>
      <c r="M432" s="5">
        <v>186000</v>
      </c>
    </row>
    <row r="433" spans="1:13" ht="43.5" x14ac:dyDescent="0.35">
      <c r="A433" s="3">
        <v>981</v>
      </c>
      <c r="B433" s="3">
        <v>10</v>
      </c>
      <c r="C433" s="4" t="s">
        <v>882</v>
      </c>
      <c r="D433" s="3">
        <v>16</v>
      </c>
      <c r="E433" s="3" t="s">
        <v>800</v>
      </c>
      <c r="F433" s="3">
        <v>9999</v>
      </c>
      <c r="G4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3" s="3">
        <f>IF(TblAgencies[[#This Row],[Branch Group]]="Other", TblAgencies[[#This Row],[Branch Group Sort]],IF(OR(TblAgencies[[#This Row],[Agy Code]]=121, TblAgencies[[#This Row],[Agy Code]]=166),3,IF(TblAgencies[[#This Row],[Sec Area]]="Executive Offices",31,TblAgencies[[#This Row],[Sec Area Sort]])))</f>
        <v>9999</v>
      </c>
      <c r="I433" s="4" t="s">
        <v>890</v>
      </c>
      <c r="J433" s="4" t="s">
        <v>891</v>
      </c>
      <c r="K433" s="3">
        <v>981</v>
      </c>
      <c r="L433" s="3">
        <v>981</v>
      </c>
      <c r="M433" s="6">
        <v>99999999</v>
      </c>
    </row>
    <row r="434" spans="1:13" ht="43.5" x14ac:dyDescent="0.35">
      <c r="A434" s="3">
        <v>982</v>
      </c>
      <c r="B434" s="3">
        <v>10</v>
      </c>
      <c r="C434" s="4" t="s">
        <v>882</v>
      </c>
      <c r="D434" s="3">
        <v>16</v>
      </c>
      <c r="E434" s="3" t="s">
        <v>800</v>
      </c>
      <c r="F434" s="3">
        <v>9999</v>
      </c>
      <c r="G4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4" s="3">
        <f>IF(TblAgencies[[#This Row],[Branch Group]]="Other", TblAgencies[[#This Row],[Branch Group Sort]],IF(OR(TblAgencies[[#This Row],[Agy Code]]=121, TblAgencies[[#This Row],[Agy Code]]=166),3,IF(TblAgencies[[#This Row],[Sec Area]]="Executive Offices",31,TblAgencies[[#This Row],[Sec Area Sort]])))</f>
        <v>9999</v>
      </c>
      <c r="I434" s="4" t="s">
        <v>892</v>
      </c>
      <c r="J434" s="4" t="s">
        <v>893</v>
      </c>
      <c r="K434" s="3">
        <v>982</v>
      </c>
      <c r="L434" s="3">
        <v>982</v>
      </c>
      <c r="M434" s="6">
        <v>99999999</v>
      </c>
    </row>
    <row r="435" spans="1:13" ht="29" x14ac:dyDescent="0.35">
      <c r="A435" s="3">
        <v>990</v>
      </c>
      <c r="B435" s="3">
        <v>10</v>
      </c>
      <c r="C435" s="4" t="s">
        <v>882</v>
      </c>
      <c r="D435" s="3">
        <v>16</v>
      </c>
      <c r="E435" s="3" t="s">
        <v>800</v>
      </c>
      <c r="F435" s="3">
        <v>9999</v>
      </c>
      <c r="G4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5" s="3">
        <f>IF(TblAgencies[[#This Row],[Branch Group]]="Other", TblAgencies[[#This Row],[Branch Group Sort]],IF(OR(TblAgencies[[#This Row],[Agy Code]]=121, TblAgencies[[#This Row],[Agy Code]]=166),3,IF(TblAgencies[[#This Row],[Sec Area]]="Executive Offices",31,TblAgencies[[#This Row],[Sec Area Sort]])))</f>
        <v>9999</v>
      </c>
      <c r="I435" s="4" t="s">
        <v>894</v>
      </c>
      <c r="J435" s="4" t="s">
        <v>895</v>
      </c>
      <c r="K435" s="3">
        <v>990</v>
      </c>
      <c r="L435" s="3">
        <v>990</v>
      </c>
      <c r="M435" s="7">
        <v>99999999</v>
      </c>
    </row>
    <row r="436" spans="1:13" ht="29" x14ac:dyDescent="0.35">
      <c r="A436" s="3">
        <v>992</v>
      </c>
      <c r="B436" s="3">
        <v>10</v>
      </c>
      <c r="C436" s="4" t="s">
        <v>882</v>
      </c>
      <c r="D436" s="3">
        <v>16</v>
      </c>
      <c r="E436" s="3" t="s">
        <v>800</v>
      </c>
      <c r="F436" s="3">
        <v>9999</v>
      </c>
      <c r="G4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6" s="3">
        <f>IF(TblAgencies[[#This Row],[Branch Group]]="Other", TblAgencies[[#This Row],[Branch Group Sort]],IF(OR(TblAgencies[[#This Row],[Agy Code]]=121, TblAgencies[[#This Row],[Agy Code]]=166),3,IF(TblAgencies[[#This Row],[Sec Area]]="Executive Offices",31,TblAgencies[[#This Row],[Sec Area Sort]])))</f>
        <v>9999</v>
      </c>
      <c r="I436" s="4" t="s">
        <v>896</v>
      </c>
      <c r="J436" s="4" t="s">
        <v>897</v>
      </c>
      <c r="K436" s="3">
        <v>992</v>
      </c>
      <c r="L436" s="3">
        <v>992</v>
      </c>
      <c r="M436" s="7">
        <v>99999999</v>
      </c>
    </row>
    <row r="437" spans="1:13" ht="43.5" x14ac:dyDescent="0.35">
      <c r="A437" s="3">
        <v>171</v>
      </c>
      <c r="B437" s="3">
        <v>11</v>
      </c>
      <c r="C437" s="4" t="s">
        <v>898</v>
      </c>
      <c r="D437" s="3">
        <v>17</v>
      </c>
      <c r="E437" s="3" t="s">
        <v>14</v>
      </c>
      <c r="F437" s="3">
        <v>9998</v>
      </c>
      <c r="G4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7" s="3">
        <f>IF(TblAgencies[[#This Row],[Branch Group]]="Other", TblAgencies[[#This Row],[Branch Group Sort]],IF(OR(TblAgencies[[#This Row],[Agy Code]]=121, TblAgencies[[#This Row],[Agy Code]]=166),3,IF(TblAgencies[[#This Row],[Sec Area]]="Executive Offices",31,TblAgencies[[#This Row],[Sec Area Sort]])))</f>
        <v>17</v>
      </c>
      <c r="I437" s="4" t="s">
        <v>899</v>
      </c>
      <c r="J437" s="4" t="s">
        <v>900</v>
      </c>
      <c r="K437" s="3">
        <v>171</v>
      </c>
      <c r="L437" s="3">
        <v>171</v>
      </c>
      <c r="M437" s="5">
        <v>187000</v>
      </c>
    </row>
    <row r="438" spans="1:13" ht="29" x14ac:dyDescent="0.35">
      <c r="A438" s="3">
        <v>172</v>
      </c>
      <c r="B438" s="3">
        <v>11</v>
      </c>
      <c r="C438" s="4" t="s">
        <v>898</v>
      </c>
      <c r="D438" s="3">
        <v>17</v>
      </c>
      <c r="E438" s="3" t="s">
        <v>14</v>
      </c>
      <c r="F438" s="3">
        <v>9998</v>
      </c>
      <c r="G4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8" s="3">
        <f>IF(TblAgencies[[#This Row],[Branch Group]]="Other", TblAgencies[[#This Row],[Branch Group Sort]],IF(OR(TblAgencies[[#This Row],[Agy Code]]=121, TblAgencies[[#This Row],[Agy Code]]=166),3,IF(TblAgencies[[#This Row],[Sec Area]]="Executive Offices",31,TblAgencies[[#This Row],[Sec Area Sort]])))</f>
        <v>17</v>
      </c>
      <c r="I438" s="4" t="s">
        <v>901</v>
      </c>
      <c r="J438" s="4" t="s">
        <v>902</v>
      </c>
      <c r="K438" s="3">
        <v>172</v>
      </c>
      <c r="L438" s="3">
        <v>172</v>
      </c>
      <c r="M438" s="3">
        <v>188000</v>
      </c>
    </row>
    <row r="439" spans="1:13" ht="43.5" x14ac:dyDescent="0.35">
      <c r="A439" s="3">
        <v>174</v>
      </c>
      <c r="B439" s="3">
        <v>11</v>
      </c>
      <c r="C439" s="4" t="s">
        <v>898</v>
      </c>
      <c r="D439" s="3">
        <v>17</v>
      </c>
      <c r="E439" s="3" t="s">
        <v>14</v>
      </c>
      <c r="F439" s="3">
        <v>9998</v>
      </c>
      <c r="G4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9" s="3">
        <f>IF(TblAgencies[[#This Row],[Branch Group]]="Other", TblAgencies[[#This Row],[Branch Group Sort]],IF(OR(TblAgencies[[#This Row],[Agy Code]]=121, TblAgencies[[#This Row],[Agy Code]]=166),3,IF(TblAgencies[[#This Row],[Sec Area]]="Executive Offices",31,TblAgencies[[#This Row],[Sec Area Sort]])))</f>
        <v>17</v>
      </c>
      <c r="I439" s="4" t="s">
        <v>903</v>
      </c>
      <c r="J439" s="4" t="s">
        <v>904</v>
      </c>
      <c r="K439" s="3">
        <v>174</v>
      </c>
      <c r="L439" s="3">
        <v>174</v>
      </c>
      <c r="M439" s="3">
        <v>189000</v>
      </c>
    </row>
    <row r="440" spans="1:13" ht="43.5" x14ac:dyDescent="0.35">
      <c r="A440" s="3">
        <v>158</v>
      </c>
      <c r="B440" s="3">
        <v>11</v>
      </c>
      <c r="C440" s="4" t="s">
        <v>898</v>
      </c>
      <c r="D440" s="3">
        <v>17</v>
      </c>
      <c r="E440" s="3" t="s">
        <v>14</v>
      </c>
      <c r="F440" s="3">
        <v>9998</v>
      </c>
      <c r="G4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0" s="3">
        <f>IF(TblAgencies[[#This Row],[Branch Group]]="Other", TblAgencies[[#This Row],[Branch Group Sort]],IF(OR(TblAgencies[[#This Row],[Agy Code]]=121, TblAgencies[[#This Row],[Agy Code]]=166),3,IF(TblAgencies[[#This Row],[Sec Area]]="Executive Offices",31,TblAgencies[[#This Row],[Sec Area Sort]])))</f>
        <v>17</v>
      </c>
      <c r="I440" s="4" t="s">
        <v>905</v>
      </c>
      <c r="J440" s="4" t="s">
        <v>906</v>
      </c>
      <c r="K440" s="3">
        <v>158</v>
      </c>
      <c r="L440" s="3">
        <v>158</v>
      </c>
      <c r="M440" s="3">
        <v>190000</v>
      </c>
    </row>
    <row r="441" spans="1:13" ht="58" x14ac:dyDescent="0.35">
      <c r="A441" s="3">
        <v>191</v>
      </c>
      <c r="B441" s="3">
        <v>11</v>
      </c>
      <c r="C441" s="4" t="s">
        <v>898</v>
      </c>
      <c r="D441" s="3">
        <v>17</v>
      </c>
      <c r="E441" s="3" t="s">
        <v>14</v>
      </c>
      <c r="F441" s="3">
        <v>9998</v>
      </c>
      <c r="G4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1" s="3">
        <f>IF(TblAgencies[[#This Row],[Branch Group]]="Other", TblAgencies[[#This Row],[Branch Group Sort]],IF(OR(TblAgencies[[#This Row],[Agy Code]]=121, TblAgencies[[#This Row],[Agy Code]]=166),3,IF(TblAgencies[[#This Row],[Sec Area]]="Executive Offices",31,TblAgencies[[#This Row],[Sec Area Sort]])))</f>
        <v>17</v>
      </c>
      <c r="I441" s="4" t="s">
        <v>907</v>
      </c>
      <c r="J441" s="4" t="s">
        <v>908</v>
      </c>
      <c r="K441" s="3">
        <v>191</v>
      </c>
      <c r="L441" s="3">
        <v>191</v>
      </c>
      <c r="M441" s="5">
        <v>191000</v>
      </c>
    </row>
    <row r="442" spans="1:13" ht="43.5" x14ac:dyDescent="0.35">
      <c r="A442" s="3">
        <v>175</v>
      </c>
      <c r="B442" s="3">
        <v>11</v>
      </c>
      <c r="C442" s="4" t="s">
        <v>898</v>
      </c>
      <c r="D442" s="3">
        <v>17</v>
      </c>
      <c r="E442" s="3" t="s">
        <v>14</v>
      </c>
      <c r="F442" s="3">
        <v>9998</v>
      </c>
      <c r="G4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2" s="3">
        <f>IF(TblAgencies[[#This Row],[Branch Group]]="Other", TblAgencies[[#This Row],[Branch Group Sort]],IF(OR(TblAgencies[[#This Row],[Agy Code]]=121, TblAgencies[[#This Row],[Agy Code]]=166),3,IF(TblAgencies[[#This Row],[Sec Area]]="Executive Offices",31,TblAgencies[[#This Row],[Sec Area Sort]])))</f>
        <v>17</v>
      </c>
      <c r="I442" s="4" t="s">
        <v>909</v>
      </c>
      <c r="J442" s="4" t="s">
        <v>910</v>
      </c>
      <c r="K442" s="3">
        <v>175</v>
      </c>
      <c r="L442" s="3">
        <v>175</v>
      </c>
      <c r="M442" s="3">
        <v>192000</v>
      </c>
    </row>
    <row r="443" spans="1:13" ht="72.5" x14ac:dyDescent="0.35">
      <c r="A443" s="3">
        <v>206</v>
      </c>
      <c r="B443" s="3">
        <v>11</v>
      </c>
      <c r="C443" s="4" t="s">
        <v>898</v>
      </c>
      <c r="D443" s="3">
        <v>17</v>
      </c>
      <c r="E443" s="3" t="s">
        <v>14</v>
      </c>
      <c r="F443" s="3">
        <v>9998</v>
      </c>
      <c r="G4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3" s="3">
        <f>IF(TblAgencies[[#This Row],[Branch Group]]="Other", TblAgencies[[#This Row],[Branch Group Sort]],IF(OR(TblAgencies[[#This Row],[Agy Code]]=121, TblAgencies[[#This Row],[Agy Code]]=166),3,IF(TblAgencies[[#This Row],[Sec Area]]="Executive Offices",31,TblAgencies[[#This Row],[Sec Area Sort]])))</f>
        <v>17</v>
      </c>
      <c r="I443" s="4" t="s">
        <v>911</v>
      </c>
      <c r="J443" s="4" t="s">
        <v>912</v>
      </c>
      <c r="K443" s="3">
        <v>206</v>
      </c>
      <c r="L443" s="3">
        <v>206</v>
      </c>
      <c r="M443" s="7">
        <v>99999999</v>
      </c>
    </row>
    <row r="444" spans="1:13" ht="43.5" x14ac:dyDescent="0.35">
      <c r="A444" s="3">
        <v>983</v>
      </c>
      <c r="B444" s="3">
        <v>11</v>
      </c>
      <c r="C444" s="4" t="s">
        <v>898</v>
      </c>
      <c r="D444" s="3">
        <v>17</v>
      </c>
      <c r="E444" s="3" t="s">
        <v>14</v>
      </c>
      <c r="F444" s="3">
        <v>9998</v>
      </c>
      <c r="G4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4" s="3">
        <f>IF(TblAgencies[[#This Row],[Branch Group]]="Other", TblAgencies[[#This Row],[Branch Group Sort]],IF(OR(TblAgencies[[#This Row],[Agy Code]]=121, TblAgencies[[#This Row],[Agy Code]]=166),3,IF(TblAgencies[[#This Row],[Sec Area]]="Executive Offices",31,TblAgencies[[#This Row],[Sec Area Sort]])))</f>
        <v>17</v>
      </c>
      <c r="I444" s="4" t="s">
        <v>913</v>
      </c>
      <c r="J444" s="4" t="s">
        <v>914</v>
      </c>
      <c r="K444" s="3">
        <v>983</v>
      </c>
      <c r="L444" s="3">
        <v>983</v>
      </c>
      <c r="M444" s="6">
        <v>99999999</v>
      </c>
    </row>
    <row r="445" spans="1:13" ht="72.5" x14ac:dyDescent="0.35">
      <c r="A445" s="3">
        <v>986</v>
      </c>
      <c r="B445" s="3">
        <v>17</v>
      </c>
      <c r="C445" s="4" t="s">
        <v>915</v>
      </c>
      <c r="D445" s="3">
        <v>18</v>
      </c>
      <c r="E445" s="3" t="s">
        <v>800</v>
      </c>
      <c r="F445" s="3">
        <v>9999</v>
      </c>
      <c r="G4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5" s="3">
        <f>IF(TblAgencies[[#This Row],[Branch Group]]="Other", TblAgencies[[#This Row],[Branch Group Sort]],IF(OR(TblAgencies[[#This Row],[Agy Code]]=121, TblAgencies[[#This Row],[Agy Code]]=166),3,IF(TblAgencies[[#This Row],[Sec Area]]="Executive Offices",31,TblAgencies[[#This Row],[Sec Area Sort]])))</f>
        <v>9999</v>
      </c>
      <c r="I445" s="4" t="s">
        <v>916</v>
      </c>
      <c r="J445" s="4" t="s">
        <v>917</v>
      </c>
      <c r="K445" s="3">
        <v>986</v>
      </c>
      <c r="L445" s="3">
        <v>986</v>
      </c>
      <c r="M445" s="5">
        <v>193000</v>
      </c>
    </row>
    <row r="446" spans="1:13" ht="29" x14ac:dyDescent="0.35">
      <c r="A446" s="3">
        <v>30</v>
      </c>
      <c r="B446" s="3">
        <v>21</v>
      </c>
      <c r="C446" s="4" t="s">
        <v>918</v>
      </c>
      <c r="D446" s="3">
        <v>19</v>
      </c>
      <c r="E446" s="3" t="s">
        <v>800</v>
      </c>
      <c r="F446" s="3">
        <v>9999</v>
      </c>
      <c r="G4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6" s="3">
        <f>IF(TblAgencies[[#This Row],[Branch Group]]="Other", TblAgencies[[#This Row],[Branch Group Sort]],IF(OR(TblAgencies[[#This Row],[Agy Code]]=121, TblAgencies[[#This Row],[Agy Code]]=166),3,IF(TblAgencies[[#This Row],[Sec Area]]="Executive Offices",31,TblAgencies[[#This Row],[Sec Area Sort]])))</f>
        <v>9999</v>
      </c>
      <c r="I446" s="4" t="s">
        <v>919</v>
      </c>
      <c r="J446" s="4" t="s">
        <v>918</v>
      </c>
      <c r="K446" s="3">
        <v>30</v>
      </c>
      <c r="L446" s="3">
        <v>30</v>
      </c>
      <c r="M446" s="3">
        <v>999999</v>
      </c>
    </row>
    <row r="447" spans="1:13" ht="29" x14ac:dyDescent="0.35">
      <c r="A447" s="8">
        <v>31</v>
      </c>
      <c r="B447" s="8">
        <v>22</v>
      </c>
      <c r="C447" s="9" t="s">
        <v>920</v>
      </c>
      <c r="D447" s="8">
        <v>20</v>
      </c>
      <c r="E447" s="3" t="s">
        <v>800</v>
      </c>
      <c r="F447" s="3">
        <v>9999</v>
      </c>
      <c r="G447" s="8"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7" s="8">
        <f>IF(TblAgencies[[#This Row],[Branch Group]]="Other", TblAgencies[[#This Row],[Branch Group Sort]],IF(OR(TblAgencies[[#This Row],[Agy Code]]=121, TblAgencies[[#This Row],[Agy Code]]=166),3,IF(TblAgencies[[#This Row],[Sec Area]]="Executive Offices",31,TblAgencies[[#This Row],[Sec Area Sort]])))</f>
        <v>9999</v>
      </c>
      <c r="I447" s="9" t="s">
        <v>921</v>
      </c>
      <c r="J447" s="9" t="s">
        <v>920</v>
      </c>
      <c r="K447" s="8">
        <v>122</v>
      </c>
      <c r="L447" s="8">
        <v>122</v>
      </c>
      <c r="M447" s="8">
        <v>0</v>
      </c>
    </row>
  </sheetData>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E196"/>
  <sheetViews>
    <sheetView workbookViewId="0">
      <selection sqref="A1:E196"/>
    </sheetView>
  </sheetViews>
  <sheetFormatPr defaultRowHeight="14.5" x14ac:dyDescent="0.35"/>
  <cols>
    <col min="1" max="1" width="122.54296875" bestFit="1" customWidth="1"/>
    <col min="2" max="2" width="11.54296875" bestFit="1" customWidth="1"/>
    <col min="3" max="3" width="118.453125" bestFit="1" customWidth="1"/>
    <col min="4" max="4" width="34.1796875" bestFit="1" customWidth="1"/>
    <col min="5" max="5" width="14.81640625" bestFit="1" customWidth="1"/>
  </cols>
  <sheetData>
    <row r="1" spans="1:5" x14ac:dyDescent="0.35">
      <c r="A1" s="14" t="s">
        <v>8</v>
      </c>
      <c r="B1" s="14" t="s">
        <v>0</v>
      </c>
      <c r="C1" s="14" t="s">
        <v>9</v>
      </c>
      <c r="D1" s="14" t="s">
        <v>2</v>
      </c>
      <c r="E1" s="14" t="s">
        <v>3</v>
      </c>
    </row>
    <row r="2" spans="1:5" x14ac:dyDescent="0.35">
      <c r="A2" s="14" t="s">
        <v>17</v>
      </c>
      <c r="B2" s="14">
        <v>100</v>
      </c>
      <c r="C2" s="14" t="s">
        <v>18</v>
      </c>
      <c r="D2" s="14" t="s">
        <v>13</v>
      </c>
      <c r="E2" s="14">
        <v>1</v>
      </c>
    </row>
    <row r="3" spans="1:5" x14ac:dyDescent="0.35">
      <c r="A3" s="14" t="s">
        <v>15</v>
      </c>
      <c r="B3" s="14">
        <v>101</v>
      </c>
      <c r="C3" s="14" t="s">
        <v>16</v>
      </c>
      <c r="D3" s="14" t="s">
        <v>13</v>
      </c>
      <c r="E3" s="14">
        <v>1</v>
      </c>
    </row>
    <row r="4" spans="1:5" x14ac:dyDescent="0.35">
      <c r="A4" s="14" t="s">
        <v>106</v>
      </c>
      <c r="B4" s="14">
        <v>102</v>
      </c>
      <c r="C4" s="14" t="s">
        <v>107</v>
      </c>
      <c r="D4" s="14" t="s">
        <v>13</v>
      </c>
      <c r="E4" s="14">
        <v>1</v>
      </c>
    </row>
    <row r="5" spans="1:5" x14ac:dyDescent="0.35">
      <c r="A5" s="14" t="s">
        <v>135</v>
      </c>
      <c r="B5" s="14">
        <v>103</v>
      </c>
      <c r="C5" s="14" t="s">
        <v>136</v>
      </c>
      <c r="D5" s="14" t="s">
        <v>122</v>
      </c>
      <c r="E5" s="14">
        <v>2</v>
      </c>
    </row>
    <row r="6" spans="1:5" x14ac:dyDescent="0.35">
      <c r="A6" s="14" t="s">
        <v>104</v>
      </c>
      <c r="B6" s="14">
        <v>105</v>
      </c>
      <c r="C6" s="14" t="s">
        <v>105</v>
      </c>
      <c r="D6" s="14" t="s">
        <v>13</v>
      </c>
      <c r="E6" s="14">
        <v>1</v>
      </c>
    </row>
    <row r="7" spans="1:5" x14ac:dyDescent="0.35">
      <c r="A7" s="14" t="s">
        <v>27</v>
      </c>
      <c r="B7" s="14">
        <v>107</v>
      </c>
      <c r="C7" s="14" t="s">
        <v>28</v>
      </c>
      <c r="D7" s="14" t="s">
        <v>13</v>
      </c>
      <c r="E7" s="14">
        <v>1</v>
      </c>
    </row>
    <row r="8" spans="1:5" x14ac:dyDescent="0.35">
      <c r="A8" s="14" t="s">
        <v>43</v>
      </c>
      <c r="B8" s="14">
        <v>108</v>
      </c>
      <c r="C8" s="14" t="s">
        <v>44</v>
      </c>
      <c r="D8" s="14" t="s">
        <v>13</v>
      </c>
      <c r="E8" s="14">
        <v>1</v>
      </c>
    </row>
    <row r="9" spans="1:5" x14ac:dyDescent="0.35">
      <c r="A9" s="14" t="s">
        <v>25</v>
      </c>
      <c r="B9" s="14">
        <v>109</v>
      </c>
      <c r="C9" s="14" t="s">
        <v>26</v>
      </c>
      <c r="D9" s="14" t="s">
        <v>13</v>
      </c>
      <c r="E9" s="14">
        <v>1</v>
      </c>
    </row>
    <row r="10" spans="1:5" x14ac:dyDescent="0.35">
      <c r="A10" s="14" t="s">
        <v>102</v>
      </c>
      <c r="B10" s="14">
        <v>110</v>
      </c>
      <c r="C10" s="14" t="s">
        <v>103</v>
      </c>
      <c r="D10" s="14" t="s">
        <v>13</v>
      </c>
      <c r="E10" s="14">
        <v>1</v>
      </c>
    </row>
    <row r="11" spans="1:5" x14ac:dyDescent="0.35">
      <c r="A11" s="14" t="s">
        <v>123</v>
      </c>
      <c r="B11" s="14">
        <v>111</v>
      </c>
      <c r="C11" s="14" t="s">
        <v>124</v>
      </c>
      <c r="D11" s="14" t="s">
        <v>122</v>
      </c>
      <c r="E11" s="14">
        <v>2</v>
      </c>
    </row>
    <row r="12" spans="1:5" x14ac:dyDescent="0.35">
      <c r="A12" s="14" t="s">
        <v>139</v>
      </c>
      <c r="B12" s="14">
        <v>112</v>
      </c>
      <c r="C12" s="14" t="s">
        <v>140</v>
      </c>
      <c r="D12" s="14" t="s">
        <v>122</v>
      </c>
      <c r="E12" s="14">
        <v>2</v>
      </c>
    </row>
    <row r="13" spans="1:5" x14ac:dyDescent="0.35">
      <c r="A13" s="14" t="s">
        <v>127</v>
      </c>
      <c r="B13" s="14">
        <v>113</v>
      </c>
      <c r="C13" s="14" t="s">
        <v>128</v>
      </c>
      <c r="D13" s="14" t="s">
        <v>122</v>
      </c>
      <c r="E13" s="14">
        <v>2</v>
      </c>
    </row>
    <row r="14" spans="1:5" x14ac:dyDescent="0.35">
      <c r="A14" s="14" t="s">
        <v>129</v>
      </c>
      <c r="B14" s="14">
        <v>114</v>
      </c>
      <c r="C14" s="14" t="s">
        <v>130</v>
      </c>
      <c r="D14" s="14" t="s">
        <v>122</v>
      </c>
      <c r="E14" s="14">
        <v>2</v>
      </c>
    </row>
    <row r="15" spans="1:5" x14ac:dyDescent="0.35">
      <c r="A15" s="14" t="s">
        <v>131</v>
      </c>
      <c r="B15" s="14">
        <v>115</v>
      </c>
      <c r="C15" s="14" t="s">
        <v>132</v>
      </c>
      <c r="D15" s="14" t="s">
        <v>122</v>
      </c>
      <c r="E15" s="14">
        <v>2</v>
      </c>
    </row>
    <row r="16" spans="1:5" x14ac:dyDescent="0.35">
      <c r="A16" s="14" t="s">
        <v>133</v>
      </c>
      <c r="B16" s="14">
        <v>116</v>
      </c>
      <c r="C16" s="14" t="s">
        <v>134</v>
      </c>
      <c r="D16" s="14" t="s">
        <v>122</v>
      </c>
      <c r="E16" s="14">
        <v>2</v>
      </c>
    </row>
    <row r="17" spans="1:5" x14ac:dyDescent="0.35">
      <c r="A17" s="14" t="s">
        <v>145</v>
      </c>
      <c r="B17" s="14">
        <v>117</v>
      </c>
      <c r="C17" s="14" t="s">
        <v>146</v>
      </c>
      <c r="D17" s="14" t="s">
        <v>122</v>
      </c>
      <c r="E17" s="14">
        <v>2</v>
      </c>
    </row>
    <row r="18" spans="1:5" x14ac:dyDescent="0.35">
      <c r="A18" s="14" t="s">
        <v>41</v>
      </c>
      <c r="B18" s="14">
        <v>118</v>
      </c>
      <c r="C18" s="14" t="s">
        <v>42</v>
      </c>
      <c r="D18" s="14" t="s">
        <v>13</v>
      </c>
      <c r="E18" s="14">
        <v>1</v>
      </c>
    </row>
    <row r="19" spans="1:5" x14ac:dyDescent="0.35">
      <c r="A19" s="14" t="s">
        <v>153</v>
      </c>
      <c r="B19" s="14">
        <v>119</v>
      </c>
      <c r="C19" s="14" t="s">
        <v>154</v>
      </c>
      <c r="D19" s="14" t="s">
        <v>149</v>
      </c>
      <c r="E19" s="14">
        <v>3</v>
      </c>
    </row>
    <row r="20" spans="1:5" x14ac:dyDescent="0.35">
      <c r="A20" s="14" t="s">
        <v>151</v>
      </c>
      <c r="B20" s="14">
        <v>121</v>
      </c>
      <c r="C20" s="14" t="s">
        <v>152</v>
      </c>
      <c r="D20" s="14" t="s">
        <v>149</v>
      </c>
      <c r="E20" s="14">
        <v>3</v>
      </c>
    </row>
    <row r="21" spans="1:5" x14ac:dyDescent="0.35">
      <c r="A21" s="14" t="s">
        <v>493</v>
      </c>
      <c r="B21" s="14">
        <v>122</v>
      </c>
      <c r="C21" s="14" t="s">
        <v>494</v>
      </c>
      <c r="D21" s="14" t="s">
        <v>484</v>
      </c>
      <c r="E21" s="14">
        <v>8</v>
      </c>
    </row>
    <row r="22" spans="1:5" x14ac:dyDescent="0.35">
      <c r="A22" s="14" t="s">
        <v>872</v>
      </c>
      <c r="B22" s="14">
        <v>123</v>
      </c>
      <c r="C22" s="14" t="s">
        <v>873</v>
      </c>
      <c r="D22" s="14" t="s">
        <v>865</v>
      </c>
      <c r="E22" s="14">
        <v>15</v>
      </c>
    </row>
    <row r="23" spans="1:5" x14ac:dyDescent="0.35">
      <c r="A23" s="14" t="s">
        <v>125</v>
      </c>
      <c r="B23" s="14">
        <v>125</v>
      </c>
      <c r="C23" s="14" t="s">
        <v>126</v>
      </c>
      <c r="D23" s="14" t="s">
        <v>122</v>
      </c>
      <c r="E23" s="14">
        <v>2</v>
      </c>
    </row>
    <row r="24" spans="1:5" x14ac:dyDescent="0.35">
      <c r="A24" s="14" t="s">
        <v>683</v>
      </c>
      <c r="B24" s="14">
        <v>127</v>
      </c>
      <c r="C24" s="14" t="s">
        <v>684</v>
      </c>
      <c r="D24" s="14" t="s">
        <v>668</v>
      </c>
      <c r="E24" s="14">
        <v>12</v>
      </c>
    </row>
    <row r="25" spans="1:5" x14ac:dyDescent="0.35">
      <c r="A25" s="14" t="s">
        <v>192</v>
      </c>
      <c r="B25" s="14">
        <v>129</v>
      </c>
      <c r="C25" s="14" t="s">
        <v>193</v>
      </c>
      <c r="D25" s="14" t="s">
        <v>183</v>
      </c>
      <c r="E25" s="14">
        <v>4</v>
      </c>
    </row>
    <row r="26" spans="1:5" x14ac:dyDescent="0.35">
      <c r="A26" s="14" t="s">
        <v>202</v>
      </c>
      <c r="B26" s="14">
        <v>132</v>
      </c>
      <c r="C26" s="14" t="s">
        <v>203</v>
      </c>
      <c r="D26" s="14" t="s">
        <v>183</v>
      </c>
      <c r="E26" s="14">
        <v>4</v>
      </c>
    </row>
    <row r="27" spans="1:5" x14ac:dyDescent="0.35">
      <c r="A27" s="14" t="s">
        <v>19</v>
      </c>
      <c r="B27" s="14">
        <v>133</v>
      </c>
      <c r="C27" s="14" t="s">
        <v>20</v>
      </c>
      <c r="D27" s="14" t="s">
        <v>13</v>
      </c>
      <c r="E27" s="14">
        <v>1</v>
      </c>
    </row>
    <row r="28" spans="1:5" x14ac:dyDescent="0.35">
      <c r="A28" s="14" t="s">
        <v>204</v>
      </c>
      <c r="B28" s="14">
        <v>136</v>
      </c>
      <c r="C28" s="14" t="s">
        <v>205</v>
      </c>
      <c r="D28" s="14" t="s">
        <v>183</v>
      </c>
      <c r="E28" s="14">
        <v>4</v>
      </c>
    </row>
    <row r="29" spans="1:5" x14ac:dyDescent="0.35">
      <c r="A29" s="14" t="s">
        <v>681</v>
      </c>
      <c r="B29" s="14">
        <v>140</v>
      </c>
      <c r="C29" s="14" t="s">
        <v>682</v>
      </c>
      <c r="D29" s="14" t="s">
        <v>668</v>
      </c>
      <c r="E29" s="14">
        <v>12</v>
      </c>
    </row>
    <row r="30" spans="1:5" x14ac:dyDescent="0.35">
      <c r="A30" s="14" t="s">
        <v>155</v>
      </c>
      <c r="B30" s="14">
        <v>141</v>
      </c>
      <c r="C30" s="14" t="s">
        <v>156</v>
      </c>
      <c r="D30" s="14" t="s">
        <v>149</v>
      </c>
      <c r="E30" s="14">
        <v>3</v>
      </c>
    </row>
    <row r="31" spans="1:5" x14ac:dyDescent="0.35">
      <c r="A31" s="14" t="s">
        <v>100</v>
      </c>
      <c r="B31" s="14">
        <v>142</v>
      </c>
      <c r="C31" s="14" t="s">
        <v>101</v>
      </c>
      <c r="D31" s="14" t="s">
        <v>13</v>
      </c>
      <c r="E31" s="14">
        <v>1</v>
      </c>
    </row>
    <row r="32" spans="1:5" x14ac:dyDescent="0.35">
      <c r="A32" s="14" t="s">
        <v>157</v>
      </c>
      <c r="B32" s="14">
        <v>143</v>
      </c>
      <c r="C32" s="14" t="s">
        <v>158</v>
      </c>
      <c r="D32" s="14" t="s">
        <v>149</v>
      </c>
      <c r="E32" s="14">
        <v>3</v>
      </c>
    </row>
    <row r="33" spans="1:5" x14ac:dyDescent="0.35">
      <c r="A33" s="14" t="s">
        <v>37</v>
      </c>
      <c r="B33" s="14">
        <v>145</v>
      </c>
      <c r="C33" s="14" t="s">
        <v>38</v>
      </c>
      <c r="D33" s="14" t="s">
        <v>13</v>
      </c>
      <c r="E33" s="14">
        <v>1</v>
      </c>
    </row>
    <row r="34" spans="1:5" x14ac:dyDescent="0.35">
      <c r="A34" s="14" t="s">
        <v>344</v>
      </c>
      <c r="B34" s="14">
        <v>146</v>
      </c>
      <c r="C34" s="14" t="s">
        <v>345</v>
      </c>
      <c r="D34" s="14" t="s">
        <v>277</v>
      </c>
      <c r="E34" s="14">
        <v>7</v>
      </c>
    </row>
    <row r="35" spans="1:5" x14ac:dyDescent="0.35">
      <c r="A35" s="14" t="s">
        <v>165</v>
      </c>
      <c r="B35" s="14">
        <v>147</v>
      </c>
      <c r="C35" s="14" t="s">
        <v>166</v>
      </c>
      <c r="D35" s="14" t="s">
        <v>149</v>
      </c>
      <c r="E35" s="14">
        <v>3</v>
      </c>
    </row>
    <row r="36" spans="1:5" x14ac:dyDescent="0.35">
      <c r="A36" s="14" t="s">
        <v>346</v>
      </c>
      <c r="B36" s="14">
        <v>148</v>
      </c>
      <c r="C36" s="14" t="s">
        <v>347</v>
      </c>
      <c r="D36" s="14" t="s">
        <v>277</v>
      </c>
      <c r="E36" s="14">
        <v>7</v>
      </c>
    </row>
    <row r="37" spans="1:5" x14ac:dyDescent="0.35">
      <c r="A37" s="14" t="s">
        <v>194</v>
      </c>
      <c r="B37" s="14">
        <v>149</v>
      </c>
      <c r="C37" s="14" t="s">
        <v>195</v>
      </c>
      <c r="D37" s="14" t="s">
        <v>183</v>
      </c>
      <c r="E37" s="14">
        <v>4</v>
      </c>
    </row>
    <row r="38" spans="1:5" x14ac:dyDescent="0.35">
      <c r="A38" s="14" t="s">
        <v>489</v>
      </c>
      <c r="B38" s="14">
        <v>151</v>
      </c>
      <c r="C38" s="14" t="s">
        <v>490</v>
      </c>
      <c r="D38" s="14" t="s">
        <v>484</v>
      </c>
      <c r="E38" s="14">
        <v>8</v>
      </c>
    </row>
    <row r="39" spans="1:5" x14ac:dyDescent="0.35">
      <c r="A39" s="14" t="s">
        <v>497</v>
      </c>
      <c r="B39" s="14">
        <v>152</v>
      </c>
      <c r="C39" s="14" t="s">
        <v>498</v>
      </c>
      <c r="D39" s="14" t="s">
        <v>484</v>
      </c>
      <c r="E39" s="14">
        <v>8</v>
      </c>
    </row>
    <row r="40" spans="1:5" x14ac:dyDescent="0.35">
      <c r="A40" s="14" t="s">
        <v>820</v>
      </c>
      <c r="B40" s="14">
        <v>154</v>
      </c>
      <c r="C40" s="14" t="s">
        <v>821</v>
      </c>
      <c r="D40" s="14" t="s">
        <v>813</v>
      </c>
      <c r="E40" s="14">
        <v>14</v>
      </c>
    </row>
    <row r="41" spans="1:5" x14ac:dyDescent="0.35">
      <c r="A41" s="14" t="s">
        <v>499</v>
      </c>
      <c r="B41" s="14">
        <v>155</v>
      </c>
      <c r="C41" s="14" t="s">
        <v>500</v>
      </c>
      <c r="D41" s="14" t="s">
        <v>484</v>
      </c>
      <c r="E41" s="14">
        <v>8</v>
      </c>
    </row>
    <row r="42" spans="1:5" x14ac:dyDescent="0.35">
      <c r="A42" s="14" t="s">
        <v>691</v>
      </c>
      <c r="B42" s="14">
        <v>156</v>
      </c>
      <c r="C42" s="14" t="s">
        <v>692</v>
      </c>
      <c r="D42" s="14" t="s">
        <v>668</v>
      </c>
      <c r="E42" s="14">
        <v>12</v>
      </c>
    </row>
    <row r="43" spans="1:5" x14ac:dyDescent="0.35">
      <c r="A43" s="14" t="s">
        <v>188</v>
      </c>
      <c r="B43" s="14">
        <v>157</v>
      </c>
      <c r="C43" s="14" t="s">
        <v>189</v>
      </c>
      <c r="D43" s="14" t="s">
        <v>183</v>
      </c>
      <c r="E43" s="14">
        <v>4</v>
      </c>
    </row>
    <row r="44" spans="1:5" x14ac:dyDescent="0.35">
      <c r="A44" s="14" t="s">
        <v>905</v>
      </c>
      <c r="B44" s="14">
        <v>158</v>
      </c>
      <c r="C44" s="14" t="s">
        <v>906</v>
      </c>
      <c r="D44" s="14" t="s">
        <v>898</v>
      </c>
      <c r="E44" s="14">
        <v>17</v>
      </c>
    </row>
    <row r="45" spans="1:5" x14ac:dyDescent="0.35">
      <c r="A45" s="14" t="s">
        <v>143</v>
      </c>
      <c r="B45" s="14">
        <v>160</v>
      </c>
      <c r="C45" s="14" t="s">
        <v>144</v>
      </c>
      <c r="D45" s="14" t="s">
        <v>122</v>
      </c>
      <c r="E45" s="14">
        <v>2</v>
      </c>
    </row>
    <row r="46" spans="1:5" x14ac:dyDescent="0.35">
      <c r="A46" s="14" t="s">
        <v>495</v>
      </c>
      <c r="B46" s="14">
        <v>161</v>
      </c>
      <c r="C46" s="14" t="s">
        <v>496</v>
      </c>
      <c r="D46" s="14" t="s">
        <v>484</v>
      </c>
      <c r="E46" s="14">
        <v>8</v>
      </c>
    </row>
    <row r="47" spans="1:5" x14ac:dyDescent="0.35">
      <c r="A47" s="14" t="s">
        <v>491</v>
      </c>
      <c r="B47" s="14">
        <v>162</v>
      </c>
      <c r="C47" s="14" t="s">
        <v>492</v>
      </c>
      <c r="D47" s="14" t="s">
        <v>484</v>
      </c>
      <c r="E47" s="14">
        <v>8</v>
      </c>
    </row>
    <row r="48" spans="1:5" x14ac:dyDescent="0.35">
      <c r="A48" s="14" t="s">
        <v>196</v>
      </c>
      <c r="B48" s="14">
        <v>164</v>
      </c>
      <c r="C48" s="14" t="s">
        <v>197</v>
      </c>
      <c r="D48" s="14" t="s">
        <v>183</v>
      </c>
      <c r="E48" s="14">
        <v>4</v>
      </c>
    </row>
    <row r="49" spans="1:5" x14ac:dyDescent="0.35">
      <c r="A49" s="14" t="s">
        <v>240</v>
      </c>
      <c r="B49" s="14">
        <v>165</v>
      </c>
      <c r="C49" s="14" t="s">
        <v>241</v>
      </c>
      <c r="D49" s="14" t="s">
        <v>233</v>
      </c>
      <c r="E49" s="14">
        <v>6</v>
      </c>
    </row>
    <row r="50" spans="1:5" x14ac:dyDescent="0.35">
      <c r="A50" s="14" t="s">
        <v>159</v>
      </c>
      <c r="B50" s="14">
        <v>166</v>
      </c>
      <c r="C50" s="14" t="s">
        <v>160</v>
      </c>
      <c r="D50" s="14" t="s">
        <v>149</v>
      </c>
      <c r="E50" s="14">
        <v>3</v>
      </c>
    </row>
    <row r="51" spans="1:5" x14ac:dyDescent="0.35">
      <c r="A51" s="14" t="s">
        <v>899</v>
      </c>
      <c r="B51" s="14">
        <v>171</v>
      </c>
      <c r="C51" s="14" t="s">
        <v>900</v>
      </c>
      <c r="D51" s="14" t="s">
        <v>898</v>
      </c>
      <c r="E51" s="14">
        <v>17</v>
      </c>
    </row>
    <row r="52" spans="1:5" x14ac:dyDescent="0.35">
      <c r="A52" s="14" t="s">
        <v>901</v>
      </c>
      <c r="B52" s="14">
        <v>172</v>
      </c>
      <c r="C52" s="14" t="s">
        <v>902</v>
      </c>
      <c r="D52" s="14" t="s">
        <v>898</v>
      </c>
      <c r="E52" s="14">
        <v>17</v>
      </c>
    </row>
    <row r="53" spans="1:5" x14ac:dyDescent="0.35">
      <c r="A53" s="14" t="s">
        <v>903</v>
      </c>
      <c r="B53" s="14">
        <v>174</v>
      </c>
      <c r="C53" s="14" t="s">
        <v>904</v>
      </c>
      <c r="D53" s="14" t="s">
        <v>898</v>
      </c>
      <c r="E53" s="14">
        <v>17</v>
      </c>
    </row>
    <row r="54" spans="1:5" x14ac:dyDescent="0.35">
      <c r="A54" s="14" t="s">
        <v>184</v>
      </c>
      <c r="B54" s="14">
        <v>180</v>
      </c>
      <c r="C54" s="14" t="s">
        <v>185</v>
      </c>
      <c r="D54" s="14" t="s">
        <v>183</v>
      </c>
      <c r="E54" s="14">
        <v>4</v>
      </c>
    </row>
    <row r="55" spans="1:5" x14ac:dyDescent="0.35">
      <c r="A55" s="14" t="s">
        <v>633</v>
      </c>
      <c r="B55" s="14">
        <v>181</v>
      </c>
      <c r="C55" s="14" t="s">
        <v>634</v>
      </c>
      <c r="D55" s="14" t="s">
        <v>630</v>
      </c>
      <c r="E55" s="14">
        <v>10</v>
      </c>
    </row>
    <row r="56" spans="1:5" x14ac:dyDescent="0.35">
      <c r="A56" s="14" t="s">
        <v>637</v>
      </c>
      <c r="B56" s="14">
        <v>182</v>
      </c>
      <c r="C56" s="14" t="s">
        <v>638</v>
      </c>
      <c r="D56" s="14" t="s">
        <v>630</v>
      </c>
      <c r="E56" s="14">
        <v>10</v>
      </c>
    </row>
    <row r="57" spans="1:5" x14ac:dyDescent="0.35">
      <c r="A57" s="14" t="s">
        <v>640</v>
      </c>
      <c r="B57" s="14">
        <v>183</v>
      </c>
      <c r="C57" s="14" t="s">
        <v>641</v>
      </c>
      <c r="D57" s="14" t="s">
        <v>639</v>
      </c>
      <c r="E57" s="14">
        <v>11</v>
      </c>
    </row>
    <row r="58" spans="1:5" x14ac:dyDescent="0.35">
      <c r="A58" s="14" t="s">
        <v>278</v>
      </c>
      <c r="B58" s="14">
        <v>185</v>
      </c>
      <c r="C58" s="14" t="s">
        <v>279</v>
      </c>
      <c r="D58" s="14" t="s">
        <v>277</v>
      </c>
      <c r="E58" s="14">
        <v>7</v>
      </c>
    </row>
    <row r="59" spans="1:5" x14ac:dyDescent="0.35">
      <c r="A59" s="14" t="s">
        <v>814</v>
      </c>
      <c r="B59" s="14">
        <v>186</v>
      </c>
      <c r="C59" s="14" t="s">
        <v>815</v>
      </c>
      <c r="D59" s="14" t="s">
        <v>813</v>
      </c>
      <c r="E59" s="14">
        <v>14</v>
      </c>
    </row>
    <row r="60" spans="1:5" x14ac:dyDescent="0.35">
      <c r="A60" s="14" t="s">
        <v>669</v>
      </c>
      <c r="B60" s="14">
        <v>187</v>
      </c>
      <c r="C60" s="14" t="s">
        <v>670</v>
      </c>
      <c r="D60" s="14" t="s">
        <v>668</v>
      </c>
      <c r="E60" s="14">
        <v>12</v>
      </c>
    </row>
    <row r="61" spans="1:5" x14ac:dyDescent="0.35">
      <c r="A61" s="14" t="s">
        <v>530</v>
      </c>
      <c r="B61" s="14">
        <v>188</v>
      </c>
      <c r="C61" s="14" t="s">
        <v>531</v>
      </c>
      <c r="D61" s="14" t="s">
        <v>529</v>
      </c>
      <c r="E61" s="14">
        <v>9</v>
      </c>
    </row>
    <row r="62" spans="1:5" x14ac:dyDescent="0.35">
      <c r="A62" s="14" t="s">
        <v>485</v>
      </c>
      <c r="B62" s="14">
        <v>190</v>
      </c>
      <c r="C62" s="14" t="s">
        <v>486</v>
      </c>
      <c r="D62" s="14" t="s">
        <v>484</v>
      </c>
      <c r="E62" s="14">
        <v>8</v>
      </c>
    </row>
    <row r="63" spans="1:5" x14ac:dyDescent="0.35">
      <c r="A63" s="14" t="s">
        <v>907</v>
      </c>
      <c r="B63" s="14">
        <v>191</v>
      </c>
      <c r="C63" s="14" t="s">
        <v>908</v>
      </c>
      <c r="D63" s="14" t="s">
        <v>898</v>
      </c>
      <c r="E63" s="14">
        <v>17</v>
      </c>
    </row>
    <row r="64" spans="1:5" x14ac:dyDescent="0.35">
      <c r="A64" s="14" t="s">
        <v>234</v>
      </c>
      <c r="B64" s="14">
        <v>192</v>
      </c>
      <c r="C64" s="14" t="s">
        <v>235</v>
      </c>
      <c r="D64" s="14" t="s">
        <v>233</v>
      </c>
      <c r="E64" s="14">
        <v>6</v>
      </c>
    </row>
    <row r="65" spans="1:5" x14ac:dyDescent="0.35">
      <c r="A65" s="14" t="s">
        <v>223</v>
      </c>
      <c r="B65" s="14">
        <v>193</v>
      </c>
      <c r="C65" s="14" t="s">
        <v>224</v>
      </c>
      <c r="D65" s="14" t="s">
        <v>222</v>
      </c>
      <c r="E65" s="14">
        <v>5</v>
      </c>
    </row>
    <row r="66" spans="1:5" x14ac:dyDescent="0.35">
      <c r="A66" s="14" t="s">
        <v>190</v>
      </c>
      <c r="B66" s="14">
        <v>194</v>
      </c>
      <c r="C66" s="14" t="s">
        <v>191</v>
      </c>
      <c r="D66" s="14" t="s">
        <v>183</v>
      </c>
      <c r="E66" s="14">
        <v>4</v>
      </c>
    </row>
    <row r="67" spans="1:5" x14ac:dyDescent="0.35">
      <c r="A67" s="14" t="s">
        <v>631</v>
      </c>
      <c r="B67" s="14">
        <v>195</v>
      </c>
      <c r="C67" s="14" t="s">
        <v>632</v>
      </c>
      <c r="D67" s="14" t="s">
        <v>630</v>
      </c>
      <c r="E67" s="14">
        <v>10</v>
      </c>
    </row>
    <row r="68" spans="1:5" x14ac:dyDescent="0.35">
      <c r="A68" s="14" t="s">
        <v>282</v>
      </c>
      <c r="B68" s="14">
        <v>197</v>
      </c>
      <c r="C68" s="14" t="s">
        <v>283</v>
      </c>
      <c r="D68" s="14" t="s">
        <v>277</v>
      </c>
      <c r="E68" s="14">
        <v>7</v>
      </c>
    </row>
    <row r="69" spans="1:5" x14ac:dyDescent="0.35">
      <c r="A69" s="14" t="s">
        <v>644</v>
      </c>
      <c r="B69" s="14">
        <v>199</v>
      </c>
      <c r="C69" s="14" t="s">
        <v>645</v>
      </c>
      <c r="D69" s="14" t="s">
        <v>639</v>
      </c>
      <c r="E69" s="14">
        <v>11</v>
      </c>
    </row>
    <row r="70" spans="1:5" x14ac:dyDescent="0.35">
      <c r="A70" s="14" t="s">
        <v>532</v>
      </c>
      <c r="B70" s="14">
        <v>200</v>
      </c>
      <c r="C70" s="14" t="s">
        <v>533</v>
      </c>
      <c r="D70" s="14" t="s">
        <v>529</v>
      </c>
      <c r="E70" s="14">
        <v>9</v>
      </c>
    </row>
    <row r="71" spans="1:5" x14ac:dyDescent="0.35">
      <c r="A71" s="14" t="s">
        <v>280</v>
      </c>
      <c r="B71" s="14">
        <v>201</v>
      </c>
      <c r="C71" s="14" t="s">
        <v>281</v>
      </c>
      <c r="D71" s="14" t="s">
        <v>277</v>
      </c>
      <c r="E71" s="14">
        <v>7</v>
      </c>
    </row>
    <row r="72" spans="1:5" x14ac:dyDescent="0.35">
      <c r="A72" s="14" t="s">
        <v>342</v>
      </c>
      <c r="B72" s="14">
        <v>202</v>
      </c>
      <c r="C72" s="14" t="s">
        <v>343</v>
      </c>
      <c r="D72" s="14" t="s">
        <v>277</v>
      </c>
      <c r="E72" s="14">
        <v>7</v>
      </c>
    </row>
    <row r="73" spans="1:5" x14ac:dyDescent="0.35">
      <c r="A73" s="14" t="s">
        <v>556</v>
      </c>
      <c r="B73" s="14">
        <v>203</v>
      </c>
      <c r="C73" s="14" t="s">
        <v>557</v>
      </c>
      <c r="D73" s="14" t="s">
        <v>529</v>
      </c>
      <c r="E73" s="14">
        <v>9</v>
      </c>
    </row>
    <row r="74" spans="1:5" x14ac:dyDescent="0.35">
      <c r="A74" s="14" t="s">
        <v>294</v>
      </c>
      <c r="B74" s="14">
        <v>204</v>
      </c>
      <c r="C74" s="14" t="s">
        <v>295</v>
      </c>
      <c r="D74" s="14" t="s">
        <v>277</v>
      </c>
      <c r="E74" s="14">
        <v>7</v>
      </c>
    </row>
    <row r="75" spans="1:5" x14ac:dyDescent="0.35">
      <c r="A75" s="14" t="s">
        <v>314</v>
      </c>
      <c r="B75" s="14">
        <v>207</v>
      </c>
      <c r="C75" s="14" t="s">
        <v>315</v>
      </c>
      <c r="D75" s="14" t="s">
        <v>277</v>
      </c>
      <c r="E75" s="14">
        <v>7</v>
      </c>
    </row>
    <row r="76" spans="1:5" x14ac:dyDescent="0.35">
      <c r="A76" s="14" t="s">
        <v>326</v>
      </c>
      <c r="B76" s="14">
        <v>208</v>
      </c>
      <c r="C76" s="14" t="s">
        <v>327</v>
      </c>
      <c r="D76" s="14" t="s">
        <v>277</v>
      </c>
      <c r="E76" s="14">
        <v>7</v>
      </c>
    </row>
    <row r="77" spans="1:5" x14ac:dyDescent="0.35">
      <c r="A77" s="14" t="s">
        <v>316</v>
      </c>
      <c r="B77" s="14">
        <v>209</v>
      </c>
      <c r="C77" s="14" t="s">
        <v>317</v>
      </c>
      <c r="D77" s="14" t="s">
        <v>277</v>
      </c>
      <c r="E77" s="14">
        <v>7</v>
      </c>
    </row>
    <row r="78" spans="1:5" x14ac:dyDescent="0.35">
      <c r="A78" s="14" t="s">
        <v>324</v>
      </c>
      <c r="B78" s="14">
        <v>211</v>
      </c>
      <c r="C78" s="14" t="s">
        <v>325</v>
      </c>
      <c r="D78" s="14" t="s">
        <v>277</v>
      </c>
      <c r="E78" s="14">
        <v>7</v>
      </c>
    </row>
    <row r="79" spans="1:5" x14ac:dyDescent="0.35">
      <c r="A79" s="14" t="s">
        <v>330</v>
      </c>
      <c r="B79" s="14">
        <v>212</v>
      </c>
      <c r="C79" s="14" t="s">
        <v>331</v>
      </c>
      <c r="D79" s="14" t="s">
        <v>277</v>
      </c>
      <c r="E79" s="14">
        <v>7</v>
      </c>
    </row>
    <row r="80" spans="1:5" x14ac:dyDescent="0.35">
      <c r="A80" s="14" t="s">
        <v>306</v>
      </c>
      <c r="B80" s="14">
        <v>213</v>
      </c>
      <c r="C80" s="14" t="s">
        <v>307</v>
      </c>
      <c r="D80" s="14" t="s">
        <v>277</v>
      </c>
      <c r="E80" s="14">
        <v>7</v>
      </c>
    </row>
    <row r="81" spans="1:5" x14ac:dyDescent="0.35">
      <c r="A81" s="14" t="s">
        <v>304</v>
      </c>
      <c r="B81" s="14">
        <v>214</v>
      </c>
      <c r="C81" s="14" t="s">
        <v>305</v>
      </c>
      <c r="D81" s="14" t="s">
        <v>277</v>
      </c>
      <c r="E81" s="14">
        <v>7</v>
      </c>
    </row>
    <row r="82" spans="1:5" x14ac:dyDescent="0.35">
      <c r="A82" s="14" t="s">
        <v>312</v>
      </c>
      <c r="B82" s="14">
        <v>215</v>
      </c>
      <c r="C82" s="14" t="s">
        <v>313</v>
      </c>
      <c r="D82" s="14" t="s">
        <v>277</v>
      </c>
      <c r="E82" s="14">
        <v>7</v>
      </c>
    </row>
    <row r="83" spans="1:5" x14ac:dyDescent="0.35">
      <c r="A83" s="14" t="s">
        <v>302</v>
      </c>
      <c r="B83" s="14">
        <v>216</v>
      </c>
      <c r="C83" s="14" t="s">
        <v>303</v>
      </c>
      <c r="D83" s="14" t="s">
        <v>277</v>
      </c>
      <c r="E83" s="14">
        <v>7</v>
      </c>
    </row>
    <row r="84" spans="1:5" x14ac:dyDescent="0.35">
      <c r="A84" s="14" t="s">
        <v>310</v>
      </c>
      <c r="B84" s="14">
        <v>217</v>
      </c>
      <c r="C84" s="14" t="s">
        <v>311</v>
      </c>
      <c r="D84" s="14" t="s">
        <v>277</v>
      </c>
      <c r="E84" s="14">
        <v>7</v>
      </c>
    </row>
    <row r="85" spans="1:5" x14ac:dyDescent="0.35">
      <c r="A85" s="14" t="s">
        <v>286</v>
      </c>
      <c r="B85" s="14">
        <v>218</v>
      </c>
      <c r="C85" s="14" t="s">
        <v>287</v>
      </c>
      <c r="D85" s="14" t="s">
        <v>277</v>
      </c>
      <c r="E85" s="14">
        <v>7</v>
      </c>
    </row>
    <row r="86" spans="1:5" x14ac:dyDescent="0.35">
      <c r="A86" s="14" t="s">
        <v>308</v>
      </c>
      <c r="B86" s="14">
        <v>221</v>
      </c>
      <c r="C86" s="14" t="s">
        <v>309</v>
      </c>
      <c r="D86" s="14" t="s">
        <v>277</v>
      </c>
      <c r="E86" s="14">
        <v>7</v>
      </c>
    </row>
    <row r="87" spans="1:5" x14ac:dyDescent="0.35">
      <c r="A87" s="14" t="s">
        <v>635</v>
      </c>
      <c r="B87" s="14">
        <v>222</v>
      </c>
      <c r="C87" s="14" t="s">
        <v>636</v>
      </c>
      <c r="D87" s="14" t="s">
        <v>630</v>
      </c>
      <c r="E87" s="14">
        <v>10</v>
      </c>
    </row>
    <row r="88" spans="1:5" x14ac:dyDescent="0.35">
      <c r="A88" s="14" t="s">
        <v>540</v>
      </c>
      <c r="B88" s="14">
        <v>223</v>
      </c>
      <c r="C88" s="14" t="s">
        <v>541</v>
      </c>
      <c r="D88" s="14" t="s">
        <v>529</v>
      </c>
      <c r="E88" s="14">
        <v>9</v>
      </c>
    </row>
    <row r="89" spans="1:5" x14ac:dyDescent="0.35">
      <c r="A89" s="14" t="s">
        <v>487</v>
      </c>
      <c r="B89" s="14">
        <v>226</v>
      </c>
      <c r="C89" s="14" t="s">
        <v>488</v>
      </c>
      <c r="D89" s="14" t="s">
        <v>484</v>
      </c>
      <c r="E89" s="14">
        <v>8</v>
      </c>
    </row>
    <row r="90" spans="1:5" x14ac:dyDescent="0.35">
      <c r="A90" s="14" t="s">
        <v>328</v>
      </c>
      <c r="B90" s="14">
        <v>229</v>
      </c>
      <c r="C90" s="14" t="s">
        <v>329</v>
      </c>
      <c r="D90" s="14" t="s">
        <v>277</v>
      </c>
      <c r="E90" s="14">
        <v>7</v>
      </c>
    </row>
    <row r="91" spans="1:5" x14ac:dyDescent="0.35">
      <c r="A91" s="14" t="s">
        <v>137</v>
      </c>
      <c r="B91" s="14">
        <v>233</v>
      </c>
      <c r="C91" s="14" t="s">
        <v>138</v>
      </c>
      <c r="D91" s="14" t="s">
        <v>122</v>
      </c>
      <c r="E91" s="14">
        <v>2</v>
      </c>
    </row>
    <row r="92" spans="1:5" x14ac:dyDescent="0.35">
      <c r="A92" s="14" t="s">
        <v>332</v>
      </c>
      <c r="B92" s="14">
        <v>234</v>
      </c>
      <c r="C92" s="14" t="s">
        <v>333</v>
      </c>
      <c r="D92" s="14" t="s">
        <v>277</v>
      </c>
      <c r="E92" s="14">
        <v>7</v>
      </c>
    </row>
    <row r="93" spans="1:5" x14ac:dyDescent="0.35">
      <c r="A93" s="14" t="s">
        <v>320</v>
      </c>
      <c r="B93" s="14">
        <v>236</v>
      </c>
      <c r="C93" s="14" t="s">
        <v>321</v>
      </c>
      <c r="D93" s="14" t="s">
        <v>277</v>
      </c>
      <c r="E93" s="14">
        <v>7</v>
      </c>
    </row>
    <row r="94" spans="1:5" x14ac:dyDescent="0.35">
      <c r="A94" s="14" t="s">
        <v>348</v>
      </c>
      <c r="B94" s="14">
        <v>238</v>
      </c>
      <c r="C94" s="14" t="s">
        <v>349</v>
      </c>
      <c r="D94" s="14" t="s">
        <v>277</v>
      </c>
      <c r="E94" s="14">
        <v>7</v>
      </c>
    </row>
    <row r="95" spans="1:5" x14ac:dyDescent="0.35">
      <c r="A95" s="14" t="s">
        <v>334</v>
      </c>
      <c r="B95" s="14">
        <v>239</v>
      </c>
      <c r="C95" s="14" t="s">
        <v>335</v>
      </c>
      <c r="D95" s="14" t="s">
        <v>277</v>
      </c>
      <c r="E95" s="14">
        <v>7</v>
      </c>
    </row>
    <row r="96" spans="1:5" x14ac:dyDescent="0.35">
      <c r="A96" s="14" t="s">
        <v>296</v>
      </c>
      <c r="B96" s="14">
        <v>241</v>
      </c>
      <c r="C96" s="14" t="s">
        <v>297</v>
      </c>
      <c r="D96" s="14" t="s">
        <v>277</v>
      </c>
      <c r="E96" s="14">
        <v>7</v>
      </c>
    </row>
    <row r="97" spans="1:5" x14ac:dyDescent="0.35">
      <c r="A97" s="14" t="s">
        <v>292</v>
      </c>
      <c r="B97" s="14">
        <v>242</v>
      </c>
      <c r="C97" s="14" t="s">
        <v>293</v>
      </c>
      <c r="D97" s="14" t="s">
        <v>277</v>
      </c>
      <c r="E97" s="14">
        <v>7</v>
      </c>
    </row>
    <row r="98" spans="1:5" x14ac:dyDescent="0.35">
      <c r="A98" s="14" t="s">
        <v>366</v>
      </c>
      <c r="B98" s="14">
        <v>244</v>
      </c>
      <c r="C98" s="14" t="s">
        <v>367</v>
      </c>
      <c r="D98" s="14" t="s">
        <v>277</v>
      </c>
      <c r="E98" s="14">
        <v>7</v>
      </c>
    </row>
    <row r="99" spans="1:5" x14ac:dyDescent="0.35">
      <c r="A99" s="14" t="s">
        <v>288</v>
      </c>
      <c r="B99" s="14">
        <v>245</v>
      </c>
      <c r="C99" s="14" t="s">
        <v>289</v>
      </c>
      <c r="D99" s="14" t="s">
        <v>277</v>
      </c>
      <c r="E99" s="14">
        <v>7</v>
      </c>
    </row>
    <row r="100" spans="1:5" x14ac:dyDescent="0.35">
      <c r="A100" s="14" t="s">
        <v>318</v>
      </c>
      <c r="B100" s="14">
        <v>246</v>
      </c>
      <c r="C100" s="14" t="s">
        <v>319</v>
      </c>
      <c r="D100" s="14" t="s">
        <v>277</v>
      </c>
      <c r="E100" s="14">
        <v>7</v>
      </c>
    </row>
    <row r="101" spans="1:5" x14ac:dyDescent="0.35">
      <c r="A101" s="14" t="s">
        <v>300</v>
      </c>
      <c r="B101" s="14">
        <v>247</v>
      </c>
      <c r="C101" s="14" t="s">
        <v>301</v>
      </c>
      <c r="D101" s="14" t="s">
        <v>277</v>
      </c>
      <c r="E101" s="14">
        <v>7</v>
      </c>
    </row>
    <row r="102" spans="1:5" x14ac:dyDescent="0.35">
      <c r="A102" s="14" t="s">
        <v>322</v>
      </c>
      <c r="B102" s="14">
        <v>260</v>
      </c>
      <c r="C102" s="14" t="s">
        <v>323</v>
      </c>
      <c r="D102" s="14" t="s">
        <v>277</v>
      </c>
      <c r="E102" s="14">
        <v>7</v>
      </c>
    </row>
    <row r="103" spans="1:5" x14ac:dyDescent="0.35">
      <c r="A103" s="14" t="s">
        <v>554</v>
      </c>
      <c r="B103" s="14">
        <v>262</v>
      </c>
      <c r="C103" s="14" t="s">
        <v>555</v>
      </c>
      <c r="D103" s="14" t="s">
        <v>529</v>
      </c>
      <c r="E103" s="14">
        <v>9</v>
      </c>
    </row>
    <row r="104" spans="1:5" x14ac:dyDescent="0.35">
      <c r="A104" s="14" t="s">
        <v>566</v>
      </c>
      <c r="B104" s="14">
        <v>263</v>
      </c>
      <c r="C104" s="14" t="s">
        <v>567</v>
      </c>
      <c r="D104" s="14" t="s">
        <v>529</v>
      </c>
      <c r="E104" s="14">
        <v>9</v>
      </c>
    </row>
    <row r="105" spans="1:5" x14ac:dyDescent="0.35">
      <c r="A105" s="14" t="s">
        <v>298</v>
      </c>
      <c r="B105" s="14">
        <v>268</v>
      </c>
      <c r="C105" s="14" t="s">
        <v>299</v>
      </c>
      <c r="D105" s="14" t="s">
        <v>277</v>
      </c>
      <c r="E105" s="14">
        <v>7</v>
      </c>
    </row>
    <row r="106" spans="1:5" x14ac:dyDescent="0.35">
      <c r="A106" s="14" t="s">
        <v>350</v>
      </c>
      <c r="B106" s="14">
        <v>274</v>
      </c>
      <c r="C106" s="14" t="s">
        <v>351</v>
      </c>
      <c r="D106" s="14" t="s">
        <v>277</v>
      </c>
      <c r="E106" s="14">
        <v>7</v>
      </c>
    </row>
    <row r="107" spans="1:5" x14ac:dyDescent="0.35">
      <c r="A107" s="14" t="s">
        <v>225</v>
      </c>
      <c r="B107" s="14">
        <v>301</v>
      </c>
      <c r="C107" s="14" t="s">
        <v>226</v>
      </c>
      <c r="D107" s="14" t="s">
        <v>222</v>
      </c>
      <c r="E107" s="14">
        <v>5</v>
      </c>
    </row>
    <row r="108" spans="1:5" x14ac:dyDescent="0.35">
      <c r="A108" s="14" t="s">
        <v>229</v>
      </c>
      <c r="B108" s="14">
        <v>307</v>
      </c>
      <c r="C108" s="14" t="s">
        <v>230</v>
      </c>
      <c r="D108" s="14" t="s">
        <v>222</v>
      </c>
      <c r="E108" s="14">
        <v>5</v>
      </c>
    </row>
    <row r="109" spans="1:5" x14ac:dyDescent="0.35">
      <c r="A109" s="14" t="s">
        <v>255</v>
      </c>
      <c r="B109" s="14">
        <v>309</v>
      </c>
      <c r="C109" s="14" t="s">
        <v>256</v>
      </c>
      <c r="D109" s="14" t="s">
        <v>233</v>
      </c>
      <c r="E109" s="14">
        <v>6</v>
      </c>
    </row>
    <row r="110" spans="1:5" x14ac:dyDescent="0.35">
      <c r="A110" s="14" t="s">
        <v>248</v>
      </c>
      <c r="B110" s="14">
        <v>310</v>
      </c>
      <c r="C110" s="14" t="s">
        <v>249</v>
      </c>
      <c r="D110" s="14" t="s">
        <v>233</v>
      </c>
      <c r="E110" s="14">
        <v>6</v>
      </c>
    </row>
    <row r="111" spans="1:5" x14ac:dyDescent="0.35">
      <c r="A111" s="14" t="s">
        <v>236</v>
      </c>
      <c r="B111" s="14">
        <v>312</v>
      </c>
      <c r="C111" s="14" t="s">
        <v>237</v>
      </c>
      <c r="D111" s="14" t="s">
        <v>233</v>
      </c>
      <c r="E111" s="14">
        <v>6</v>
      </c>
    </row>
    <row r="112" spans="1:5" x14ac:dyDescent="0.35">
      <c r="A112" s="14" t="s">
        <v>253</v>
      </c>
      <c r="B112" s="14">
        <v>320</v>
      </c>
      <c r="C112" s="14" t="s">
        <v>254</v>
      </c>
      <c r="D112" s="14" t="s">
        <v>233</v>
      </c>
      <c r="E112" s="14">
        <v>6</v>
      </c>
    </row>
    <row r="113" spans="1:5" x14ac:dyDescent="0.35">
      <c r="A113" s="14" t="s">
        <v>82</v>
      </c>
      <c r="B113" s="14">
        <v>330</v>
      </c>
      <c r="C113" s="14" t="s">
        <v>83</v>
      </c>
      <c r="D113" s="14" t="s">
        <v>13</v>
      </c>
      <c r="E113" s="14">
        <v>1</v>
      </c>
    </row>
    <row r="114" spans="1:5" x14ac:dyDescent="0.35">
      <c r="A114" s="14" t="s">
        <v>244</v>
      </c>
      <c r="B114" s="14">
        <v>350</v>
      </c>
      <c r="C114" s="14" t="s">
        <v>245</v>
      </c>
      <c r="D114" s="14" t="s">
        <v>233</v>
      </c>
      <c r="E114" s="14">
        <v>6</v>
      </c>
    </row>
    <row r="115" spans="1:5" x14ac:dyDescent="0.35">
      <c r="A115" s="14" t="s">
        <v>246</v>
      </c>
      <c r="B115" s="14">
        <v>360</v>
      </c>
      <c r="C115" s="14" t="s">
        <v>247</v>
      </c>
      <c r="D115" s="14" t="s">
        <v>233</v>
      </c>
      <c r="E115" s="14">
        <v>6</v>
      </c>
    </row>
    <row r="116" spans="1:5" x14ac:dyDescent="0.35">
      <c r="A116" s="14" t="s">
        <v>340</v>
      </c>
      <c r="B116" s="14">
        <v>400</v>
      </c>
      <c r="C116" s="14" t="s">
        <v>341</v>
      </c>
      <c r="D116" s="14" t="s">
        <v>277</v>
      </c>
      <c r="E116" s="14">
        <v>7</v>
      </c>
    </row>
    <row r="117" spans="1:5" x14ac:dyDescent="0.35">
      <c r="A117" s="14" t="s">
        <v>652</v>
      </c>
      <c r="B117" s="14">
        <v>402</v>
      </c>
      <c r="C117" s="14" t="s">
        <v>653</v>
      </c>
      <c r="D117" s="14" t="s">
        <v>639</v>
      </c>
      <c r="E117" s="14">
        <v>11</v>
      </c>
    </row>
    <row r="118" spans="1:5" x14ac:dyDescent="0.35">
      <c r="A118" s="14" t="s">
        <v>648</v>
      </c>
      <c r="B118" s="14">
        <v>403</v>
      </c>
      <c r="C118" s="14" t="s">
        <v>649</v>
      </c>
      <c r="D118" s="14" t="s">
        <v>639</v>
      </c>
      <c r="E118" s="14">
        <v>11</v>
      </c>
    </row>
    <row r="119" spans="1:5" x14ac:dyDescent="0.35">
      <c r="A119" s="14" t="s">
        <v>231</v>
      </c>
      <c r="B119" s="14">
        <v>405</v>
      </c>
      <c r="C119" s="14" t="s">
        <v>232</v>
      </c>
      <c r="D119" s="14" t="s">
        <v>222</v>
      </c>
      <c r="E119" s="14">
        <v>5</v>
      </c>
    </row>
    <row r="120" spans="1:5" x14ac:dyDescent="0.35">
      <c r="A120" s="14" t="s">
        <v>835</v>
      </c>
      <c r="B120" s="14">
        <v>407</v>
      </c>
      <c r="C120" s="14" t="s">
        <v>836</v>
      </c>
      <c r="D120" s="14" t="s">
        <v>813</v>
      </c>
      <c r="E120" s="14">
        <v>14</v>
      </c>
    </row>
    <row r="121" spans="1:5" x14ac:dyDescent="0.35">
      <c r="A121" s="14" t="s">
        <v>242</v>
      </c>
      <c r="B121" s="14">
        <v>409</v>
      </c>
      <c r="C121" s="14" t="s">
        <v>243</v>
      </c>
      <c r="D121" s="14" t="s">
        <v>233</v>
      </c>
      <c r="E121" s="14">
        <v>6</v>
      </c>
    </row>
    <row r="122" spans="1:5" x14ac:dyDescent="0.35">
      <c r="A122" s="14" t="s">
        <v>227</v>
      </c>
      <c r="B122" s="14">
        <v>411</v>
      </c>
      <c r="C122" s="14" t="s">
        <v>228</v>
      </c>
      <c r="D122" s="14" t="s">
        <v>222</v>
      </c>
      <c r="E122" s="14">
        <v>5</v>
      </c>
    </row>
    <row r="123" spans="1:5" x14ac:dyDescent="0.35">
      <c r="A123" s="14" t="s">
        <v>21</v>
      </c>
      <c r="B123" s="14">
        <v>413</v>
      </c>
      <c r="C123" s="14" t="s">
        <v>22</v>
      </c>
      <c r="D123" s="14" t="s">
        <v>13</v>
      </c>
      <c r="E123" s="14">
        <v>1</v>
      </c>
    </row>
    <row r="124" spans="1:5" x14ac:dyDescent="0.35">
      <c r="A124" s="14" t="s">
        <v>336</v>
      </c>
      <c r="B124" s="14">
        <v>417</v>
      </c>
      <c r="C124" s="14" t="s">
        <v>337</v>
      </c>
      <c r="D124" s="14" t="s">
        <v>277</v>
      </c>
      <c r="E124" s="14">
        <v>7</v>
      </c>
    </row>
    <row r="125" spans="1:5" x14ac:dyDescent="0.35">
      <c r="A125" s="14" t="s">
        <v>650</v>
      </c>
      <c r="B125" s="14">
        <v>423</v>
      </c>
      <c r="C125" s="14" t="s">
        <v>651</v>
      </c>
      <c r="D125" s="14" t="s">
        <v>639</v>
      </c>
      <c r="E125" s="14">
        <v>11</v>
      </c>
    </row>
    <row r="126" spans="1:5" x14ac:dyDescent="0.35">
      <c r="A126" s="14" t="s">
        <v>338</v>
      </c>
      <c r="B126" s="14">
        <v>425</v>
      </c>
      <c r="C126" s="14" t="s">
        <v>339</v>
      </c>
      <c r="D126" s="14" t="s">
        <v>277</v>
      </c>
      <c r="E126" s="14">
        <v>7</v>
      </c>
    </row>
    <row r="127" spans="1:5" x14ac:dyDescent="0.35">
      <c r="A127" s="14" t="s">
        <v>646</v>
      </c>
      <c r="B127" s="14">
        <v>440</v>
      </c>
      <c r="C127" s="14" t="s">
        <v>647</v>
      </c>
      <c r="D127" s="14" t="s">
        <v>639</v>
      </c>
      <c r="E127" s="14">
        <v>11</v>
      </c>
    </row>
    <row r="128" spans="1:5" x14ac:dyDescent="0.35">
      <c r="A128" s="14" t="s">
        <v>866</v>
      </c>
      <c r="B128" s="14">
        <v>454</v>
      </c>
      <c r="C128" s="14" t="s">
        <v>867</v>
      </c>
      <c r="D128" s="14" t="s">
        <v>865</v>
      </c>
      <c r="E128" s="14">
        <v>15</v>
      </c>
    </row>
    <row r="129" spans="1:5" x14ac:dyDescent="0.35">
      <c r="A129" s="14" t="s">
        <v>829</v>
      </c>
      <c r="B129" s="14">
        <v>501</v>
      </c>
      <c r="C129" s="14" t="s">
        <v>830</v>
      </c>
      <c r="D129" s="14" t="s">
        <v>813</v>
      </c>
      <c r="E129" s="14">
        <v>14</v>
      </c>
    </row>
    <row r="130" spans="1:5" x14ac:dyDescent="0.35">
      <c r="A130" s="14" t="s">
        <v>831</v>
      </c>
      <c r="B130" s="14">
        <v>503</v>
      </c>
      <c r="C130" s="14" t="s">
        <v>832</v>
      </c>
      <c r="D130" s="14" t="s">
        <v>813</v>
      </c>
      <c r="E130" s="14">
        <v>14</v>
      </c>
    </row>
    <row r="131" spans="1:5" x14ac:dyDescent="0.35">
      <c r="A131" s="14" t="s">
        <v>825</v>
      </c>
      <c r="B131" s="14">
        <v>505</v>
      </c>
      <c r="C131" s="14" t="s">
        <v>826</v>
      </c>
      <c r="D131" s="14" t="s">
        <v>813</v>
      </c>
      <c r="E131" s="14">
        <v>14</v>
      </c>
    </row>
    <row r="132" spans="1:5" x14ac:dyDescent="0.35">
      <c r="A132" s="14" t="s">
        <v>833</v>
      </c>
      <c r="B132" s="14">
        <v>506</v>
      </c>
      <c r="C132" s="14" t="s">
        <v>834</v>
      </c>
      <c r="D132" s="14" t="s">
        <v>813</v>
      </c>
      <c r="E132" s="14">
        <v>14</v>
      </c>
    </row>
    <row r="133" spans="1:5" x14ac:dyDescent="0.35">
      <c r="A133" s="14" t="s">
        <v>816</v>
      </c>
      <c r="B133" s="14">
        <v>509</v>
      </c>
      <c r="C133" s="14" t="s">
        <v>817</v>
      </c>
      <c r="D133" s="14" t="s">
        <v>813</v>
      </c>
      <c r="E133" s="14">
        <v>14</v>
      </c>
    </row>
    <row r="134" spans="1:5" x14ac:dyDescent="0.35">
      <c r="A134" s="14" t="s">
        <v>827</v>
      </c>
      <c r="B134" s="14">
        <v>522</v>
      </c>
      <c r="C134" s="14" t="s">
        <v>828</v>
      </c>
      <c r="D134" s="14" t="s">
        <v>813</v>
      </c>
      <c r="E134" s="14">
        <v>14</v>
      </c>
    </row>
    <row r="135" spans="1:5" x14ac:dyDescent="0.35">
      <c r="A135" s="14" t="s">
        <v>824</v>
      </c>
      <c r="B135" s="14">
        <v>530</v>
      </c>
      <c r="C135" s="14" t="s">
        <v>823</v>
      </c>
      <c r="D135" s="14" t="s">
        <v>813</v>
      </c>
      <c r="E135" s="14">
        <v>14</v>
      </c>
    </row>
    <row r="136" spans="1:5" x14ac:dyDescent="0.35">
      <c r="A136" s="14" t="s">
        <v>538</v>
      </c>
      <c r="B136" s="14">
        <v>601</v>
      </c>
      <c r="C136" s="14" t="s">
        <v>539</v>
      </c>
      <c r="D136" s="14" t="s">
        <v>529</v>
      </c>
      <c r="E136" s="14">
        <v>9</v>
      </c>
    </row>
    <row r="137" spans="1:5" x14ac:dyDescent="0.35">
      <c r="A137" s="14" t="s">
        <v>542</v>
      </c>
      <c r="B137" s="14">
        <v>602</v>
      </c>
      <c r="C137" s="14" t="s">
        <v>543</v>
      </c>
      <c r="D137" s="14" t="s">
        <v>529</v>
      </c>
      <c r="E137" s="14">
        <v>9</v>
      </c>
    </row>
    <row r="138" spans="1:5" x14ac:dyDescent="0.35">
      <c r="A138" s="14" t="s">
        <v>562</v>
      </c>
      <c r="B138" s="14">
        <v>606</v>
      </c>
      <c r="C138" s="14" t="s">
        <v>563</v>
      </c>
      <c r="D138" s="14" t="s">
        <v>529</v>
      </c>
      <c r="E138" s="14">
        <v>9</v>
      </c>
    </row>
    <row r="139" spans="1:5" x14ac:dyDescent="0.35">
      <c r="A139" s="14" t="s">
        <v>564</v>
      </c>
      <c r="B139" s="14">
        <v>702</v>
      </c>
      <c r="C139" s="14" t="s">
        <v>565</v>
      </c>
      <c r="D139" s="14" t="s">
        <v>529</v>
      </c>
      <c r="E139" s="14">
        <v>9</v>
      </c>
    </row>
    <row r="140" spans="1:5" x14ac:dyDescent="0.35">
      <c r="A140" s="14" t="s">
        <v>544</v>
      </c>
      <c r="B140" s="14">
        <v>720</v>
      </c>
      <c r="C140" s="14" t="s">
        <v>545</v>
      </c>
      <c r="D140" s="14" t="s">
        <v>529</v>
      </c>
      <c r="E140" s="14">
        <v>9</v>
      </c>
    </row>
    <row r="141" spans="1:5" x14ac:dyDescent="0.35">
      <c r="A141" s="14" t="s">
        <v>536</v>
      </c>
      <c r="B141" s="14">
        <v>751</v>
      </c>
      <c r="C141" s="14" t="s">
        <v>537</v>
      </c>
      <c r="D141" s="14" t="s">
        <v>529</v>
      </c>
      <c r="E141" s="14">
        <v>9</v>
      </c>
    </row>
    <row r="142" spans="1:5" x14ac:dyDescent="0.35">
      <c r="A142" s="14" t="s">
        <v>558</v>
      </c>
      <c r="B142" s="14">
        <v>765</v>
      </c>
      <c r="C142" s="14" t="s">
        <v>559</v>
      </c>
      <c r="D142" s="14" t="s">
        <v>529</v>
      </c>
      <c r="E142" s="14">
        <v>9</v>
      </c>
    </row>
    <row r="143" spans="1:5" x14ac:dyDescent="0.35">
      <c r="A143" s="14" t="s">
        <v>693</v>
      </c>
      <c r="B143" s="14">
        <v>766</v>
      </c>
      <c r="C143" s="14" t="s">
        <v>694</v>
      </c>
      <c r="D143" s="14" t="s">
        <v>668</v>
      </c>
      <c r="E143" s="14">
        <v>12</v>
      </c>
    </row>
    <row r="144" spans="1:5" x14ac:dyDescent="0.35">
      <c r="A144" s="14" t="s">
        <v>689</v>
      </c>
      <c r="B144" s="14">
        <v>777</v>
      </c>
      <c r="C144" s="14" t="s">
        <v>690</v>
      </c>
      <c r="D144" s="14" t="s">
        <v>668</v>
      </c>
      <c r="E144" s="14">
        <v>12</v>
      </c>
    </row>
    <row r="145" spans="1:5" x14ac:dyDescent="0.35">
      <c r="A145" s="14" t="s">
        <v>687</v>
      </c>
      <c r="B145" s="14">
        <v>778</v>
      </c>
      <c r="C145" s="14" t="s">
        <v>688</v>
      </c>
      <c r="D145" s="14" t="s">
        <v>668</v>
      </c>
      <c r="E145" s="14">
        <v>12</v>
      </c>
    </row>
    <row r="146" spans="1:5" x14ac:dyDescent="0.35">
      <c r="A146" s="14" t="s">
        <v>546</v>
      </c>
      <c r="B146" s="14">
        <v>790</v>
      </c>
      <c r="C146" s="14" t="s">
        <v>547</v>
      </c>
      <c r="D146" s="14" t="s">
        <v>529</v>
      </c>
      <c r="E146" s="14">
        <v>9</v>
      </c>
    </row>
    <row r="147" spans="1:5" x14ac:dyDescent="0.35">
      <c r="A147" s="14" t="s">
        <v>548</v>
      </c>
      <c r="B147" s="14">
        <v>792</v>
      </c>
      <c r="C147" s="14" t="s">
        <v>549</v>
      </c>
      <c r="D147" s="14" t="s">
        <v>529</v>
      </c>
      <c r="E147" s="14">
        <v>9</v>
      </c>
    </row>
    <row r="148" spans="1:5" x14ac:dyDescent="0.35">
      <c r="A148" s="14" t="s">
        <v>550</v>
      </c>
      <c r="B148" s="14">
        <v>793</v>
      </c>
      <c r="C148" s="14" t="s">
        <v>551</v>
      </c>
      <c r="D148" s="14" t="s">
        <v>529</v>
      </c>
      <c r="E148" s="14">
        <v>9</v>
      </c>
    </row>
    <row r="149" spans="1:5" x14ac:dyDescent="0.35">
      <c r="A149" s="14" t="s">
        <v>552</v>
      </c>
      <c r="B149" s="14">
        <v>794</v>
      </c>
      <c r="C149" s="14" t="s">
        <v>553</v>
      </c>
      <c r="D149" s="14" t="s">
        <v>529</v>
      </c>
      <c r="E149" s="14">
        <v>9</v>
      </c>
    </row>
    <row r="150" spans="1:5" x14ac:dyDescent="0.35">
      <c r="A150" s="14" t="s">
        <v>679</v>
      </c>
      <c r="B150" s="14">
        <v>799</v>
      </c>
      <c r="C150" s="14" t="s">
        <v>680</v>
      </c>
      <c r="D150" s="14" t="s">
        <v>668</v>
      </c>
      <c r="E150" s="14">
        <v>12</v>
      </c>
    </row>
    <row r="151" spans="1:5" x14ac:dyDescent="0.35">
      <c r="A151" s="14" t="s">
        <v>29</v>
      </c>
      <c r="B151" s="14">
        <v>820</v>
      </c>
      <c r="C151" s="14" t="s">
        <v>30</v>
      </c>
      <c r="D151" s="14" t="s">
        <v>13</v>
      </c>
      <c r="E151" s="14">
        <v>1</v>
      </c>
    </row>
    <row r="152" spans="1:5" x14ac:dyDescent="0.35">
      <c r="A152" s="14" t="s">
        <v>45</v>
      </c>
      <c r="B152" s="14">
        <v>834</v>
      </c>
      <c r="C152" s="14" t="s">
        <v>46</v>
      </c>
      <c r="D152" s="14" t="s">
        <v>13</v>
      </c>
      <c r="E152" s="14">
        <v>1</v>
      </c>
    </row>
    <row r="153" spans="1:5" x14ac:dyDescent="0.35">
      <c r="A153" s="14" t="s">
        <v>177</v>
      </c>
      <c r="B153" s="14">
        <v>836</v>
      </c>
      <c r="C153" s="14" t="s">
        <v>178</v>
      </c>
      <c r="D153" s="14" t="s">
        <v>149</v>
      </c>
      <c r="E153" s="14">
        <v>3</v>
      </c>
    </row>
    <row r="154" spans="1:5" x14ac:dyDescent="0.35">
      <c r="A154" s="14" t="s">
        <v>31</v>
      </c>
      <c r="B154" s="14">
        <v>837</v>
      </c>
      <c r="C154" s="14" t="s">
        <v>32</v>
      </c>
      <c r="D154" s="14" t="s">
        <v>13</v>
      </c>
      <c r="E154" s="14">
        <v>1</v>
      </c>
    </row>
    <row r="155" spans="1:5" x14ac:dyDescent="0.35">
      <c r="A155" s="14" t="s">
        <v>96</v>
      </c>
      <c r="B155" s="14">
        <v>839</v>
      </c>
      <c r="C155" s="14" t="s">
        <v>97</v>
      </c>
      <c r="D155" s="14" t="s">
        <v>13</v>
      </c>
      <c r="E155" s="14">
        <v>1</v>
      </c>
    </row>
    <row r="156" spans="1:5" x14ac:dyDescent="0.35">
      <c r="A156" s="14" t="s">
        <v>47</v>
      </c>
      <c r="B156" s="14">
        <v>840</v>
      </c>
      <c r="C156" s="14" t="s">
        <v>48</v>
      </c>
      <c r="D156" s="14" t="s">
        <v>13</v>
      </c>
      <c r="E156" s="14">
        <v>1</v>
      </c>
    </row>
    <row r="157" spans="1:5" x14ac:dyDescent="0.35">
      <c r="A157" s="14" t="s">
        <v>818</v>
      </c>
      <c r="B157" s="14">
        <v>841</v>
      </c>
      <c r="C157" s="14" t="s">
        <v>819</v>
      </c>
      <c r="D157" s="14" t="s">
        <v>813</v>
      </c>
      <c r="E157" s="14">
        <v>14</v>
      </c>
    </row>
    <row r="158" spans="1:5" x14ac:dyDescent="0.35">
      <c r="A158" s="14" t="s">
        <v>90</v>
      </c>
      <c r="B158" s="14">
        <v>842</v>
      </c>
      <c r="C158" s="14" t="s">
        <v>91</v>
      </c>
      <c r="D158" s="14" t="s">
        <v>13</v>
      </c>
      <c r="E158" s="14">
        <v>1</v>
      </c>
    </row>
    <row r="159" spans="1:5" x14ac:dyDescent="0.35">
      <c r="A159" s="14" t="s">
        <v>94</v>
      </c>
      <c r="B159" s="14">
        <v>844</v>
      </c>
      <c r="C159" s="14" t="s">
        <v>95</v>
      </c>
      <c r="D159" s="14" t="s">
        <v>13</v>
      </c>
      <c r="E159" s="14">
        <v>1</v>
      </c>
    </row>
    <row r="160" spans="1:5" x14ac:dyDescent="0.35">
      <c r="A160" s="14" t="s">
        <v>33</v>
      </c>
      <c r="B160" s="14">
        <v>845</v>
      </c>
      <c r="C160" s="14" t="s">
        <v>34</v>
      </c>
      <c r="D160" s="14" t="s">
        <v>13</v>
      </c>
      <c r="E160" s="14">
        <v>1</v>
      </c>
    </row>
    <row r="161" spans="1:5" x14ac:dyDescent="0.35">
      <c r="A161" s="14" t="s">
        <v>35</v>
      </c>
      <c r="B161" s="14">
        <v>847</v>
      </c>
      <c r="C161" s="14" t="s">
        <v>36</v>
      </c>
      <c r="D161" s="14" t="s">
        <v>13</v>
      </c>
      <c r="E161" s="14">
        <v>1</v>
      </c>
    </row>
    <row r="162" spans="1:5" x14ac:dyDescent="0.35">
      <c r="A162" s="14" t="s">
        <v>141</v>
      </c>
      <c r="B162" s="14">
        <v>848</v>
      </c>
      <c r="C162" s="14" t="s">
        <v>142</v>
      </c>
      <c r="D162" s="14" t="s">
        <v>122</v>
      </c>
      <c r="E162" s="14">
        <v>2</v>
      </c>
    </row>
    <row r="163" spans="1:5" x14ac:dyDescent="0.35">
      <c r="A163" s="14" t="s">
        <v>257</v>
      </c>
      <c r="B163" s="14">
        <v>851</v>
      </c>
      <c r="C163" s="14" t="s">
        <v>258</v>
      </c>
      <c r="D163" s="14" t="s">
        <v>233</v>
      </c>
      <c r="E163" s="14">
        <v>6</v>
      </c>
    </row>
    <row r="164" spans="1:5" x14ac:dyDescent="0.35">
      <c r="A164" s="14" t="s">
        <v>560</v>
      </c>
      <c r="B164" s="14">
        <v>852</v>
      </c>
      <c r="C164" s="14" t="s">
        <v>561</v>
      </c>
      <c r="D164" s="14" t="s">
        <v>529</v>
      </c>
      <c r="E164" s="14">
        <v>9</v>
      </c>
    </row>
    <row r="165" spans="1:5" x14ac:dyDescent="0.35">
      <c r="A165" s="14" t="s">
        <v>49</v>
      </c>
      <c r="B165" s="14">
        <v>858</v>
      </c>
      <c r="C165" s="14" t="s">
        <v>50</v>
      </c>
      <c r="D165" s="14" t="s">
        <v>13</v>
      </c>
      <c r="E165" s="14">
        <v>1</v>
      </c>
    </row>
    <row r="166" spans="1:5" x14ac:dyDescent="0.35">
      <c r="A166" s="14" t="s">
        <v>53</v>
      </c>
      <c r="B166" s="14">
        <v>860</v>
      </c>
      <c r="C166" s="14" t="s">
        <v>54</v>
      </c>
      <c r="D166" s="14" t="s">
        <v>13</v>
      </c>
      <c r="E166" s="14">
        <v>1</v>
      </c>
    </row>
    <row r="167" spans="1:5" x14ac:dyDescent="0.35">
      <c r="A167" s="14" t="s">
        <v>55</v>
      </c>
      <c r="B167" s="14">
        <v>862</v>
      </c>
      <c r="C167" s="14" t="s">
        <v>56</v>
      </c>
      <c r="D167" s="14" t="s">
        <v>13</v>
      </c>
      <c r="E167" s="14">
        <v>1</v>
      </c>
    </row>
    <row r="168" spans="1:5" x14ac:dyDescent="0.35">
      <c r="A168" s="14" t="s">
        <v>57</v>
      </c>
      <c r="B168" s="14">
        <v>863</v>
      </c>
      <c r="C168" s="14" t="s">
        <v>58</v>
      </c>
      <c r="D168" s="14" t="s">
        <v>13</v>
      </c>
      <c r="E168" s="14">
        <v>1</v>
      </c>
    </row>
    <row r="169" spans="1:5" x14ac:dyDescent="0.35">
      <c r="A169" s="14" t="s">
        <v>59</v>
      </c>
      <c r="B169" s="14">
        <v>864</v>
      </c>
      <c r="C169" s="14" t="s">
        <v>60</v>
      </c>
      <c r="D169" s="14" t="s">
        <v>13</v>
      </c>
      <c r="E169" s="14">
        <v>1</v>
      </c>
    </row>
    <row r="170" spans="1:5" x14ac:dyDescent="0.35">
      <c r="A170" s="14" t="s">
        <v>61</v>
      </c>
      <c r="B170" s="14">
        <v>865</v>
      </c>
      <c r="C170" s="14" t="s">
        <v>62</v>
      </c>
      <c r="D170" s="14" t="s">
        <v>13</v>
      </c>
      <c r="E170" s="14">
        <v>1</v>
      </c>
    </row>
    <row r="171" spans="1:5" x14ac:dyDescent="0.35">
      <c r="A171" s="14" t="s">
        <v>69</v>
      </c>
      <c r="B171" s="14">
        <v>871</v>
      </c>
      <c r="C171" s="14" t="s">
        <v>70</v>
      </c>
      <c r="D171" s="14" t="s">
        <v>13</v>
      </c>
      <c r="E171" s="14">
        <v>1</v>
      </c>
    </row>
    <row r="172" spans="1:5" x14ac:dyDescent="0.35">
      <c r="A172" s="14" t="s">
        <v>78</v>
      </c>
      <c r="B172" s="14">
        <v>875</v>
      </c>
      <c r="C172" s="14" t="s">
        <v>79</v>
      </c>
      <c r="D172" s="14" t="s">
        <v>13</v>
      </c>
      <c r="E172" s="14">
        <v>1</v>
      </c>
    </row>
    <row r="173" spans="1:5" x14ac:dyDescent="0.35">
      <c r="A173" s="14" t="s">
        <v>71</v>
      </c>
      <c r="B173" s="14">
        <v>876</v>
      </c>
      <c r="C173" s="14" t="s">
        <v>72</v>
      </c>
      <c r="D173" s="14" t="s">
        <v>13</v>
      </c>
      <c r="E173" s="14">
        <v>1</v>
      </c>
    </row>
    <row r="174" spans="1:5" x14ac:dyDescent="0.35">
      <c r="A174" s="14" t="s">
        <v>84</v>
      </c>
      <c r="B174" s="14">
        <v>878</v>
      </c>
      <c r="C174" s="14" t="s">
        <v>85</v>
      </c>
      <c r="D174" s="14" t="s">
        <v>13</v>
      </c>
      <c r="E174" s="14">
        <v>1</v>
      </c>
    </row>
    <row r="175" spans="1:5" x14ac:dyDescent="0.35">
      <c r="A175" s="14" t="s">
        <v>86</v>
      </c>
      <c r="B175" s="14">
        <v>879</v>
      </c>
      <c r="C175" s="14" t="s">
        <v>87</v>
      </c>
      <c r="D175" s="14" t="s">
        <v>13</v>
      </c>
      <c r="E175" s="14">
        <v>1</v>
      </c>
    </row>
    <row r="176" spans="1:5" x14ac:dyDescent="0.35">
      <c r="A176" s="14" t="s">
        <v>92</v>
      </c>
      <c r="B176" s="14">
        <v>880</v>
      </c>
      <c r="C176" s="14" t="s">
        <v>93</v>
      </c>
      <c r="D176" s="14" t="s">
        <v>13</v>
      </c>
      <c r="E176" s="14">
        <v>1</v>
      </c>
    </row>
    <row r="177" spans="1:5" x14ac:dyDescent="0.35">
      <c r="A177" s="14" t="s">
        <v>88</v>
      </c>
      <c r="B177" s="14">
        <v>881</v>
      </c>
      <c r="C177" s="14" t="s">
        <v>89</v>
      </c>
      <c r="D177" s="14" t="s">
        <v>13</v>
      </c>
      <c r="E177" s="14">
        <v>1</v>
      </c>
    </row>
    <row r="178" spans="1:5" x14ac:dyDescent="0.35">
      <c r="A178" s="14" t="s">
        <v>98</v>
      </c>
      <c r="B178" s="14">
        <v>882</v>
      </c>
      <c r="C178" s="14" t="s">
        <v>99</v>
      </c>
      <c r="D178" s="14" t="s">
        <v>13</v>
      </c>
      <c r="E178" s="14">
        <v>1</v>
      </c>
    </row>
    <row r="179" spans="1:5" x14ac:dyDescent="0.35">
      <c r="A179" s="14" t="s">
        <v>354</v>
      </c>
      <c r="B179" s="14">
        <v>885</v>
      </c>
      <c r="C179" s="14" t="s">
        <v>355</v>
      </c>
      <c r="D179" s="14" t="s">
        <v>277</v>
      </c>
      <c r="E179" s="14">
        <v>7</v>
      </c>
    </row>
    <row r="180" spans="1:5" x14ac:dyDescent="0.35">
      <c r="A180" s="14" t="s">
        <v>868</v>
      </c>
      <c r="B180" s="14">
        <v>912</v>
      </c>
      <c r="C180" s="14" t="s">
        <v>869</v>
      </c>
      <c r="D180" s="14" t="s">
        <v>865</v>
      </c>
      <c r="E180" s="14">
        <v>15</v>
      </c>
    </row>
    <row r="181" spans="1:5" x14ac:dyDescent="0.35">
      <c r="A181" s="14" t="s">
        <v>870</v>
      </c>
      <c r="B181" s="14">
        <v>913</v>
      </c>
      <c r="C181" s="14" t="s">
        <v>871</v>
      </c>
      <c r="D181" s="14" t="s">
        <v>865</v>
      </c>
      <c r="E181" s="14">
        <v>15</v>
      </c>
    </row>
    <row r="182" spans="1:5" x14ac:dyDescent="0.35">
      <c r="A182" s="14" t="s">
        <v>167</v>
      </c>
      <c r="B182" s="14">
        <v>921</v>
      </c>
      <c r="C182" s="14" t="s">
        <v>168</v>
      </c>
      <c r="D182" s="14" t="s">
        <v>149</v>
      </c>
      <c r="E182" s="14">
        <v>3</v>
      </c>
    </row>
    <row r="183" spans="1:5" x14ac:dyDescent="0.35">
      <c r="A183" s="14" t="s">
        <v>356</v>
      </c>
      <c r="B183" s="14">
        <v>935</v>
      </c>
      <c r="C183" s="14" t="s">
        <v>357</v>
      </c>
      <c r="D183" s="14" t="s">
        <v>277</v>
      </c>
      <c r="E183" s="14">
        <v>7</v>
      </c>
    </row>
    <row r="184" spans="1:5" x14ac:dyDescent="0.35">
      <c r="A184" s="14" t="s">
        <v>362</v>
      </c>
      <c r="B184" s="14">
        <v>936</v>
      </c>
      <c r="C184" s="14" t="s">
        <v>363</v>
      </c>
      <c r="D184" s="14" t="s">
        <v>277</v>
      </c>
      <c r="E184" s="14">
        <v>7</v>
      </c>
    </row>
    <row r="185" spans="1:5" x14ac:dyDescent="0.35">
      <c r="A185" s="14" t="s">
        <v>358</v>
      </c>
      <c r="B185" s="14">
        <v>937</v>
      </c>
      <c r="C185" s="14" t="s">
        <v>359</v>
      </c>
      <c r="D185" s="14" t="s">
        <v>277</v>
      </c>
      <c r="E185" s="14">
        <v>7</v>
      </c>
    </row>
    <row r="186" spans="1:5" x14ac:dyDescent="0.35">
      <c r="A186" s="14" t="s">
        <v>352</v>
      </c>
      <c r="B186" s="14">
        <v>938</v>
      </c>
      <c r="C186" s="14" t="s">
        <v>353</v>
      </c>
      <c r="D186" s="14" t="s">
        <v>277</v>
      </c>
      <c r="E186" s="14">
        <v>7</v>
      </c>
    </row>
    <row r="187" spans="1:5" x14ac:dyDescent="0.35">
      <c r="A187" s="14" t="s">
        <v>374</v>
      </c>
      <c r="B187" s="14">
        <v>942</v>
      </c>
      <c r="C187" s="14" t="s">
        <v>375</v>
      </c>
      <c r="D187" s="14" t="s">
        <v>277</v>
      </c>
      <c r="E187" s="14">
        <v>7</v>
      </c>
    </row>
    <row r="188" spans="1:5" x14ac:dyDescent="0.35">
      <c r="A188" s="14" t="s">
        <v>360</v>
      </c>
      <c r="B188" s="14">
        <v>948</v>
      </c>
      <c r="C188" s="14" t="s">
        <v>361</v>
      </c>
      <c r="D188" s="14" t="s">
        <v>277</v>
      </c>
      <c r="E188" s="14">
        <v>7</v>
      </c>
    </row>
    <row r="189" spans="1:5" x14ac:dyDescent="0.35">
      <c r="A189" s="14" t="s">
        <v>671</v>
      </c>
      <c r="B189" s="14">
        <v>957</v>
      </c>
      <c r="C189" s="14" t="s">
        <v>672</v>
      </c>
      <c r="D189" s="14" t="s">
        <v>668</v>
      </c>
      <c r="E189" s="14">
        <v>12</v>
      </c>
    </row>
    <row r="190" spans="1:5" x14ac:dyDescent="0.35">
      <c r="A190" s="14" t="s">
        <v>685</v>
      </c>
      <c r="B190" s="14">
        <v>960</v>
      </c>
      <c r="C190" s="14" t="s">
        <v>686</v>
      </c>
      <c r="D190" s="14" t="s">
        <v>668</v>
      </c>
      <c r="E190" s="14">
        <v>12</v>
      </c>
    </row>
    <row r="191" spans="1:5" x14ac:dyDescent="0.35">
      <c r="A191" s="14" t="s">
        <v>23</v>
      </c>
      <c r="B191" s="14">
        <v>961</v>
      </c>
      <c r="C191" s="14" t="s">
        <v>24</v>
      </c>
      <c r="D191" s="14" t="s">
        <v>13</v>
      </c>
      <c r="E191" s="14">
        <v>1</v>
      </c>
    </row>
    <row r="192" spans="1:5" x14ac:dyDescent="0.35">
      <c r="A192" s="14" t="s">
        <v>39</v>
      </c>
      <c r="B192" s="14">
        <v>971</v>
      </c>
      <c r="C192" s="14" t="s">
        <v>40</v>
      </c>
      <c r="D192" s="14" t="s">
        <v>13</v>
      </c>
      <c r="E192" s="14">
        <v>1</v>
      </c>
    </row>
    <row r="193" spans="1:5" x14ac:dyDescent="0.35">
      <c r="A193" s="14" t="s">
        <v>675</v>
      </c>
      <c r="B193" s="14">
        <v>977</v>
      </c>
      <c r="C193" s="14" t="s">
        <v>676</v>
      </c>
      <c r="D193" s="14" t="s">
        <v>668</v>
      </c>
      <c r="E193" s="14">
        <v>12</v>
      </c>
    </row>
    <row r="194" spans="1:5" x14ac:dyDescent="0.35">
      <c r="A194" s="14" t="s">
        <v>372</v>
      </c>
      <c r="B194" s="14">
        <v>984</v>
      </c>
      <c r="C194" s="14" t="s">
        <v>373</v>
      </c>
      <c r="D194" s="14" t="s">
        <v>277</v>
      </c>
      <c r="E194" s="14">
        <v>7</v>
      </c>
    </row>
    <row r="195" spans="1:5" x14ac:dyDescent="0.35">
      <c r="A195" s="14" t="s">
        <v>883</v>
      </c>
      <c r="B195" s="14">
        <v>995</v>
      </c>
      <c r="C195" s="14" t="s">
        <v>882</v>
      </c>
      <c r="D195" s="14" t="s">
        <v>882</v>
      </c>
      <c r="E195" s="14">
        <v>16</v>
      </c>
    </row>
    <row r="196" spans="1:5" x14ac:dyDescent="0.35">
      <c r="A196" s="14" t="s">
        <v>673</v>
      </c>
      <c r="B196" s="14">
        <v>999</v>
      </c>
      <c r="C196" s="14" t="s">
        <v>674</v>
      </c>
      <c r="D196" s="14" t="s">
        <v>668</v>
      </c>
      <c r="E196" s="14">
        <v>12</v>
      </c>
    </row>
  </sheetData>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H696"/>
  <sheetViews>
    <sheetView workbookViewId="0">
      <selection activeCell="F13" sqref="F13"/>
    </sheetView>
  </sheetViews>
  <sheetFormatPr defaultRowHeight="14.5" x14ac:dyDescent="0.35"/>
  <cols>
    <col min="1" max="1" width="12" customWidth="1"/>
    <col min="2" max="2" width="21.26953125" customWidth="1"/>
    <col min="3" max="3" width="9.54296875" customWidth="1"/>
    <col min="4" max="4" width="25.81640625" customWidth="1"/>
    <col min="5" max="5" width="11.453125" customWidth="1"/>
    <col min="6" max="6" width="12.1796875" bestFit="1" customWidth="1"/>
    <col min="7" max="7" width="10.1796875" customWidth="1"/>
    <col min="8" max="8" width="10.26953125" customWidth="1"/>
  </cols>
  <sheetData>
    <row r="1" spans="1:8" ht="29.5" customHeight="1" x14ac:dyDescent="0.35">
      <c r="A1" s="64" t="s">
        <v>2509</v>
      </c>
      <c r="B1" s="64" t="s">
        <v>2510</v>
      </c>
      <c r="C1" s="64" t="s">
        <v>922</v>
      </c>
      <c r="D1" s="64" t="s">
        <v>1556</v>
      </c>
      <c r="E1" s="64" t="s">
        <v>1554</v>
      </c>
      <c r="F1" s="64" t="s">
        <v>2873</v>
      </c>
      <c r="G1" s="64" t="s">
        <v>2511</v>
      </c>
      <c r="H1" s="64" t="s">
        <v>2874</v>
      </c>
    </row>
    <row r="2" spans="1:8" x14ac:dyDescent="0.35">
      <c r="A2" s="66">
        <v>7</v>
      </c>
      <c r="B2" s="65" t="s">
        <v>13</v>
      </c>
      <c r="C2" s="66">
        <v>101</v>
      </c>
      <c r="D2" s="65" t="s">
        <v>16</v>
      </c>
      <c r="E2" s="66">
        <v>2022</v>
      </c>
      <c r="F2" s="66" t="s">
        <v>2875</v>
      </c>
      <c r="G2" s="66" t="s">
        <v>929</v>
      </c>
      <c r="H2" s="67">
        <v>145</v>
      </c>
    </row>
    <row r="3" spans="1:8" x14ac:dyDescent="0.35">
      <c r="A3" s="66">
        <v>7</v>
      </c>
      <c r="B3" s="65" t="s">
        <v>13</v>
      </c>
      <c r="C3" s="66">
        <v>100</v>
      </c>
      <c r="D3" s="65" t="s">
        <v>18</v>
      </c>
      <c r="E3" s="66">
        <v>2022</v>
      </c>
      <c r="F3" s="66" t="s">
        <v>2875</v>
      </c>
      <c r="G3" s="66" t="s">
        <v>929</v>
      </c>
      <c r="H3" s="67">
        <v>79</v>
      </c>
    </row>
    <row r="4" spans="1:8" x14ac:dyDescent="0.35">
      <c r="A4" s="66">
        <v>7</v>
      </c>
      <c r="B4" s="65" t="s">
        <v>13</v>
      </c>
      <c r="C4" s="66">
        <v>133</v>
      </c>
      <c r="D4" s="65" t="s">
        <v>20</v>
      </c>
      <c r="E4" s="66">
        <v>2022</v>
      </c>
      <c r="F4" s="66" t="s">
        <v>2875</v>
      </c>
      <c r="G4" s="66" t="s">
        <v>929</v>
      </c>
      <c r="H4" s="67">
        <v>120</v>
      </c>
    </row>
    <row r="5" spans="1:8" x14ac:dyDescent="0.35">
      <c r="A5" s="66">
        <v>7</v>
      </c>
      <c r="B5" s="65" t="s">
        <v>13</v>
      </c>
      <c r="C5" s="66">
        <v>133</v>
      </c>
      <c r="D5" s="65" t="s">
        <v>20</v>
      </c>
      <c r="E5" s="66">
        <v>2022</v>
      </c>
      <c r="F5" s="66" t="s">
        <v>2875</v>
      </c>
      <c r="G5" s="66" t="s">
        <v>2513</v>
      </c>
      <c r="H5" s="67">
        <v>16</v>
      </c>
    </row>
    <row r="6" spans="1:8" ht="43.5" x14ac:dyDescent="0.35">
      <c r="A6" s="66">
        <v>7</v>
      </c>
      <c r="B6" s="65" t="s">
        <v>13</v>
      </c>
      <c r="C6" s="66">
        <v>413</v>
      </c>
      <c r="D6" s="65" t="s">
        <v>22</v>
      </c>
      <c r="E6" s="66">
        <v>2022</v>
      </c>
      <c r="F6" s="66" t="s">
        <v>2875</v>
      </c>
      <c r="G6" s="66" t="s">
        <v>2513</v>
      </c>
      <c r="H6" s="67">
        <v>11.5</v>
      </c>
    </row>
    <row r="7" spans="1:8" x14ac:dyDescent="0.35">
      <c r="A7" s="66">
        <v>7</v>
      </c>
      <c r="B7" s="65" t="s">
        <v>13</v>
      </c>
      <c r="C7" s="66">
        <v>961</v>
      </c>
      <c r="D7" s="65" t="s">
        <v>24</v>
      </c>
      <c r="E7" s="66">
        <v>2022</v>
      </c>
      <c r="F7" s="66" t="s">
        <v>2875</v>
      </c>
      <c r="G7" s="66" t="s">
        <v>929</v>
      </c>
      <c r="H7" s="67">
        <v>121</v>
      </c>
    </row>
    <row r="8" spans="1:8" ht="29" x14ac:dyDescent="0.35">
      <c r="A8" s="66">
        <v>7</v>
      </c>
      <c r="B8" s="65" t="s">
        <v>13</v>
      </c>
      <c r="C8" s="66">
        <v>109</v>
      </c>
      <c r="D8" s="65" t="s">
        <v>26</v>
      </c>
      <c r="E8" s="66">
        <v>2022</v>
      </c>
      <c r="F8" s="66" t="s">
        <v>2875</v>
      </c>
      <c r="G8" s="66" t="s">
        <v>929</v>
      </c>
      <c r="H8" s="67">
        <v>19</v>
      </c>
    </row>
    <row r="9" spans="1:8" ht="29" x14ac:dyDescent="0.35">
      <c r="A9" s="66">
        <v>7</v>
      </c>
      <c r="B9" s="65" t="s">
        <v>13</v>
      </c>
      <c r="C9" s="66">
        <v>107</v>
      </c>
      <c r="D9" s="65" t="s">
        <v>28</v>
      </c>
      <c r="E9" s="66">
        <v>2022</v>
      </c>
      <c r="F9" s="66" t="s">
        <v>2875</v>
      </c>
      <c r="G9" s="66" t="s">
        <v>929</v>
      </c>
      <c r="H9" s="67">
        <v>61</v>
      </c>
    </row>
    <row r="10" spans="1:8" ht="29" x14ac:dyDescent="0.35">
      <c r="A10" s="66">
        <v>7</v>
      </c>
      <c r="B10" s="65" t="s">
        <v>13</v>
      </c>
      <c r="C10" s="66">
        <v>820</v>
      </c>
      <c r="D10" s="65" t="s">
        <v>30</v>
      </c>
      <c r="E10" s="66">
        <v>2022</v>
      </c>
      <c r="F10" s="66" t="s">
        <v>2875</v>
      </c>
      <c r="G10" s="66" t="s">
        <v>929</v>
      </c>
      <c r="H10" s="67">
        <v>2</v>
      </c>
    </row>
    <row r="11" spans="1:8" ht="29" x14ac:dyDescent="0.35">
      <c r="A11" s="66">
        <v>7</v>
      </c>
      <c r="B11" s="65" t="s">
        <v>13</v>
      </c>
      <c r="C11" s="66">
        <v>847</v>
      </c>
      <c r="D11" s="65" t="s">
        <v>36</v>
      </c>
      <c r="E11" s="66">
        <v>2022</v>
      </c>
      <c r="F11" s="66" t="s">
        <v>2875</v>
      </c>
      <c r="G11" s="66" t="s">
        <v>929</v>
      </c>
      <c r="H11" s="67">
        <v>2</v>
      </c>
    </row>
    <row r="12" spans="1:8" ht="29" x14ac:dyDescent="0.35">
      <c r="A12" s="66">
        <v>7</v>
      </c>
      <c r="B12" s="65" t="s">
        <v>13</v>
      </c>
      <c r="C12" s="66">
        <v>834</v>
      </c>
      <c r="D12" s="65" t="s">
        <v>46</v>
      </c>
      <c r="E12" s="66">
        <v>2022</v>
      </c>
      <c r="F12" s="66" t="s">
        <v>2875</v>
      </c>
      <c r="G12" s="66" t="s">
        <v>929</v>
      </c>
      <c r="H12" s="67">
        <v>1.5</v>
      </c>
    </row>
    <row r="13" spans="1:8" ht="29" x14ac:dyDescent="0.35">
      <c r="A13" s="66">
        <v>7</v>
      </c>
      <c r="B13" s="65" t="s">
        <v>13</v>
      </c>
      <c r="C13" s="66">
        <v>876</v>
      </c>
      <c r="D13" s="65" t="s">
        <v>72</v>
      </c>
      <c r="E13" s="66">
        <v>2022</v>
      </c>
      <c r="F13" s="66" t="s">
        <v>2875</v>
      </c>
      <c r="G13" s="66" t="s">
        <v>929</v>
      </c>
      <c r="H13" s="67">
        <v>5</v>
      </c>
    </row>
    <row r="14" spans="1:8" x14ac:dyDescent="0.35">
      <c r="A14" s="66">
        <v>7</v>
      </c>
      <c r="B14" s="65" t="s">
        <v>13</v>
      </c>
      <c r="C14" s="66">
        <v>330</v>
      </c>
      <c r="D14" s="65" t="s">
        <v>83</v>
      </c>
      <c r="E14" s="66">
        <v>2022</v>
      </c>
      <c r="F14" s="66" t="s">
        <v>2875</v>
      </c>
      <c r="G14" s="66" t="s">
        <v>929</v>
      </c>
      <c r="H14" s="67">
        <v>1</v>
      </c>
    </row>
    <row r="15" spans="1:8" x14ac:dyDescent="0.35">
      <c r="A15" s="66">
        <v>7</v>
      </c>
      <c r="B15" s="65" t="s">
        <v>13</v>
      </c>
      <c r="C15" s="66">
        <v>842</v>
      </c>
      <c r="D15" s="65" t="s">
        <v>91</v>
      </c>
      <c r="E15" s="66">
        <v>2022</v>
      </c>
      <c r="F15" s="66" t="s">
        <v>2875</v>
      </c>
      <c r="G15" s="66" t="s">
        <v>929</v>
      </c>
      <c r="H15" s="67">
        <v>1</v>
      </c>
    </row>
    <row r="16" spans="1:8" ht="29" x14ac:dyDescent="0.35">
      <c r="A16" s="66">
        <v>7</v>
      </c>
      <c r="B16" s="65" t="s">
        <v>13</v>
      </c>
      <c r="C16" s="66">
        <v>844</v>
      </c>
      <c r="D16" s="65" t="s">
        <v>95</v>
      </c>
      <c r="E16" s="66">
        <v>2022</v>
      </c>
      <c r="F16" s="66" t="s">
        <v>2875</v>
      </c>
      <c r="G16" s="66" t="s">
        <v>929</v>
      </c>
      <c r="H16" s="67">
        <v>6</v>
      </c>
    </row>
    <row r="17" spans="1:8" ht="29" x14ac:dyDescent="0.35">
      <c r="A17" s="66">
        <v>7</v>
      </c>
      <c r="B17" s="65" t="s">
        <v>13</v>
      </c>
      <c r="C17" s="66">
        <v>839</v>
      </c>
      <c r="D17" s="65" t="s">
        <v>97</v>
      </c>
      <c r="E17" s="66">
        <v>2022</v>
      </c>
      <c r="F17" s="66" t="s">
        <v>2875</v>
      </c>
      <c r="G17" s="66" t="s">
        <v>929</v>
      </c>
      <c r="H17" s="67">
        <v>3</v>
      </c>
    </row>
    <row r="18" spans="1:8" ht="29" x14ac:dyDescent="0.35">
      <c r="A18" s="66">
        <v>7</v>
      </c>
      <c r="B18" s="65" t="s">
        <v>13</v>
      </c>
      <c r="C18" s="66">
        <v>882</v>
      </c>
      <c r="D18" s="65" t="s">
        <v>99</v>
      </c>
      <c r="E18" s="66">
        <v>2022</v>
      </c>
      <c r="F18" s="66" t="s">
        <v>2875</v>
      </c>
      <c r="G18" s="66" t="s">
        <v>929</v>
      </c>
      <c r="H18" s="67">
        <v>4</v>
      </c>
    </row>
    <row r="19" spans="1:8" ht="29" x14ac:dyDescent="0.35">
      <c r="A19" s="66">
        <v>7</v>
      </c>
      <c r="B19" s="65" t="s">
        <v>13</v>
      </c>
      <c r="C19" s="66">
        <v>142</v>
      </c>
      <c r="D19" s="65" t="s">
        <v>101</v>
      </c>
      <c r="E19" s="66">
        <v>2022</v>
      </c>
      <c r="F19" s="66" t="s">
        <v>2875</v>
      </c>
      <c r="G19" s="66" t="s">
        <v>929</v>
      </c>
      <c r="H19" s="67">
        <v>9</v>
      </c>
    </row>
    <row r="20" spans="1:8" ht="29" x14ac:dyDescent="0.35">
      <c r="A20" s="66">
        <v>7</v>
      </c>
      <c r="B20" s="65" t="s">
        <v>13</v>
      </c>
      <c r="C20" s="66">
        <v>142</v>
      </c>
      <c r="D20" s="65" t="s">
        <v>101</v>
      </c>
      <c r="E20" s="66">
        <v>2022</v>
      </c>
      <c r="F20" s="66" t="s">
        <v>2875</v>
      </c>
      <c r="G20" s="66" t="s">
        <v>2513</v>
      </c>
      <c r="H20" s="67">
        <v>4</v>
      </c>
    </row>
    <row r="21" spans="1:8" ht="29" x14ac:dyDescent="0.35">
      <c r="A21" s="66">
        <v>7</v>
      </c>
      <c r="B21" s="65" t="s">
        <v>13</v>
      </c>
      <c r="C21" s="66">
        <v>110</v>
      </c>
      <c r="D21" s="65" t="s">
        <v>103</v>
      </c>
      <c r="E21" s="66">
        <v>2022</v>
      </c>
      <c r="F21" s="66" t="s">
        <v>2875</v>
      </c>
      <c r="G21" s="66" t="s">
        <v>929</v>
      </c>
      <c r="H21" s="67">
        <v>42</v>
      </c>
    </row>
    <row r="22" spans="1:8" ht="29" x14ac:dyDescent="0.35">
      <c r="A22" s="66">
        <v>7</v>
      </c>
      <c r="B22" s="65" t="s">
        <v>13</v>
      </c>
      <c r="C22" s="66">
        <v>110</v>
      </c>
      <c r="D22" s="65" t="s">
        <v>103</v>
      </c>
      <c r="E22" s="66">
        <v>2022</v>
      </c>
      <c r="F22" s="66" t="s">
        <v>2875</v>
      </c>
      <c r="G22" s="66" t="s">
        <v>2513</v>
      </c>
      <c r="H22" s="67">
        <v>1</v>
      </c>
    </row>
    <row r="23" spans="1:8" ht="29" x14ac:dyDescent="0.35">
      <c r="A23" s="66">
        <v>7</v>
      </c>
      <c r="B23" s="65" t="s">
        <v>13</v>
      </c>
      <c r="C23" s="66">
        <v>102</v>
      </c>
      <c r="D23" s="65" t="s">
        <v>107</v>
      </c>
      <c r="E23" s="66">
        <v>2022</v>
      </c>
      <c r="F23" s="66" t="s">
        <v>2875</v>
      </c>
      <c r="G23" s="66" t="s">
        <v>929</v>
      </c>
      <c r="H23" s="67">
        <v>1</v>
      </c>
    </row>
    <row r="24" spans="1:8" x14ac:dyDescent="0.35">
      <c r="A24" s="66">
        <v>8</v>
      </c>
      <c r="B24" s="65" t="s">
        <v>122</v>
      </c>
      <c r="C24" s="66">
        <v>111</v>
      </c>
      <c r="D24" s="65" t="s">
        <v>124</v>
      </c>
      <c r="E24" s="66">
        <v>2022</v>
      </c>
      <c r="F24" s="66" t="s">
        <v>2875</v>
      </c>
      <c r="G24" s="66" t="s">
        <v>929</v>
      </c>
      <c r="H24" s="67">
        <v>221.63</v>
      </c>
    </row>
    <row r="25" spans="1:8" x14ac:dyDescent="0.35">
      <c r="A25" s="66">
        <v>8</v>
      </c>
      <c r="B25" s="65" t="s">
        <v>122</v>
      </c>
      <c r="C25" s="66">
        <v>111</v>
      </c>
      <c r="D25" s="65" t="s">
        <v>124</v>
      </c>
      <c r="E25" s="66">
        <v>2022</v>
      </c>
      <c r="F25" s="66" t="s">
        <v>2875</v>
      </c>
      <c r="G25" s="66" t="s">
        <v>2513</v>
      </c>
      <c r="H25" s="67">
        <v>8</v>
      </c>
    </row>
    <row r="26" spans="1:8" x14ac:dyDescent="0.35">
      <c r="A26" s="66">
        <v>8</v>
      </c>
      <c r="B26" s="65" t="s">
        <v>122</v>
      </c>
      <c r="C26" s="66">
        <v>125</v>
      </c>
      <c r="D26" s="65" t="s">
        <v>126</v>
      </c>
      <c r="E26" s="66">
        <v>2022</v>
      </c>
      <c r="F26" s="66" t="s">
        <v>2875</v>
      </c>
      <c r="G26" s="66" t="s">
        <v>929</v>
      </c>
      <c r="H26" s="67">
        <v>128.13</v>
      </c>
    </row>
    <row r="27" spans="1:8" x14ac:dyDescent="0.35">
      <c r="A27" s="66">
        <v>8</v>
      </c>
      <c r="B27" s="65" t="s">
        <v>122</v>
      </c>
      <c r="C27" s="66">
        <v>113</v>
      </c>
      <c r="D27" s="65" t="s">
        <v>128</v>
      </c>
      <c r="E27" s="66">
        <v>2022</v>
      </c>
      <c r="F27" s="66" t="s">
        <v>2875</v>
      </c>
      <c r="G27" s="66" t="s">
        <v>929</v>
      </c>
      <c r="H27" s="67">
        <v>154</v>
      </c>
    </row>
    <row r="28" spans="1:8" x14ac:dyDescent="0.35">
      <c r="A28" s="66">
        <v>8</v>
      </c>
      <c r="B28" s="65" t="s">
        <v>122</v>
      </c>
      <c r="C28" s="66">
        <v>114</v>
      </c>
      <c r="D28" s="65" t="s">
        <v>130</v>
      </c>
      <c r="E28" s="66">
        <v>2022</v>
      </c>
      <c r="F28" s="66" t="s">
        <v>2875</v>
      </c>
      <c r="G28" s="66" t="s">
        <v>929</v>
      </c>
      <c r="H28" s="67">
        <v>1156.0999999999999</v>
      </c>
    </row>
    <row r="29" spans="1:8" ht="29" x14ac:dyDescent="0.35">
      <c r="A29" s="66">
        <v>8</v>
      </c>
      <c r="B29" s="65" t="s">
        <v>122</v>
      </c>
      <c r="C29" s="66">
        <v>115</v>
      </c>
      <c r="D29" s="65" t="s">
        <v>132</v>
      </c>
      <c r="E29" s="66">
        <v>2022</v>
      </c>
      <c r="F29" s="66" t="s">
        <v>2875</v>
      </c>
      <c r="G29" s="66" t="s">
        <v>929</v>
      </c>
      <c r="H29" s="67">
        <v>611.1</v>
      </c>
    </row>
    <row r="30" spans="1:8" x14ac:dyDescent="0.35">
      <c r="A30" s="66">
        <v>8</v>
      </c>
      <c r="B30" s="65" t="s">
        <v>122</v>
      </c>
      <c r="C30" s="66">
        <v>116</v>
      </c>
      <c r="D30" s="65" t="s">
        <v>134</v>
      </c>
      <c r="E30" s="66">
        <v>2022</v>
      </c>
      <c r="F30" s="66" t="s">
        <v>2875</v>
      </c>
      <c r="G30" s="66" t="s">
        <v>929</v>
      </c>
      <c r="H30" s="67">
        <v>195.55</v>
      </c>
    </row>
    <row r="31" spans="1:8" x14ac:dyDescent="0.35">
      <c r="A31" s="66">
        <v>8</v>
      </c>
      <c r="B31" s="65" t="s">
        <v>122</v>
      </c>
      <c r="C31" s="66">
        <v>103</v>
      </c>
      <c r="D31" s="65" t="s">
        <v>136</v>
      </c>
      <c r="E31" s="66">
        <v>2022</v>
      </c>
      <c r="F31" s="66" t="s">
        <v>2875</v>
      </c>
      <c r="G31" s="66" t="s">
        <v>929</v>
      </c>
      <c r="H31" s="67">
        <v>423.2</v>
      </c>
    </row>
    <row r="32" spans="1:8" x14ac:dyDescent="0.35">
      <c r="A32" s="66">
        <v>8</v>
      </c>
      <c r="B32" s="65" t="s">
        <v>122</v>
      </c>
      <c r="C32" s="66">
        <v>233</v>
      </c>
      <c r="D32" s="65" t="s">
        <v>138</v>
      </c>
      <c r="E32" s="66">
        <v>2022</v>
      </c>
      <c r="F32" s="66" t="s">
        <v>2875</v>
      </c>
      <c r="G32" s="66" t="s">
        <v>2513</v>
      </c>
      <c r="H32" s="67">
        <v>9</v>
      </c>
    </row>
    <row r="33" spans="1:8" ht="29" x14ac:dyDescent="0.35">
      <c r="A33" s="66">
        <v>8</v>
      </c>
      <c r="B33" s="65" t="s">
        <v>122</v>
      </c>
      <c r="C33" s="66">
        <v>112</v>
      </c>
      <c r="D33" s="65" t="s">
        <v>140</v>
      </c>
      <c r="E33" s="66">
        <v>2022</v>
      </c>
      <c r="F33" s="66" t="s">
        <v>2875</v>
      </c>
      <c r="G33" s="66" t="s">
        <v>929</v>
      </c>
      <c r="H33" s="67">
        <v>3</v>
      </c>
    </row>
    <row r="34" spans="1:8" ht="29" x14ac:dyDescent="0.35">
      <c r="A34" s="66">
        <v>8</v>
      </c>
      <c r="B34" s="65" t="s">
        <v>122</v>
      </c>
      <c r="C34" s="66">
        <v>848</v>
      </c>
      <c r="D34" s="65" t="s">
        <v>142</v>
      </c>
      <c r="E34" s="66">
        <v>2022</v>
      </c>
      <c r="F34" s="66" t="s">
        <v>2875</v>
      </c>
      <c r="G34" s="66" t="s">
        <v>929</v>
      </c>
      <c r="H34" s="67">
        <v>701</v>
      </c>
    </row>
    <row r="35" spans="1:8" ht="29" x14ac:dyDescent="0.35">
      <c r="A35" s="66">
        <v>8</v>
      </c>
      <c r="B35" s="65" t="s">
        <v>122</v>
      </c>
      <c r="C35" s="66">
        <v>160</v>
      </c>
      <c r="D35" s="65" t="s">
        <v>144</v>
      </c>
      <c r="E35" s="66">
        <v>2022</v>
      </c>
      <c r="F35" s="66" t="s">
        <v>2875</v>
      </c>
      <c r="G35" s="66" t="s">
        <v>929</v>
      </c>
      <c r="H35" s="67">
        <v>12</v>
      </c>
    </row>
    <row r="36" spans="1:8" x14ac:dyDescent="0.35">
      <c r="A36" s="66">
        <v>8</v>
      </c>
      <c r="B36" s="65" t="s">
        <v>122</v>
      </c>
      <c r="C36" s="66">
        <v>117</v>
      </c>
      <c r="D36" s="65" t="s">
        <v>146</v>
      </c>
      <c r="E36" s="66">
        <v>2022</v>
      </c>
      <c r="F36" s="66" t="s">
        <v>2875</v>
      </c>
      <c r="G36" s="66" t="s">
        <v>2513</v>
      </c>
      <c r="H36" s="67">
        <v>89</v>
      </c>
    </row>
    <row r="37" spans="1:8" x14ac:dyDescent="0.35">
      <c r="A37" s="66">
        <v>4</v>
      </c>
      <c r="B37" s="65" t="s">
        <v>149</v>
      </c>
      <c r="C37" s="66">
        <v>121</v>
      </c>
      <c r="D37" s="65" t="s">
        <v>152</v>
      </c>
      <c r="E37" s="66">
        <v>2022</v>
      </c>
      <c r="F37" s="66" t="s">
        <v>2875</v>
      </c>
      <c r="G37" s="66" t="s">
        <v>929</v>
      </c>
      <c r="H37" s="67">
        <v>47.17</v>
      </c>
    </row>
    <row r="38" spans="1:8" x14ac:dyDescent="0.35">
      <c r="A38" s="66">
        <v>4</v>
      </c>
      <c r="B38" s="65" t="s">
        <v>149</v>
      </c>
      <c r="C38" s="66">
        <v>121</v>
      </c>
      <c r="D38" s="65" t="s">
        <v>152</v>
      </c>
      <c r="E38" s="66">
        <v>2022</v>
      </c>
      <c r="F38" s="66" t="s">
        <v>2875</v>
      </c>
      <c r="G38" s="66" t="s">
        <v>2513</v>
      </c>
      <c r="H38" s="67">
        <v>1.33</v>
      </c>
    </row>
    <row r="39" spans="1:8" x14ac:dyDescent="0.35">
      <c r="A39" s="66">
        <v>4</v>
      </c>
      <c r="B39" s="65" t="s">
        <v>149</v>
      </c>
      <c r="C39" s="66">
        <v>119</v>
      </c>
      <c r="D39" s="65" t="s">
        <v>154</v>
      </c>
      <c r="E39" s="66">
        <v>2022</v>
      </c>
      <c r="F39" s="66" t="s">
        <v>2875</v>
      </c>
      <c r="G39" s="66" t="s">
        <v>929</v>
      </c>
      <c r="H39" s="67">
        <v>4</v>
      </c>
    </row>
    <row r="40" spans="1:8" ht="29" x14ac:dyDescent="0.35">
      <c r="A40" s="66">
        <v>4</v>
      </c>
      <c r="B40" s="65" t="s">
        <v>149</v>
      </c>
      <c r="C40" s="66">
        <v>141</v>
      </c>
      <c r="D40" s="65" t="s">
        <v>156</v>
      </c>
      <c r="E40" s="66">
        <v>2022</v>
      </c>
      <c r="F40" s="66" t="s">
        <v>2875</v>
      </c>
      <c r="G40" s="66" t="s">
        <v>929</v>
      </c>
      <c r="H40" s="67">
        <v>296.75</v>
      </c>
    </row>
    <row r="41" spans="1:8" ht="29" x14ac:dyDescent="0.35">
      <c r="A41" s="66">
        <v>4</v>
      </c>
      <c r="B41" s="65" t="s">
        <v>149</v>
      </c>
      <c r="C41" s="66">
        <v>141</v>
      </c>
      <c r="D41" s="65" t="s">
        <v>156</v>
      </c>
      <c r="E41" s="66">
        <v>2022</v>
      </c>
      <c r="F41" s="66" t="s">
        <v>2875</v>
      </c>
      <c r="G41" s="66" t="s">
        <v>2513</v>
      </c>
      <c r="H41" s="67">
        <v>203.25</v>
      </c>
    </row>
    <row r="42" spans="1:8" x14ac:dyDescent="0.35">
      <c r="A42" s="66">
        <v>4</v>
      </c>
      <c r="B42" s="65" t="s">
        <v>149</v>
      </c>
      <c r="C42" s="66">
        <v>143</v>
      </c>
      <c r="D42" s="65" t="s">
        <v>158</v>
      </c>
      <c r="E42" s="66">
        <v>2022</v>
      </c>
      <c r="F42" s="66" t="s">
        <v>2875</v>
      </c>
      <c r="G42" s="66" t="s">
        <v>2513</v>
      </c>
      <c r="H42" s="67">
        <v>27</v>
      </c>
    </row>
    <row r="43" spans="1:8" ht="29" x14ac:dyDescent="0.35">
      <c r="A43" s="66">
        <v>4</v>
      </c>
      <c r="B43" s="65" t="s">
        <v>149</v>
      </c>
      <c r="C43" s="66">
        <v>166</v>
      </c>
      <c r="D43" s="65" t="s">
        <v>160</v>
      </c>
      <c r="E43" s="66">
        <v>2022</v>
      </c>
      <c r="F43" s="66" t="s">
        <v>2875</v>
      </c>
      <c r="G43" s="66" t="s">
        <v>929</v>
      </c>
      <c r="H43" s="67">
        <v>19</v>
      </c>
    </row>
    <row r="44" spans="1:8" ht="29" x14ac:dyDescent="0.35">
      <c r="A44" s="66">
        <v>4</v>
      </c>
      <c r="B44" s="65" t="s">
        <v>149</v>
      </c>
      <c r="C44" s="66">
        <v>147</v>
      </c>
      <c r="D44" s="65" t="s">
        <v>166</v>
      </c>
      <c r="E44" s="66">
        <v>2022</v>
      </c>
      <c r="F44" s="66" t="s">
        <v>2875</v>
      </c>
      <c r="G44" s="66" t="s">
        <v>929</v>
      </c>
      <c r="H44" s="67">
        <v>24</v>
      </c>
    </row>
    <row r="45" spans="1:8" ht="29" x14ac:dyDescent="0.35">
      <c r="A45" s="66">
        <v>4</v>
      </c>
      <c r="B45" s="65" t="s">
        <v>149</v>
      </c>
      <c r="C45" s="66">
        <v>147</v>
      </c>
      <c r="D45" s="65" t="s">
        <v>166</v>
      </c>
      <c r="E45" s="66">
        <v>2022</v>
      </c>
      <c r="F45" s="66" t="s">
        <v>2875</v>
      </c>
      <c r="G45" s="66" t="s">
        <v>2513</v>
      </c>
      <c r="H45" s="67">
        <v>16</v>
      </c>
    </row>
    <row r="46" spans="1:8" x14ac:dyDescent="0.35">
      <c r="A46" s="66">
        <v>12</v>
      </c>
      <c r="B46" s="65" t="s">
        <v>183</v>
      </c>
      <c r="C46" s="66">
        <v>180</v>
      </c>
      <c r="D46" s="65" t="s">
        <v>185</v>
      </c>
      <c r="E46" s="66">
        <v>2022</v>
      </c>
      <c r="F46" s="66" t="s">
        <v>2875</v>
      </c>
      <c r="G46" s="66" t="s">
        <v>929</v>
      </c>
      <c r="H46" s="67">
        <v>13</v>
      </c>
    </row>
    <row r="47" spans="1:8" x14ac:dyDescent="0.35">
      <c r="A47" s="66">
        <v>12</v>
      </c>
      <c r="B47" s="65" t="s">
        <v>183</v>
      </c>
      <c r="C47" s="66">
        <v>180</v>
      </c>
      <c r="D47" s="65" t="s">
        <v>185</v>
      </c>
      <c r="E47" s="66">
        <v>2022</v>
      </c>
      <c r="F47" s="66" t="s">
        <v>2875</v>
      </c>
      <c r="G47" s="66" t="s">
        <v>2513</v>
      </c>
      <c r="H47" s="67">
        <v>4</v>
      </c>
    </row>
    <row r="48" spans="1:8" x14ac:dyDescent="0.35">
      <c r="A48" s="66">
        <v>12</v>
      </c>
      <c r="B48" s="65" t="s">
        <v>183</v>
      </c>
      <c r="C48" s="66">
        <v>157</v>
      </c>
      <c r="D48" s="65" t="s">
        <v>189</v>
      </c>
      <c r="E48" s="66">
        <v>2022</v>
      </c>
      <c r="F48" s="66" t="s">
        <v>2875</v>
      </c>
      <c r="G48" s="66" t="s">
        <v>929</v>
      </c>
      <c r="H48" s="67">
        <v>21</v>
      </c>
    </row>
    <row r="49" spans="1:8" x14ac:dyDescent="0.35">
      <c r="A49" s="66">
        <v>12</v>
      </c>
      <c r="B49" s="65" t="s">
        <v>183</v>
      </c>
      <c r="C49" s="66">
        <v>157</v>
      </c>
      <c r="D49" s="65" t="s">
        <v>189</v>
      </c>
      <c r="E49" s="66">
        <v>2022</v>
      </c>
      <c r="F49" s="66" t="s">
        <v>2875</v>
      </c>
      <c r="G49" s="66" t="s">
        <v>2513</v>
      </c>
      <c r="H49" s="67">
        <v>1</v>
      </c>
    </row>
    <row r="50" spans="1:8" ht="29" x14ac:dyDescent="0.35">
      <c r="A50" s="66">
        <v>12</v>
      </c>
      <c r="B50" s="65" t="s">
        <v>183</v>
      </c>
      <c r="C50" s="66">
        <v>194</v>
      </c>
      <c r="D50" s="65" t="s">
        <v>191</v>
      </c>
      <c r="E50" s="66">
        <v>2022</v>
      </c>
      <c r="F50" s="66" t="s">
        <v>2875</v>
      </c>
      <c r="G50" s="66" t="s">
        <v>929</v>
      </c>
      <c r="H50" s="67">
        <v>250.5</v>
      </c>
    </row>
    <row r="51" spans="1:8" ht="29" x14ac:dyDescent="0.35">
      <c r="A51" s="66">
        <v>12</v>
      </c>
      <c r="B51" s="65" t="s">
        <v>183</v>
      </c>
      <c r="C51" s="66">
        <v>194</v>
      </c>
      <c r="D51" s="65" t="s">
        <v>191</v>
      </c>
      <c r="E51" s="66">
        <v>2022</v>
      </c>
      <c r="F51" s="66" t="s">
        <v>2875</v>
      </c>
      <c r="G51" s="66" t="s">
        <v>2513</v>
      </c>
      <c r="H51" s="67">
        <v>435.5</v>
      </c>
    </row>
    <row r="52" spans="1:8" ht="29" x14ac:dyDescent="0.35">
      <c r="A52" s="66">
        <v>12</v>
      </c>
      <c r="B52" s="65" t="s">
        <v>183</v>
      </c>
      <c r="C52" s="66">
        <v>129</v>
      </c>
      <c r="D52" s="65" t="s">
        <v>193</v>
      </c>
      <c r="E52" s="66">
        <v>2022</v>
      </c>
      <c r="F52" s="66" t="s">
        <v>2875</v>
      </c>
      <c r="G52" s="66" t="s">
        <v>929</v>
      </c>
      <c r="H52" s="67">
        <v>43.9</v>
      </c>
    </row>
    <row r="53" spans="1:8" ht="29" x14ac:dyDescent="0.35">
      <c r="A53" s="66">
        <v>12</v>
      </c>
      <c r="B53" s="65" t="s">
        <v>183</v>
      </c>
      <c r="C53" s="66">
        <v>129</v>
      </c>
      <c r="D53" s="65" t="s">
        <v>193</v>
      </c>
      <c r="E53" s="66">
        <v>2022</v>
      </c>
      <c r="F53" s="66" t="s">
        <v>2875</v>
      </c>
      <c r="G53" s="66" t="s">
        <v>2513</v>
      </c>
      <c r="H53" s="67">
        <v>71.099999999999994</v>
      </c>
    </row>
    <row r="54" spans="1:8" ht="29" x14ac:dyDescent="0.35">
      <c r="A54" s="66">
        <v>12</v>
      </c>
      <c r="B54" s="65" t="s">
        <v>183</v>
      </c>
      <c r="C54" s="66">
        <v>164</v>
      </c>
      <c r="D54" s="65" t="s">
        <v>197</v>
      </c>
      <c r="E54" s="66">
        <v>2022</v>
      </c>
      <c r="F54" s="66" t="s">
        <v>2875</v>
      </c>
      <c r="G54" s="66" t="s">
        <v>929</v>
      </c>
      <c r="H54" s="67">
        <v>1</v>
      </c>
    </row>
    <row r="55" spans="1:8" x14ac:dyDescent="0.35">
      <c r="A55" s="66">
        <v>12</v>
      </c>
      <c r="B55" s="65" t="s">
        <v>183</v>
      </c>
      <c r="C55" s="66">
        <v>132</v>
      </c>
      <c r="D55" s="65" t="s">
        <v>203</v>
      </c>
      <c r="E55" s="66">
        <v>2022</v>
      </c>
      <c r="F55" s="66" t="s">
        <v>2875</v>
      </c>
      <c r="G55" s="66" t="s">
        <v>929</v>
      </c>
      <c r="H55" s="67">
        <v>58</v>
      </c>
    </row>
    <row r="56" spans="1:8" ht="29" x14ac:dyDescent="0.35">
      <c r="A56" s="66">
        <v>12</v>
      </c>
      <c r="B56" s="65" t="s">
        <v>183</v>
      </c>
      <c r="C56" s="66">
        <v>136</v>
      </c>
      <c r="D56" s="65" t="s">
        <v>205</v>
      </c>
      <c r="E56" s="66">
        <v>2022</v>
      </c>
      <c r="F56" s="66" t="s">
        <v>2875</v>
      </c>
      <c r="G56" s="66" t="s">
        <v>929</v>
      </c>
      <c r="H56" s="67">
        <v>2</v>
      </c>
    </row>
    <row r="57" spans="1:8" ht="29" x14ac:dyDescent="0.35">
      <c r="A57" s="66">
        <v>12</v>
      </c>
      <c r="B57" s="65" t="s">
        <v>183</v>
      </c>
      <c r="C57" s="66">
        <v>136</v>
      </c>
      <c r="D57" s="65" t="s">
        <v>205</v>
      </c>
      <c r="E57" s="66">
        <v>2022</v>
      </c>
      <c r="F57" s="66" t="s">
        <v>2875</v>
      </c>
      <c r="G57" s="66" t="s">
        <v>2513</v>
      </c>
      <c r="H57" s="67">
        <v>240.4</v>
      </c>
    </row>
    <row r="58" spans="1:8" ht="29" x14ac:dyDescent="0.35">
      <c r="A58" s="66">
        <v>19</v>
      </c>
      <c r="B58" s="65" t="s">
        <v>222</v>
      </c>
      <c r="C58" s="66">
        <v>193</v>
      </c>
      <c r="D58" s="65" t="s">
        <v>224</v>
      </c>
      <c r="E58" s="66">
        <v>2022</v>
      </c>
      <c r="F58" s="66" t="s">
        <v>2875</v>
      </c>
      <c r="G58" s="66" t="s">
        <v>929</v>
      </c>
      <c r="H58" s="67">
        <v>3</v>
      </c>
    </row>
    <row r="59" spans="1:8" ht="29" x14ac:dyDescent="0.35">
      <c r="A59" s="66">
        <v>19</v>
      </c>
      <c r="B59" s="65" t="s">
        <v>222</v>
      </c>
      <c r="C59" s="66">
        <v>301</v>
      </c>
      <c r="D59" s="65" t="s">
        <v>226</v>
      </c>
      <c r="E59" s="66">
        <v>2022</v>
      </c>
      <c r="F59" s="66" t="s">
        <v>2875</v>
      </c>
      <c r="G59" s="66" t="s">
        <v>929</v>
      </c>
      <c r="H59" s="67">
        <v>349.99</v>
      </c>
    </row>
    <row r="60" spans="1:8" ht="29" x14ac:dyDescent="0.35">
      <c r="A60" s="66">
        <v>19</v>
      </c>
      <c r="B60" s="65" t="s">
        <v>222</v>
      </c>
      <c r="C60" s="66">
        <v>301</v>
      </c>
      <c r="D60" s="65" t="s">
        <v>226</v>
      </c>
      <c r="E60" s="66">
        <v>2022</v>
      </c>
      <c r="F60" s="66" t="s">
        <v>2875</v>
      </c>
      <c r="G60" s="66" t="s">
        <v>2513</v>
      </c>
      <c r="H60" s="67">
        <v>219.01</v>
      </c>
    </row>
    <row r="61" spans="1:8" x14ac:dyDescent="0.35">
      <c r="A61" s="66">
        <v>19</v>
      </c>
      <c r="B61" s="65" t="s">
        <v>222</v>
      </c>
      <c r="C61" s="66">
        <v>411</v>
      </c>
      <c r="D61" s="65" t="s">
        <v>228</v>
      </c>
      <c r="E61" s="66">
        <v>2022</v>
      </c>
      <c r="F61" s="66" t="s">
        <v>2875</v>
      </c>
      <c r="G61" s="66" t="s">
        <v>929</v>
      </c>
      <c r="H61" s="67">
        <v>165.59</v>
      </c>
    </row>
    <row r="62" spans="1:8" x14ac:dyDescent="0.35">
      <c r="A62" s="66">
        <v>19</v>
      </c>
      <c r="B62" s="65" t="s">
        <v>222</v>
      </c>
      <c r="C62" s="66">
        <v>411</v>
      </c>
      <c r="D62" s="65" t="s">
        <v>228</v>
      </c>
      <c r="E62" s="66">
        <v>2022</v>
      </c>
      <c r="F62" s="66" t="s">
        <v>2875</v>
      </c>
      <c r="G62" s="66" t="s">
        <v>2513</v>
      </c>
      <c r="H62" s="67">
        <v>113.41</v>
      </c>
    </row>
    <row r="63" spans="1:8" x14ac:dyDescent="0.35">
      <c r="A63" s="66">
        <v>19</v>
      </c>
      <c r="B63" s="65" t="s">
        <v>222</v>
      </c>
      <c r="C63" s="66">
        <v>405</v>
      </c>
      <c r="D63" s="65" t="s">
        <v>232</v>
      </c>
      <c r="E63" s="66">
        <v>2022</v>
      </c>
      <c r="F63" s="66" t="s">
        <v>2875</v>
      </c>
      <c r="G63" s="66" t="s">
        <v>2513</v>
      </c>
      <c r="H63" s="67">
        <v>10</v>
      </c>
    </row>
    <row r="64" spans="1:8" ht="29" x14ac:dyDescent="0.35">
      <c r="A64" s="66">
        <v>16</v>
      </c>
      <c r="B64" s="65" t="s">
        <v>233</v>
      </c>
      <c r="C64" s="66">
        <v>192</v>
      </c>
      <c r="D64" s="65" t="s">
        <v>235</v>
      </c>
      <c r="E64" s="66">
        <v>2022</v>
      </c>
      <c r="F64" s="66" t="s">
        <v>2875</v>
      </c>
      <c r="G64" s="66" t="s">
        <v>929</v>
      </c>
      <c r="H64" s="67">
        <v>9</v>
      </c>
    </row>
    <row r="65" spans="1:8" ht="29" x14ac:dyDescent="0.35">
      <c r="A65" s="66">
        <v>16</v>
      </c>
      <c r="B65" s="65" t="s">
        <v>233</v>
      </c>
      <c r="C65" s="66">
        <v>165</v>
      </c>
      <c r="D65" s="65" t="s">
        <v>241</v>
      </c>
      <c r="E65" s="66">
        <v>2022</v>
      </c>
      <c r="F65" s="66" t="s">
        <v>2875</v>
      </c>
      <c r="G65" s="66" t="s">
        <v>929</v>
      </c>
      <c r="H65" s="67">
        <v>84.25</v>
      </c>
    </row>
    <row r="66" spans="1:8" ht="29" x14ac:dyDescent="0.35">
      <c r="A66" s="66">
        <v>16</v>
      </c>
      <c r="B66" s="65" t="s">
        <v>233</v>
      </c>
      <c r="C66" s="66">
        <v>165</v>
      </c>
      <c r="D66" s="65" t="s">
        <v>241</v>
      </c>
      <c r="E66" s="66">
        <v>2022</v>
      </c>
      <c r="F66" s="66" t="s">
        <v>2875</v>
      </c>
      <c r="G66" s="66" t="s">
        <v>2513</v>
      </c>
      <c r="H66" s="67">
        <v>77.75</v>
      </c>
    </row>
    <row r="67" spans="1:8" x14ac:dyDescent="0.35">
      <c r="A67" s="66">
        <v>16</v>
      </c>
      <c r="B67" s="65" t="s">
        <v>233</v>
      </c>
      <c r="C67" s="66">
        <v>409</v>
      </c>
      <c r="D67" s="65" t="s">
        <v>243</v>
      </c>
      <c r="E67" s="66">
        <v>2022</v>
      </c>
      <c r="F67" s="66" t="s">
        <v>2875</v>
      </c>
      <c r="G67" s="66" t="s">
        <v>929</v>
      </c>
      <c r="H67" s="67">
        <v>162.43</v>
      </c>
    </row>
    <row r="68" spans="1:8" x14ac:dyDescent="0.35">
      <c r="A68" s="66">
        <v>16</v>
      </c>
      <c r="B68" s="65" t="s">
        <v>233</v>
      </c>
      <c r="C68" s="66">
        <v>409</v>
      </c>
      <c r="D68" s="65" t="s">
        <v>243</v>
      </c>
      <c r="E68" s="66">
        <v>2022</v>
      </c>
      <c r="F68" s="66" t="s">
        <v>2875</v>
      </c>
      <c r="G68" s="66" t="s">
        <v>2513</v>
      </c>
      <c r="H68" s="67">
        <v>74.569999999999993</v>
      </c>
    </row>
    <row r="69" spans="1:8" ht="43.5" x14ac:dyDescent="0.35">
      <c r="A69" s="66">
        <v>16</v>
      </c>
      <c r="B69" s="65" t="s">
        <v>233</v>
      </c>
      <c r="C69" s="66">
        <v>350</v>
      </c>
      <c r="D69" s="65" t="s">
        <v>245</v>
      </c>
      <c r="E69" s="66">
        <v>2022</v>
      </c>
      <c r="F69" s="66" t="s">
        <v>2875</v>
      </c>
      <c r="G69" s="66" t="s">
        <v>929</v>
      </c>
      <c r="H69" s="67">
        <v>45</v>
      </c>
    </row>
    <row r="70" spans="1:8" ht="43.5" x14ac:dyDescent="0.35">
      <c r="A70" s="66">
        <v>16</v>
      </c>
      <c r="B70" s="65" t="s">
        <v>233</v>
      </c>
      <c r="C70" s="66">
        <v>350</v>
      </c>
      <c r="D70" s="65" t="s">
        <v>245</v>
      </c>
      <c r="E70" s="66">
        <v>2022</v>
      </c>
      <c r="F70" s="66" t="s">
        <v>2875</v>
      </c>
      <c r="G70" s="66" t="s">
        <v>2513</v>
      </c>
      <c r="H70" s="67">
        <v>24</v>
      </c>
    </row>
    <row r="71" spans="1:8" x14ac:dyDescent="0.35">
      <c r="A71" s="66">
        <v>3</v>
      </c>
      <c r="B71" s="65" t="s">
        <v>277</v>
      </c>
      <c r="C71" s="66">
        <v>185</v>
      </c>
      <c r="D71" s="65" t="s">
        <v>279</v>
      </c>
      <c r="E71" s="66">
        <v>2022</v>
      </c>
      <c r="F71" s="66" t="s">
        <v>2875</v>
      </c>
      <c r="G71" s="66" t="s">
        <v>929</v>
      </c>
      <c r="H71" s="67">
        <v>5</v>
      </c>
    </row>
    <row r="72" spans="1:8" ht="29" x14ac:dyDescent="0.35">
      <c r="A72" s="66">
        <v>3</v>
      </c>
      <c r="B72" s="65" t="s">
        <v>277</v>
      </c>
      <c r="C72" s="66">
        <v>201</v>
      </c>
      <c r="D72" s="65" t="s">
        <v>281</v>
      </c>
      <c r="E72" s="66">
        <v>2022</v>
      </c>
      <c r="F72" s="66" t="s">
        <v>2875</v>
      </c>
      <c r="G72" s="66" t="s">
        <v>929</v>
      </c>
      <c r="H72" s="67">
        <v>158.16999999999999</v>
      </c>
    </row>
    <row r="73" spans="1:8" ht="29" x14ac:dyDescent="0.35">
      <c r="A73" s="66">
        <v>3</v>
      </c>
      <c r="B73" s="65" t="s">
        <v>277</v>
      </c>
      <c r="C73" s="66">
        <v>201</v>
      </c>
      <c r="D73" s="65" t="s">
        <v>281</v>
      </c>
      <c r="E73" s="66">
        <v>2022</v>
      </c>
      <c r="F73" s="66" t="s">
        <v>2875</v>
      </c>
      <c r="G73" s="66" t="s">
        <v>2513</v>
      </c>
      <c r="H73" s="67">
        <v>335.83</v>
      </c>
    </row>
    <row r="74" spans="1:8" ht="29" x14ac:dyDescent="0.35">
      <c r="A74" s="66">
        <v>3</v>
      </c>
      <c r="B74" s="65" t="s">
        <v>277</v>
      </c>
      <c r="C74" s="66">
        <v>218</v>
      </c>
      <c r="D74" s="65" t="s">
        <v>287</v>
      </c>
      <c r="E74" s="66">
        <v>2022</v>
      </c>
      <c r="F74" s="66" t="s">
        <v>2875</v>
      </c>
      <c r="G74" s="66" t="s">
        <v>929</v>
      </c>
      <c r="H74" s="67">
        <v>185.5</v>
      </c>
    </row>
    <row r="75" spans="1:8" ht="29" x14ac:dyDescent="0.35">
      <c r="A75" s="66">
        <v>3</v>
      </c>
      <c r="B75" s="65" t="s">
        <v>277</v>
      </c>
      <c r="C75" s="66">
        <v>245</v>
      </c>
      <c r="D75" s="65" t="s">
        <v>289</v>
      </c>
      <c r="E75" s="66">
        <v>2022</v>
      </c>
      <c r="F75" s="66" t="s">
        <v>2875</v>
      </c>
      <c r="G75" s="66" t="s">
        <v>929</v>
      </c>
      <c r="H75" s="67">
        <v>47</v>
      </c>
    </row>
    <row r="76" spans="1:8" ht="29" x14ac:dyDescent="0.35">
      <c r="A76" s="66">
        <v>3</v>
      </c>
      <c r="B76" s="65" t="s">
        <v>277</v>
      </c>
      <c r="C76" s="66">
        <v>245</v>
      </c>
      <c r="D76" s="65" t="s">
        <v>289</v>
      </c>
      <c r="E76" s="66">
        <v>2022</v>
      </c>
      <c r="F76" s="66" t="s">
        <v>2875</v>
      </c>
      <c r="G76" s="66" t="s">
        <v>2513</v>
      </c>
      <c r="H76" s="67">
        <v>17</v>
      </c>
    </row>
    <row r="77" spans="1:8" ht="29" x14ac:dyDescent="0.35">
      <c r="A77" s="66">
        <v>3</v>
      </c>
      <c r="B77" s="65" t="s">
        <v>277</v>
      </c>
      <c r="C77" s="66">
        <v>242</v>
      </c>
      <c r="D77" s="65" t="s">
        <v>293</v>
      </c>
      <c r="E77" s="66">
        <v>2022</v>
      </c>
      <c r="F77" s="66" t="s">
        <v>2875</v>
      </c>
      <c r="G77" s="66" t="s">
        <v>929</v>
      </c>
      <c r="H77" s="67">
        <v>353.06</v>
      </c>
    </row>
    <row r="78" spans="1:8" ht="29" x14ac:dyDescent="0.35">
      <c r="A78" s="66">
        <v>3</v>
      </c>
      <c r="B78" s="65" t="s">
        <v>277</v>
      </c>
      <c r="C78" s="66">
        <v>242</v>
      </c>
      <c r="D78" s="65" t="s">
        <v>293</v>
      </c>
      <c r="E78" s="66">
        <v>2022</v>
      </c>
      <c r="F78" s="66" t="s">
        <v>2875</v>
      </c>
      <c r="G78" s="66" t="s">
        <v>2513</v>
      </c>
      <c r="H78" s="67">
        <v>603.67999999999995</v>
      </c>
    </row>
    <row r="79" spans="1:8" ht="29" x14ac:dyDescent="0.35">
      <c r="A79" s="66">
        <v>3</v>
      </c>
      <c r="B79" s="65" t="s">
        <v>277</v>
      </c>
      <c r="C79" s="66">
        <v>204</v>
      </c>
      <c r="D79" s="65" t="s">
        <v>295</v>
      </c>
      <c r="E79" s="66">
        <v>2022</v>
      </c>
      <c r="F79" s="66" t="s">
        <v>2875</v>
      </c>
      <c r="G79" s="66" t="s">
        <v>929</v>
      </c>
      <c r="H79" s="67">
        <v>555.16</v>
      </c>
    </row>
    <row r="80" spans="1:8" ht="29" x14ac:dyDescent="0.35">
      <c r="A80" s="66">
        <v>3</v>
      </c>
      <c r="B80" s="65" t="s">
        <v>277</v>
      </c>
      <c r="C80" s="66">
        <v>204</v>
      </c>
      <c r="D80" s="65" t="s">
        <v>295</v>
      </c>
      <c r="E80" s="66">
        <v>2022</v>
      </c>
      <c r="F80" s="66" t="s">
        <v>2875</v>
      </c>
      <c r="G80" s="66" t="s">
        <v>2513</v>
      </c>
      <c r="H80" s="67">
        <v>882.96</v>
      </c>
    </row>
    <row r="81" spans="1:8" x14ac:dyDescent="0.35">
      <c r="A81" s="66">
        <v>3</v>
      </c>
      <c r="B81" s="65" t="s">
        <v>277</v>
      </c>
      <c r="C81" s="66">
        <v>241</v>
      </c>
      <c r="D81" s="65" t="s">
        <v>297</v>
      </c>
      <c r="E81" s="66">
        <v>2022</v>
      </c>
      <c r="F81" s="66" t="s">
        <v>2875</v>
      </c>
      <c r="G81" s="66" t="s">
        <v>929</v>
      </c>
      <c r="H81" s="67">
        <v>81.430000000000007</v>
      </c>
    </row>
    <row r="82" spans="1:8" x14ac:dyDescent="0.35">
      <c r="A82" s="66">
        <v>3</v>
      </c>
      <c r="B82" s="65" t="s">
        <v>277</v>
      </c>
      <c r="C82" s="66">
        <v>241</v>
      </c>
      <c r="D82" s="65" t="s">
        <v>297</v>
      </c>
      <c r="E82" s="66">
        <v>2022</v>
      </c>
      <c r="F82" s="66" t="s">
        <v>2875</v>
      </c>
      <c r="G82" s="66" t="s">
        <v>2513</v>
      </c>
      <c r="H82" s="67">
        <v>41.41</v>
      </c>
    </row>
    <row r="83" spans="1:8" ht="29" x14ac:dyDescent="0.35">
      <c r="A83" s="66">
        <v>3</v>
      </c>
      <c r="B83" s="65" t="s">
        <v>277</v>
      </c>
      <c r="C83" s="66">
        <v>268</v>
      </c>
      <c r="D83" s="65" t="s">
        <v>299</v>
      </c>
      <c r="E83" s="66">
        <v>2022</v>
      </c>
      <c r="F83" s="66" t="s">
        <v>2875</v>
      </c>
      <c r="G83" s="66" t="s">
        <v>929</v>
      </c>
      <c r="H83" s="67">
        <v>303.72000000000003</v>
      </c>
    </row>
    <row r="84" spans="1:8" ht="29" x14ac:dyDescent="0.35">
      <c r="A84" s="66">
        <v>3</v>
      </c>
      <c r="B84" s="65" t="s">
        <v>277</v>
      </c>
      <c r="C84" s="66">
        <v>268</v>
      </c>
      <c r="D84" s="65" t="s">
        <v>299</v>
      </c>
      <c r="E84" s="66">
        <v>2022</v>
      </c>
      <c r="F84" s="66" t="s">
        <v>2875</v>
      </c>
      <c r="G84" s="66" t="s">
        <v>2513</v>
      </c>
      <c r="H84" s="67">
        <v>96.6</v>
      </c>
    </row>
    <row r="85" spans="1:8" x14ac:dyDescent="0.35">
      <c r="A85" s="66">
        <v>3</v>
      </c>
      <c r="B85" s="65" t="s">
        <v>277</v>
      </c>
      <c r="C85" s="66">
        <v>247</v>
      </c>
      <c r="D85" s="65" t="s">
        <v>301</v>
      </c>
      <c r="E85" s="66">
        <v>2022</v>
      </c>
      <c r="F85" s="66" t="s">
        <v>2875</v>
      </c>
      <c r="G85" s="66" t="s">
        <v>929</v>
      </c>
      <c r="H85" s="67">
        <v>1082.1400000000001</v>
      </c>
    </row>
    <row r="86" spans="1:8" x14ac:dyDescent="0.35">
      <c r="A86" s="66">
        <v>3</v>
      </c>
      <c r="B86" s="65" t="s">
        <v>277</v>
      </c>
      <c r="C86" s="66">
        <v>247</v>
      </c>
      <c r="D86" s="65" t="s">
        <v>301</v>
      </c>
      <c r="E86" s="66">
        <v>2022</v>
      </c>
      <c r="F86" s="66" t="s">
        <v>2875</v>
      </c>
      <c r="G86" s="66" t="s">
        <v>2513</v>
      </c>
      <c r="H86" s="67">
        <v>4185.49</v>
      </c>
    </row>
    <row r="87" spans="1:8" x14ac:dyDescent="0.35">
      <c r="A87" s="66">
        <v>3</v>
      </c>
      <c r="B87" s="65" t="s">
        <v>277</v>
      </c>
      <c r="C87" s="66">
        <v>216</v>
      </c>
      <c r="D87" s="65" t="s">
        <v>303</v>
      </c>
      <c r="E87" s="66">
        <v>2022</v>
      </c>
      <c r="F87" s="66" t="s">
        <v>2875</v>
      </c>
      <c r="G87" s="66" t="s">
        <v>929</v>
      </c>
      <c r="H87" s="67">
        <v>1278</v>
      </c>
    </row>
    <row r="88" spans="1:8" x14ac:dyDescent="0.35">
      <c r="A88" s="66">
        <v>3</v>
      </c>
      <c r="B88" s="65" t="s">
        <v>277</v>
      </c>
      <c r="C88" s="66">
        <v>216</v>
      </c>
      <c r="D88" s="65" t="s">
        <v>303</v>
      </c>
      <c r="E88" s="66">
        <v>2022</v>
      </c>
      <c r="F88" s="66" t="s">
        <v>2875</v>
      </c>
      <c r="G88" s="66" t="s">
        <v>2513</v>
      </c>
      <c r="H88" s="67">
        <v>2631.52</v>
      </c>
    </row>
    <row r="89" spans="1:8" x14ac:dyDescent="0.35">
      <c r="A89" s="66">
        <v>3</v>
      </c>
      <c r="B89" s="65" t="s">
        <v>277</v>
      </c>
      <c r="C89" s="66">
        <v>214</v>
      </c>
      <c r="D89" s="65" t="s">
        <v>305</v>
      </c>
      <c r="E89" s="66">
        <v>2022</v>
      </c>
      <c r="F89" s="66" t="s">
        <v>2875</v>
      </c>
      <c r="G89" s="66" t="s">
        <v>929</v>
      </c>
      <c r="H89" s="67">
        <v>289.89</v>
      </c>
    </row>
    <row r="90" spans="1:8" x14ac:dyDescent="0.35">
      <c r="A90" s="66">
        <v>3</v>
      </c>
      <c r="B90" s="65" t="s">
        <v>277</v>
      </c>
      <c r="C90" s="66">
        <v>214</v>
      </c>
      <c r="D90" s="65" t="s">
        <v>305</v>
      </c>
      <c r="E90" s="66">
        <v>2022</v>
      </c>
      <c r="F90" s="66" t="s">
        <v>2875</v>
      </c>
      <c r="G90" s="66" t="s">
        <v>2513</v>
      </c>
      <c r="H90" s="67">
        <v>471.67</v>
      </c>
    </row>
    <row r="91" spans="1:8" x14ac:dyDescent="0.35">
      <c r="A91" s="66">
        <v>3</v>
      </c>
      <c r="B91" s="65" t="s">
        <v>277</v>
      </c>
      <c r="C91" s="66">
        <v>213</v>
      </c>
      <c r="D91" s="65" t="s">
        <v>307</v>
      </c>
      <c r="E91" s="66">
        <v>2022</v>
      </c>
      <c r="F91" s="66" t="s">
        <v>2875</v>
      </c>
      <c r="G91" s="66" t="s">
        <v>929</v>
      </c>
      <c r="H91" s="67">
        <v>517.15</v>
      </c>
    </row>
    <row r="92" spans="1:8" x14ac:dyDescent="0.35">
      <c r="A92" s="66">
        <v>3</v>
      </c>
      <c r="B92" s="65" t="s">
        <v>277</v>
      </c>
      <c r="C92" s="66">
        <v>213</v>
      </c>
      <c r="D92" s="65" t="s">
        <v>307</v>
      </c>
      <c r="E92" s="66">
        <v>2022</v>
      </c>
      <c r="F92" s="66" t="s">
        <v>2875</v>
      </c>
      <c r="G92" s="66" t="s">
        <v>2513</v>
      </c>
      <c r="H92" s="67">
        <v>689.97</v>
      </c>
    </row>
    <row r="93" spans="1:8" x14ac:dyDescent="0.35">
      <c r="A93" s="66">
        <v>3</v>
      </c>
      <c r="B93" s="65" t="s">
        <v>277</v>
      </c>
      <c r="C93" s="66">
        <v>221</v>
      </c>
      <c r="D93" s="65" t="s">
        <v>309</v>
      </c>
      <c r="E93" s="66">
        <v>2022</v>
      </c>
      <c r="F93" s="66" t="s">
        <v>2875</v>
      </c>
      <c r="G93" s="66" t="s">
        <v>929</v>
      </c>
      <c r="H93" s="67">
        <v>1084.51</v>
      </c>
    </row>
    <row r="94" spans="1:8" x14ac:dyDescent="0.35">
      <c r="A94" s="66">
        <v>3</v>
      </c>
      <c r="B94" s="65" t="s">
        <v>277</v>
      </c>
      <c r="C94" s="66">
        <v>221</v>
      </c>
      <c r="D94" s="65" t="s">
        <v>309</v>
      </c>
      <c r="E94" s="66">
        <v>2022</v>
      </c>
      <c r="F94" s="66" t="s">
        <v>2875</v>
      </c>
      <c r="G94" s="66" t="s">
        <v>2513</v>
      </c>
      <c r="H94" s="67">
        <v>1525.98</v>
      </c>
    </row>
    <row r="95" spans="1:8" x14ac:dyDescent="0.35">
      <c r="A95" s="66">
        <v>3</v>
      </c>
      <c r="B95" s="65" t="s">
        <v>277</v>
      </c>
      <c r="C95" s="66">
        <v>217</v>
      </c>
      <c r="D95" s="65" t="s">
        <v>311</v>
      </c>
      <c r="E95" s="66">
        <v>2022</v>
      </c>
      <c r="F95" s="66" t="s">
        <v>2875</v>
      </c>
      <c r="G95" s="66" t="s">
        <v>929</v>
      </c>
      <c r="H95" s="67">
        <v>631.39</v>
      </c>
    </row>
    <row r="96" spans="1:8" x14ac:dyDescent="0.35">
      <c r="A96" s="66">
        <v>3</v>
      </c>
      <c r="B96" s="65" t="s">
        <v>277</v>
      </c>
      <c r="C96" s="66">
        <v>217</v>
      </c>
      <c r="D96" s="65" t="s">
        <v>311</v>
      </c>
      <c r="E96" s="66">
        <v>2022</v>
      </c>
      <c r="F96" s="66" t="s">
        <v>2875</v>
      </c>
      <c r="G96" s="66" t="s">
        <v>2513</v>
      </c>
      <c r="H96" s="67">
        <v>964.69</v>
      </c>
    </row>
    <row r="97" spans="1:8" ht="29" x14ac:dyDescent="0.35">
      <c r="A97" s="66">
        <v>3</v>
      </c>
      <c r="B97" s="65" t="s">
        <v>277</v>
      </c>
      <c r="C97" s="66">
        <v>215</v>
      </c>
      <c r="D97" s="65" t="s">
        <v>313</v>
      </c>
      <c r="E97" s="66">
        <v>2022</v>
      </c>
      <c r="F97" s="66" t="s">
        <v>2875</v>
      </c>
      <c r="G97" s="66" t="s">
        <v>929</v>
      </c>
      <c r="H97" s="67">
        <v>228.66</v>
      </c>
    </row>
    <row r="98" spans="1:8" ht="29" x14ac:dyDescent="0.35">
      <c r="A98" s="66">
        <v>3</v>
      </c>
      <c r="B98" s="65" t="s">
        <v>277</v>
      </c>
      <c r="C98" s="66">
        <v>215</v>
      </c>
      <c r="D98" s="65" t="s">
        <v>313</v>
      </c>
      <c r="E98" s="66">
        <v>2022</v>
      </c>
      <c r="F98" s="66" t="s">
        <v>2875</v>
      </c>
      <c r="G98" s="66" t="s">
        <v>2513</v>
      </c>
      <c r="H98" s="67">
        <v>465</v>
      </c>
    </row>
    <row r="99" spans="1:8" x14ac:dyDescent="0.35">
      <c r="A99" s="66">
        <v>3</v>
      </c>
      <c r="B99" s="65" t="s">
        <v>277</v>
      </c>
      <c r="C99" s="66">
        <v>207</v>
      </c>
      <c r="D99" s="65" t="s">
        <v>315</v>
      </c>
      <c r="E99" s="66">
        <v>2022</v>
      </c>
      <c r="F99" s="66" t="s">
        <v>2875</v>
      </c>
      <c r="G99" s="66" t="s">
        <v>929</v>
      </c>
      <c r="H99" s="67">
        <v>1088.78</v>
      </c>
    </row>
    <row r="100" spans="1:8" x14ac:dyDescent="0.35">
      <c r="A100" s="66">
        <v>3</v>
      </c>
      <c r="B100" s="65" t="s">
        <v>277</v>
      </c>
      <c r="C100" s="66">
        <v>207</v>
      </c>
      <c r="D100" s="65" t="s">
        <v>315</v>
      </c>
      <c r="E100" s="66">
        <v>2022</v>
      </c>
      <c r="F100" s="66" t="s">
        <v>2875</v>
      </c>
      <c r="G100" s="66" t="s">
        <v>2513</v>
      </c>
      <c r="H100" s="67">
        <v>5955.32</v>
      </c>
    </row>
    <row r="101" spans="1:8" ht="29" x14ac:dyDescent="0.35">
      <c r="A101" s="66">
        <v>3</v>
      </c>
      <c r="B101" s="65" t="s">
        <v>277</v>
      </c>
      <c r="C101" s="66">
        <v>209</v>
      </c>
      <c r="D101" s="65" t="s">
        <v>317</v>
      </c>
      <c r="E101" s="66">
        <v>2022</v>
      </c>
      <c r="F101" s="66" t="s">
        <v>2875</v>
      </c>
      <c r="G101" s="66" t="s">
        <v>2513</v>
      </c>
      <c r="H101" s="67">
        <v>7794.22</v>
      </c>
    </row>
    <row r="102" spans="1:8" ht="29" x14ac:dyDescent="0.35">
      <c r="A102" s="66">
        <v>3</v>
      </c>
      <c r="B102" s="65" t="s">
        <v>277</v>
      </c>
      <c r="C102" s="66">
        <v>246</v>
      </c>
      <c r="D102" s="65" t="s">
        <v>319</v>
      </c>
      <c r="E102" s="66">
        <v>2022</v>
      </c>
      <c r="F102" s="66" t="s">
        <v>2875</v>
      </c>
      <c r="G102" s="66" t="s">
        <v>929</v>
      </c>
      <c r="H102" s="67">
        <v>171.46</v>
      </c>
    </row>
    <row r="103" spans="1:8" ht="29" x14ac:dyDescent="0.35">
      <c r="A103" s="66">
        <v>3</v>
      </c>
      <c r="B103" s="65" t="s">
        <v>277</v>
      </c>
      <c r="C103" s="66">
        <v>246</v>
      </c>
      <c r="D103" s="65" t="s">
        <v>319</v>
      </c>
      <c r="E103" s="66">
        <v>2022</v>
      </c>
      <c r="F103" s="66" t="s">
        <v>2875</v>
      </c>
      <c r="G103" s="66" t="s">
        <v>2513</v>
      </c>
      <c r="H103" s="67">
        <v>202.24</v>
      </c>
    </row>
    <row r="104" spans="1:8" ht="29" x14ac:dyDescent="0.35">
      <c r="A104" s="66">
        <v>3</v>
      </c>
      <c r="B104" s="65" t="s">
        <v>277</v>
      </c>
      <c r="C104" s="66">
        <v>236</v>
      </c>
      <c r="D104" s="65" t="s">
        <v>321</v>
      </c>
      <c r="E104" s="66">
        <v>2022</v>
      </c>
      <c r="F104" s="66" t="s">
        <v>2875</v>
      </c>
      <c r="G104" s="66" t="s">
        <v>929</v>
      </c>
      <c r="H104" s="67">
        <v>1507.8</v>
      </c>
    </row>
    <row r="105" spans="1:8" ht="29" x14ac:dyDescent="0.35">
      <c r="A105" s="66">
        <v>3</v>
      </c>
      <c r="B105" s="65" t="s">
        <v>277</v>
      </c>
      <c r="C105" s="66">
        <v>236</v>
      </c>
      <c r="D105" s="65" t="s">
        <v>321</v>
      </c>
      <c r="E105" s="66">
        <v>2022</v>
      </c>
      <c r="F105" s="66" t="s">
        <v>2875</v>
      </c>
      <c r="G105" s="66" t="s">
        <v>2513</v>
      </c>
      <c r="H105" s="67">
        <v>3792.29</v>
      </c>
    </row>
    <row r="106" spans="1:8" ht="29" x14ac:dyDescent="0.35">
      <c r="A106" s="66">
        <v>3</v>
      </c>
      <c r="B106" s="65" t="s">
        <v>277</v>
      </c>
      <c r="C106" s="66">
        <v>260</v>
      </c>
      <c r="D106" s="65" t="s">
        <v>323</v>
      </c>
      <c r="E106" s="66">
        <v>2022</v>
      </c>
      <c r="F106" s="66" t="s">
        <v>2875</v>
      </c>
      <c r="G106" s="66" t="s">
        <v>929</v>
      </c>
      <c r="H106" s="67">
        <v>5588.57</v>
      </c>
    </row>
    <row r="107" spans="1:8" ht="29" x14ac:dyDescent="0.35">
      <c r="A107" s="66">
        <v>3</v>
      </c>
      <c r="B107" s="65" t="s">
        <v>277</v>
      </c>
      <c r="C107" s="66">
        <v>260</v>
      </c>
      <c r="D107" s="65" t="s">
        <v>323</v>
      </c>
      <c r="E107" s="66">
        <v>2022</v>
      </c>
      <c r="F107" s="66" t="s">
        <v>2875</v>
      </c>
      <c r="G107" s="66" t="s">
        <v>2513</v>
      </c>
      <c r="H107" s="67">
        <v>5296.58</v>
      </c>
    </row>
    <row r="108" spans="1:8" x14ac:dyDescent="0.35">
      <c r="A108" s="66">
        <v>3</v>
      </c>
      <c r="B108" s="65" t="s">
        <v>277</v>
      </c>
      <c r="C108" s="66">
        <v>211</v>
      </c>
      <c r="D108" s="65" t="s">
        <v>325</v>
      </c>
      <c r="E108" s="66">
        <v>2022</v>
      </c>
      <c r="F108" s="66" t="s">
        <v>2875</v>
      </c>
      <c r="G108" s="66" t="s">
        <v>929</v>
      </c>
      <c r="H108" s="67">
        <v>189.71</v>
      </c>
    </row>
    <row r="109" spans="1:8" x14ac:dyDescent="0.35">
      <c r="A109" s="66">
        <v>3</v>
      </c>
      <c r="B109" s="65" t="s">
        <v>277</v>
      </c>
      <c r="C109" s="66">
        <v>211</v>
      </c>
      <c r="D109" s="65" t="s">
        <v>325</v>
      </c>
      <c r="E109" s="66">
        <v>2022</v>
      </c>
      <c r="F109" s="66" t="s">
        <v>2875</v>
      </c>
      <c r="G109" s="66" t="s">
        <v>2513</v>
      </c>
      <c r="H109" s="67">
        <v>281.06</v>
      </c>
    </row>
    <row r="110" spans="1:8" ht="29" x14ac:dyDescent="0.35">
      <c r="A110" s="66">
        <v>3</v>
      </c>
      <c r="B110" s="65" t="s">
        <v>277</v>
      </c>
      <c r="C110" s="66">
        <v>208</v>
      </c>
      <c r="D110" s="65" t="s">
        <v>327</v>
      </c>
      <c r="E110" s="66">
        <v>2022</v>
      </c>
      <c r="F110" s="66" t="s">
        <v>2875</v>
      </c>
      <c r="G110" s="66" t="s">
        <v>929</v>
      </c>
      <c r="H110" s="67">
        <v>1890.53</v>
      </c>
    </row>
    <row r="111" spans="1:8" ht="29" x14ac:dyDescent="0.35">
      <c r="A111" s="66">
        <v>3</v>
      </c>
      <c r="B111" s="65" t="s">
        <v>277</v>
      </c>
      <c r="C111" s="66">
        <v>208</v>
      </c>
      <c r="D111" s="65" t="s">
        <v>327</v>
      </c>
      <c r="E111" s="66">
        <v>2022</v>
      </c>
      <c r="F111" s="66" t="s">
        <v>2875</v>
      </c>
      <c r="G111" s="66" t="s">
        <v>2513</v>
      </c>
      <c r="H111" s="67">
        <v>4933.45</v>
      </c>
    </row>
    <row r="112" spans="1:8" ht="43.5" x14ac:dyDescent="0.35">
      <c r="A112" s="66">
        <v>3</v>
      </c>
      <c r="B112" s="65" t="s">
        <v>277</v>
      </c>
      <c r="C112" s="66">
        <v>229</v>
      </c>
      <c r="D112" s="65" t="s">
        <v>329</v>
      </c>
      <c r="E112" s="66">
        <v>2022</v>
      </c>
      <c r="F112" s="66" t="s">
        <v>2875</v>
      </c>
      <c r="G112" s="66" t="s">
        <v>929</v>
      </c>
      <c r="H112" s="67">
        <v>731.24</v>
      </c>
    </row>
    <row r="113" spans="1:8" ht="43.5" x14ac:dyDescent="0.35">
      <c r="A113" s="66">
        <v>3</v>
      </c>
      <c r="B113" s="65" t="s">
        <v>277</v>
      </c>
      <c r="C113" s="66">
        <v>229</v>
      </c>
      <c r="D113" s="65" t="s">
        <v>329</v>
      </c>
      <c r="E113" s="66">
        <v>2022</v>
      </c>
      <c r="F113" s="66" t="s">
        <v>2875</v>
      </c>
      <c r="G113" s="66" t="s">
        <v>2513</v>
      </c>
      <c r="H113" s="67">
        <v>388.27</v>
      </c>
    </row>
    <row r="114" spans="1:8" x14ac:dyDescent="0.35">
      <c r="A114" s="66">
        <v>3</v>
      </c>
      <c r="B114" s="65" t="s">
        <v>277</v>
      </c>
      <c r="C114" s="66">
        <v>212</v>
      </c>
      <c r="D114" s="65" t="s">
        <v>331</v>
      </c>
      <c r="E114" s="66">
        <v>2022</v>
      </c>
      <c r="F114" s="66" t="s">
        <v>2875</v>
      </c>
      <c r="G114" s="66" t="s">
        <v>929</v>
      </c>
      <c r="H114" s="67">
        <v>335.47</v>
      </c>
    </row>
    <row r="115" spans="1:8" x14ac:dyDescent="0.35">
      <c r="A115" s="66">
        <v>3</v>
      </c>
      <c r="B115" s="65" t="s">
        <v>277</v>
      </c>
      <c r="C115" s="66">
        <v>212</v>
      </c>
      <c r="D115" s="65" t="s">
        <v>331</v>
      </c>
      <c r="E115" s="66">
        <v>2022</v>
      </c>
      <c r="F115" s="66" t="s">
        <v>2875</v>
      </c>
      <c r="G115" s="66" t="s">
        <v>2513</v>
      </c>
      <c r="H115" s="67">
        <v>489.89</v>
      </c>
    </row>
    <row r="116" spans="1:8" ht="29" x14ac:dyDescent="0.35">
      <c r="A116" s="66">
        <v>3</v>
      </c>
      <c r="B116" s="65" t="s">
        <v>277</v>
      </c>
      <c r="C116" s="66">
        <v>234</v>
      </c>
      <c r="D116" s="65" t="s">
        <v>333</v>
      </c>
      <c r="E116" s="66">
        <v>2022</v>
      </c>
      <c r="F116" s="66" t="s">
        <v>2875</v>
      </c>
      <c r="G116" s="66" t="s">
        <v>929</v>
      </c>
      <c r="H116" s="67">
        <v>31.75</v>
      </c>
    </row>
    <row r="117" spans="1:8" ht="29" x14ac:dyDescent="0.35">
      <c r="A117" s="66">
        <v>3</v>
      </c>
      <c r="B117" s="65" t="s">
        <v>277</v>
      </c>
      <c r="C117" s="66">
        <v>234</v>
      </c>
      <c r="D117" s="65" t="s">
        <v>333</v>
      </c>
      <c r="E117" s="66">
        <v>2022</v>
      </c>
      <c r="F117" s="66" t="s">
        <v>2875</v>
      </c>
      <c r="G117" s="66" t="s">
        <v>2513</v>
      </c>
      <c r="H117" s="67">
        <v>67</v>
      </c>
    </row>
    <row r="118" spans="1:8" ht="29" x14ac:dyDescent="0.35">
      <c r="A118" s="66">
        <v>3</v>
      </c>
      <c r="B118" s="65" t="s">
        <v>277</v>
      </c>
      <c r="C118" s="66">
        <v>239</v>
      </c>
      <c r="D118" s="65" t="s">
        <v>335</v>
      </c>
      <c r="E118" s="66">
        <v>2022</v>
      </c>
      <c r="F118" s="66" t="s">
        <v>2875</v>
      </c>
      <c r="G118" s="66" t="s">
        <v>929</v>
      </c>
      <c r="H118" s="67">
        <v>22.5</v>
      </c>
    </row>
    <row r="119" spans="1:8" ht="29" x14ac:dyDescent="0.35">
      <c r="A119" s="66">
        <v>3</v>
      </c>
      <c r="B119" s="65" t="s">
        <v>277</v>
      </c>
      <c r="C119" s="66">
        <v>239</v>
      </c>
      <c r="D119" s="65" t="s">
        <v>335</v>
      </c>
      <c r="E119" s="66">
        <v>2022</v>
      </c>
      <c r="F119" s="66" t="s">
        <v>2875</v>
      </c>
      <c r="G119" s="66" t="s">
        <v>2513</v>
      </c>
      <c r="H119" s="67">
        <v>15</v>
      </c>
    </row>
    <row r="120" spans="1:8" x14ac:dyDescent="0.35">
      <c r="A120" s="66">
        <v>3</v>
      </c>
      <c r="B120" s="65" t="s">
        <v>277</v>
      </c>
      <c r="C120" s="66">
        <v>417</v>
      </c>
      <c r="D120" s="65" t="s">
        <v>337</v>
      </c>
      <c r="E120" s="66">
        <v>2022</v>
      </c>
      <c r="F120" s="66" t="s">
        <v>2875</v>
      </c>
      <c r="G120" s="66" t="s">
        <v>929</v>
      </c>
      <c r="H120" s="67">
        <v>8</v>
      </c>
    </row>
    <row r="121" spans="1:8" x14ac:dyDescent="0.35">
      <c r="A121" s="66">
        <v>3</v>
      </c>
      <c r="B121" s="65" t="s">
        <v>277</v>
      </c>
      <c r="C121" s="66">
        <v>417</v>
      </c>
      <c r="D121" s="65" t="s">
        <v>337</v>
      </c>
      <c r="E121" s="66">
        <v>2022</v>
      </c>
      <c r="F121" s="66" t="s">
        <v>2875</v>
      </c>
      <c r="G121" s="66" t="s">
        <v>2513</v>
      </c>
      <c r="H121" s="67">
        <v>3</v>
      </c>
    </row>
    <row r="122" spans="1:8" ht="29" x14ac:dyDescent="0.35">
      <c r="A122" s="66">
        <v>3</v>
      </c>
      <c r="B122" s="65" t="s">
        <v>277</v>
      </c>
      <c r="C122" s="66">
        <v>425</v>
      </c>
      <c r="D122" s="65" t="s">
        <v>339</v>
      </c>
      <c r="E122" s="66">
        <v>2022</v>
      </c>
      <c r="F122" s="66" t="s">
        <v>2875</v>
      </c>
      <c r="G122" s="66" t="s">
        <v>929</v>
      </c>
      <c r="H122" s="67">
        <v>111</v>
      </c>
    </row>
    <row r="123" spans="1:8" ht="29" x14ac:dyDescent="0.35">
      <c r="A123" s="66">
        <v>3</v>
      </c>
      <c r="B123" s="65" t="s">
        <v>277</v>
      </c>
      <c r="C123" s="66">
        <v>425</v>
      </c>
      <c r="D123" s="65" t="s">
        <v>339</v>
      </c>
      <c r="E123" s="66">
        <v>2022</v>
      </c>
      <c r="F123" s="66" t="s">
        <v>2875</v>
      </c>
      <c r="G123" s="66" t="s">
        <v>2513</v>
      </c>
      <c r="H123" s="67">
        <v>63</v>
      </c>
    </row>
    <row r="124" spans="1:8" x14ac:dyDescent="0.35">
      <c r="A124" s="66">
        <v>3</v>
      </c>
      <c r="B124" s="65" t="s">
        <v>277</v>
      </c>
      <c r="C124" s="66">
        <v>202</v>
      </c>
      <c r="D124" s="65" t="s">
        <v>343</v>
      </c>
      <c r="E124" s="66">
        <v>2022</v>
      </c>
      <c r="F124" s="66" t="s">
        <v>2875</v>
      </c>
      <c r="G124" s="66" t="s">
        <v>929</v>
      </c>
      <c r="H124" s="67">
        <v>134.09</v>
      </c>
    </row>
    <row r="125" spans="1:8" x14ac:dyDescent="0.35">
      <c r="A125" s="66">
        <v>3</v>
      </c>
      <c r="B125" s="65" t="s">
        <v>277</v>
      </c>
      <c r="C125" s="66">
        <v>202</v>
      </c>
      <c r="D125" s="65" t="s">
        <v>343</v>
      </c>
      <c r="E125" s="66">
        <v>2022</v>
      </c>
      <c r="F125" s="66" t="s">
        <v>2875</v>
      </c>
      <c r="G125" s="66" t="s">
        <v>2513</v>
      </c>
      <c r="H125" s="67">
        <v>63.91</v>
      </c>
    </row>
    <row r="126" spans="1:8" ht="29" x14ac:dyDescent="0.35">
      <c r="A126" s="66">
        <v>3</v>
      </c>
      <c r="B126" s="65" t="s">
        <v>277</v>
      </c>
      <c r="C126" s="66">
        <v>146</v>
      </c>
      <c r="D126" s="65" t="s">
        <v>345</v>
      </c>
      <c r="E126" s="66">
        <v>2022</v>
      </c>
      <c r="F126" s="66" t="s">
        <v>2875</v>
      </c>
      <c r="G126" s="66" t="s">
        <v>929</v>
      </c>
      <c r="H126" s="67">
        <v>58.19</v>
      </c>
    </row>
    <row r="127" spans="1:8" ht="29" x14ac:dyDescent="0.35">
      <c r="A127" s="66">
        <v>3</v>
      </c>
      <c r="B127" s="65" t="s">
        <v>277</v>
      </c>
      <c r="C127" s="66">
        <v>146</v>
      </c>
      <c r="D127" s="65" t="s">
        <v>345</v>
      </c>
      <c r="E127" s="66">
        <v>2022</v>
      </c>
      <c r="F127" s="66" t="s">
        <v>2875</v>
      </c>
      <c r="G127" s="66" t="s">
        <v>2513</v>
      </c>
      <c r="H127" s="67">
        <v>34.81</v>
      </c>
    </row>
    <row r="128" spans="1:8" ht="29" x14ac:dyDescent="0.35">
      <c r="A128" s="66">
        <v>3</v>
      </c>
      <c r="B128" s="65" t="s">
        <v>277</v>
      </c>
      <c r="C128" s="66">
        <v>148</v>
      </c>
      <c r="D128" s="65" t="s">
        <v>347</v>
      </c>
      <c r="E128" s="66">
        <v>2022</v>
      </c>
      <c r="F128" s="66" t="s">
        <v>2875</v>
      </c>
      <c r="G128" s="66" t="s">
        <v>929</v>
      </c>
      <c r="H128" s="67">
        <v>6</v>
      </c>
    </row>
    <row r="129" spans="1:8" x14ac:dyDescent="0.35">
      <c r="A129" s="66">
        <v>3</v>
      </c>
      <c r="B129" s="65" t="s">
        <v>277</v>
      </c>
      <c r="C129" s="66">
        <v>238</v>
      </c>
      <c r="D129" s="65" t="s">
        <v>349</v>
      </c>
      <c r="E129" s="66">
        <v>2022</v>
      </c>
      <c r="F129" s="66" t="s">
        <v>2875</v>
      </c>
      <c r="G129" s="66" t="s">
        <v>929</v>
      </c>
      <c r="H129" s="67">
        <v>143.5</v>
      </c>
    </row>
    <row r="130" spans="1:8" x14ac:dyDescent="0.35">
      <c r="A130" s="66">
        <v>3</v>
      </c>
      <c r="B130" s="65" t="s">
        <v>277</v>
      </c>
      <c r="C130" s="66">
        <v>238</v>
      </c>
      <c r="D130" s="65" t="s">
        <v>349</v>
      </c>
      <c r="E130" s="66">
        <v>2022</v>
      </c>
      <c r="F130" s="66" t="s">
        <v>2875</v>
      </c>
      <c r="G130" s="66" t="s">
        <v>2513</v>
      </c>
      <c r="H130" s="67">
        <v>212</v>
      </c>
    </row>
    <row r="131" spans="1:8" x14ac:dyDescent="0.35">
      <c r="A131" s="66">
        <v>3</v>
      </c>
      <c r="B131" s="65" t="s">
        <v>277</v>
      </c>
      <c r="C131" s="66">
        <v>938</v>
      </c>
      <c r="D131" s="65" t="s">
        <v>353</v>
      </c>
      <c r="E131" s="66">
        <v>2022</v>
      </c>
      <c r="F131" s="66" t="s">
        <v>2875</v>
      </c>
      <c r="G131" s="66" t="s">
        <v>929</v>
      </c>
      <c r="H131" s="67">
        <v>18</v>
      </c>
    </row>
    <row r="132" spans="1:8" x14ac:dyDescent="0.35">
      <c r="A132" s="66">
        <v>3</v>
      </c>
      <c r="B132" s="65" t="s">
        <v>277</v>
      </c>
      <c r="C132" s="66">
        <v>938</v>
      </c>
      <c r="D132" s="65" t="s">
        <v>353</v>
      </c>
      <c r="E132" s="66">
        <v>2022</v>
      </c>
      <c r="F132" s="66" t="s">
        <v>2875</v>
      </c>
      <c r="G132" s="66" t="s">
        <v>2513</v>
      </c>
      <c r="H132" s="67">
        <v>6</v>
      </c>
    </row>
    <row r="133" spans="1:8" ht="29" x14ac:dyDescent="0.35">
      <c r="A133" s="66">
        <v>3</v>
      </c>
      <c r="B133" s="65" t="s">
        <v>277</v>
      </c>
      <c r="C133" s="66">
        <v>937</v>
      </c>
      <c r="D133" s="65" t="s">
        <v>359</v>
      </c>
      <c r="E133" s="66">
        <v>2022</v>
      </c>
      <c r="F133" s="66" t="s">
        <v>2875</v>
      </c>
      <c r="G133" s="66" t="s">
        <v>929</v>
      </c>
      <c r="H133" s="67">
        <v>34.799999999999997</v>
      </c>
    </row>
    <row r="134" spans="1:8" ht="29" x14ac:dyDescent="0.35">
      <c r="A134" s="66">
        <v>3</v>
      </c>
      <c r="B134" s="65" t="s">
        <v>277</v>
      </c>
      <c r="C134" s="66">
        <v>937</v>
      </c>
      <c r="D134" s="65" t="s">
        <v>359</v>
      </c>
      <c r="E134" s="66">
        <v>2022</v>
      </c>
      <c r="F134" s="66" t="s">
        <v>2875</v>
      </c>
      <c r="G134" s="66" t="s">
        <v>2513</v>
      </c>
      <c r="H134" s="67">
        <v>29.5</v>
      </c>
    </row>
    <row r="135" spans="1:8" ht="29" x14ac:dyDescent="0.35">
      <c r="A135" s="66">
        <v>3</v>
      </c>
      <c r="B135" s="65" t="s">
        <v>277</v>
      </c>
      <c r="C135" s="66">
        <v>948</v>
      </c>
      <c r="D135" s="65" t="s">
        <v>361</v>
      </c>
      <c r="E135" s="66">
        <v>2022</v>
      </c>
      <c r="F135" s="66" t="s">
        <v>2875</v>
      </c>
      <c r="G135" s="66" t="s">
        <v>929</v>
      </c>
      <c r="H135" s="67">
        <v>30</v>
      </c>
    </row>
    <row r="136" spans="1:8" ht="29" x14ac:dyDescent="0.35">
      <c r="A136" s="66">
        <v>3</v>
      </c>
      <c r="B136" s="65" t="s">
        <v>277</v>
      </c>
      <c r="C136" s="66">
        <v>948</v>
      </c>
      <c r="D136" s="65" t="s">
        <v>361</v>
      </c>
      <c r="E136" s="66">
        <v>2022</v>
      </c>
      <c r="F136" s="66" t="s">
        <v>2875</v>
      </c>
      <c r="G136" s="66" t="s">
        <v>2513</v>
      </c>
      <c r="H136" s="67">
        <v>3</v>
      </c>
    </row>
    <row r="137" spans="1:8" ht="29" x14ac:dyDescent="0.35">
      <c r="A137" s="66">
        <v>3</v>
      </c>
      <c r="B137" s="65" t="s">
        <v>277</v>
      </c>
      <c r="C137" s="66">
        <v>942</v>
      </c>
      <c r="D137" s="65" t="s">
        <v>375</v>
      </c>
      <c r="E137" s="66">
        <v>2022</v>
      </c>
      <c r="F137" s="66" t="s">
        <v>2875</v>
      </c>
      <c r="G137" s="66" t="s">
        <v>929</v>
      </c>
      <c r="H137" s="67">
        <v>38</v>
      </c>
    </row>
    <row r="138" spans="1:8" ht="29" x14ac:dyDescent="0.35">
      <c r="A138" s="66">
        <v>3</v>
      </c>
      <c r="B138" s="65" t="s">
        <v>277</v>
      </c>
      <c r="C138" s="66">
        <v>942</v>
      </c>
      <c r="D138" s="65" t="s">
        <v>375</v>
      </c>
      <c r="E138" s="66">
        <v>2022</v>
      </c>
      <c r="F138" s="66" t="s">
        <v>2875</v>
      </c>
      <c r="G138" s="66" t="s">
        <v>2513</v>
      </c>
      <c r="H138" s="67">
        <v>9.5</v>
      </c>
    </row>
    <row r="139" spans="1:8" x14ac:dyDescent="0.35">
      <c r="A139" s="66">
        <v>13</v>
      </c>
      <c r="B139" s="65" t="s">
        <v>484</v>
      </c>
      <c r="C139" s="66">
        <v>190</v>
      </c>
      <c r="D139" s="65" t="s">
        <v>486</v>
      </c>
      <c r="E139" s="66">
        <v>2022</v>
      </c>
      <c r="F139" s="66" t="s">
        <v>2875</v>
      </c>
      <c r="G139" s="66" t="s">
        <v>929</v>
      </c>
      <c r="H139" s="67">
        <v>4</v>
      </c>
    </row>
    <row r="140" spans="1:8" x14ac:dyDescent="0.35">
      <c r="A140" s="66">
        <v>13</v>
      </c>
      <c r="B140" s="65" t="s">
        <v>484</v>
      </c>
      <c r="C140" s="66">
        <v>226</v>
      </c>
      <c r="D140" s="65" t="s">
        <v>488</v>
      </c>
      <c r="E140" s="66">
        <v>2022</v>
      </c>
      <c r="F140" s="66" t="s">
        <v>2875</v>
      </c>
      <c r="G140" s="66" t="s">
        <v>2513</v>
      </c>
      <c r="H140" s="67">
        <v>13</v>
      </c>
    </row>
    <row r="141" spans="1:8" x14ac:dyDescent="0.35">
      <c r="A141" s="66">
        <v>13</v>
      </c>
      <c r="B141" s="65" t="s">
        <v>484</v>
      </c>
      <c r="C141" s="66">
        <v>151</v>
      </c>
      <c r="D141" s="65" t="s">
        <v>490</v>
      </c>
      <c r="E141" s="66">
        <v>2022</v>
      </c>
      <c r="F141" s="66" t="s">
        <v>2875</v>
      </c>
      <c r="G141" s="66" t="s">
        <v>929</v>
      </c>
      <c r="H141" s="67">
        <v>115</v>
      </c>
    </row>
    <row r="142" spans="1:8" x14ac:dyDescent="0.35">
      <c r="A142" s="66">
        <v>13</v>
      </c>
      <c r="B142" s="65" t="s">
        <v>484</v>
      </c>
      <c r="C142" s="66">
        <v>151</v>
      </c>
      <c r="D142" s="65" t="s">
        <v>490</v>
      </c>
      <c r="E142" s="66">
        <v>2022</v>
      </c>
      <c r="F142" s="66" t="s">
        <v>2875</v>
      </c>
      <c r="G142" s="66" t="s">
        <v>2513</v>
      </c>
      <c r="H142" s="67">
        <v>54</v>
      </c>
    </row>
    <row r="143" spans="1:8" ht="29" x14ac:dyDescent="0.35">
      <c r="A143" s="66">
        <v>13</v>
      </c>
      <c r="B143" s="65" t="s">
        <v>484</v>
      </c>
      <c r="C143" s="66">
        <v>162</v>
      </c>
      <c r="D143" s="65" t="s">
        <v>492</v>
      </c>
      <c r="E143" s="66">
        <v>2022</v>
      </c>
      <c r="F143" s="66" t="s">
        <v>2875</v>
      </c>
      <c r="G143" s="66" t="s">
        <v>2513</v>
      </c>
      <c r="H143" s="67">
        <v>1</v>
      </c>
    </row>
    <row r="144" spans="1:8" ht="29" x14ac:dyDescent="0.35">
      <c r="A144" s="66">
        <v>13</v>
      </c>
      <c r="B144" s="65" t="s">
        <v>484</v>
      </c>
      <c r="C144" s="66">
        <v>122</v>
      </c>
      <c r="D144" s="65" t="s">
        <v>494</v>
      </c>
      <c r="E144" s="66">
        <v>2022</v>
      </c>
      <c r="F144" s="66" t="s">
        <v>2875</v>
      </c>
      <c r="G144" s="66" t="s">
        <v>929</v>
      </c>
      <c r="H144" s="67">
        <v>67</v>
      </c>
    </row>
    <row r="145" spans="1:8" ht="29" x14ac:dyDescent="0.35">
      <c r="A145" s="66">
        <v>13</v>
      </c>
      <c r="B145" s="65" t="s">
        <v>484</v>
      </c>
      <c r="C145" s="66">
        <v>122</v>
      </c>
      <c r="D145" s="65" t="s">
        <v>494</v>
      </c>
      <c r="E145" s="66">
        <v>2022</v>
      </c>
      <c r="F145" s="66" t="s">
        <v>2875</v>
      </c>
      <c r="G145" s="66" t="s">
        <v>2513</v>
      </c>
      <c r="H145" s="67">
        <v>3</v>
      </c>
    </row>
    <row r="146" spans="1:8" x14ac:dyDescent="0.35">
      <c r="A146" s="66">
        <v>13</v>
      </c>
      <c r="B146" s="65" t="s">
        <v>484</v>
      </c>
      <c r="C146" s="66">
        <v>161</v>
      </c>
      <c r="D146" s="65" t="s">
        <v>496</v>
      </c>
      <c r="E146" s="66">
        <v>2022</v>
      </c>
      <c r="F146" s="66" t="s">
        <v>2875</v>
      </c>
      <c r="G146" s="66" t="s">
        <v>929</v>
      </c>
      <c r="H146" s="67">
        <v>905</v>
      </c>
    </row>
    <row r="147" spans="1:8" x14ac:dyDescent="0.35">
      <c r="A147" s="66">
        <v>13</v>
      </c>
      <c r="B147" s="65" t="s">
        <v>484</v>
      </c>
      <c r="C147" s="66">
        <v>161</v>
      </c>
      <c r="D147" s="65" t="s">
        <v>496</v>
      </c>
      <c r="E147" s="66">
        <v>2022</v>
      </c>
      <c r="F147" s="66" t="s">
        <v>2875</v>
      </c>
      <c r="G147" s="66" t="s">
        <v>2513</v>
      </c>
      <c r="H147" s="67">
        <v>56</v>
      </c>
    </row>
    <row r="148" spans="1:8" x14ac:dyDescent="0.35">
      <c r="A148" s="66">
        <v>13</v>
      </c>
      <c r="B148" s="65" t="s">
        <v>484</v>
      </c>
      <c r="C148" s="66">
        <v>152</v>
      </c>
      <c r="D148" s="65" t="s">
        <v>498</v>
      </c>
      <c r="E148" s="66">
        <v>2022</v>
      </c>
      <c r="F148" s="66" t="s">
        <v>2875</v>
      </c>
      <c r="G148" s="66" t="s">
        <v>929</v>
      </c>
      <c r="H148" s="67">
        <v>32.200000000000003</v>
      </c>
    </row>
    <row r="149" spans="1:8" x14ac:dyDescent="0.35">
      <c r="A149" s="66">
        <v>13</v>
      </c>
      <c r="B149" s="65" t="s">
        <v>484</v>
      </c>
      <c r="C149" s="66">
        <v>152</v>
      </c>
      <c r="D149" s="65" t="s">
        <v>498</v>
      </c>
      <c r="E149" s="66">
        <v>2022</v>
      </c>
      <c r="F149" s="66" t="s">
        <v>2875</v>
      </c>
      <c r="G149" s="66" t="s">
        <v>2513</v>
      </c>
      <c r="H149" s="67">
        <v>91.8</v>
      </c>
    </row>
    <row r="150" spans="1:8" ht="29" x14ac:dyDescent="0.35">
      <c r="A150" s="66">
        <v>5</v>
      </c>
      <c r="B150" s="65" t="s">
        <v>529</v>
      </c>
      <c r="C150" s="66">
        <v>188</v>
      </c>
      <c r="D150" s="65" t="s">
        <v>531</v>
      </c>
      <c r="E150" s="66">
        <v>2022</v>
      </c>
      <c r="F150" s="66" t="s">
        <v>2875</v>
      </c>
      <c r="G150" s="66" t="s">
        <v>929</v>
      </c>
      <c r="H150" s="67">
        <v>5</v>
      </c>
    </row>
    <row r="151" spans="1:8" ht="29" x14ac:dyDescent="0.35">
      <c r="A151" s="66">
        <v>5</v>
      </c>
      <c r="B151" s="65" t="s">
        <v>529</v>
      </c>
      <c r="C151" s="66">
        <v>200</v>
      </c>
      <c r="D151" s="65" t="s">
        <v>533</v>
      </c>
      <c r="E151" s="66">
        <v>2022</v>
      </c>
      <c r="F151" s="66" t="s">
        <v>2875</v>
      </c>
      <c r="G151" s="66" t="s">
        <v>929</v>
      </c>
      <c r="H151" s="67">
        <v>15</v>
      </c>
    </row>
    <row r="152" spans="1:8" ht="29" x14ac:dyDescent="0.35">
      <c r="A152" s="66">
        <v>5</v>
      </c>
      <c r="B152" s="65" t="s">
        <v>529</v>
      </c>
      <c r="C152" s="66">
        <v>751</v>
      </c>
      <c r="D152" s="65" t="s">
        <v>537</v>
      </c>
      <c r="E152" s="66">
        <v>2022</v>
      </c>
      <c r="F152" s="66" t="s">
        <v>2875</v>
      </c>
      <c r="G152" s="66" t="s">
        <v>929</v>
      </c>
      <c r="H152" s="67">
        <v>8.3699999999999992</v>
      </c>
    </row>
    <row r="153" spans="1:8" ht="29" x14ac:dyDescent="0.35">
      <c r="A153" s="66">
        <v>5</v>
      </c>
      <c r="B153" s="65" t="s">
        <v>529</v>
      </c>
      <c r="C153" s="66">
        <v>751</v>
      </c>
      <c r="D153" s="65" t="s">
        <v>537</v>
      </c>
      <c r="E153" s="66">
        <v>2022</v>
      </c>
      <c r="F153" s="66" t="s">
        <v>2875</v>
      </c>
      <c r="G153" s="66" t="s">
        <v>2513</v>
      </c>
      <c r="H153" s="67">
        <v>2.63</v>
      </c>
    </row>
    <row r="154" spans="1:8" ht="29" x14ac:dyDescent="0.35">
      <c r="A154" s="66">
        <v>5</v>
      </c>
      <c r="B154" s="65" t="s">
        <v>529</v>
      </c>
      <c r="C154" s="66">
        <v>601</v>
      </c>
      <c r="D154" s="65" t="s">
        <v>539</v>
      </c>
      <c r="E154" s="66">
        <v>2022</v>
      </c>
      <c r="F154" s="66" t="s">
        <v>2875</v>
      </c>
      <c r="G154" s="66" t="s">
        <v>929</v>
      </c>
      <c r="H154" s="67">
        <v>1571.5</v>
      </c>
    </row>
    <row r="155" spans="1:8" ht="29" x14ac:dyDescent="0.35">
      <c r="A155" s="66">
        <v>5</v>
      </c>
      <c r="B155" s="65" t="s">
        <v>529</v>
      </c>
      <c r="C155" s="66">
        <v>601</v>
      </c>
      <c r="D155" s="65" t="s">
        <v>539</v>
      </c>
      <c r="E155" s="66">
        <v>2022</v>
      </c>
      <c r="F155" s="66" t="s">
        <v>2875</v>
      </c>
      <c r="G155" s="66" t="s">
        <v>2513</v>
      </c>
      <c r="H155" s="67">
        <v>2228</v>
      </c>
    </row>
    <row r="156" spans="1:8" ht="29" x14ac:dyDescent="0.35">
      <c r="A156" s="66">
        <v>5</v>
      </c>
      <c r="B156" s="65" t="s">
        <v>529</v>
      </c>
      <c r="C156" s="66">
        <v>223</v>
      </c>
      <c r="D156" s="65" t="s">
        <v>541</v>
      </c>
      <c r="E156" s="66">
        <v>2022</v>
      </c>
      <c r="F156" s="66" t="s">
        <v>2875</v>
      </c>
      <c r="G156" s="66" t="s">
        <v>2513</v>
      </c>
      <c r="H156" s="67">
        <v>276</v>
      </c>
    </row>
    <row r="157" spans="1:8" ht="29" x14ac:dyDescent="0.35">
      <c r="A157" s="66">
        <v>5</v>
      </c>
      <c r="B157" s="65" t="s">
        <v>529</v>
      </c>
      <c r="C157" s="66">
        <v>602</v>
      </c>
      <c r="D157" s="65" t="s">
        <v>543</v>
      </c>
      <c r="E157" s="66">
        <v>2022</v>
      </c>
      <c r="F157" s="66" t="s">
        <v>2875</v>
      </c>
      <c r="G157" s="66" t="s">
        <v>929</v>
      </c>
      <c r="H157" s="67">
        <v>263.02</v>
      </c>
    </row>
    <row r="158" spans="1:8" ht="29" x14ac:dyDescent="0.35">
      <c r="A158" s="66">
        <v>5</v>
      </c>
      <c r="B158" s="65" t="s">
        <v>529</v>
      </c>
      <c r="C158" s="66">
        <v>602</v>
      </c>
      <c r="D158" s="65" t="s">
        <v>543</v>
      </c>
      <c r="E158" s="66">
        <v>2022</v>
      </c>
      <c r="F158" s="66" t="s">
        <v>2875</v>
      </c>
      <c r="G158" s="66" t="s">
        <v>2513</v>
      </c>
      <c r="H158" s="67">
        <v>272.98</v>
      </c>
    </row>
    <row r="159" spans="1:8" ht="43.5" x14ac:dyDescent="0.35">
      <c r="A159" s="66">
        <v>5</v>
      </c>
      <c r="B159" s="65" t="s">
        <v>529</v>
      </c>
      <c r="C159" s="66">
        <v>720</v>
      </c>
      <c r="D159" s="65" t="s">
        <v>545</v>
      </c>
      <c r="E159" s="66">
        <v>2022</v>
      </c>
      <c r="F159" s="66" t="s">
        <v>2875</v>
      </c>
      <c r="G159" s="66" t="s">
        <v>929</v>
      </c>
      <c r="H159" s="67">
        <v>482.5</v>
      </c>
    </row>
    <row r="160" spans="1:8" ht="43.5" x14ac:dyDescent="0.35">
      <c r="A160" s="66">
        <v>5</v>
      </c>
      <c r="B160" s="65" t="s">
        <v>529</v>
      </c>
      <c r="C160" s="66">
        <v>720</v>
      </c>
      <c r="D160" s="65" t="s">
        <v>545</v>
      </c>
      <c r="E160" s="66">
        <v>2022</v>
      </c>
      <c r="F160" s="66" t="s">
        <v>2875</v>
      </c>
      <c r="G160" s="66" t="s">
        <v>2513</v>
      </c>
      <c r="H160" s="67">
        <v>31.75</v>
      </c>
    </row>
    <row r="161" spans="1:8" ht="29" x14ac:dyDescent="0.35">
      <c r="A161" s="66">
        <v>5</v>
      </c>
      <c r="B161" s="65" t="s">
        <v>529</v>
      </c>
      <c r="C161" s="66">
        <v>792</v>
      </c>
      <c r="D161" s="65" t="s">
        <v>549</v>
      </c>
      <c r="E161" s="66">
        <v>2022</v>
      </c>
      <c r="F161" s="66" t="s">
        <v>2875</v>
      </c>
      <c r="G161" s="66" t="s">
        <v>929</v>
      </c>
      <c r="H161" s="67">
        <v>4260</v>
      </c>
    </row>
    <row r="162" spans="1:8" ht="29" x14ac:dyDescent="0.35">
      <c r="A162" s="66">
        <v>5</v>
      </c>
      <c r="B162" s="65" t="s">
        <v>529</v>
      </c>
      <c r="C162" s="66">
        <v>792</v>
      </c>
      <c r="D162" s="65" t="s">
        <v>549</v>
      </c>
      <c r="E162" s="66">
        <v>2022</v>
      </c>
      <c r="F162" s="66" t="s">
        <v>2875</v>
      </c>
      <c r="G162" s="66" t="s">
        <v>2513</v>
      </c>
      <c r="H162" s="67">
        <v>613</v>
      </c>
    </row>
    <row r="163" spans="1:8" ht="29" x14ac:dyDescent="0.35">
      <c r="A163" s="66">
        <v>5</v>
      </c>
      <c r="B163" s="65" t="s">
        <v>529</v>
      </c>
      <c r="C163" s="66">
        <v>793</v>
      </c>
      <c r="D163" s="65" t="s">
        <v>551</v>
      </c>
      <c r="E163" s="66">
        <v>2022</v>
      </c>
      <c r="F163" s="66" t="s">
        <v>2875</v>
      </c>
      <c r="G163" s="66" t="s">
        <v>929</v>
      </c>
      <c r="H163" s="67">
        <v>106</v>
      </c>
    </row>
    <row r="164" spans="1:8" ht="29" x14ac:dyDescent="0.35">
      <c r="A164" s="66">
        <v>5</v>
      </c>
      <c r="B164" s="65" t="s">
        <v>529</v>
      </c>
      <c r="C164" s="66">
        <v>793</v>
      </c>
      <c r="D164" s="65" t="s">
        <v>551</v>
      </c>
      <c r="E164" s="66">
        <v>2022</v>
      </c>
      <c r="F164" s="66" t="s">
        <v>2875</v>
      </c>
      <c r="G164" s="66" t="s">
        <v>2513</v>
      </c>
      <c r="H164" s="67">
        <v>603</v>
      </c>
    </row>
    <row r="165" spans="1:8" ht="29" x14ac:dyDescent="0.35">
      <c r="A165" s="66">
        <v>5</v>
      </c>
      <c r="B165" s="65" t="s">
        <v>529</v>
      </c>
      <c r="C165" s="66">
        <v>794</v>
      </c>
      <c r="D165" s="65" t="s">
        <v>553</v>
      </c>
      <c r="E165" s="66">
        <v>2022</v>
      </c>
      <c r="F165" s="66" t="s">
        <v>2875</v>
      </c>
      <c r="G165" s="66" t="s">
        <v>929</v>
      </c>
      <c r="H165" s="67">
        <v>886.5</v>
      </c>
    </row>
    <row r="166" spans="1:8" ht="29" x14ac:dyDescent="0.35">
      <c r="A166" s="66">
        <v>5</v>
      </c>
      <c r="B166" s="65" t="s">
        <v>529</v>
      </c>
      <c r="C166" s="66">
        <v>262</v>
      </c>
      <c r="D166" s="65" t="s">
        <v>555</v>
      </c>
      <c r="E166" s="66">
        <v>2022</v>
      </c>
      <c r="F166" s="66" t="s">
        <v>2875</v>
      </c>
      <c r="G166" s="66" t="s">
        <v>929</v>
      </c>
      <c r="H166" s="67">
        <v>82.76</v>
      </c>
    </row>
    <row r="167" spans="1:8" ht="29" x14ac:dyDescent="0.35">
      <c r="A167" s="66">
        <v>5</v>
      </c>
      <c r="B167" s="65" t="s">
        <v>529</v>
      </c>
      <c r="C167" s="66">
        <v>262</v>
      </c>
      <c r="D167" s="65" t="s">
        <v>555</v>
      </c>
      <c r="E167" s="66">
        <v>2022</v>
      </c>
      <c r="F167" s="66" t="s">
        <v>2875</v>
      </c>
      <c r="G167" s="66" t="s">
        <v>2513</v>
      </c>
      <c r="H167" s="67">
        <v>882.26</v>
      </c>
    </row>
    <row r="168" spans="1:8" ht="29" x14ac:dyDescent="0.35">
      <c r="A168" s="66">
        <v>5</v>
      </c>
      <c r="B168" s="65" t="s">
        <v>529</v>
      </c>
      <c r="C168" s="66">
        <v>203</v>
      </c>
      <c r="D168" s="65" t="s">
        <v>557</v>
      </c>
      <c r="E168" s="66">
        <v>2022</v>
      </c>
      <c r="F168" s="66" t="s">
        <v>2875</v>
      </c>
      <c r="G168" s="66" t="s">
        <v>929</v>
      </c>
      <c r="H168" s="67">
        <v>58.8</v>
      </c>
    </row>
    <row r="169" spans="1:8" ht="29" x14ac:dyDescent="0.35">
      <c r="A169" s="66">
        <v>5</v>
      </c>
      <c r="B169" s="65" t="s">
        <v>529</v>
      </c>
      <c r="C169" s="66">
        <v>203</v>
      </c>
      <c r="D169" s="65" t="s">
        <v>557</v>
      </c>
      <c r="E169" s="66">
        <v>2022</v>
      </c>
      <c r="F169" s="66" t="s">
        <v>2875</v>
      </c>
      <c r="G169" s="66" t="s">
        <v>2513</v>
      </c>
      <c r="H169" s="67">
        <v>193.2</v>
      </c>
    </row>
    <row r="170" spans="1:8" ht="29" x14ac:dyDescent="0.35">
      <c r="A170" s="66">
        <v>5</v>
      </c>
      <c r="B170" s="65" t="s">
        <v>529</v>
      </c>
      <c r="C170" s="66">
        <v>765</v>
      </c>
      <c r="D170" s="65" t="s">
        <v>559</v>
      </c>
      <c r="E170" s="66">
        <v>2022</v>
      </c>
      <c r="F170" s="66" t="s">
        <v>2875</v>
      </c>
      <c r="G170" s="66" t="s">
        <v>929</v>
      </c>
      <c r="H170" s="67">
        <v>663</v>
      </c>
    </row>
    <row r="171" spans="1:8" ht="29" x14ac:dyDescent="0.35">
      <c r="A171" s="66">
        <v>5</v>
      </c>
      <c r="B171" s="65" t="s">
        <v>529</v>
      </c>
      <c r="C171" s="66">
        <v>765</v>
      </c>
      <c r="D171" s="65" t="s">
        <v>559</v>
      </c>
      <c r="E171" s="66">
        <v>2022</v>
      </c>
      <c r="F171" s="66" t="s">
        <v>2875</v>
      </c>
      <c r="G171" s="66" t="s">
        <v>2513</v>
      </c>
      <c r="H171" s="67">
        <v>1079.5</v>
      </c>
    </row>
    <row r="172" spans="1:8" ht="29" x14ac:dyDescent="0.35">
      <c r="A172" s="66">
        <v>5</v>
      </c>
      <c r="B172" s="65" t="s">
        <v>529</v>
      </c>
      <c r="C172" s="66">
        <v>606</v>
      </c>
      <c r="D172" s="65" t="s">
        <v>563</v>
      </c>
      <c r="E172" s="66">
        <v>2022</v>
      </c>
      <c r="F172" s="66" t="s">
        <v>2875</v>
      </c>
      <c r="G172" s="66" t="s">
        <v>929</v>
      </c>
      <c r="H172" s="67">
        <v>1.6</v>
      </c>
    </row>
    <row r="173" spans="1:8" ht="29" x14ac:dyDescent="0.35">
      <c r="A173" s="66">
        <v>5</v>
      </c>
      <c r="B173" s="65" t="s">
        <v>529</v>
      </c>
      <c r="C173" s="66">
        <v>606</v>
      </c>
      <c r="D173" s="65" t="s">
        <v>563</v>
      </c>
      <c r="E173" s="66">
        <v>2022</v>
      </c>
      <c r="F173" s="66" t="s">
        <v>2875</v>
      </c>
      <c r="G173" s="66" t="s">
        <v>2513</v>
      </c>
      <c r="H173" s="67">
        <v>8.4</v>
      </c>
    </row>
    <row r="174" spans="1:8" ht="29" x14ac:dyDescent="0.35">
      <c r="A174" s="66">
        <v>5</v>
      </c>
      <c r="B174" s="65" t="s">
        <v>529</v>
      </c>
      <c r="C174" s="66">
        <v>702</v>
      </c>
      <c r="D174" s="65" t="s">
        <v>565</v>
      </c>
      <c r="E174" s="66">
        <v>2022</v>
      </c>
      <c r="F174" s="66" t="s">
        <v>2875</v>
      </c>
      <c r="G174" s="66" t="s">
        <v>929</v>
      </c>
      <c r="H174" s="67">
        <v>62.6</v>
      </c>
    </row>
    <row r="175" spans="1:8" ht="29" x14ac:dyDescent="0.35">
      <c r="A175" s="66">
        <v>5</v>
      </c>
      <c r="B175" s="65" t="s">
        <v>529</v>
      </c>
      <c r="C175" s="66">
        <v>702</v>
      </c>
      <c r="D175" s="65" t="s">
        <v>565</v>
      </c>
      <c r="E175" s="66">
        <v>2022</v>
      </c>
      <c r="F175" s="66" t="s">
        <v>2875</v>
      </c>
      <c r="G175" s="66" t="s">
        <v>2513</v>
      </c>
      <c r="H175" s="67">
        <v>92.4</v>
      </c>
    </row>
    <row r="176" spans="1:8" ht="43.5" x14ac:dyDescent="0.35">
      <c r="A176" s="66">
        <v>5</v>
      </c>
      <c r="B176" s="65" t="s">
        <v>529</v>
      </c>
      <c r="C176" s="66">
        <v>263</v>
      </c>
      <c r="D176" s="65" t="s">
        <v>567</v>
      </c>
      <c r="E176" s="66">
        <v>2022</v>
      </c>
      <c r="F176" s="66" t="s">
        <v>2875</v>
      </c>
      <c r="G176" s="66" t="s">
        <v>2513</v>
      </c>
      <c r="H176" s="67">
        <v>26</v>
      </c>
    </row>
    <row r="177" spans="1:8" x14ac:dyDescent="0.35">
      <c r="A177" s="66">
        <v>23</v>
      </c>
      <c r="B177" s="65" t="s">
        <v>630</v>
      </c>
      <c r="C177" s="66">
        <v>195</v>
      </c>
      <c r="D177" s="65" t="s">
        <v>632</v>
      </c>
      <c r="E177" s="66">
        <v>2022</v>
      </c>
      <c r="F177" s="66" t="s">
        <v>2875</v>
      </c>
      <c r="G177" s="66" t="s">
        <v>929</v>
      </c>
      <c r="H177" s="67">
        <v>4</v>
      </c>
    </row>
    <row r="178" spans="1:8" ht="29" x14ac:dyDescent="0.35">
      <c r="A178" s="66">
        <v>23</v>
      </c>
      <c r="B178" s="65" t="s">
        <v>630</v>
      </c>
      <c r="C178" s="66">
        <v>181</v>
      </c>
      <c r="D178" s="65" t="s">
        <v>634</v>
      </c>
      <c r="E178" s="66">
        <v>2022</v>
      </c>
      <c r="F178" s="66" t="s">
        <v>2875</v>
      </c>
      <c r="G178" s="66" t="s">
        <v>929</v>
      </c>
      <c r="H178" s="67">
        <v>134.55000000000001</v>
      </c>
    </row>
    <row r="179" spans="1:8" ht="29" x14ac:dyDescent="0.35">
      <c r="A179" s="66">
        <v>23</v>
      </c>
      <c r="B179" s="65" t="s">
        <v>630</v>
      </c>
      <c r="C179" s="66">
        <v>181</v>
      </c>
      <c r="D179" s="65" t="s">
        <v>634</v>
      </c>
      <c r="E179" s="66">
        <v>2022</v>
      </c>
      <c r="F179" s="66" t="s">
        <v>2875</v>
      </c>
      <c r="G179" s="66" t="s">
        <v>2513</v>
      </c>
      <c r="H179" s="67">
        <v>73.45</v>
      </c>
    </row>
    <row r="180" spans="1:8" ht="29" x14ac:dyDescent="0.35">
      <c r="A180" s="66">
        <v>23</v>
      </c>
      <c r="B180" s="65" t="s">
        <v>630</v>
      </c>
      <c r="C180" s="66">
        <v>222</v>
      </c>
      <c r="D180" s="65" t="s">
        <v>636</v>
      </c>
      <c r="E180" s="66">
        <v>2022</v>
      </c>
      <c r="F180" s="66" t="s">
        <v>2875</v>
      </c>
      <c r="G180" s="66" t="s">
        <v>2513</v>
      </c>
      <c r="H180" s="67">
        <v>204</v>
      </c>
    </row>
    <row r="181" spans="1:8" ht="29" x14ac:dyDescent="0.35">
      <c r="A181" s="66">
        <v>23</v>
      </c>
      <c r="B181" s="65" t="s">
        <v>630</v>
      </c>
      <c r="C181" s="66">
        <v>182</v>
      </c>
      <c r="D181" s="65" t="s">
        <v>638</v>
      </c>
      <c r="E181" s="66">
        <v>2022</v>
      </c>
      <c r="F181" s="66" t="s">
        <v>2875</v>
      </c>
      <c r="G181" s="66" t="s">
        <v>929</v>
      </c>
      <c r="H181" s="67">
        <v>5</v>
      </c>
    </row>
    <row r="182" spans="1:8" ht="29" x14ac:dyDescent="0.35">
      <c r="A182" s="66">
        <v>23</v>
      </c>
      <c r="B182" s="65" t="s">
        <v>630</v>
      </c>
      <c r="C182" s="66">
        <v>182</v>
      </c>
      <c r="D182" s="65" t="s">
        <v>638</v>
      </c>
      <c r="E182" s="66">
        <v>2022</v>
      </c>
      <c r="F182" s="66" t="s">
        <v>2875</v>
      </c>
      <c r="G182" s="66" t="s">
        <v>2513</v>
      </c>
      <c r="H182" s="67">
        <v>865</v>
      </c>
    </row>
    <row r="183" spans="1:8" ht="29" x14ac:dyDescent="0.35">
      <c r="A183" s="66">
        <v>15</v>
      </c>
      <c r="B183" s="65" t="s">
        <v>639</v>
      </c>
      <c r="C183" s="66">
        <v>183</v>
      </c>
      <c r="D183" s="65" t="s">
        <v>641</v>
      </c>
      <c r="E183" s="66">
        <v>2022</v>
      </c>
      <c r="F183" s="66" t="s">
        <v>2875</v>
      </c>
      <c r="G183" s="66" t="s">
        <v>929</v>
      </c>
      <c r="H183" s="67">
        <v>5</v>
      </c>
    </row>
    <row r="184" spans="1:8" ht="29" x14ac:dyDescent="0.35">
      <c r="A184" s="66">
        <v>15</v>
      </c>
      <c r="B184" s="65" t="s">
        <v>639</v>
      </c>
      <c r="C184" s="66">
        <v>199</v>
      </c>
      <c r="D184" s="65" t="s">
        <v>645</v>
      </c>
      <c r="E184" s="66">
        <v>2022</v>
      </c>
      <c r="F184" s="66" t="s">
        <v>2875</v>
      </c>
      <c r="G184" s="66" t="s">
        <v>929</v>
      </c>
      <c r="H184" s="67">
        <v>443.5</v>
      </c>
    </row>
    <row r="185" spans="1:8" ht="29" x14ac:dyDescent="0.35">
      <c r="A185" s="66">
        <v>15</v>
      </c>
      <c r="B185" s="65" t="s">
        <v>639</v>
      </c>
      <c r="C185" s="66">
        <v>199</v>
      </c>
      <c r="D185" s="65" t="s">
        <v>645</v>
      </c>
      <c r="E185" s="66">
        <v>2022</v>
      </c>
      <c r="F185" s="66" t="s">
        <v>2875</v>
      </c>
      <c r="G185" s="66" t="s">
        <v>2513</v>
      </c>
      <c r="H185" s="67">
        <v>46.5</v>
      </c>
    </row>
    <row r="186" spans="1:8" ht="29" x14ac:dyDescent="0.35">
      <c r="A186" s="66">
        <v>15</v>
      </c>
      <c r="B186" s="65" t="s">
        <v>639</v>
      </c>
      <c r="C186" s="66">
        <v>440</v>
      </c>
      <c r="D186" s="65" t="s">
        <v>647</v>
      </c>
      <c r="E186" s="66">
        <v>2022</v>
      </c>
      <c r="F186" s="66" t="s">
        <v>2875</v>
      </c>
      <c r="G186" s="66" t="s">
        <v>929</v>
      </c>
      <c r="H186" s="67">
        <v>416.5</v>
      </c>
    </row>
    <row r="187" spans="1:8" ht="29" x14ac:dyDescent="0.35">
      <c r="A187" s="66">
        <v>15</v>
      </c>
      <c r="B187" s="65" t="s">
        <v>639</v>
      </c>
      <c r="C187" s="66">
        <v>440</v>
      </c>
      <c r="D187" s="65" t="s">
        <v>647</v>
      </c>
      <c r="E187" s="66">
        <v>2022</v>
      </c>
      <c r="F187" s="66" t="s">
        <v>2875</v>
      </c>
      <c r="G187" s="66" t="s">
        <v>2513</v>
      </c>
      <c r="H187" s="67">
        <v>564.5</v>
      </c>
    </row>
    <row r="188" spans="1:8" ht="29" x14ac:dyDescent="0.35">
      <c r="A188" s="66">
        <v>15</v>
      </c>
      <c r="B188" s="65" t="s">
        <v>639</v>
      </c>
      <c r="C188" s="66">
        <v>403</v>
      </c>
      <c r="D188" s="65" t="s">
        <v>649</v>
      </c>
      <c r="E188" s="66">
        <v>2022</v>
      </c>
      <c r="F188" s="66" t="s">
        <v>2875</v>
      </c>
      <c r="G188" s="66" t="s">
        <v>2513</v>
      </c>
      <c r="H188" s="67">
        <v>496</v>
      </c>
    </row>
    <row r="189" spans="1:8" ht="29" x14ac:dyDescent="0.35">
      <c r="A189" s="66">
        <v>15</v>
      </c>
      <c r="B189" s="65" t="s">
        <v>639</v>
      </c>
      <c r="C189" s="66">
        <v>423</v>
      </c>
      <c r="D189" s="65" t="s">
        <v>651</v>
      </c>
      <c r="E189" s="66">
        <v>2022</v>
      </c>
      <c r="F189" s="66" t="s">
        <v>2875</v>
      </c>
      <c r="G189" s="66" t="s">
        <v>929</v>
      </c>
      <c r="H189" s="67">
        <v>33</v>
      </c>
    </row>
    <row r="190" spans="1:8" ht="29" x14ac:dyDescent="0.35">
      <c r="A190" s="66">
        <v>15</v>
      </c>
      <c r="B190" s="65" t="s">
        <v>639</v>
      </c>
      <c r="C190" s="66">
        <v>423</v>
      </c>
      <c r="D190" s="65" t="s">
        <v>651</v>
      </c>
      <c r="E190" s="66">
        <v>2022</v>
      </c>
      <c r="F190" s="66" t="s">
        <v>2875</v>
      </c>
      <c r="G190" s="66" t="s">
        <v>2513</v>
      </c>
      <c r="H190" s="67">
        <v>19</v>
      </c>
    </row>
    <row r="191" spans="1:8" ht="29" x14ac:dyDescent="0.35">
      <c r="A191" s="66">
        <v>15</v>
      </c>
      <c r="B191" s="65" t="s">
        <v>639</v>
      </c>
      <c r="C191" s="66">
        <v>402</v>
      </c>
      <c r="D191" s="65" t="s">
        <v>653</v>
      </c>
      <c r="E191" s="66">
        <v>2022</v>
      </c>
      <c r="F191" s="66" t="s">
        <v>2875</v>
      </c>
      <c r="G191" s="66" t="s">
        <v>929</v>
      </c>
      <c r="H191" s="67">
        <v>138.5</v>
      </c>
    </row>
    <row r="192" spans="1:8" ht="29" x14ac:dyDescent="0.35">
      <c r="A192" s="66">
        <v>15</v>
      </c>
      <c r="B192" s="65" t="s">
        <v>639</v>
      </c>
      <c r="C192" s="66">
        <v>402</v>
      </c>
      <c r="D192" s="65" t="s">
        <v>653</v>
      </c>
      <c r="E192" s="66">
        <v>2022</v>
      </c>
      <c r="F192" s="66" t="s">
        <v>2875</v>
      </c>
      <c r="G192" s="66" t="s">
        <v>2513</v>
      </c>
      <c r="H192" s="67">
        <v>31</v>
      </c>
    </row>
    <row r="193" spans="1:8" ht="29" x14ac:dyDescent="0.35">
      <c r="A193" s="66">
        <v>6</v>
      </c>
      <c r="B193" s="65" t="s">
        <v>668</v>
      </c>
      <c r="C193" s="66">
        <v>187</v>
      </c>
      <c r="D193" s="65" t="s">
        <v>670</v>
      </c>
      <c r="E193" s="66">
        <v>2022</v>
      </c>
      <c r="F193" s="66" t="s">
        <v>2875</v>
      </c>
      <c r="G193" s="66" t="s">
        <v>929</v>
      </c>
      <c r="H193" s="67">
        <v>6</v>
      </c>
    </row>
    <row r="194" spans="1:8" ht="29" x14ac:dyDescent="0.35">
      <c r="A194" s="66">
        <v>6</v>
      </c>
      <c r="B194" s="65" t="s">
        <v>668</v>
      </c>
      <c r="C194" s="66">
        <v>187</v>
      </c>
      <c r="D194" s="65" t="s">
        <v>670</v>
      </c>
      <c r="E194" s="66">
        <v>2022</v>
      </c>
      <c r="F194" s="66" t="s">
        <v>2875</v>
      </c>
      <c r="G194" s="66" t="s">
        <v>2513</v>
      </c>
      <c r="H194" s="67">
        <v>3</v>
      </c>
    </row>
    <row r="195" spans="1:8" ht="29" x14ac:dyDescent="0.35">
      <c r="A195" s="66">
        <v>6</v>
      </c>
      <c r="B195" s="65" t="s">
        <v>668</v>
      </c>
      <c r="C195" s="66">
        <v>957</v>
      </c>
      <c r="D195" s="65" t="s">
        <v>672</v>
      </c>
      <c r="E195" s="66">
        <v>2022</v>
      </c>
      <c r="F195" s="66" t="s">
        <v>2875</v>
      </c>
      <c r="G195" s="66" t="s">
        <v>929</v>
      </c>
      <c r="H195" s="67">
        <v>7</v>
      </c>
    </row>
    <row r="196" spans="1:8" ht="29" x14ac:dyDescent="0.35">
      <c r="A196" s="66">
        <v>6</v>
      </c>
      <c r="B196" s="65" t="s">
        <v>668</v>
      </c>
      <c r="C196" s="66">
        <v>999</v>
      </c>
      <c r="D196" s="65" t="s">
        <v>674</v>
      </c>
      <c r="E196" s="66">
        <v>2022</v>
      </c>
      <c r="F196" s="66" t="s">
        <v>2875</v>
      </c>
      <c r="G196" s="66" t="s">
        <v>2513</v>
      </c>
      <c r="H196" s="67">
        <v>1566</v>
      </c>
    </row>
    <row r="197" spans="1:8" ht="29" x14ac:dyDescent="0.35">
      <c r="A197" s="66">
        <v>6</v>
      </c>
      <c r="B197" s="65" t="s">
        <v>668</v>
      </c>
      <c r="C197" s="66">
        <v>799</v>
      </c>
      <c r="D197" s="65" t="s">
        <v>680</v>
      </c>
      <c r="E197" s="66">
        <v>2022</v>
      </c>
      <c r="F197" s="66" t="s">
        <v>2875</v>
      </c>
      <c r="G197" s="66" t="s">
        <v>929</v>
      </c>
      <c r="H197" s="67">
        <v>12442</v>
      </c>
    </row>
    <row r="198" spans="1:8" ht="29" x14ac:dyDescent="0.35">
      <c r="A198" s="66">
        <v>6</v>
      </c>
      <c r="B198" s="65" t="s">
        <v>668</v>
      </c>
      <c r="C198" s="66">
        <v>799</v>
      </c>
      <c r="D198" s="65" t="s">
        <v>680</v>
      </c>
      <c r="E198" s="66">
        <v>2022</v>
      </c>
      <c r="F198" s="66" t="s">
        <v>2875</v>
      </c>
      <c r="G198" s="66" t="s">
        <v>2513</v>
      </c>
      <c r="H198" s="67">
        <v>233.5</v>
      </c>
    </row>
    <row r="199" spans="1:8" ht="29" x14ac:dyDescent="0.35">
      <c r="A199" s="66">
        <v>6</v>
      </c>
      <c r="B199" s="65" t="s">
        <v>668</v>
      </c>
      <c r="C199" s="66">
        <v>140</v>
      </c>
      <c r="D199" s="65" t="s">
        <v>682</v>
      </c>
      <c r="E199" s="66">
        <v>2022</v>
      </c>
      <c r="F199" s="66" t="s">
        <v>2875</v>
      </c>
      <c r="G199" s="66" t="s">
        <v>929</v>
      </c>
      <c r="H199" s="67">
        <v>80.5</v>
      </c>
    </row>
    <row r="200" spans="1:8" ht="29" x14ac:dyDescent="0.35">
      <c r="A200" s="66">
        <v>6</v>
      </c>
      <c r="B200" s="65" t="s">
        <v>668</v>
      </c>
      <c r="C200" s="66">
        <v>140</v>
      </c>
      <c r="D200" s="65" t="s">
        <v>682</v>
      </c>
      <c r="E200" s="66">
        <v>2022</v>
      </c>
      <c r="F200" s="66" t="s">
        <v>2875</v>
      </c>
      <c r="G200" s="66" t="s">
        <v>2513</v>
      </c>
      <c r="H200" s="67">
        <v>76.5</v>
      </c>
    </row>
    <row r="201" spans="1:8" ht="29" x14ac:dyDescent="0.35">
      <c r="A201" s="66">
        <v>6</v>
      </c>
      <c r="B201" s="65" t="s">
        <v>668</v>
      </c>
      <c r="C201" s="66">
        <v>127</v>
      </c>
      <c r="D201" s="65" t="s">
        <v>684</v>
      </c>
      <c r="E201" s="66">
        <v>2022</v>
      </c>
      <c r="F201" s="66" t="s">
        <v>2875</v>
      </c>
      <c r="G201" s="66" t="s">
        <v>929</v>
      </c>
      <c r="H201" s="67">
        <v>55.85</v>
      </c>
    </row>
    <row r="202" spans="1:8" ht="29" x14ac:dyDescent="0.35">
      <c r="A202" s="66">
        <v>6</v>
      </c>
      <c r="B202" s="65" t="s">
        <v>668</v>
      </c>
      <c r="C202" s="66">
        <v>127</v>
      </c>
      <c r="D202" s="65" t="s">
        <v>684</v>
      </c>
      <c r="E202" s="66">
        <v>2022</v>
      </c>
      <c r="F202" s="66" t="s">
        <v>2875</v>
      </c>
      <c r="G202" s="66" t="s">
        <v>2513</v>
      </c>
      <c r="H202" s="67">
        <v>136.15</v>
      </c>
    </row>
    <row r="203" spans="1:8" ht="29" x14ac:dyDescent="0.35">
      <c r="A203" s="66">
        <v>6</v>
      </c>
      <c r="B203" s="65" t="s">
        <v>668</v>
      </c>
      <c r="C203" s="66">
        <v>960</v>
      </c>
      <c r="D203" s="65" t="s">
        <v>686</v>
      </c>
      <c r="E203" s="66">
        <v>2022</v>
      </c>
      <c r="F203" s="66" t="s">
        <v>2875</v>
      </c>
      <c r="G203" s="66" t="s">
        <v>929</v>
      </c>
      <c r="H203" s="67">
        <v>29.25</v>
      </c>
    </row>
    <row r="204" spans="1:8" ht="29" x14ac:dyDescent="0.35">
      <c r="A204" s="66">
        <v>6</v>
      </c>
      <c r="B204" s="65" t="s">
        <v>668</v>
      </c>
      <c r="C204" s="66">
        <v>960</v>
      </c>
      <c r="D204" s="65" t="s">
        <v>686</v>
      </c>
      <c r="E204" s="66">
        <v>2022</v>
      </c>
      <c r="F204" s="66" t="s">
        <v>2875</v>
      </c>
      <c r="G204" s="66" t="s">
        <v>2513</v>
      </c>
      <c r="H204" s="67">
        <v>49.75</v>
      </c>
    </row>
    <row r="205" spans="1:8" ht="29" x14ac:dyDescent="0.35">
      <c r="A205" s="66">
        <v>6</v>
      </c>
      <c r="B205" s="65" t="s">
        <v>668</v>
      </c>
      <c r="C205" s="66">
        <v>778</v>
      </c>
      <c r="D205" s="65" t="s">
        <v>688</v>
      </c>
      <c r="E205" s="66">
        <v>2022</v>
      </c>
      <c r="F205" s="66" t="s">
        <v>2875</v>
      </c>
      <c r="G205" s="66" t="s">
        <v>929</v>
      </c>
      <c r="H205" s="67">
        <v>331</v>
      </c>
    </row>
    <row r="206" spans="1:8" ht="29" x14ac:dyDescent="0.35">
      <c r="A206" s="66">
        <v>6</v>
      </c>
      <c r="B206" s="65" t="s">
        <v>668</v>
      </c>
      <c r="C206" s="66">
        <v>778</v>
      </c>
      <c r="D206" s="65" t="s">
        <v>688</v>
      </c>
      <c r="E206" s="66">
        <v>2022</v>
      </c>
      <c r="F206" s="66" t="s">
        <v>2875</v>
      </c>
      <c r="G206" s="66" t="s">
        <v>2513</v>
      </c>
      <c r="H206" s="67">
        <v>4</v>
      </c>
    </row>
    <row r="207" spans="1:8" ht="29" x14ac:dyDescent="0.35">
      <c r="A207" s="66">
        <v>6</v>
      </c>
      <c r="B207" s="65" t="s">
        <v>668</v>
      </c>
      <c r="C207" s="66">
        <v>777</v>
      </c>
      <c r="D207" s="65" t="s">
        <v>690</v>
      </c>
      <c r="E207" s="66">
        <v>2022</v>
      </c>
      <c r="F207" s="66" t="s">
        <v>2875</v>
      </c>
      <c r="G207" s="66" t="s">
        <v>929</v>
      </c>
      <c r="H207" s="67">
        <v>2149.5</v>
      </c>
    </row>
    <row r="208" spans="1:8" ht="29" x14ac:dyDescent="0.35">
      <c r="A208" s="66">
        <v>6</v>
      </c>
      <c r="B208" s="65" t="s">
        <v>668</v>
      </c>
      <c r="C208" s="66">
        <v>777</v>
      </c>
      <c r="D208" s="65" t="s">
        <v>690</v>
      </c>
      <c r="E208" s="66">
        <v>2022</v>
      </c>
      <c r="F208" s="66" t="s">
        <v>2875</v>
      </c>
      <c r="G208" s="66" t="s">
        <v>2513</v>
      </c>
      <c r="H208" s="67">
        <v>22</v>
      </c>
    </row>
    <row r="209" spans="1:8" ht="29" x14ac:dyDescent="0.35">
      <c r="A209" s="66">
        <v>6</v>
      </c>
      <c r="B209" s="65" t="s">
        <v>668</v>
      </c>
      <c r="C209" s="66">
        <v>156</v>
      </c>
      <c r="D209" s="65" t="s">
        <v>692</v>
      </c>
      <c r="E209" s="66">
        <v>2022</v>
      </c>
      <c r="F209" s="66" t="s">
        <v>2875</v>
      </c>
      <c r="G209" s="66" t="s">
        <v>929</v>
      </c>
      <c r="H209" s="67">
        <v>2674</v>
      </c>
    </row>
    <row r="210" spans="1:8" ht="29" x14ac:dyDescent="0.35">
      <c r="A210" s="66">
        <v>6</v>
      </c>
      <c r="B210" s="65" t="s">
        <v>668</v>
      </c>
      <c r="C210" s="66">
        <v>156</v>
      </c>
      <c r="D210" s="65" t="s">
        <v>692</v>
      </c>
      <c r="E210" s="66">
        <v>2022</v>
      </c>
      <c r="F210" s="66" t="s">
        <v>2875</v>
      </c>
      <c r="G210" s="66" t="s">
        <v>2513</v>
      </c>
      <c r="H210" s="67">
        <v>397</v>
      </c>
    </row>
    <row r="211" spans="1:8" ht="29" x14ac:dyDescent="0.35">
      <c r="A211" s="66">
        <v>6</v>
      </c>
      <c r="B211" s="65" t="s">
        <v>668</v>
      </c>
      <c r="C211" s="66">
        <v>766</v>
      </c>
      <c r="D211" s="65" t="s">
        <v>694</v>
      </c>
      <c r="E211" s="66">
        <v>2022</v>
      </c>
      <c r="F211" s="66" t="s">
        <v>2875</v>
      </c>
      <c r="G211" s="66" t="s">
        <v>929</v>
      </c>
      <c r="H211" s="67">
        <v>13</v>
      </c>
    </row>
    <row r="212" spans="1:8" x14ac:dyDescent="0.35">
      <c r="A212" s="66">
        <v>9</v>
      </c>
      <c r="B212" s="65" t="s">
        <v>813</v>
      </c>
      <c r="C212" s="66">
        <v>186</v>
      </c>
      <c r="D212" s="65" t="s">
        <v>815</v>
      </c>
      <c r="E212" s="66">
        <v>2022</v>
      </c>
      <c r="F212" s="66" t="s">
        <v>2875</v>
      </c>
      <c r="G212" s="66" t="s">
        <v>2513</v>
      </c>
      <c r="H212" s="67">
        <v>6</v>
      </c>
    </row>
    <row r="213" spans="1:8" x14ac:dyDescent="0.35">
      <c r="A213" s="66">
        <v>9</v>
      </c>
      <c r="B213" s="65" t="s">
        <v>813</v>
      </c>
      <c r="C213" s="66">
        <v>841</v>
      </c>
      <c r="D213" s="65" t="s">
        <v>819</v>
      </c>
      <c r="E213" s="66">
        <v>2022</v>
      </c>
      <c r="F213" s="66" t="s">
        <v>2875</v>
      </c>
      <c r="G213" s="66" t="s">
        <v>2513</v>
      </c>
      <c r="H213" s="67">
        <v>37</v>
      </c>
    </row>
    <row r="214" spans="1:8" ht="29" x14ac:dyDescent="0.35">
      <c r="A214" s="66">
        <v>9</v>
      </c>
      <c r="B214" s="65" t="s">
        <v>813</v>
      </c>
      <c r="C214" s="66">
        <v>154</v>
      </c>
      <c r="D214" s="65" t="s">
        <v>821</v>
      </c>
      <c r="E214" s="66">
        <v>2022</v>
      </c>
      <c r="F214" s="66" t="s">
        <v>2875</v>
      </c>
      <c r="G214" s="66" t="s">
        <v>2513</v>
      </c>
      <c r="H214" s="67">
        <v>2222</v>
      </c>
    </row>
    <row r="215" spans="1:8" ht="29" x14ac:dyDescent="0.35">
      <c r="A215" s="66">
        <v>9</v>
      </c>
      <c r="B215" s="65" t="s">
        <v>813</v>
      </c>
      <c r="C215" s="66">
        <v>505</v>
      </c>
      <c r="D215" s="65" t="s">
        <v>826</v>
      </c>
      <c r="E215" s="66">
        <v>2022</v>
      </c>
      <c r="F215" s="66" t="s">
        <v>2875</v>
      </c>
      <c r="G215" s="66" t="s">
        <v>2513</v>
      </c>
      <c r="H215" s="67">
        <v>72</v>
      </c>
    </row>
    <row r="216" spans="1:8" ht="29" x14ac:dyDescent="0.35">
      <c r="A216" s="66">
        <v>9</v>
      </c>
      <c r="B216" s="65" t="s">
        <v>813</v>
      </c>
      <c r="C216" s="66">
        <v>501</v>
      </c>
      <c r="D216" s="65" t="s">
        <v>830</v>
      </c>
      <c r="E216" s="66">
        <v>2022</v>
      </c>
      <c r="F216" s="66" t="s">
        <v>2875</v>
      </c>
      <c r="G216" s="66" t="s">
        <v>2513</v>
      </c>
      <c r="H216" s="67">
        <v>7735</v>
      </c>
    </row>
    <row r="217" spans="1:8" x14ac:dyDescent="0.35">
      <c r="A217" s="66">
        <v>9</v>
      </c>
      <c r="B217" s="65" t="s">
        <v>813</v>
      </c>
      <c r="C217" s="66">
        <v>506</v>
      </c>
      <c r="D217" s="65" t="s">
        <v>834</v>
      </c>
      <c r="E217" s="66">
        <v>2022</v>
      </c>
      <c r="F217" s="66" t="s">
        <v>2875</v>
      </c>
      <c r="G217" s="66" t="s">
        <v>2513</v>
      </c>
      <c r="H217" s="67">
        <v>25</v>
      </c>
    </row>
    <row r="218" spans="1:8" x14ac:dyDescent="0.35">
      <c r="A218" s="66">
        <v>9</v>
      </c>
      <c r="B218" s="65" t="s">
        <v>813</v>
      </c>
      <c r="C218" s="66">
        <v>407</v>
      </c>
      <c r="D218" s="65" t="s">
        <v>836</v>
      </c>
      <c r="E218" s="66">
        <v>2022</v>
      </c>
      <c r="F218" s="66" t="s">
        <v>2875</v>
      </c>
      <c r="G218" s="66" t="s">
        <v>2513</v>
      </c>
      <c r="H218" s="67">
        <v>260</v>
      </c>
    </row>
    <row r="219" spans="1:8" ht="29" x14ac:dyDescent="0.35">
      <c r="A219" s="66">
        <v>20</v>
      </c>
      <c r="B219" s="65" t="s">
        <v>865</v>
      </c>
      <c r="C219" s="66">
        <v>454</v>
      </c>
      <c r="D219" s="65" t="s">
        <v>867</v>
      </c>
      <c r="E219" s="66">
        <v>2022</v>
      </c>
      <c r="F219" s="66" t="s">
        <v>2875</v>
      </c>
      <c r="G219" s="66" t="s">
        <v>929</v>
      </c>
      <c r="H219" s="67">
        <v>5</v>
      </c>
    </row>
    <row r="220" spans="1:8" ht="29" x14ac:dyDescent="0.35">
      <c r="A220" s="66">
        <v>20</v>
      </c>
      <c r="B220" s="65" t="s">
        <v>865</v>
      </c>
      <c r="C220" s="66">
        <v>454</v>
      </c>
      <c r="D220" s="65" t="s">
        <v>867</v>
      </c>
      <c r="E220" s="66">
        <v>2022</v>
      </c>
      <c r="F220" s="66" t="s">
        <v>2875</v>
      </c>
      <c r="G220" s="66" t="s">
        <v>2513</v>
      </c>
      <c r="H220" s="67">
        <v>1</v>
      </c>
    </row>
    <row r="221" spans="1:8" ht="29" x14ac:dyDescent="0.35">
      <c r="A221" s="66">
        <v>20</v>
      </c>
      <c r="B221" s="65" t="s">
        <v>865</v>
      </c>
      <c r="C221" s="66">
        <v>912</v>
      </c>
      <c r="D221" s="65" t="s">
        <v>869</v>
      </c>
      <c r="E221" s="66">
        <v>2022</v>
      </c>
      <c r="F221" s="66" t="s">
        <v>2875</v>
      </c>
      <c r="G221" s="66" t="s">
        <v>929</v>
      </c>
      <c r="H221" s="67">
        <v>237</v>
      </c>
    </row>
    <row r="222" spans="1:8" ht="29" x14ac:dyDescent="0.35">
      <c r="A222" s="66">
        <v>20</v>
      </c>
      <c r="B222" s="65" t="s">
        <v>865</v>
      </c>
      <c r="C222" s="66">
        <v>912</v>
      </c>
      <c r="D222" s="65" t="s">
        <v>869</v>
      </c>
      <c r="E222" s="66">
        <v>2022</v>
      </c>
      <c r="F222" s="66" t="s">
        <v>2875</v>
      </c>
      <c r="G222" s="66" t="s">
        <v>2513</v>
      </c>
      <c r="H222" s="67">
        <v>1110</v>
      </c>
    </row>
    <row r="223" spans="1:8" ht="29" x14ac:dyDescent="0.35">
      <c r="A223" s="66">
        <v>20</v>
      </c>
      <c r="B223" s="65" t="s">
        <v>865</v>
      </c>
      <c r="C223" s="66">
        <v>913</v>
      </c>
      <c r="D223" s="65" t="s">
        <v>871</v>
      </c>
      <c r="E223" s="66">
        <v>2022</v>
      </c>
      <c r="F223" s="66" t="s">
        <v>2875</v>
      </c>
      <c r="G223" s="66" t="s">
        <v>929</v>
      </c>
      <c r="H223" s="67">
        <v>2</v>
      </c>
    </row>
    <row r="224" spans="1:8" ht="29" x14ac:dyDescent="0.35">
      <c r="A224" s="66">
        <v>20</v>
      </c>
      <c r="B224" s="65" t="s">
        <v>865</v>
      </c>
      <c r="C224" s="66">
        <v>123</v>
      </c>
      <c r="D224" s="65" t="s">
        <v>873</v>
      </c>
      <c r="E224" s="66">
        <v>2022</v>
      </c>
      <c r="F224" s="66" t="s">
        <v>2875</v>
      </c>
      <c r="G224" s="66" t="s">
        <v>929</v>
      </c>
      <c r="H224" s="67">
        <v>55.47</v>
      </c>
    </row>
    <row r="225" spans="1:8" ht="29" x14ac:dyDescent="0.35">
      <c r="A225" s="66">
        <v>20</v>
      </c>
      <c r="B225" s="65" t="s">
        <v>865</v>
      </c>
      <c r="C225" s="66">
        <v>123</v>
      </c>
      <c r="D225" s="65" t="s">
        <v>873</v>
      </c>
      <c r="E225" s="66">
        <v>2022</v>
      </c>
      <c r="F225" s="66" t="s">
        <v>2875</v>
      </c>
      <c r="G225" s="66" t="s">
        <v>2513</v>
      </c>
      <c r="H225" s="67">
        <v>307.02999999999997</v>
      </c>
    </row>
    <row r="226" spans="1:8" ht="29" x14ac:dyDescent="0.35">
      <c r="A226" s="66">
        <v>11</v>
      </c>
      <c r="B226" s="65" t="s">
        <v>898</v>
      </c>
      <c r="C226" s="66">
        <v>171</v>
      </c>
      <c r="D226" s="65" t="s">
        <v>900</v>
      </c>
      <c r="E226" s="66">
        <v>2022</v>
      </c>
      <c r="F226" s="66" t="s">
        <v>2875</v>
      </c>
      <c r="G226" s="66" t="s">
        <v>2513</v>
      </c>
      <c r="H226" s="67">
        <v>715</v>
      </c>
    </row>
    <row r="227" spans="1:8" x14ac:dyDescent="0.35">
      <c r="A227" s="66">
        <v>11</v>
      </c>
      <c r="B227" s="65" t="s">
        <v>898</v>
      </c>
      <c r="C227" s="66">
        <v>172</v>
      </c>
      <c r="D227" s="65" t="s">
        <v>902</v>
      </c>
      <c r="E227" s="66">
        <v>2022</v>
      </c>
      <c r="F227" s="66" t="s">
        <v>2875</v>
      </c>
      <c r="G227" s="66" t="s">
        <v>2513</v>
      </c>
      <c r="H227" s="67">
        <v>419</v>
      </c>
    </row>
    <row r="228" spans="1:8" x14ac:dyDescent="0.35">
      <c r="A228" s="66">
        <v>11</v>
      </c>
      <c r="B228" s="65" t="s">
        <v>898</v>
      </c>
      <c r="C228" s="66">
        <v>174</v>
      </c>
      <c r="D228" s="65" t="s">
        <v>904</v>
      </c>
      <c r="E228" s="66">
        <v>2022</v>
      </c>
      <c r="F228" s="66" t="s">
        <v>2875</v>
      </c>
      <c r="G228" s="66" t="s">
        <v>2513</v>
      </c>
      <c r="H228" s="67">
        <v>125</v>
      </c>
    </row>
    <row r="229" spans="1:8" x14ac:dyDescent="0.35">
      <c r="A229" s="66">
        <v>11</v>
      </c>
      <c r="B229" s="65" t="s">
        <v>898</v>
      </c>
      <c r="C229" s="66">
        <v>158</v>
      </c>
      <c r="D229" s="65" t="s">
        <v>906</v>
      </c>
      <c r="E229" s="66">
        <v>2022</v>
      </c>
      <c r="F229" s="66" t="s">
        <v>2875</v>
      </c>
      <c r="G229" s="66" t="s">
        <v>2513</v>
      </c>
      <c r="H229" s="67">
        <v>386</v>
      </c>
    </row>
    <row r="230" spans="1:8" ht="29" x14ac:dyDescent="0.35">
      <c r="A230" s="66">
        <v>11</v>
      </c>
      <c r="B230" s="65" t="s">
        <v>898</v>
      </c>
      <c r="C230" s="66">
        <v>191</v>
      </c>
      <c r="D230" s="65" t="s">
        <v>908</v>
      </c>
      <c r="E230" s="66">
        <v>2022</v>
      </c>
      <c r="F230" s="66" t="s">
        <v>2875</v>
      </c>
      <c r="G230" s="66" t="s">
        <v>2513</v>
      </c>
      <c r="H230" s="67">
        <v>299</v>
      </c>
    </row>
    <row r="231" spans="1:8" x14ac:dyDescent="0.35">
      <c r="A231" s="66">
        <v>7</v>
      </c>
      <c r="B231" s="65" t="s">
        <v>13</v>
      </c>
      <c r="C231" s="66">
        <v>101</v>
      </c>
      <c r="D231" s="65" t="s">
        <v>16</v>
      </c>
      <c r="E231" s="66">
        <v>2023</v>
      </c>
      <c r="F231" s="66" t="s">
        <v>2876</v>
      </c>
      <c r="G231" s="66" t="s">
        <v>929</v>
      </c>
      <c r="H231" s="67">
        <v>145</v>
      </c>
    </row>
    <row r="232" spans="1:8" x14ac:dyDescent="0.35">
      <c r="A232" s="66">
        <v>7</v>
      </c>
      <c r="B232" s="65" t="s">
        <v>13</v>
      </c>
      <c r="C232" s="66">
        <v>100</v>
      </c>
      <c r="D232" s="65" t="s">
        <v>18</v>
      </c>
      <c r="E232" s="66">
        <v>2023</v>
      </c>
      <c r="F232" s="66" t="s">
        <v>2876</v>
      </c>
      <c r="G232" s="66" t="s">
        <v>929</v>
      </c>
      <c r="H232" s="67">
        <v>79</v>
      </c>
    </row>
    <row r="233" spans="1:8" x14ac:dyDescent="0.35">
      <c r="A233" s="66">
        <v>7</v>
      </c>
      <c r="B233" s="65" t="s">
        <v>13</v>
      </c>
      <c r="C233" s="66">
        <v>133</v>
      </c>
      <c r="D233" s="65" t="s">
        <v>20</v>
      </c>
      <c r="E233" s="66">
        <v>2023</v>
      </c>
      <c r="F233" s="66" t="s">
        <v>2876</v>
      </c>
      <c r="G233" s="66" t="s">
        <v>929</v>
      </c>
      <c r="H233" s="67">
        <v>120</v>
      </c>
    </row>
    <row r="234" spans="1:8" x14ac:dyDescent="0.35">
      <c r="A234" s="66">
        <v>7</v>
      </c>
      <c r="B234" s="65" t="s">
        <v>13</v>
      </c>
      <c r="C234" s="66">
        <v>133</v>
      </c>
      <c r="D234" s="65" t="s">
        <v>20</v>
      </c>
      <c r="E234" s="66">
        <v>2023</v>
      </c>
      <c r="F234" s="66" t="s">
        <v>2876</v>
      </c>
      <c r="G234" s="66" t="s">
        <v>2513</v>
      </c>
      <c r="H234" s="67">
        <v>16</v>
      </c>
    </row>
    <row r="235" spans="1:8" ht="43.5" x14ac:dyDescent="0.35">
      <c r="A235" s="66">
        <v>7</v>
      </c>
      <c r="B235" s="65" t="s">
        <v>13</v>
      </c>
      <c r="C235" s="66">
        <v>413</v>
      </c>
      <c r="D235" s="65" t="s">
        <v>22</v>
      </c>
      <c r="E235" s="66">
        <v>2023</v>
      </c>
      <c r="F235" s="66" t="s">
        <v>2876</v>
      </c>
      <c r="G235" s="66" t="s">
        <v>2513</v>
      </c>
      <c r="H235" s="67">
        <v>11.5</v>
      </c>
    </row>
    <row r="236" spans="1:8" x14ac:dyDescent="0.35">
      <c r="A236" s="66">
        <v>7</v>
      </c>
      <c r="B236" s="65" t="s">
        <v>13</v>
      </c>
      <c r="C236" s="66">
        <v>961</v>
      </c>
      <c r="D236" s="65" t="s">
        <v>24</v>
      </c>
      <c r="E236" s="66">
        <v>2023</v>
      </c>
      <c r="F236" s="66" t="s">
        <v>2876</v>
      </c>
      <c r="G236" s="66" t="s">
        <v>929</v>
      </c>
      <c r="H236" s="67">
        <v>121</v>
      </c>
    </row>
    <row r="237" spans="1:8" ht="29" x14ac:dyDescent="0.35">
      <c r="A237" s="66">
        <v>7</v>
      </c>
      <c r="B237" s="65" t="s">
        <v>13</v>
      </c>
      <c r="C237" s="66">
        <v>109</v>
      </c>
      <c r="D237" s="65" t="s">
        <v>26</v>
      </c>
      <c r="E237" s="66">
        <v>2023</v>
      </c>
      <c r="F237" s="66" t="s">
        <v>2876</v>
      </c>
      <c r="G237" s="66" t="s">
        <v>929</v>
      </c>
      <c r="H237" s="67">
        <v>21</v>
      </c>
    </row>
    <row r="238" spans="1:8" ht="29" x14ac:dyDescent="0.35">
      <c r="A238" s="66">
        <v>7</v>
      </c>
      <c r="B238" s="65" t="s">
        <v>13</v>
      </c>
      <c r="C238" s="66">
        <v>107</v>
      </c>
      <c r="D238" s="65" t="s">
        <v>28</v>
      </c>
      <c r="E238" s="66">
        <v>2023</v>
      </c>
      <c r="F238" s="66" t="s">
        <v>2876</v>
      </c>
      <c r="G238" s="66" t="s">
        <v>929</v>
      </c>
      <c r="H238" s="67">
        <v>61</v>
      </c>
    </row>
    <row r="239" spans="1:8" ht="29" x14ac:dyDescent="0.35">
      <c r="A239" s="66">
        <v>7</v>
      </c>
      <c r="B239" s="65" t="s">
        <v>13</v>
      </c>
      <c r="C239" s="66">
        <v>820</v>
      </c>
      <c r="D239" s="65" t="s">
        <v>30</v>
      </c>
      <c r="E239" s="66">
        <v>2023</v>
      </c>
      <c r="F239" s="66" t="s">
        <v>2876</v>
      </c>
      <c r="G239" s="66" t="s">
        <v>929</v>
      </c>
      <c r="H239" s="67">
        <v>2</v>
      </c>
    </row>
    <row r="240" spans="1:8" ht="29" x14ac:dyDescent="0.35">
      <c r="A240" s="66">
        <v>7</v>
      </c>
      <c r="B240" s="65" t="s">
        <v>13</v>
      </c>
      <c r="C240" s="66">
        <v>847</v>
      </c>
      <c r="D240" s="65" t="s">
        <v>36</v>
      </c>
      <c r="E240" s="66">
        <v>2023</v>
      </c>
      <c r="F240" s="66" t="s">
        <v>2876</v>
      </c>
      <c r="G240" s="66" t="s">
        <v>929</v>
      </c>
      <c r="H240" s="67">
        <v>2</v>
      </c>
    </row>
    <row r="241" spans="1:8" ht="29" x14ac:dyDescent="0.35">
      <c r="A241" s="66">
        <v>7</v>
      </c>
      <c r="B241" s="65" t="s">
        <v>13</v>
      </c>
      <c r="C241" s="66">
        <v>834</v>
      </c>
      <c r="D241" s="65" t="s">
        <v>46</v>
      </c>
      <c r="E241" s="66">
        <v>2023</v>
      </c>
      <c r="F241" s="66" t="s">
        <v>2876</v>
      </c>
      <c r="G241" s="66" t="s">
        <v>929</v>
      </c>
      <c r="H241" s="67">
        <v>2</v>
      </c>
    </row>
    <row r="242" spans="1:8" x14ac:dyDescent="0.35">
      <c r="A242" s="66">
        <v>7</v>
      </c>
      <c r="B242" s="65" t="s">
        <v>13</v>
      </c>
      <c r="C242" s="66">
        <v>840</v>
      </c>
      <c r="D242" s="65" t="s">
        <v>48</v>
      </c>
      <c r="E242" s="66">
        <v>2023</v>
      </c>
      <c r="F242" s="66" t="s">
        <v>2876</v>
      </c>
      <c r="G242" s="66" t="s">
        <v>929</v>
      </c>
      <c r="H242" s="67">
        <v>3</v>
      </c>
    </row>
    <row r="243" spans="1:8" ht="29" x14ac:dyDescent="0.35">
      <c r="A243" s="66">
        <v>7</v>
      </c>
      <c r="B243" s="65" t="s">
        <v>13</v>
      </c>
      <c r="C243" s="66">
        <v>876</v>
      </c>
      <c r="D243" s="65" t="s">
        <v>72</v>
      </c>
      <c r="E243" s="66">
        <v>2023</v>
      </c>
      <c r="F243" s="66" t="s">
        <v>2876</v>
      </c>
      <c r="G243" s="66" t="s">
        <v>929</v>
      </c>
      <c r="H243" s="67">
        <v>5</v>
      </c>
    </row>
    <row r="244" spans="1:8" x14ac:dyDescent="0.35">
      <c r="A244" s="66">
        <v>7</v>
      </c>
      <c r="B244" s="65" t="s">
        <v>13</v>
      </c>
      <c r="C244" s="66">
        <v>330</v>
      </c>
      <c r="D244" s="65" t="s">
        <v>83</v>
      </c>
      <c r="E244" s="66">
        <v>2023</v>
      </c>
      <c r="F244" s="66" t="s">
        <v>2876</v>
      </c>
      <c r="G244" s="66" t="s">
        <v>929</v>
      </c>
      <c r="H244" s="67">
        <v>1</v>
      </c>
    </row>
    <row r="245" spans="1:8" x14ac:dyDescent="0.35">
      <c r="A245" s="66">
        <v>7</v>
      </c>
      <c r="B245" s="65" t="s">
        <v>13</v>
      </c>
      <c r="C245" s="66">
        <v>842</v>
      </c>
      <c r="D245" s="65" t="s">
        <v>91</v>
      </c>
      <c r="E245" s="66">
        <v>2023</v>
      </c>
      <c r="F245" s="66" t="s">
        <v>2876</v>
      </c>
      <c r="G245" s="66" t="s">
        <v>929</v>
      </c>
      <c r="H245" s="67">
        <v>1</v>
      </c>
    </row>
    <row r="246" spans="1:8" ht="29" x14ac:dyDescent="0.35">
      <c r="A246" s="66">
        <v>7</v>
      </c>
      <c r="B246" s="65" t="s">
        <v>13</v>
      </c>
      <c r="C246" s="66">
        <v>844</v>
      </c>
      <c r="D246" s="65" t="s">
        <v>95</v>
      </c>
      <c r="E246" s="66">
        <v>2023</v>
      </c>
      <c r="F246" s="66" t="s">
        <v>2876</v>
      </c>
      <c r="G246" s="66" t="s">
        <v>929</v>
      </c>
      <c r="H246" s="67">
        <v>7</v>
      </c>
    </row>
    <row r="247" spans="1:8" ht="29" x14ac:dyDescent="0.35">
      <c r="A247" s="66">
        <v>7</v>
      </c>
      <c r="B247" s="65" t="s">
        <v>13</v>
      </c>
      <c r="C247" s="66">
        <v>839</v>
      </c>
      <c r="D247" s="65" t="s">
        <v>97</v>
      </c>
      <c r="E247" s="66">
        <v>2023</v>
      </c>
      <c r="F247" s="66" t="s">
        <v>2876</v>
      </c>
      <c r="G247" s="66" t="s">
        <v>929</v>
      </c>
      <c r="H247" s="67">
        <v>3</v>
      </c>
    </row>
    <row r="248" spans="1:8" ht="29" x14ac:dyDescent="0.35">
      <c r="A248" s="66">
        <v>7</v>
      </c>
      <c r="B248" s="65" t="s">
        <v>13</v>
      </c>
      <c r="C248" s="66">
        <v>882</v>
      </c>
      <c r="D248" s="65" t="s">
        <v>99</v>
      </c>
      <c r="E248" s="66">
        <v>2023</v>
      </c>
      <c r="F248" s="66" t="s">
        <v>2876</v>
      </c>
      <c r="G248" s="66" t="s">
        <v>929</v>
      </c>
      <c r="H248" s="67">
        <v>4</v>
      </c>
    </row>
    <row r="249" spans="1:8" ht="29" x14ac:dyDescent="0.35">
      <c r="A249" s="66">
        <v>7</v>
      </c>
      <c r="B249" s="65" t="s">
        <v>13</v>
      </c>
      <c r="C249" s="66">
        <v>142</v>
      </c>
      <c r="D249" s="65" t="s">
        <v>101</v>
      </c>
      <c r="E249" s="66">
        <v>2023</v>
      </c>
      <c r="F249" s="66" t="s">
        <v>2876</v>
      </c>
      <c r="G249" s="66" t="s">
        <v>929</v>
      </c>
      <c r="H249" s="67">
        <v>9</v>
      </c>
    </row>
    <row r="250" spans="1:8" ht="29" x14ac:dyDescent="0.35">
      <c r="A250" s="66">
        <v>7</v>
      </c>
      <c r="B250" s="65" t="s">
        <v>13</v>
      </c>
      <c r="C250" s="66">
        <v>142</v>
      </c>
      <c r="D250" s="65" t="s">
        <v>101</v>
      </c>
      <c r="E250" s="66">
        <v>2023</v>
      </c>
      <c r="F250" s="66" t="s">
        <v>2876</v>
      </c>
      <c r="G250" s="66" t="s">
        <v>2513</v>
      </c>
      <c r="H250" s="67">
        <v>4</v>
      </c>
    </row>
    <row r="251" spans="1:8" ht="29" x14ac:dyDescent="0.35">
      <c r="A251" s="66">
        <v>7</v>
      </c>
      <c r="B251" s="65" t="s">
        <v>13</v>
      </c>
      <c r="C251" s="66">
        <v>110</v>
      </c>
      <c r="D251" s="65" t="s">
        <v>103</v>
      </c>
      <c r="E251" s="66">
        <v>2023</v>
      </c>
      <c r="F251" s="66" t="s">
        <v>2876</v>
      </c>
      <c r="G251" s="66" t="s">
        <v>929</v>
      </c>
      <c r="H251" s="67">
        <v>41</v>
      </c>
    </row>
    <row r="252" spans="1:8" ht="29" x14ac:dyDescent="0.35">
      <c r="A252" s="66">
        <v>7</v>
      </c>
      <c r="B252" s="65" t="s">
        <v>13</v>
      </c>
      <c r="C252" s="66">
        <v>110</v>
      </c>
      <c r="D252" s="65" t="s">
        <v>103</v>
      </c>
      <c r="E252" s="66">
        <v>2023</v>
      </c>
      <c r="F252" s="66" t="s">
        <v>2876</v>
      </c>
      <c r="G252" s="66" t="s">
        <v>2513</v>
      </c>
      <c r="H252" s="67">
        <v>1</v>
      </c>
    </row>
    <row r="253" spans="1:8" ht="29" x14ac:dyDescent="0.35">
      <c r="A253" s="66">
        <v>7</v>
      </c>
      <c r="B253" s="65" t="s">
        <v>13</v>
      </c>
      <c r="C253" s="66">
        <v>102</v>
      </c>
      <c r="D253" s="65" t="s">
        <v>107</v>
      </c>
      <c r="E253" s="66">
        <v>2023</v>
      </c>
      <c r="F253" s="66" t="s">
        <v>2876</v>
      </c>
      <c r="G253" s="66" t="s">
        <v>929</v>
      </c>
      <c r="H253" s="67">
        <v>1</v>
      </c>
    </row>
    <row r="254" spans="1:8" x14ac:dyDescent="0.35">
      <c r="A254" s="66">
        <v>8</v>
      </c>
      <c r="B254" s="65" t="s">
        <v>122</v>
      </c>
      <c r="C254" s="66">
        <v>111</v>
      </c>
      <c r="D254" s="65" t="s">
        <v>124</v>
      </c>
      <c r="E254" s="66">
        <v>2023</v>
      </c>
      <c r="F254" s="66" t="s">
        <v>2876</v>
      </c>
      <c r="G254" s="66" t="s">
        <v>929</v>
      </c>
      <c r="H254" s="67">
        <v>240.63</v>
      </c>
    </row>
    <row r="255" spans="1:8" x14ac:dyDescent="0.35">
      <c r="A255" s="66">
        <v>8</v>
      </c>
      <c r="B255" s="65" t="s">
        <v>122</v>
      </c>
      <c r="C255" s="66">
        <v>111</v>
      </c>
      <c r="D255" s="65" t="s">
        <v>124</v>
      </c>
      <c r="E255" s="66">
        <v>2023</v>
      </c>
      <c r="F255" s="66" t="s">
        <v>2876</v>
      </c>
      <c r="G255" s="66" t="s">
        <v>2513</v>
      </c>
      <c r="H255" s="67">
        <v>8</v>
      </c>
    </row>
    <row r="256" spans="1:8" x14ac:dyDescent="0.35">
      <c r="A256" s="66">
        <v>8</v>
      </c>
      <c r="B256" s="65" t="s">
        <v>122</v>
      </c>
      <c r="C256" s="66">
        <v>125</v>
      </c>
      <c r="D256" s="65" t="s">
        <v>126</v>
      </c>
      <c r="E256" s="66">
        <v>2023</v>
      </c>
      <c r="F256" s="66" t="s">
        <v>2876</v>
      </c>
      <c r="G256" s="66" t="s">
        <v>929</v>
      </c>
      <c r="H256" s="67">
        <v>125.13</v>
      </c>
    </row>
    <row r="257" spans="1:8" x14ac:dyDescent="0.35">
      <c r="A257" s="66">
        <v>8</v>
      </c>
      <c r="B257" s="65" t="s">
        <v>122</v>
      </c>
      <c r="C257" s="66">
        <v>113</v>
      </c>
      <c r="D257" s="65" t="s">
        <v>128</v>
      </c>
      <c r="E257" s="66">
        <v>2023</v>
      </c>
      <c r="F257" s="66" t="s">
        <v>2876</v>
      </c>
      <c r="G257" s="66" t="s">
        <v>929</v>
      </c>
      <c r="H257" s="67">
        <v>154</v>
      </c>
    </row>
    <row r="258" spans="1:8" x14ac:dyDescent="0.35">
      <c r="A258" s="66">
        <v>8</v>
      </c>
      <c r="B258" s="65" t="s">
        <v>122</v>
      </c>
      <c r="C258" s="66">
        <v>114</v>
      </c>
      <c r="D258" s="65" t="s">
        <v>130</v>
      </c>
      <c r="E258" s="66">
        <v>2023</v>
      </c>
      <c r="F258" s="66" t="s">
        <v>2876</v>
      </c>
      <c r="G258" s="66" t="s">
        <v>929</v>
      </c>
      <c r="H258" s="67">
        <v>1276.0999999999999</v>
      </c>
    </row>
    <row r="259" spans="1:8" ht="29" x14ac:dyDescent="0.35">
      <c r="A259" s="66">
        <v>8</v>
      </c>
      <c r="B259" s="65" t="s">
        <v>122</v>
      </c>
      <c r="C259" s="66">
        <v>115</v>
      </c>
      <c r="D259" s="65" t="s">
        <v>132</v>
      </c>
      <c r="E259" s="66">
        <v>2023</v>
      </c>
      <c r="F259" s="66" t="s">
        <v>2876</v>
      </c>
      <c r="G259" s="66" t="s">
        <v>929</v>
      </c>
      <c r="H259" s="67">
        <v>611.1</v>
      </c>
    </row>
    <row r="260" spans="1:8" x14ac:dyDescent="0.35">
      <c r="A260" s="66">
        <v>8</v>
      </c>
      <c r="B260" s="65" t="s">
        <v>122</v>
      </c>
      <c r="C260" s="66">
        <v>116</v>
      </c>
      <c r="D260" s="65" t="s">
        <v>134</v>
      </c>
      <c r="E260" s="66">
        <v>2023</v>
      </c>
      <c r="F260" s="66" t="s">
        <v>2876</v>
      </c>
      <c r="G260" s="66" t="s">
        <v>929</v>
      </c>
      <c r="H260" s="67">
        <v>195.55</v>
      </c>
    </row>
    <row r="261" spans="1:8" x14ac:dyDescent="0.35">
      <c r="A261" s="66">
        <v>8</v>
      </c>
      <c r="B261" s="65" t="s">
        <v>122</v>
      </c>
      <c r="C261" s="66">
        <v>103</v>
      </c>
      <c r="D261" s="65" t="s">
        <v>136</v>
      </c>
      <c r="E261" s="66">
        <v>2023</v>
      </c>
      <c r="F261" s="66" t="s">
        <v>2876</v>
      </c>
      <c r="G261" s="66" t="s">
        <v>929</v>
      </c>
      <c r="H261" s="67">
        <v>423.2</v>
      </c>
    </row>
    <row r="262" spans="1:8" x14ac:dyDescent="0.35">
      <c r="A262" s="66">
        <v>8</v>
      </c>
      <c r="B262" s="65" t="s">
        <v>122</v>
      </c>
      <c r="C262" s="66">
        <v>233</v>
      </c>
      <c r="D262" s="65" t="s">
        <v>138</v>
      </c>
      <c r="E262" s="66">
        <v>2023</v>
      </c>
      <c r="F262" s="66" t="s">
        <v>2876</v>
      </c>
      <c r="G262" s="66" t="s">
        <v>2513</v>
      </c>
      <c r="H262" s="67">
        <v>9</v>
      </c>
    </row>
    <row r="263" spans="1:8" ht="29" x14ac:dyDescent="0.35">
      <c r="A263" s="66">
        <v>8</v>
      </c>
      <c r="B263" s="65" t="s">
        <v>122</v>
      </c>
      <c r="C263" s="66">
        <v>112</v>
      </c>
      <c r="D263" s="65" t="s">
        <v>140</v>
      </c>
      <c r="E263" s="66">
        <v>2023</v>
      </c>
      <c r="F263" s="66" t="s">
        <v>2876</v>
      </c>
      <c r="G263" s="66" t="s">
        <v>929</v>
      </c>
      <c r="H263" s="67">
        <v>3</v>
      </c>
    </row>
    <row r="264" spans="1:8" ht="29" x14ac:dyDescent="0.35">
      <c r="A264" s="66">
        <v>8</v>
      </c>
      <c r="B264" s="65" t="s">
        <v>122</v>
      </c>
      <c r="C264" s="66">
        <v>848</v>
      </c>
      <c r="D264" s="65" t="s">
        <v>142</v>
      </c>
      <c r="E264" s="66">
        <v>2023</v>
      </c>
      <c r="F264" s="66" t="s">
        <v>2876</v>
      </c>
      <c r="G264" s="66" t="s">
        <v>929</v>
      </c>
      <c r="H264" s="67">
        <v>709</v>
      </c>
    </row>
    <row r="265" spans="1:8" ht="29" x14ac:dyDescent="0.35">
      <c r="A265" s="66">
        <v>8</v>
      </c>
      <c r="B265" s="65" t="s">
        <v>122</v>
      </c>
      <c r="C265" s="66">
        <v>160</v>
      </c>
      <c r="D265" s="65" t="s">
        <v>144</v>
      </c>
      <c r="E265" s="66">
        <v>2023</v>
      </c>
      <c r="F265" s="66" t="s">
        <v>2876</v>
      </c>
      <c r="G265" s="66" t="s">
        <v>929</v>
      </c>
      <c r="H265" s="67">
        <v>12</v>
      </c>
    </row>
    <row r="266" spans="1:8" x14ac:dyDescent="0.35">
      <c r="A266" s="66">
        <v>8</v>
      </c>
      <c r="B266" s="65" t="s">
        <v>122</v>
      </c>
      <c r="C266" s="66">
        <v>117</v>
      </c>
      <c r="D266" s="65" t="s">
        <v>146</v>
      </c>
      <c r="E266" s="66">
        <v>2023</v>
      </c>
      <c r="F266" s="66" t="s">
        <v>2876</v>
      </c>
      <c r="G266" s="66" t="s">
        <v>2513</v>
      </c>
      <c r="H266" s="67">
        <v>89</v>
      </c>
    </row>
    <row r="267" spans="1:8" x14ac:dyDescent="0.35">
      <c r="A267" s="66">
        <v>4</v>
      </c>
      <c r="B267" s="65" t="s">
        <v>149</v>
      </c>
      <c r="C267" s="66">
        <v>121</v>
      </c>
      <c r="D267" s="65" t="s">
        <v>152</v>
      </c>
      <c r="E267" s="66">
        <v>2023</v>
      </c>
      <c r="F267" s="66" t="s">
        <v>2876</v>
      </c>
      <c r="G267" s="66" t="s">
        <v>929</v>
      </c>
      <c r="H267" s="67">
        <v>61.17</v>
      </c>
    </row>
    <row r="268" spans="1:8" x14ac:dyDescent="0.35">
      <c r="A268" s="66">
        <v>4</v>
      </c>
      <c r="B268" s="65" t="s">
        <v>149</v>
      </c>
      <c r="C268" s="66">
        <v>121</v>
      </c>
      <c r="D268" s="65" t="s">
        <v>152</v>
      </c>
      <c r="E268" s="66">
        <v>2023</v>
      </c>
      <c r="F268" s="66" t="s">
        <v>2876</v>
      </c>
      <c r="G268" s="66" t="s">
        <v>2513</v>
      </c>
      <c r="H268" s="67">
        <v>1.33</v>
      </c>
    </row>
    <row r="269" spans="1:8" x14ac:dyDescent="0.35">
      <c r="A269" s="66">
        <v>4</v>
      </c>
      <c r="B269" s="65" t="s">
        <v>149</v>
      </c>
      <c r="C269" s="66">
        <v>119</v>
      </c>
      <c r="D269" s="65" t="s">
        <v>154</v>
      </c>
      <c r="E269" s="66">
        <v>2023</v>
      </c>
      <c r="F269" s="66" t="s">
        <v>2876</v>
      </c>
      <c r="G269" s="66" t="s">
        <v>929</v>
      </c>
      <c r="H269" s="67">
        <v>4</v>
      </c>
    </row>
    <row r="270" spans="1:8" ht="29" x14ac:dyDescent="0.35">
      <c r="A270" s="66">
        <v>4</v>
      </c>
      <c r="B270" s="65" t="s">
        <v>149</v>
      </c>
      <c r="C270" s="66">
        <v>141</v>
      </c>
      <c r="D270" s="65" t="s">
        <v>156</v>
      </c>
      <c r="E270" s="66">
        <v>2023</v>
      </c>
      <c r="F270" s="66" t="s">
        <v>2876</v>
      </c>
      <c r="G270" s="66" t="s">
        <v>929</v>
      </c>
      <c r="H270" s="67">
        <v>313.75</v>
      </c>
    </row>
    <row r="271" spans="1:8" ht="29" x14ac:dyDescent="0.35">
      <c r="A271" s="66">
        <v>4</v>
      </c>
      <c r="B271" s="65" t="s">
        <v>149</v>
      </c>
      <c r="C271" s="66">
        <v>141</v>
      </c>
      <c r="D271" s="65" t="s">
        <v>156</v>
      </c>
      <c r="E271" s="66">
        <v>2023</v>
      </c>
      <c r="F271" s="66" t="s">
        <v>2876</v>
      </c>
      <c r="G271" s="66" t="s">
        <v>2513</v>
      </c>
      <c r="H271" s="67">
        <v>203.25</v>
      </c>
    </row>
    <row r="272" spans="1:8" x14ac:dyDescent="0.35">
      <c r="A272" s="66">
        <v>4</v>
      </c>
      <c r="B272" s="65" t="s">
        <v>149</v>
      </c>
      <c r="C272" s="66">
        <v>143</v>
      </c>
      <c r="D272" s="65" t="s">
        <v>158</v>
      </c>
      <c r="E272" s="66">
        <v>2023</v>
      </c>
      <c r="F272" s="66" t="s">
        <v>2876</v>
      </c>
      <c r="G272" s="66" t="s">
        <v>2513</v>
      </c>
      <c r="H272" s="67">
        <v>27</v>
      </c>
    </row>
    <row r="273" spans="1:8" ht="29" x14ac:dyDescent="0.35">
      <c r="A273" s="66">
        <v>4</v>
      </c>
      <c r="B273" s="65" t="s">
        <v>149</v>
      </c>
      <c r="C273" s="66">
        <v>166</v>
      </c>
      <c r="D273" s="65" t="s">
        <v>160</v>
      </c>
      <c r="E273" s="66">
        <v>2023</v>
      </c>
      <c r="F273" s="66" t="s">
        <v>2876</v>
      </c>
      <c r="G273" s="66" t="s">
        <v>929</v>
      </c>
      <c r="H273" s="67">
        <v>19</v>
      </c>
    </row>
    <row r="274" spans="1:8" ht="29" x14ac:dyDescent="0.35">
      <c r="A274" s="66">
        <v>4</v>
      </c>
      <c r="B274" s="65" t="s">
        <v>149</v>
      </c>
      <c r="C274" s="66">
        <v>147</v>
      </c>
      <c r="D274" s="65" t="s">
        <v>166</v>
      </c>
      <c r="E274" s="66">
        <v>2023</v>
      </c>
      <c r="F274" s="66" t="s">
        <v>2876</v>
      </c>
      <c r="G274" s="66" t="s">
        <v>929</v>
      </c>
      <c r="H274" s="67">
        <v>24</v>
      </c>
    </row>
    <row r="275" spans="1:8" ht="29" x14ac:dyDescent="0.35">
      <c r="A275" s="66">
        <v>4</v>
      </c>
      <c r="B275" s="65" t="s">
        <v>149</v>
      </c>
      <c r="C275" s="66">
        <v>147</v>
      </c>
      <c r="D275" s="65" t="s">
        <v>166</v>
      </c>
      <c r="E275" s="66">
        <v>2023</v>
      </c>
      <c r="F275" s="66" t="s">
        <v>2876</v>
      </c>
      <c r="G275" s="66" t="s">
        <v>2513</v>
      </c>
      <c r="H275" s="67">
        <v>16</v>
      </c>
    </row>
    <row r="276" spans="1:8" x14ac:dyDescent="0.35">
      <c r="A276" s="66">
        <v>12</v>
      </c>
      <c r="B276" s="65" t="s">
        <v>183</v>
      </c>
      <c r="C276" s="66">
        <v>180</v>
      </c>
      <c r="D276" s="65" t="s">
        <v>185</v>
      </c>
      <c r="E276" s="66">
        <v>2023</v>
      </c>
      <c r="F276" s="66" t="s">
        <v>2876</v>
      </c>
      <c r="G276" s="66" t="s">
        <v>929</v>
      </c>
      <c r="H276" s="67">
        <v>13</v>
      </c>
    </row>
    <row r="277" spans="1:8" x14ac:dyDescent="0.35">
      <c r="A277" s="66">
        <v>12</v>
      </c>
      <c r="B277" s="65" t="s">
        <v>183</v>
      </c>
      <c r="C277" s="66">
        <v>180</v>
      </c>
      <c r="D277" s="65" t="s">
        <v>185</v>
      </c>
      <c r="E277" s="66">
        <v>2023</v>
      </c>
      <c r="F277" s="66" t="s">
        <v>2876</v>
      </c>
      <c r="G277" s="66" t="s">
        <v>2513</v>
      </c>
      <c r="H277" s="67">
        <v>6</v>
      </c>
    </row>
    <row r="278" spans="1:8" x14ac:dyDescent="0.35">
      <c r="A278" s="66">
        <v>12</v>
      </c>
      <c r="B278" s="65" t="s">
        <v>183</v>
      </c>
      <c r="C278" s="66">
        <v>157</v>
      </c>
      <c r="D278" s="65" t="s">
        <v>189</v>
      </c>
      <c r="E278" s="66">
        <v>2023</v>
      </c>
      <c r="F278" s="66" t="s">
        <v>2876</v>
      </c>
      <c r="G278" s="66" t="s">
        <v>929</v>
      </c>
      <c r="H278" s="67">
        <v>21</v>
      </c>
    </row>
    <row r="279" spans="1:8" x14ac:dyDescent="0.35">
      <c r="A279" s="66">
        <v>12</v>
      </c>
      <c r="B279" s="65" t="s">
        <v>183</v>
      </c>
      <c r="C279" s="66">
        <v>157</v>
      </c>
      <c r="D279" s="65" t="s">
        <v>189</v>
      </c>
      <c r="E279" s="66">
        <v>2023</v>
      </c>
      <c r="F279" s="66" t="s">
        <v>2876</v>
      </c>
      <c r="G279" s="66" t="s">
        <v>2513</v>
      </c>
      <c r="H279" s="67">
        <v>1</v>
      </c>
    </row>
    <row r="280" spans="1:8" ht="29" x14ac:dyDescent="0.35">
      <c r="A280" s="66">
        <v>12</v>
      </c>
      <c r="B280" s="65" t="s">
        <v>183</v>
      </c>
      <c r="C280" s="66">
        <v>194</v>
      </c>
      <c r="D280" s="65" t="s">
        <v>191</v>
      </c>
      <c r="E280" s="66">
        <v>2023</v>
      </c>
      <c r="F280" s="66" t="s">
        <v>2876</v>
      </c>
      <c r="G280" s="66" t="s">
        <v>929</v>
      </c>
      <c r="H280" s="67">
        <v>280</v>
      </c>
    </row>
    <row r="281" spans="1:8" ht="29" x14ac:dyDescent="0.35">
      <c r="A281" s="66">
        <v>12</v>
      </c>
      <c r="B281" s="65" t="s">
        <v>183</v>
      </c>
      <c r="C281" s="66">
        <v>194</v>
      </c>
      <c r="D281" s="65" t="s">
        <v>191</v>
      </c>
      <c r="E281" s="66">
        <v>2023</v>
      </c>
      <c r="F281" s="66" t="s">
        <v>2876</v>
      </c>
      <c r="G281" s="66" t="s">
        <v>2513</v>
      </c>
      <c r="H281" s="67">
        <v>436</v>
      </c>
    </row>
    <row r="282" spans="1:8" ht="29" x14ac:dyDescent="0.35">
      <c r="A282" s="66">
        <v>12</v>
      </c>
      <c r="B282" s="65" t="s">
        <v>183</v>
      </c>
      <c r="C282" s="66">
        <v>129</v>
      </c>
      <c r="D282" s="65" t="s">
        <v>193</v>
      </c>
      <c r="E282" s="66">
        <v>2023</v>
      </c>
      <c r="F282" s="66" t="s">
        <v>2876</v>
      </c>
      <c r="G282" s="66" t="s">
        <v>929</v>
      </c>
      <c r="H282" s="67">
        <v>56.9</v>
      </c>
    </row>
    <row r="283" spans="1:8" ht="29" x14ac:dyDescent="0.35">
      <c r="A283" s="66">
        <v>12</v>
      </c>
      <c r="B283" s="65" t="s">
        <v>183</v>
      </c>
      <c r="C283" s="66">
        <v>129</v>
      </c>
      <c r="D283" s="65" t="s">
        <v>193</v>
      </c>
      <c r="E283" s="66">
        <v>2023</v>
      </c>
      <c r="F283" s="66" t="s">
        <v>2876</v>
      </c>
      <c r="G283" s="66" t="s">
        <v>2513</v>
      </c>
      <c r="H283" s="67">
        <v>62.1</v>
      </c>
    </row>
    <row r="284" spans="1:8" ht="29" x14ac:dyDescent="0.35">
      <c r="A284" s="66">
        <v>12</v>
      </c>
      <c r="B284" s="65" t="s">
        <v>183</v>
      </c>
      <c r="C284" s="66">
        <v>164</v>
      </c>
      <c r="D284" s="65" t="s">
        <v>197</v>
      </c>
      <c r="E284" s="66">
        <v>2023</v>
      </c>
      <c r="F284" s="66" t="s">
        <v>2876</v>
      </c>
      <c r="G284" s="66" t="s">
        <v>929</v>
      </c>
      <c r="H284" s="67">
        <v>18</v>
      </c>
    </row>
    <row r="285" spans="1:8" x14ac:dyDescent="0.35">
      <c r="A285" s="66">
        <v>12</v>
      </c>
      <c r="B285" s="65" t="s">
        <v>183</v>
      </c>
      <c r="C285" s="66">
        <v>132</v>
      </c>
      <c r="D285" s="65" t="s">
        <v>203</v>
      </c>
      <c r="E285" s="66">
        <v>2023</v>
      </c>
      <c r="F285" s="66" t="s">
        <v>2876</v>
      </c>
      <c r="G285" s="66" t="s">
        <v>929</v>
      </c>
      <c r="H285" s="67">
        <v>66</v>
      </c>
    </row>
    <row r="286" spans="1:8" ht="29" x14ac:dyDescent="0.35">
      <c r="A286" s="66">
        <v>12</v>
      </c>
      <c r="B286" s="65" t="s">
        <v>183</v>
      </c>
      <c r="C286" s="66">
        <v>136</v>
      </c>
      <c r="D286" s="65" t="s">
        <v>205</v>
      </c>
      <c r="E286" s="66">
        <v>2023</v>
      </c>
      <c r="F286" s="66" t="s">
        <v>2876</v>
      </c>
      <c r="G286" s="66" t="s">
        <v>929</v>
      </c>
      <c r="H286" s="67">
        <v>2</v>
      </c>
    </row>
    <row r="287" spans="1:8" ht="29" x14ac:dyDescent="0.35">
      <c r="A287" s="66">
        <v>12</v>
      </c>
      <c r="B287" s="65" t="s">
        <v>183</v>
      </c>
      <c r="C287" s="66">
        <v>136</v>
      </c>
      <c r="D287" s="65" t="s">
        <v>205</v>
      </c>
      <c r="E287" s="66">
        <v>2023</v>
      </c>
      <c r="F287" s="66" t="s">
        <v>2876</v>
      </c>
      <c r="G287" s="66" t="s">
        <v>2513</v>
      </c>
      <c r="H287" s="67">
        <v>282.39999999999998</v>
      </c>
    </row>
    <row r="288" spans="1:8" ht="29" x14ac:dyDescent="0.35">
      <c r="A288" s="66">
        <v>19</v>
      </c>
      <c r="B288" s="65" t="s">
        <v>222</v>
      </c>
      <c r="C288" s="66">
        <v>193</v>
      </c>
      <c r="D288" s="65" t="s">
        <v>224</v>
      </c>
      <c r="E288" s="66">
        <v>2023</v>
      </c>
      <c r="F288" s="66" t="s">
        <v>2876</v>
      </c>
      <c r="G288" s="66" t="s">
        <v>929</v>
      </c>
      <c r="H288" s="67">
        <v>3</v>
      </c>
    </row>
    <row r="289" spans="1:8" ht="29" x14ac:dyDescent="0.35">
      <c r="A289" s="66">
        <v>19</v>
      </c>
      <c r="B289" s="65" t="s">
        <v>222</v>
      </c>
      <c r="C289" s="66">
        <v>301</v>
      </c>
      <c r="D289" s="65" t="s">
        <v>226</v>
      </c>
      <c r="E289" s="66">
        <v>2023</v>
      </c>
      <c r="F289" s="66" t="s">
        <v>2876</v>
      </c>
      <c r="G289" s="66" t="s">
        <v>929</v>
      </c>
      <c r="H289" s="67">
        <v>359.49</v>
      </c>
    </row>
    <row r="290" spans="1:8" ht="29" x14ac:dyDescent="0.35">
      <c r="A290" s="66">
        <v>19</v>
      </c>
      <c r="B290" s="65" t="s">
        <v>222</v>
      </c>
      <c r="C290" s="66">
        <v>301</v>
      </c>
      <c r="D290" s="65" t="s">
        <v>226</v>
      </c>
      <c r="E290" s="66">
        <v>2023</v>
      </c>
      <c r="F290" s="66" t="s">
        <v>2876</v>
      </c>
      <c r="G290" s="66" t="s">
        <v>2513</v>
      </c>
      <c r="H290" s="67">
        <v>222.51</v>
      </c>
    </row>
    <row r="291" spans="1:8" x14ac:dyDescent="0.35">
      <c r="A291" s="66">
        <v>19</v>
      </c>
      <c r="B291" s="65" t="s">
        <v>222</v>
      </c>
      <c r="C291" s="66">
        <v>411</v>
      </c>
      <c r="D291" s="65" t="s">
        <v>228</v>
      </c>
      <c r="E291" s="66">
        <v>2023</v>
      </c>
      <c r="F291" s="66" t="s">
        <v>2876</v>
      </c>
      <c r="G291" s="66" t="s">
        <v>929</v>
      </c>
      <c r="H291" s="67">
        <v>165.59</v>
      </c>
    </row>
    <row r="292" spans="1:8" x14ac:dyDescent="0.35">
      <c r="A292" s="66">
        <v>19</v>
      </c>
      <c r="B292" s="65" t="s">
        <v>222</v>
      </c>
      <c r="C292" s="66">
        <v>411</v>
      </c>
      <c r="D292" s="65" t="s">
        <v>228</v>
      </c>
      <c r="E292" s="66">
        <v>2023</v>
      </c>
      <c r="F292" s="66" t="s">
        <v>2876</v>
      </c>
      <c r="G292" s="66" t="s">
        <v>2513</v>
      </c>
      <c r="H292" s="67">
        <v>113.41</v>
      </c>
    </row>
    <row r="293" spans="1:8" x14ac:dyDescent="0.35">
      <c r="A293" s="66">
        <v>19</v>
      </c>
      <c r="B293" s="65" t="s">
        <v>222</v>
      </c>
      <c r="C293" s="66">
        <v>405</v>
      </c>
      <c r="D293" s="65" t="s">
        <v>232</v>
      </c>
      <c r="E293" s="66">
        <v>2023</v>
      </c>
      <c r="F293" s="66" t="s">
        <v>2876</v>
      </c>
      <c r="G293" s="66" t="s">
        <v>2513</v>
      </c>
      <c r="H293" s="67">
        <v>10</v>
      </c>
    </row>
    <row r="294" spans="1:8" ht="29" x14ac:dyDescent="0.35">
      <c r="A294" s="66">
        <v>16</v>
      </c>
      <c r="B294" s="65" t="s">
        <v>233</v>
      </c>
      <c r="C294" s="66">
        <v>192</v>
      </c>
      <c r="D294" s="65" t="s">
        <v>235</v>
      </c>
      <c r="E294" s="66">
        <v>2023</v>
      </c>
      <c r="F294" s="66" t="s">
        <v>2876</v>
      </c>
      <c r="G294" s="66" t="s">
        <v>929</v>
      </c>
      <c r="H294" s="67">
        <v>9</v>
      </c>
    </row>
    <row r="295" spans="1:8" ht="29" x14ac:dyDescent="0.35">
      <c r="A295" s="66">
        <v>16</v>
      </c>
      <c r="B295" s="65" t="s">
        <v>233</v>
      </c>
      <c r="C295" s="66">
        <v>165</v>
      </c>
      <c r="D295" s="65" t="s">
        <v>241</v>
      </c>
      <c r="E295" s="66">
        <v>2023</v>
      </c>
      <c r="F295" s="66" t="s">
        <v>2876</v>
      </c>
      <c r="G295" s="66" t="s">
        <v>929</v>
      </c>
      <c r="H295" s="67">
        <v>105.25</v>
      </c>
    </row>
    <row r="296" spans="1:8" ht="29" x14ac:dyDescent="0.35">
      <c r="A296" s="66">
        <v>16</v>
      </c>
      <c r="B296" s="65" t="s">
        <v>233</v>
      </c>
      <c r="C296" s="66">
        <v>165</v>
      </c>
      <c r="D296" s="65" t="s">
        <v>241</v>
      </c>
      <c r="E296" s="66">
        <v>2023</v>
      </c>
      <c r="F296" s="66" t="s">
        <v>2876</v>
      </c>
      <c r="G296" s="66" t="s">
        <v>2513</v>
      </c>
      <c r="H296" s="67">
        <v>132.75</v>
      </c>
    </row>
    <row r="297" spans="1:8" x14ac:dyDescent="0.35">
      <c r="A297" s="66">
        <v>16</v>
      </c>
      <c r="B297" s="65" t="s">
        <v>233</v>
      </c>
      <c r="C297" s="66">
        <v>409</v>
      </c>
      <c r="D297" s="65" t="s">
        <v>243</v>
      </c>
      <c r="E297" s="66">
        <v>2023</v>
      </c>
      <c r="F297" s="66" t="s">
        <v>2876</v>
      </c>
      <c r="G297" s="66" t="s">
        <v>929</v>
      </c>
      <c r="H297" s="67">
        <v>162.43</v>
      </c>
    </row>
    <row r="298" spans="1:8" x14ac:dyDescent="0.35">
      <c r="A298" s="66">
        <v>16</v>
      </c>
      <c r="B298" s="65" t="s">
        <v>233</v>
      </c>
      <c r="C298" s="66">
        <v>409</v>
      </c>
      <c r="D298" s="65" t="s">
        <v>243</v>
      </c>
      <c r="E298" s="66">
        <v>2023</v>
      </c>
      <c r="F298" s="66" t="s">
        <v>2876</v>
      </c>
      <c r="G298" s="66" t="s">
        <v>2513</v>
      </c>
      <c r="H298" s="67">
        <v>74.569999999999993</v>
      </c>
    </row>
    <row r="299" spans="1:8" ht="43.5" x14ac:dyDescent="0.35">
      <c r="A299" s="66">
        <v>16</v>
      </c>
      <c r="B299" s="65" t="s">
        <v>233</v>
      </c>
      <c r="C299" s="66">
        <v>350</v>
      </c>
      <c r="D299" s="65" t="s">
        <v>245</v>
      </c>
      <c r="E299" s="66">
        <v>2023</v>
      </c>
      <c r="F299" s="66" t="s">
        <v>2876</v>
      </c>
      <c r="G299" s="66" t="s">
        <v>929</v>
      </c>
      <c r="H299" s="67">
        <v>45</v>
      </c>
    </row>
    <row r="300" spans="1:8" ht="43.5" x14ac:dyDescent="0.35">
      <c r="A300" s="66">
        <v>16</v>
      </c>
      <c r="B300" s="65" t="s">
        <v>233</v>
      </c>
      <c r="C300" s="66">
        <v>350</v>
      </c>
      <c r="D300" s="65" t="s">
        <v>245</v>
      </c>
      <c r="E300" s="66">
        <v>2023</v>
      </c>
      <c r="F300" s="66" t="s">
        <v>2876</v>
      </c>
      <c r="G300" s="66" t="s">
        <v>2513</v>
      </c>
      <c r="H300" s="67">
        <v>24</v>
      </c>
    </row>
    <row r="301" spans="1:8" x14ac:dyDescent="0.35">
      <c r="A301" s="66">
        <v>3</v>
      </c>
      <c r="B301" s="65" t="s">
        <v>277</v>
      </c>
      <c r="C301" s="66">
        <v>185</v>
      </c>
      <c r="D301" s="65" t="s">
        <v>279</v>
      </c>
      <c r="E301" s="66">
        <v>2023</v>
      </c>
      <c r="F301" s="66" t="s">
        <v>2876</v>
      </c>
      <c r="G301" s="66" t="s">
        <v>929</v>
      </c>
      <c r="H301" s="67">
        <v>5</v>
      </c>
    </row>
    <row r="302" spans="1:8" ht="29" x14ac:dyDescent="0.35">
      <c r="A302" s="66">
        <v>3</v>
      </c>
      <c r="B302" s="65" t="s">
        <v>277</v>
      </c>
      <c r="C302" s="66">
        <v>201</v>
      </c>
      <c r="D302" s="65" t="s">
        <v>281</v>
      </c>
      <c r="E302" s="66">
        <v>2023</v>
      </c>
      <c r="F302" s="66" t="s">
        <v>2876</v>
      </c>
      <c r="G302" s="66" t="s">
        <v>929</v>
      </c>
      <c r="H302" s="67">
        <v>167.17</v>
      </c>
    </row>
    <row r="303" spans="1:8" ht="29" x14ac:dyDescent="0.35">
      <c r="A303" s="66">
        <v>3</v>
      </c>
      <c r="B303" s="65" t="s">
        <v>277</v>
      </c>
      <c r="C303" s="66">
        <v>201</v>
      </c>
      <c r="D303" s="65" t="s">
        <v>281</v>
      </c>
      <c r="E303" s="66">
        <v>2023</v>
      </c>
      <c r="F303" s="66" t="s">
        <v>2876</v>
      </c>
      <c r="G303" s="66" t="s">
        <v>2513</v>
      </c>
      <c r="H303" s="67">
        <v>335.83</v>
      </c>
    </row>
    <row r="304" spans="1:8" ht="29" x14ac:dyDescent="0.35">
      <c r="A304" s="66">
        <v>3</v>
      </c>
      <c r="B304" s="65" t="s">
        <v>277</v>
      </c>
      <c r="C304" s="66">
        <v>218</v>
      </c>
      <c r="D304" s="65" t="s">
        <v>287</v>
      </c>
      <c r="E304" s="66">
        <v>2023</v>
      </c>
      <c r="F304" s="66" t="s">
        <v>2876</v>
      </c>
      <c r="G304" s="66" t="s">
        <v>929</v>
      </c>
      <c r="H304" s="67">
        <v>185.5</v>
      </c>
    </row>
    <row r="305" spans="1:8" ht="29" x14ac:dyDescent="0.35">
      <c r="A305" s="66">
        <v>3</v>
      </c>
      <c r="B305" s="65" t="s">
        <v>277</v>
      </c>
      <c r="C305" s="66">
        <v>245</v>
      </c>
      <c r="D305" s="65" t="s">
        <v>289</v>
      </c>
      <c r="E305" s="66">
        <v>2023</v>
      </c>
      <c r="F305" s="66" t="s">
        <v>2876</v>
      </c>
      <c r="G305" s="66" t="s">
        <v>929</v>
      </c>
      <c r="H305" s="67">
        <v>52</v>
      </c>
    </row>
    <row r="306" spans="1:8" ht="29" x14ac:dyDescent="0.35">
      <c r="A306" s="66">
        <v>3</v>
      </c>
      <c r="B306" s="65" t="s">
        <v>277</v>
      </c>
      <c r="C306" s="66">
        <v>245</v>
      </c>
      <c r="D306" s="65" t="s">
        <v>289</v>
      </c>
      <c r="E306" s="66">
        <v>2023</v>
      </c>
      <c r="F306" s="66" t="s">
        <v>2876</v>
      </c>
      <c r="G306" s="66" t="s">
        <v>2513</v>
      </c>
      <c r="H306" s="67">
        <v>20</v>
      </c>
    </row>
    <row r="307" spans="1:8" ht="29" x14ac:dyDescent="0.35">
      <c r="A307" s="66">
        <v>3</v>
      </c>
      <c r="B307" s="65" t="s">
        <v>277</v>
      </c>
      <c r="C307" s="66">
        <v>242</v>
      </c>
      <c r="D307" s="65" t="s">
        <v>293</v>
      </c>
      <c r="E307" s="66">
        <v>2023</v>
      </c>
      <c r="F307" s="66" t="s">
        <v>2876</v>
      </c>
      <c r="G307" s="66" t="s">
        <v>929</v>
      </c>
      <c r="H307" s="67">
        <v>355.06</v>
      </c>
    </row>
    <row r="308" spans="1:8" ht="29" x14ac:dyDescent="0.35">
      <c r="A308" s="66">
        <v>3</v>
      </c>
      <c r="B308" s="65" t="s">
        <v>277</v>
      </c>
      <c r="C308" s="66">
        <v>242</v>
      </c>
      <c r="D308" s="65" t="s">
        <v>293</v>
      </c>
      <c r="E308" s="66">
        <v>2023</v>
      </c>
      <c r="F308" s="66" t="s">
        <v>2876</v>
      </c>
      <c r="G308" s="66" t="s">
        <v>2513</v>
      </c>
      <c r="H308" s="67">
        <v>603.67999999999995</v>
      </c>
    </row>
    <row r="309" spans="1:8" ht="29" x14ac:dyDescent="0.35">
      <c r="A309" s="66">
        <v>3</v>
      </c>
      <c r="B309" s="65" t="s">
        <v>277</v>
      </c>
      <c r="C309" s="66">
        <v>204</v>
      </c>
      <c r="D309" s="65" t="s">
        <v>295</v>
      </c>
      <c r="E309" s="66">
        <v>2023</v>
      </c>
      <c r="F309" s="66" t="s">
        <v>2876</v>
      </c>
      <c r="G309" s="66" t="s">
        <v>929</v>
      </c>
      <c r="H309" s="67">
        <v>558.16</v>
      </c>
    </row>
    <row r="310" spans="1:8" ht="29" x14ac:dyDescent="0.35">
      <c r="A310" s="66">
        <v>3</v>
      </c>
      <c r="B310" s="65" t="s">
        <v>277</v>
      </c>
      <c r="C310" s="66">
        <v>204</v>
      </c>
      <c r="D310" s="65" t="s">
        <v>295</v>
      </c>
      <c r="E310" s="66">
        <v>2023</v>
      </c>
      <c r="F310" s="66" t="s">
        <v>2876</v>
      </c>
      <c r="G310" s="66" t="s">
        <v>2513</v>
      </c>
      <c r="H310" s="67">
        <v>882.96</v>
      </c>
    </row>
    <row r="311" spans="1:8" x14ac:dyDescent="0.35">
      <c r="A311" s="66">
        <v>3</v>
      </c>
      <c r="B311" s="65" t="s">
        <v>277</v>
      </c>
      <c r="C311" s="66">
        <v>241</v>
      </c>
      <c r="D311" s="65" t="s">
        <v>297</v>
      </c>
      <c r="E311" s="66">
        <v>2023</v>
      </c>
      <c r="F311" s="66" t="s">
        <v>2876</v>
      </c>
      <c r="G311" s="66" t="s">
        <v>929</v>
      </c>
      <c r="H311" s="67">
        <v>84.43</v>
      </c>
    </row>
    <row r="312" spans="1:8" x14ac:dyDescent="0.35">
      <c r="A312" s="66">
        <v>3</v>
      </c>
      <c r="B312" s="65" t="s">
        <v>277</v>
      </c>
      <c r="C312" s="66">
        <v>241</v>
      </c>
      <c r="D312" s="65" t="s">
        <v>297</v>
      </c>
      <c r="E312" s="66">
        <v>2023</v>
      </c>
      <c r="F312" s="66" t="s">
        <v>2876</v>
      </c>
      <c r="G312" s="66" t="s">
        <v>2513</v>
      </c>
      <c r="H312" s="67">
        <v>41.41</v>
      </c>
    </row>
    <row r="313" spans="1:8" ht="29" x14ac:dyDescent="0.35">
      <c r="A313" s="66">
        <v>3</v>
      </c>
      <c r="B313" s="65" t="s">
        <v>277</v>
      </c>
      <c r="C313" s="66">
        <v>268</v>
      </c>
      <c r="D313" s="65" t="s">
        <v>299</v>
      </c>
      <c r="E313" s="66">
        <v>2023</v>
      </c>
      <c r="F313" s="66" t="s">
        <v>2876</v>
      </c>
      <c r="G313" s="66" t="s">
        <v>929</v>
      </c>
      <c r="H313" s="67">
        <v>322.57</v>
      </c>
    </row>
    <row r="314" spans="1:8" ht="29" x14ac:dyDescent="0.35">
      <c r="A314" s="66">
        <v>3</v>
      </c>
      <c r="B314" s="65" t="s">
        <v>277</v>
      </c>
      <c r="C314" s="66">
        <v>268</v>
      </c>
      <c r="D314" s="65" t="s">
        <v>299</v>
      </c>
      <c r="E314" s="66">
        <v>2023</v>
      </c>
      <c r="F314" s="66" t="s">
        <v>2876</v>
      </c>
      <c r="G314" s="66" t="s">
        <v>2513</v>
      </c>
      <c r="H314" s="67">
        <v>96.6</v>
      </c>
    </row>
    <row r="315" spans="1:8" x14ac:dyDescent="0.35">
      <c r="A315" s="66">
        <v>3</v>
      </c>
      <c r="B315" s="65" t="s">
        <v>277</v>
      </c>
      <c r="C315" s="66">
        <v>247</v>
      </c>
      <c r="D315" s="65" t="s">
        <v>301</v>
      </c>
      <c r="E315" s="66">
        <v>2023</v>
      </c>
      <c r="F315" s="66" t="s">
        <v>2876</v>
      </c>
      <c r="G315" s="66" t="s">
        <v>929</v>
      </c>
      <c r="H315" s="67">
        <v>1082.1400000000001</v>
      </c>
    </row>
    <row r="316" spans="1:8" x14ac:dyDescent="0.35">
      <c r="A316" s="66">
        <v>3</v>
      </c>
      <c r="B316" s="65" t="s">
        <v>277</v>
      </c>
      <c r="C316" s="66">
        <v>247</v>
      </c>
      <c r="D316" s="65" t="s">
        <v>301</v>
      </c>
      <c r="E316" s="66">
        <v>2023</v>
      </c>
      <c r="F316" s="66" t="s">
        <v>2876</v>
      </c>
      <c r="G316" s="66" t="s">
        <v>2513</v>
      </c>
      <c r="H316" s="67">
        <v>4185.49</v>
      </c>
    </row>
    <row r="317" spans="1:8" x14ac:dyDescent="0.35">
      <c r="A317" s="66">
        <v>3</v>
      </c>
      <c r="B317" s="65" t="s">
        <v>277</v>
      </c>
      <c r="C317" s="66">
        <v>216</v>
      </c>
      <c r="D317" s="65" t="s">
        <v>303</v>
      </c>
      <c r="E317" s="66">
        <v>2023</v>
      </c>
      <c r="F317" s="66" t="s">
        <v>2876</v>
      </c>
      <c r="G317" s="66" t="s">
        <v>929</v>
      </c>
      <c r="H317" s="67">
        <v>1294.53</v>
      </c>
    </row>
    <row r="318" spans="1:8" x14ac:dyDescent="0.35">
      <c r="A318" s="66">
        <v>3</v>
      </c>
      <c r="B318" s="65" t="s">
        <v>277</v>
      </c>
      <c r="C318" s="66">
        <v>216</v>
      </c>
      <c r="D318" s="65" t="s">
        <v>303</v>
      </c>
      <c r="E318" s="66">
        <v>2023</v>
      </c>
      <c r="F318" s="66" t="s">
        <v>2876</v>
      </c>
      <c r="G318" s="66" t="s">
        <v>2513</v>
      </c>
      <c r="H318" s="67">
        <v>2873.38</v>
      </c>
    </row>
    <row r="319" spans="1:8" x14ac:dyDescent="0.35">
      <c r="A319" s="66">
        <v>3</v>
      </c>
      <c r="B319" s="65" t="s">
        <v>277</v>
      </c>
      <c r="C319" s="66">
        <v>214</v>
      </c>
      <c r="D319" s="65" t="s">
        <v>305</v>
      </c>
      <c r="E319" s="66">
        <v>2023</v>
      </c>
      <c r="F319" s="66" t="s">
        <v>2876</v>
      </c>
      <c r="G319" s="66" t="s">
        <v>929</v>
      </c>
      <c r="H319" s="67">
        <v>291.39</v>
      </c>
    </row>
    <row r="320" spans="1:8" x14ac:dyDescent="0.35">
      <c r="A320" s="66">
        <v>3</v>
      </c>
      <c r="B320" s="65" t="s">
        <v>277</v>
      </c>
      <c r="C320" s="66">
        <v>214</v>
      </c>
      <c r="D320" s="65" t="s">
        <v>305</v>
      </c>
      <c r="E320" s="66">
        <v>2023</v>
      </c>
      <c r="F320" s="66" t="s">
        <v>2876</v>
      </c>
      <c r="G320" s="66" t="s">
        <v>2513</v>
      </c>
      <c r="H320" s="67">
        <v>471.67</v>
      </c>
    </row>
    <row r="321" spans="1:8" x14ac:dyDescent="0.35">
      <c r="A321" s="66">
        <v>3</v>
      </c>
      <c r="B321" s="65" t="s">
        <v>277</v>
      </c>
      <c r="C321" s="66">
        <v>213</v>
      </c>
      <c r="D321" s="65" t="s">
        <v>307</v>
      </c>
      <c r="E321" s="66">
        <v>2023</v>
      </c>
      <c r="F321" s="66" t="s">
        <v>2876</v>
      </c>
      <c r="G321" s="66" t="s">
        <v>929</v>
      </c>
      <c r="H321" s="67">
        <v>531.15</v>
      </c>
    </row>
    <row r="322" spans="1:8" x14ac:dyDescent="0.35">
      <c r="A322" s="66">
        <v>3</v>
      </c>
      <c r="B322" s="65" t="s">
        <v>277</v>
      </c>
      <c r="C322" s="66">
        <v>213</v>
      </c>
      <c r="D322" s="65" t="s">
        <v>307</v>
      </c>
      <c r="E322" s="66">
        <v>2023</v>
      </c>
      <c r="F322" s="66" t="s">
        <v>2876</v>
      </c>
      <c r="G322" s="66" t="s">
        <v>2513</v>
      </c>
      <c r="H322" s="67">
        <v>689.97</v>
      </c>
    </row>
    <row r="323" spans="1:8" x14ac:dyDescent="0.35">
      <c r="A323" s="66">
        <v>3</v>
      </c>
      <c r="B323" s="65" t="s">
        <v>277</v>
      </c>
      <c r="C323" s="66">
        <v>221</v>
      </c>
      <c r="D323" s="65" t="s">
        <v>309</v>
      </c>
      <c r="E323" s="66">
        <v>2023</v>
      </c>
      <c r="F323" s="66" t="s">
        <v>2876</v>
      </c>
      <c r="G323" s="66" t="s">
        <v>929</v>
      </c>
      <c r="H323" s="67">
        <v>1090.51</v>
      </c>
    </row>
    <row r="324" spans="1:8" x14ac:dyDescent="0.35">
      <c r="A324" s="66">
        <v>3</v>
      </c>
      <c r="B324" s="65" t="s">
        <v>277</v>
      </c>
      <c r="C324" s="66">
        <v>221</v>
      </c>
      <c r="D324" s="65" t="s">
        <v>309</v>
      </c>
      <c r="E324" s="66">
        <v>2023</v>
      </c>
      <c r="F324" s="66" t="s">
        <v>2876</v>
      </c>
      <c r="G324" s="66" t="s">
        <v>2513</v>
      </c>
      <c r="H324" s="67">
        <v>1531.98</v>
      </c>
    </row>
    <row r="325" spans="1:8" x14ac:dyDescent="0.35">
      <c r="A325" s="66">
        <v>3</v>
      </c>
      <c r="B325" s="65" t="s">
        <v>277</v>
      </c>
      <c r="C325" s="66">
        <v>217</v>
      </c>
      <c r="D325" s="65" t="s">
        <v>311</v>
      </c>
      <c r="E325" s="66">
        <v>2023</v>
      </c>
      <c r="F325" s="66" t="s">
        <v>2876</v>
      </c>
      <c r="G325" s="66" t="s">
        <v>929</v>
      </c>
      <c r="H325" s="67">
        <v>631.39</v>
      </c>
    </row>
    <row r="326" spans="1:8" x14ac:dyDescent="0.35">
      <c r="A326" s="66">
        <v>3</v>
      </c>
      <c r="B326" s="65" t="s">
        <v>277</v>
      </c>
      <c r="C326" s="66">
        <v>217</v>
      </c>
      <c r="D326" s="65" t="s">
        <v>311</v>
      </c>
      <c r="E326" s="66">
        <v>2023</v>
      </c>
      <c r="F326" s="66" t="s">
        <v>2876</v>
      </c>
      <c r="G326" s="66" t="s">
        <v>2513</v>
      </c>
      <c r="H326" s="67">
        <v>964.69</v>
      </c>
    </row>
    <row r="327" spans="1:8" ht="29" x14ac:dyDescent="0.35">
      <c r="A327" s="66">
        <v>3</v>
      </c>
      <c r="B327" s="65" t="s">
        <v>277</v>
      </c>
      <c r="C327" s="66">
        <v>215</v>
      </c>
      <c r="D327" s="65" t="s">
        <v>313</v>
      </c>
      <c r="E327" s="66">
        <v>2023</v>
      </c>
      <c r="F327" s="66" t="s">
        <v>2876</v>
      </c>
      <c r="G327" s="66" t="s">
        <v>929</v>
      </c>
      <c r="H327" s="67">
        <v>231.66</v>
      </c>
    </row>
    <row r="328" spans="1:8" ht="29" x14ac:dyDescent="0.35">
      <c r="A328" s="66">
        <v>3</v>
      </c>
      <c r="B328" s="65" t="s">
        <v>277</v>
      </c>
      <c r="C328" s="66">
        <v>215</v>
      </c>
      <c r="D328" s="65" t="s">
        <v>313</v>
      </c>
      <c r="E328" s="66">
        <v>2023</v>
      </c>
      <c r="F328" s="66" t="s">
        <v>2876</v>
      </c>
      <c r="G328" s="66" t="s">
        <v>2513</v>
      </c>
      <c r="H328" s="67">
        <v>465</v>
      </c>
    </row>
    <row r="329" spans="1:8" x14ac:dyDescent="0.35">
      <c r="A329" s="66">
        <v>3</v>
      </c>
      <c r="B329" s="65" t="s">
        <v>277</v>
      </c>
      <c r="C329" s="66">
        <v>207</v>
      </c>
      <c r="D329" s="65" t="s">
        <v>315</v>
      </c>
      <c r="E329" s="66">
        <v>2023</v>
      </c>
      <c r="F329" s="66" t="s">
        <v>2876</v>
      </c>
      <c r="G329" s="66" t="s">
        <v>929</v>
      </c>
      <c r="H329" s="67">
        <v>1088.78</v>
      </c>
    </row>
    <row r="330" spans="1:8" x14ac:dyDescent="0.35">
      <c r="A330" s="66">
        <v>3</v>
      </c>
      <c r="B330" s="65" t="s">
        <v>277</v>
      </c>
      <c r="C330" s="66">
        <v>207</v>
      </c>
      <c r="D330" s="65" t="s">
        <v>315</v>
      </c>
      <c r="E330" s="66">
        <v>2023</v>
      </c>
      <c r="F330" s="66" t="s">
        <v>2876</v>
      </c>
      <c r="G330" s="66" t="s">
        <v>2513</v>
      </c>
      <c r="H330" s="67">
        <v>5955.32</v>
      </c>
    </row>
    <row r="331" spans="1:8" ht="29" x14ac:dyDescent="0.35">
      <c r="A331" s="66">
        <v>3</v>
      </c>
      <c r="B331" s="65" t="s">
        <v>277</v>
      </c>
      <c r="C331" s="66">
        <v>209</v>
      </c>
      <c r="D331" s="65" t="s">
        <v>317</v>
      </c>
      <c r="E331" s="66">
        <v>2023</v>
      </c>
      <c r="F331" s="66" t="s">
        <v>2876</v>
      </c>
      <c r="G331" s="66" t="s">
        <v>2513</v>
      </c>
      <c r="H331" s="67">
        <v>7963.22</v>
      </c>
    </row>
    <row r="332" spans="1:8" ht="29" x14ac:dyDescent="0.35">
      <c r="A332" s="66">
        <v>3</v>
      </c>
      <c r="B332" s="65" t="s">
        <v>277</v>
      </c>
      <c r="C332" s="66">
        <v>246</v>
      </c>
      <c r="D332" s="65" t="s">
        <v>319</v>
      </c>
      <c r="E332" s="66">
        <v>2023</v>
      </c>
      <c r="F332" s="66" t="s">
        <v>2876</v>
      </c>
      <c r="G332" s="66" t="s">
        <v>929</v>
      </c>
      <c r="H332" s="67">
        <v>171.46</v>
      </c>
    </row>
    <row r="333" spans="1:8" ht="29" x14ac:dyDescent="0.35">
      <c r="A333" s="66">
        <v>3</v>
      </c>
      <c r="B333" s="65" t="s">
        <v>277</v>
      </c>
      <c r="C333" s="66">
        <v>246</v>
      </c>
      <c r="D333" s="65" t="s">
        <v>319</v>
      </c>
      <c r="E333" s="66">
        <v>2023</v>
      </c>
      <c r="F333" s="66" t="s">
        <v>2876</v>
      </c>
      <c r="G333" s="66" t="s">
        <v>2513</v>
      </c>
      <c r="H333" s="67">
        <v>207.24</v>
      </c>
    </row>
    <row r="334" spans="1:8" ht="29" x14ac:dyDescent="0.35">
      <c r="A334" s="66">
        <v>3</v>
      </c>
      <c r="B334" s="65" t="s">
        <v>277</v>
      </c>
      <c r="C334" s="66">
        <v>236</v>
      </c>
      <c r="D334" s="65" t="s">
        <v>321</v>
      </c>
      <c r="E334" s="66">
        <v>2023</v>
      </c>
      <c r="F334" s="66" t="s">
        <v>2876</v>
      </c>
      <c r="G334" s="66" t="s">
        <v>929</v>
      </c>
      <c r="H334" s="67">
        <v>1507.8</v>
      </c>
    </row>
    <row r="335" spans="1:8" ht="29" x14ac:dyDescent="0.35">
      <c r="A335" s="66">
        <v>3</v>
      </c>
      <c r="B335" s="65" t="s">
        <v>277</v>
      </c>
      <c r="C335" s="66">
        <v>236</v>
      </c>
      <c r="D335" s="65" t="s">
        <v>321</v>
      </c>
      <c r="E335" s="66">
        <v>2023</v>
      </c>
      <c r="F335" s="66" t="s">
        <v>2876</v>
      </c>
      <c r="G335" s="66" t="s">
        <v>2513</v>
      </c>
      <c r="H335" s="67">
        <v>3792.29</v>
      </c>
    </row>
    <row r="336" spans="1:8" ht="29" x14ac:dyDescent="0.35">
      <c r="A336" s="66">
        <v>3</v>
      </c>
      <c r="B336" s="65" t="s">
        <v>277</v>
      </c>
      <c r="C336" s="66">
        <v>260</v>
      </c>
      <c r="D336" s="65" t="s">
        <v>323</v>
      </c>
      <c r="E336" s="66">
        <v>2023</v>
      </c>
      <c r="F336" s="66" t="s">
        <v>2876</v>
      </c>
      <c r="G336" s="66" t="s">
        <v>929</v>
      </c>
      <c r="H336" s="67">
        <v>5634.57</v>
      </c>
    </row>
    <row r="337" spans="1:8" ht="29" x14ac:dyDescent="0.35">
      <c r="A337" s="66">
        <v>3</v>
      </c>
      <c r="B337" s="65" t="s">
        <v>277</v>
      </c>
      <c r="C337" s="66">
        <v>260</v>
      </c>
      <c r="D337" s="65" t="s">
        <v>323</v>
      </c>
      <c r="E337" s="66">
        <v>2023</v>
      </c>
      <c r="F337" s="66" t="s">
        <v>2876</v>
      </c>
      <c r="G337" s="66" t="s">
        <v>2513</v>
      </c>
      <c r="H337" s="67">
        <v>5296.58</v>
      </c>
    </row>
    <row r="338" spans="1:8" x14ac:dyDescent="0.35">
      <c r="A338" s="66">
        <v>3</v>
      </c>
      <c r="B338" s="65" t="s">
        <v>277</v>
      </c>
      <c r="C338" s="66">
        <v>211</v>
      </c>
      <c r="D338" s="65" t="s">
        <v>325</v>
      </c>
      <c r="E338" s="66">
        <v>2023</v>
      </c>
      <c r="F338" s="66" t="s">
        <v>2876</v>
      </c>
      <c r="G338" s="66" t="s">
        <v>929</v>
      </c>
      <c r="H338" s="67">
        <v>203.71</v>
      </c>
    </row>
    <row r="339" spans="1:8" x14ac:dyDescent="0.35">
      <c r="A339" s="66">
        <v>3</v>
      </c>
      <c r="B339" s="65" t="s">
        <v>277</v>
      </c>
      <c r="C339" s="66">
        <v>211</v>
      </c>
      <c r="D339" s="65" t="s">
        <v>325</v>
      </c>
      <c r="E339" s="66">
        <v>2023</v>
      </c>
      <c r="F339" s="66" t="s">
        <v>2876</v>
      </c>
      <c r="G339" s="66" t="s">
        <v>2513</v>
      </c>
      <c r="H339" s="67">
        <v>292.06</v>
      </c>
    </row>
    <row r="340" spans="1:8" ht="29" x14ac:dyDescent="0.35">
      <c r="A340" s="66">
        <v>3</v>
      </c>
      <c r="B340" s="65" t="s">
        <v>277</v>
      </c>
      <c r="C340" s="66">
        <v>208</v>
      </c>
      <c r="D340" s="65" t="s">
        <v>327</v>
      </c>
      <c r="E340" s="66">
        <v>2023</v>
      </c>
      <c r="F340" s="66" t="s">
        <v>2876</v>
      </c>
      <c r="G340" s="66" t="s">
        <v>929</v>
      </c>
      <c r="H340" s="67">
        <v>1890.53</v>
      </c>
    </row>
    <row r="341" spans="1:8" ht="29" x14ac:dyDescent="0.35">
      <c r="A341" s="66">
        <v>3</v>
      </c>
      <c r="B341" s="65" t="s">
        <v>277</v>
      </c>
      <c r="C341" s="66">
        <v>208</v>
      </c>
      <c r="D341" s="65" t="s">
        <v>327</v>
      </c>
      <c r="E341" s="66">
        <v>2023</v>
      </c>
      <c r="F341" s="66" t="s">
        <v>2876</v>
      </c>
      <c r="G341" s="66" t="s">
        <v>2513</v>
      </c>
      <c r="H341" s="67">
        <v>4933.45</v>
      </c>
    </row>
    <row r="342" spans="1:8" ht="43.5" x14ac:dyDescent="0.35">
      <c r="A342" s="66">
        <v>3</v>
      </c>
      <c r="B342" s="65" t="s">
        <v>277</v>
      </c>
      <c r="C342" s="66">
        <v>229</v>
      </c>
      <c r="D342" s="65" t="s">
        <v>329</v>
      </c>
      <c r="E342" s="66">
        <v>2023</v>
      </c>
      <c r="F342" s="66" t="s">
        <v>2876</v>
      </c>
      <c r="G342" s="66" t="s">
        <v>929</v>
      </c>
      <c r="H342" s="67">
        <v>731.24</v>
      </c>
    </row>
    <row r="343" spans="1:8" ht="43.5" x14ac:dyDescent="0.35">
      <c r="A343" s="66">
        <v>3</v>
      </c>
      <c r="B343" s="65" t="s">
        <v>277</v>
      </c>
      <c r="C343" s="66">
        <v>229</v>
      </c>
      <c r="D343" s="65" t="s">
        <v>329</v>
      </c>
      <c r="E343" s="66">
        <v>2023</v>
      </c>
      <c r="F343" s="66" t="s">
        <v>2876</v>
      </c>
      <c r="G343" s="66" t="s">
        <v>2513</v>
      </c>
      <c r="H343" s="67">
        <v>388.27</v>
      </c>
    </row>
    <row r="344" spans="1:8" x14ac:dyDescent="0.35">
      <c r="A344" s="66">
        <v>3</v>
      </c>
      <c r="B344" s="65" t="s">
        <v>277</v>
      </c>
      <c r="C344" s="66">
        <v>212</v>
      </c>
      <c r="D344" s="65" t="s">
        <v>331</v>
      </c>
      <c r="E344" s="66">
        <v>2023</v>
      </c>
      <c r="F344" s="66" t="s">
        <v>2876</v>
      </c>
      <c r="G344" s="66" t="s">
        <v>929</v>
      </c>
      <c r="H344" s="67">
        <v>384.47</v>
      </c>
    </row>
    <row r="345" spans="1:8" x14ac:dyDescent="0.35">
      <c r="A345" s="66">
        <v>3</v>
      </c>
      <c r="B345" s="65" t="s">
        <v>277</v>
      </c>
      <c r="C345" s="66">
        <v>212</v>
      </c>
      <c r="D345" s="65" t="s">
        <v>331</v>
      </c>
      <c r="E345" s="66">
        <v>2023</v>
      </c>
      <c r="F345" s="66" t="s">
        <v>2876</v>
      </c>
      <c r="G345" s="66" t="s">
        <v>2513</v>
      </c>
      <c r="H345" s="67">
        <v>489.89</v>
      </c>
    </row>
    <row r="346" spans="1:8" ht="29" x14ac:dyDescent="0.35">
      <c r="A346" s="66">
        <v>3</v>
      </c>
      <c r="B346" s="65" t="s">
        <v>277</v>
      </c>
      <c r="C346" s="66">
        <v>234</v>
      </c>
      <c r="D346" s="65" t="s">
        <v>333</v>
      </c>
      <c r="E346" s="66">
        <v>2023</v>
      </c>
      <c r="F346" s="66" t="s">
        <v>2876</v>
      </c>
      <c r="G346" s="66" t="s">
        <v>929</v>
      </c>
      <c r="H346" s="67">
        <v>45.75</v>
      </c>
    </row>
    <row r="347" spans="1:8" ht="29" x14ac:dyDescent="0.35">
      <c r="A347" s="66">
        <v>3</v>
      </c>
      <c r="B347" s="65" t="s">
        <v>277</v>
      </c>
      <c r="C347" s="66">
        <v>234</v>
      </c>
      <c r="D347" s="65" t="s">
        <v>333</v>
      </c>
      <c r="E347" s="66">
        <v>2023</v>
      </c>
      <c r="F347" s="66" t="s">
        <v>2876</v>
      </c>
      <c r="G347" s="66" t="s">
        <v>2513</v>
      </c>
      <c r="H347" s="67">
        <v>67</v>
      </c>
    </row>
    <row r="348" spans="1:8" ht="29" x14ac:dyDescent="0.35">
      <c r="A348" s="66">
        <v>3</v>
      </c>
      <c r="B348" s="65" t="s">
        <v>277</v>
      </c>
      <c r="C348" s="66">
        <v>239</v>
      </c>
      <c r="D348" s="65" t="s">
        <v>335</v>
      </c>
      <c r="E348" s="66">
        <v>2023</v>
      </c>
      <c r="F348" s="66" t="s">
        <v>2876</v>
      </c>
      <c r="G348" s="66" t="s">
        <v>929</v>
      </c>
      <c r="H348" s="67">
        <v>22.5</v>
      </c>
    </row>
    <row r="349" spans="1:8" ht="29" x14ac:dyDescent="0.35">
      <c r="A349" s="66">
        <v>3</v>
      </c>
      <c r="B349" s="65" t="s">
        <v>277</v>
      </c>
      <c r="C349" s="66">
        <v>239</v>
      </c>
      <c r="D349" s="65" t="s">
        <v>335</v>
      </c>
      <c r="E349" s="66">
        <v>2023</v>
      </c>
      <c r="F349" s="66" t="s">
        <v>2876</v>
      </c>
      <c r="G349" s="66" t="s">
        <v>2513</v>
      </c>
      <c r="H349" s="67">
        <v>15</v>
      </c>
    </row>
    <row r="350" spans="1:8" x14ac:dyDescent="0.35">
      <c r="A350" s="66">
        <v>3</v>
      </c>
      <c r="B350" s="65" t="s">
        <v>277</v>
      </c>
      <c r="C350" s="66">
        <v>417</v>
      </c>
      <c r="D350" s="65" t="s">
        <v>337</v>
      </c>
      <c r="E350" s="66">
        <v>2023</v>
      </c>
      <c r="F350" s="66" t="s">
        <v>2876</v>
      </c>
      <c r="G350" s="66" t="s">
        <v>929</v>
      </c>
      <c r="H350" s="67">
        <v>10</v>
      </c>
    </row>
    <row r="351" spans="1:8" x14ac:dyDescent="0.35">
      <c r="A351" s="66">
        <v>3</v>
      </c>
      <c r="B351" s="65" t="s">
        <v>277</v>
      </c>
      <c r="C351" s="66">
        <v>417</v>
      </c>
      <c r="D351" s="65" t="s">
        <v>337</v>
      </c>
      <c r="E351" s="66">
        <v>2023</v>
      </c>
      <c r="F351" s="66" t="s">
        <v>2876</v>
      </c>
      <c r="G351" s="66" t="s">
        <v>2513</v>
      </c>
      <c r="H351" s="67">
        <v>3</v>
      </c>
    </row>
    <row r="352" spans="1:8" ht="29" x14ac:dyDescent="0.35">
      <c r="A352" s="66">
        <v>3</v>
      </c>
      <c r="B352" s="65" t="s">
        <v>277</v>
      </c>
      <c r="C352" s="66">
        <v>425</v>
      </c>
      <c r="D352" s="65" t="s">
        <v>339</v>
      </c>
      <c r="E352" s="66">
        <v>2023</v>
      </c>
      <c r="F352" s="66" t="s">
        <v>2876</v>
      </c>
      <c r="G352" s="66" t="s">
        <v>929</v>
      </c>
      <c r="H352" s="67">
        <v>113</v>
      </c>
    </row>
    <row r="353" spans="1:8" ht="29" x14ac:dyDescent="0.35">
      <c r="A353" s="66">
        <v>3</v>
      </c>
      <c r="B353" s="65" t="s">
        <v>277</v>
      </c>
      <c r="C353" s="66">
        <v>425</v>
      </c>
      <c r="D353" s="65" t="s">
        <v>339</v>
      </c>
      <c r="E353" s="66">
        <v>2023</v>
      </c>
      <c r="F353" s="66" t="s">
        <v>2876</v>
      </c>
      <c r="G353" s="66" t="s">
        <v>2513</v>
      </c>
      <c r="H353" s="67">
        <v>63</v>
      </c>
    </row>
    <row r="354" spans="1:8" ht="29" x14ac:dyDescent="0.35">
      <c r="A354" s="66">
        <v>3</v>
      </c>
      <c r="B354" s="65" t="s">
        <v>277</v>
      </c>
      <c r="C354" s="66">
        <v>400</v>
      </c>
      <c r="D354" s="65" t="s">
        <v>341</v>
      </c>
      <c r="E354" s="66">
        <v>2023</v>
      </c>
      <c r="F354" s="66" t="s">
        <v>2876</v>
      </c>
      <c r="G354" s="66" t="s">
        <v>929</v>
      </c>
      <c r="H354" s="67">
        <v>10</v>
      </c>
    </row>
    <row r="355" spans="1:8" x14ac:dyDescent="0.35">
      <c r="A355" s="66">
        <v>3</v>
      </c>
      <c r="B355" s="65" t="s">
        <v>277</v>
      </c>
      <c r="C355" s="66">
        <v>202</v>
      </c>
      <c r="D355" s="65" t="s">
        <v>343</v>
      </c>
      <c r="E355" s="66">
        <v>2023</v>
      </c>
      <c r="F355" s="66" t="s">
        <v>2876</v>
      </c>
      <c r="G355" s="66" t="s">
        <v>929</v>
      </c>
      <c r="H355" s="67">
        <v>143.09</v>
      </c>
    </row>
    <row r="356" spans="1:8" x14ac:dyDescent="0.35">
      <c r="A356" s="66">
        <v>3</v>
      </c>
      <c r="B356" s="65" t="s">
        <v>277</v>
      </c>
      <c r="C356" s="66">
        <v>202</v>
      </c>
      <c r="D356" s="65" t="s">
        <v>343</v>
      </c>
      <c r="E356" s="66">
        <v>2023</v>
      </c>
      <c r="F356" s="66" t="s">
        <v>2876</v>
      </c>
      <c r="G356" s="66" t="s">
        <v>2513</v>
      </c>
      <c r="H356" s="67">
        <v>63.91</v>
      </c>
    </row>
    <row r="357" spans="1:8" ht="29" x14ac:dyDescent="0.35">
      <c r="A357" s="66">
        <v>3</v>
      </c>
      <c r="B357" s="65" t="s">
        <v>277</v>
      </c>
      <c r="C357" s="66">
        <v>146</v>
      </c>
      <c r="D357" s="65" t="s">
        <v>345</v>
      </c>
      <c r="E357" s="66">
        <v>2023</v>
      </c>
      <c r="F357" s="66" t="s">
        <v>2876</v>
      </c>
      <c r="G357" s="66" t="s">
        <v>929</v>
      </c>
      <c r="H357" s="67">
        <v>59.19</v>
      </c>
    </row>
    <row r="358" spans="1:8" ht="29" x14ac:dyDescent="0.35">
      <c r="A358" s="66">
        <v>3</v>
      </c>
      <c r="B358" s="65" t="s">
        <v>277</v>
      </c>
      <c r="C358" s="66">
        <v>146</v>
      </c>
      <c r="D358" s="65" t="s">
        <v>345</v>
      </c>
      <c r="E358" s="66">
        <v>2023</v>
      </c>
      <c r="F358" s="66" t="s">
        <v>2876</v>
      </c>
      <c r="G358" s="66" t="s">
        <v>2513</v>
      </c>
      <c r="H358" s="67">
        <v>34.81</v>
      </c>
    </row>
    <row r="359" spans="1:8" ht="29" x14ac:dyDescent="0.35">
      <c r="A359" s="66">
        <v>3</v>
      </c>
      <c r="B359" s="65" t="s">
        <v>277</v>
      </c>
      <c r="C359" s="66">
        <v>148</v>
      </c>
      <c r="D359" s="65" t="s">
        <v>347</v>
      </c>
      <c r="E359" s="66">
        <v>2023</v>
      </c>
      <c r="F359" s="66" t="s">
        <v>2876</v>
      </c>
      <c r="G359" s="66" t="s">
        <v>929</v>
      </c>
      <c r="H359" s="67">
        <v>6</v>
      </c>
    </row>
    <row r="360" spans="1:8" x14ac:dyDescent="0.35">
      <c r="A360" s="66">
        <v>3</v>
      </c>
      <c r="B360" s="65" t="s">
        <v>277</v>
      </c>
      <c r="C360" s="66">
        <v>238</v>
      </c>
      <c r="D360" s="65" t="s">
        <v>349</v>
      </c>
      <c r="E360" s="66">
        <v>2023</v>
      </c>
      <c r="F360" s="66" t="s">
        <v>2876</v>
      </c>
      <c r="G360" s="66" t="s">
        <v>929</v>
      </c>
      <c r="H360" s="67">
        <v>141.5</v>
      </c>
    </row>
    <row r="361" spans="1:8" x14ac:dyDescent="0.35">
      <c r="A361" s="66">
        <v>3</v>
      </c>
      <c r="B361" s="65" t="s">
        <v>277</v>
      </c>
      <c r="C361" s="66">
        <v>238</v>
      </c>
      <c r="D361" s="65" t="s">
        <v>349</v>
      </c>
      <c r="E361" s="66">
        <v>2023</v>
      </c>
      <c r="F361" s="66" t="s">
        <v>2876</v>
      </c>
      <c r="G361" s="66" t="s">
        <v>2513</v>
      </c>
      <c r="H361" s="67">
        <v>212</v>
      </c>
    </row>
    <row r="362" spans="1:8" x14ac:dyDescent="0.35">
      <c r="A362" s="66">
        <v>3</v>
      </c>
      <c r="B362" s="65" t="s">
        <v>277</v>
      </c>
      <c r="C362" s="66">
        <v>938</v>
      </c>
      <c r="D362" s="65" t="s">
        <v>353</v>
      </c>
      <c r="E362" s="66">
        <v>2023</v>
      </c>
      <c r="F362" s="66" t="s">
        <v>2876</v>
      </c>
      <c r="G362" s="66" t="s">
        <v>929</v>
      </c>
      <c r="H362" s="67">
        <v>21</v>
      </c>
    </row>
    <row r="363" spans="1:8" x14ac:dyDescent="0.35">
      <c r="A363" s="66">
        <v>3</v>
      </c>
      <c r="B363" s="65" t="s">
        <v>277</v>
      </c>
      <c r="C363" s="66">
        <v>938</v>
      </c>
      <c r="D363" s="65" t="s">
        <v>353</v>
      </c>
      <c r="E363" s="66">
        <v>2023</v>
      </c>
      <c r="F363" s="66" t="s">
        <v>2876</v>
      </c>
      <c r="G363" s="66" t="s">
        <v>2513</v>
      </c>
      <c r="H363" s="67">
        <v>6</v>
      </c>
    </row>
    <row r="364" spans="1:8" ht="29" x14ac:dyDescent="0.35">
      <c r="A364" s="66">
        <v>3</v>
      </c>
      <c r="B364" s="65" t="s">
        <v>277</v>
      </c>
      <c r="C364" s="66">
        <v>937</v>
      </c>
      <c r="D364" s="65" t="s">
        <v>359</v>
      </c>
      <c r="E364" s="66">
        <v>2023</v>
      </c>
      <c r="F364" s="66" t="s">
        <v>2876</v>
      </c>
      <c r="G364" s="66" t="s">
        <v>929</v>
      </c>
      <c r="H364" s="67">
        <v>41.8</v>
      </c>
    </row>
    <row r="365" spans="1:8" ht="29" x14ac:dyDescent="0.35">
      <c r="A365" s="66">
        <v>3</v>
      </c>
      <c r="B365" s="65" t="s">
        <v>277</v>
      </c>
      <c r="C365" s="66">
        <v>937</v>
      </c>
      <c r="D365" s="65" t="s">
        <v>359</v>
      </c>
      <c r="E365" s="66">
        <v>2023</v>
      </c>
      <c r="F365" s="66" t="s">
        <v>2876</v>
      </c>
      <c r="G365" s="66" t="s">
        <v>2513</v>
      </c>
      <c r="H365" s="67">
        <v>29.5</v>
      </c>
    </row>
    <row r="366" spans="1:8" ht="29" x14ac:dyDescent="0.35">
      <c r="A366" s="66">
        <v>3</v>
      </c>
      <c r="B366" s="65" t="s">
        <v>277</v>
      </c>
      <c r="C366" s="66">
        <v>948</v>
      </c>
      <c r="D366" s="65" t="s">
        <v>361</v>
      </c>
      <c r="E366" s="66">
        <v>2023</v>
      </c>
      <c r="F366" s="66" t="s">
        <v>2876</v>
      </c>
      <c r="G366" s="66" t="s">
        <v>929</v>
      </c>
      <c r="H366" s="67">
        <v>31</v>
      </c>
    </row>
    <row r="367" spans="1:8" ht="29" x14ac:dyDescent="0.35">
      <c r="A367" s="66">
        <v>3</v>
      </c>
      <c r="B367" s="65" t="s">
        <v>277</v>
      </c>
      <c r="C367" s="66">
        <v>948</v>
      </c>
      <c r="D367" s="65" t="s">
        <v>361</v>
      </c>
      <c r="E367" s="66">
        <v>2023</v>
      </c>
      <c r="F367" s="66" t="s">
        <v>2876</v>
      </c>
      <c r="G367" s="66" t="s">
        <v>2513</v>
      </c>
      <c r="H367" s="67">
        <v>3</v>
      </c>
    </row>
    <row r="368" spans="1:8" ht="29" x14ac:dyDescent="0.35">
      <c r="A368" s="66">
        <v>3</v>
      </c>
      <c r="B368" s="65" t="s">
        <v>277</v>
      </c>
      <c r="C368" s="66">
        <v>942</v>
      </c>
      <c r="D368" s="65" t="s">
        <v>375</v>
      </c>
      <c r="E368" s="66">
        <v>2023</v>
      </c>
      <c r="F368" s="66" t="s">
        <v>2876</v>
      </c>
      <c r="G368" s="66" t="s">
        <v>929</v>
      </c>
      <c r="H368" s="67">
        <v>40</v>
      </c>
    </row>
    <row r="369" spans="1:8" ht="29" x14ac:dyDescent="0.35">
      <c r="A369" s="66">
        <v>3</v>
      </c>
      <c r="B369" s="65" t="s">
        <v>277</v>
      </c>
      <c r="C369" s="66">
        <v>942</v>
      </c>
      <c r="D369" s="65" t="s">
        <v>375</v>
      </c>
      <c r="E369" s="66">
        <v>2023</v>
      </c>
      <c r="F369" s="66" t="s">
        <v>2876</v>
      </c>
      <c r="G369" s="66" t="s">
        <v>2513</v>
      </c>
      <c r="H369" s="67">
        <v>9.5</v>
      </c>
    </row>
    <row r="370" spans="1:8" x14ac:dyDescent="0.35">
      <c r="A370" s="66">
        <v>13</v>
      </c>
      <c r="B370" s="65" t="s">
        <v>484</v>
      </c>
      <c r="C370" s="66">
        <v>190</v>
      </c>
      <c r="D370" s="65" t="s">
        <v>486</v>
      </c>
      <c r="E370" s="66">
        <v>2023</v>
      </c>
      <c r="F370" s="66" t="s">
        <v>2876</v>
      </c>
      <c r="G370" s="66" t="s">
        <v>929</v>
      </c>
      <c r="H370" s="67">
        <v>4</v>
      </c>
    </row>
    <row r="371" spans="1:8" x14ac:dyDescent="0.35">
      <c r="A371" s="66">
        <v>13</v>
      </c>
      <c r="B371" s="65" t="s">
        <v>484</v>
      </c>
      <c r="C371" s="66">
        <v>226</v>
      </c>
      <c r="D371" s="65" t="s">
        <v>488</v>
      </c>
      <c r="E371" s="66">
        <v>2023</v>
      </c>
      <c r="F371" s="66" t="s">
        <v>2876</v>
      </c>
      <c r="G371" s="66" t="s">
        <v>2513</v>
      </c>
      <c r="H371" s="67">
        <v>15</v>
      </c>
    </row>
    <row r="372" spans="1:8" x14ac:dyDescent="0.35">
      <c r="A372" s="66">
        <v>13</v>
      </c>
      <c r="B372" s="65" t="s">
        <v>484</v>
      </c>
      <c r="C372" s="66">
        <v>151</v>
      </c>
      <c r="D372" s="65" t="s">
        <v>490</v>
      </c>
      <c r="E372" s="66">
        <v>2023</v>
      </c>
      <c r="F372" s="66" t="s">
        <v>2876</v>
      </c>
      <c r="G372" s="66" t="s">
        <v>929</v>
      </c>
      <c r="H372" s="67">
        <v>115</v>
      </c>
    </row>
    <row r="373" spans="1:8" x14ac:dyDescent="0.35">
      <c r="A373" s="66">
        <v>13</v>
      </c>
      <c r="B373" s="65" t="s">
        <v>484</v>
      </c>
      <c r="C373" s="66">
        <v>151</v>
      </c>
      <c r="D373" s="65" t="s">
        <v>490</v>
      </c>
      <c r="E373" s="66">
        <v>2023</v>
      </c>
      <c r="F373" s="66" t="s">
        <v>2876</v>
      </c>
      <c r="G373" s="66" t="s">
        <v>2513</v>
      </c>
      <c r="H373" s="67">
        <v>54</v>
      </c>
    </row>
    <row r="374" spans="1:8" ht="29" x14ac:dyDescent="0.35">
      <c r="A374" s="66">
        <v>13</v>
      </c>
      <c r="B374" s="65" t="s">
        <v>484</v>
      </c>
      <c r="C374" s="66">
        <v>162</v>
      </c>
      <c r="D374" s="65" t="s">
        <v>492</v>
      </c>
      <c r="E374" s="66">
        <v>2023</v>
      </c>
      <c r="F374" s="66" t="s">
        <v>2876</v>
      </c>
      <c r="G374" s="66" t="s">
        <v>2513</v>
      </c>
      <c r="H374" s="67">
        <v>1</v>
      </c>
    </row>
    <row r="375" spans="1:8" ht="29" x14ac:dyDescent="0.35">
      <c r="A375" s="66">
        <v>13</v>
      </c>
      <c r="B375" s="65" t="s">
        <v>484</v>
      </c>
      <c r="C375" s="66">
        <v>122</v>
      </c>
      <c r="D375" s="65" t="s">
        <v>494</v>
      </c>
      <c r="E375" s="66">
        <v>2023</v>
      </c>
      <c r="F375" s="66" t="s">
        <v>2876</v>
      </c>
      <c r="G375" s="66" t="s">
        <v>929</v>
      </c>
      <c r="H375" s="67">
        <v>67</v>
      </c>
    </row>
    <row r="376" spans="1:8" ht="29" x14ac:dyDescent="0.35">
      <c r="A376" s="66">
        <v>13</v>
      </c>
      <c r="B376" s="65" t="s">
        <v>484</v>
      </c>
      <c r="C376" s="66">
        <v>122</v>
      </c>
      <c r="D376" s="65" t="s">
        <v>494</v>
      </c>
      <c r="E376" s="66">
        <v>2023</v>
      </c>
      <c r="F376" s="66" t="s">
        <v>2876</v>
      </c>
      <c r="G376" s="66" t="s">
        <v>2513</v>
      </c>
      <c r="H376" s="67">
        <v>3</v>
      </c>
    </row>
    <row r="377" spans="1:8" x14ac:dyDescent="0.35">
      <c r="A377" s="66">
        <v>13</v>
      </c>
      <c r="B377" s="65" t="s">
        <v>484</v>
      </c>
      <c r="C377" s="66">
        <v>161</v>
      </c>
      <c r="D377" s="65" t="s">
        <v>496</v>
      </c>
      <c r="E377" s="66">
        <v>2023</v>
      </c>
      <c r="F377" s="66" t="s">
        <v>2876</v>
      </c>
      <c r="G377" s="66" t="s">
        <v>929</v>
      </c>
      <c r="H377" s="67">
        <v>907</v>
      </c>
    </row>
    <row r="378" spans="1:8" x14ac:dyDescent="0.35">
      <c r="A378" s="66">
        <v>13</v>
      </c>
      <c r="B378" s="65" t="s">
        <v>484</v>
      </c>
      <c r="C378" s="66">
        <v>161</v>
      </c>
      <c r="D378" s="65" t="s">
        <v>496</v>
      </c>
      <c r="E378" s="66">
        <v>2023</v>
      </c>
      <c r="F378" s="66" t="s">
        <v>2876</v>
      </c>
      <c r="G378" s="66" t="s">
        <v>2513</v>
      </c>
      <c r="H378" s="67">
        <v>56</v>
      </c>
    </row>
    <row r="379" spans="1:8" x14ac:dyDescent="0.35">
      <c r="A379" s="66">
        <v>13</v>
      </c>
      <c r="B379" s="65" t="s">
        <v>484</v>
      </c>
      <c r="C379" s="66">
        <v>152</v>
      </c>
      <c r="D379" s="65" t="s">
        <v>498</v>
      </c>
      <c r="E379" s="66">
        <v>2023</v>
      </c>
      <c r="F379" s="66" t="s">
        <v>2876</v>
      </c>
      <c r="G379" s="66" t="s">
        <v>929</v>
      </c>
      <c r="H379" s="67">
        <v>32.700000000000003</v>
      </c>
    </row>
    <row r="380" spans="1:8" x14ac:dyDescent="0.35">
      <c r="A380" s="66">
        <v>13</v>
      </c>
      <c r="B380" s="65" t="s">
        <v>484</v>
      </c>
      <c r="C380" s="66">
        <v>152</v>
      </c>
      <c r="D380" s="65" t="s">
        <v>498</v>
      </c>
      <c r="E380" s="66">
        <v>2023</v>
      </c>
      <c r="F380" s="66" t="s">
        <v>2876</v>
      </c>
      <c r="G380" s="66" t="s">
        <v>2513</v>
      </c>
      <c r="H380" s="67">
        <v>94.3</v>
      </c>
    </row>
    <row r="381" spans="1:8" ht="29" x14ac:dyDescent="0.35">
      <c r="A381" s="66">
        <v>5</v>
      </c>
      <c r="B381" s="65" t="s">
        <v>529</v>
      </c>
      <c r="C381" s="66">
        <v>188</v>
      </c>
      <c r="D381" s="65" t="s">
        <v>531</v>
      </c>
      <c r="E381" s="66">
        <v>2023</v>
      </c>
      <c r="F381" s="66" t="s">
        <v>2876</v>
      </c>
      <c r="G381" s="66" t="s">
        <v>929</v>
      </c>
      <c r="H381" s="67">
        <v>5</v>
      </c>
    </row>
    <row r="382" spans="1:8" ht="29" x14ac:dyDescent="0.35">
      <c r="A382" s="66">
        <v>5</v>
      </c>
      <c r="B382" s="65" t="s">
        <v>529</v>
      </c>
      <c r="C382" s="66">
        <v>200</v>
      </c>
      <c r="D382" s="65" t="s">
        <v>533</v>
      </c>
      <c r="E382" s="66">
        <v>2023</v>
      </c>
      <c r="F382" s="66" t="s">
        <v>2876</v>
      </c>
      <c r="G382" s="66" t="s">
        <v>929</v>
      </c>
      <c r="H382" s="67">
        <v>16</v>
      </c>
    </row>
    <row r="383" spans="1:8" ht="29" x14ac:dyDescent="0.35">
      <c r="A383" s="66">
        <v>5</v>
      </c>
      <c r="B383" s="65" t="s">
        <v>529</v>
      </c>
      <c r="C383" s="66">
        <v>751</v>
      </c>
      <c r="D383" s="65" t="s">
        <v>537</v>
      </c>
      <c r="E383" s="66">
        <v>2023</v>
      </c>
      <c r="F383" s="66" t="s">
        <v>2876</v>
      </c>
      <c r="G383" s="66" t="s">
        <v>929</v>
      </c>
      <c r="H383" s="67">
        <v>8.3699999999999992</v>
      </c>
    </row>
    <row r="384" spans="1:8" ht="29" x14ac:dyDescent="0.35">
      <c r="A384" s="66">
        <v>5</v>
      </c>
      <c r="B384" s="65" t="s">
        <v>529</v>
      </c>
      <c r="C384" s="66">
        <v>751</v>
      </c>
      <c r="D384" s="65" t="s">
        <v>537</v>
      </c>
      <c r="E384" s="66">
        <v>2023</v>
      </c>
      <c r="F384" s="66" t="s">
        <v>2876</v>
      </c>
      <c r="G384" s="66" t="s">
        <v>2513</v>
      </c>
      <c r="H384" s="67">
        <v>2.63</v>
      </c>
    </row>
    <row r="385" spans="1:8" ht="29" x14ac:dyDescent="0.35">
      <c r="A385" s="66">
        <v>5</v>
      </c>
      <c r="B385" s="65" t="s">
        <v>529</v>
      </c>
      <c r="C385" s="66">
        <v>601</v>
      </c>
      <c r="D385" s="65" t="s">
        <v>539</v>
      </c>
      <c r="E385" s="66">
        <v>2023</v>
      </c>
      <c r="F385" s="66" t="s">
        <v>2876</v>
      </c>
      <c r="G385" s="66" t="s">
        <v>929</v>
      </c>
      <c r="H385" s="67">
        <v>1605.5</v>
      </c>
    </row>
    <row r="386" spans="1:8" ht="29" x14ac:dyDescent="0.35">
      <c r="A386" s="66">
        <v>5</v>
      </c>
      <c r="B386" s="65" t="s">
        <v>529</v>
      </c>
      <c r="C386" s="66">
        <v>601</v>
      </c>
      <c r="D386" s="65" t="s">
        <v>539</v>
      </c>
      <c r="E386" s="66">
        <v>2023</v>
      </c>
      <c r="F386" s="66" t="s">
        <v>2876</v>
      </c>
      <c r="G386" s="66" t="s">
        <v>2513</v>
      </c>
      <c r="H386" s="67">
        <v>2273</v>
      </c>
    </row>
    <row r="387" spans="1:8" ht="29" x14ac:dyDescent="0.35">
      <c r="A387" s="66">
        <v>5</v>
      </c>
      <c r="B387" s="65" t="s">
        <v>529</v>
      </c>
      <c r="C387" s="66">
        <v>223</v>
      </c>
      <c r="D387" s="65" t="s">
        <v>541</v>
      </c>
      <c r="E387" s="66">
        <v>2023</v>
      </c>
      <c r="F387" s="66" t="s">
        <v>2876</v>
      </c>
      <c r="G387" s="66" t="s">
        <v>2513</v>
      </c>
      <c r="H387" s="67">
        <v>288</v>
      </c>
    </row>
    <row r="388" spans="1:8" ht="29" x14ac:dyDescent="0.35">
      <c r="A388" s="66">
        <v>5</v>
      </c>
      <c r="B388" s="65" t="s">
        <v>529</v>
      </c>
      <c r="C388" s="66">
        <v>602</v>
      </c>
      <c r="D388" s="65" t="s">
        <v>543</v>
      </c>
      <c r="E388" s="66">
        <v>2023</v>
      </c>
      <c r="F388" s="66" t="s">
        <v>2876</v>
      </c>
      <c r="G388" s="66" t="s">
        <v>929</v>
      </c>
      <c r="H388" s="67">
        <v>266.02</v>
      </c>
    </row>
    <row r="389" spans="1:8" ht="29" x14ac:dyDescent="0.35">
      <c r="A389" s="66">
        <v>5</v>
      </c>
      <c r="B389" s="65" t="s">
        <v>529</v>
      </c>
      <c r="C389" s="66">
        <v>602</v>
      </c>
      <c r="D389" s="65" t="s">
        <v>543</v>
      </c>
      <c r="E389" s="66">
        <v>2023</v>
      </c>
      <c r="F389" s="66" t="s">
        <v>2876</v>
      </c>
      <c r="G389" s="66" t="s">
        <v>2513</v>
      </c>
      <c r="H389" s="67">
        <v>276.98</v>
      </c>
    </row>
    <row r="390" spans="1:8" ht="43.5" x14ac:dyDescent="0.35">
      <c r="A390" s="66">
        <v>5</v>
      </c>
      <c r="B390" s="65" t="s">
        <v>529</v>
      </c>
      <c r="C390" s="66">
        <v>720</v>
      </c>
      <c r="D390" s="65" t="s">
        <v>545</v>
      </c>
      <c r="E390" s="66">
        <v>2023</v>
      </c>
      <c r="F390" s="66" t="s">
        <v>2876</v>
      </c>
      <c r="G390" s="66" t="s">
        <v>929</v>
      </c>
      <c r="H390" s="67">
        <v>518.5</v>
      </c>
    </row>
    <row r="391" spans="1:8" ht="43.5" x14ac:dyDescent="0.35">
      <c r="A391" s="66">
        <v>5</v>
      </c>
      <c r="B391" s="65" t="s">
        <v>529</v>
      </c>
      <c r="C391" s="66">
        <v>720</v>
      </c>
      <c r="D391" s="65" t="s">
        <v>545</v>
      </c>
      <c r="E391" s="66">
        <v>2023</v>
      </c>
      <c r="F391" s="66" t="s">
        <v>2876</v>
      </c>
      <c r="G391" s="66" t="s">
        <v>2513</v>
      </c>
      <c r="H391" s="67">
        <v>46.75</v>
      </c>
    </row>
    <row r="392" spans="1:8" ht="29" x14ac:dyDescent="0.35">
      <c r="A392" s="66">
        <v>5</v>
      </c>
      <c r="B392" s="65" t="s">
        <v>529</v>
      </c>
      <c r="C392" s="66">
        <v>792</v>
      </c>
      <c r="D392" s="65" t="s">
        <v>549</v>
      </c>
      <c r="E392" s="66">
        <v>2023</v>
      </c>
      <c r="F392" s="66" t="s">
        <v>2876</v>
      </c>
      <c r="G392" s="66" t="s">
        <v>929</v>
      </c>
      <c r="H392" s="67">
        <v>4373</v>
      </c>
    </row>
    <row r="393" spans="1:8" ht="29" x14ac:dyDescent="0.35">
      <c r="A393" s="66">
        <v>5</v>
      </c>
      <c r="B393" s="65" t="s">
        <v>529</v>
      </c>
      <c r="C393" s="66">
        <v>792</v>
      </c>
      <c r="D393" s="65" t="s">
        <v>549</v>
      </c>
      <c r="E393" s="66">
        <v>2023</v>
      </c>
      <c r="F393" s="66" t="s">
        <v>2876</v>
      </c>
      <c r="G393" s="66" t="s">
        <v>2513</v>
      </c>
      <c r="H393" s="67">
        <v>613</v>
      </c>
    </row>
    <row r="394" spans="1:8" ht="29" x14ac:dyDescent="0.35">
      <c r="A394" s="66">
        <v>5</v>
      </c>
      <c r="B394" s="65" t="s">
        <v>529</v>
      </c>
      <c r="C394" s="66">
        <v>793</v>
      </c>
      <c r="D394" s="65" t="s">
        <v>551</v>
      </c>
      <c r="E394" s="66">
        <v>2023</v>
      </c>
      <c r="F394" s="66" t="s">
        <v>2876</v>
      </c>
      <c r="G394" s="66" t="s">
        <v>929</v>
      </c>
      <c r="H394" s="67">
        <v>107</v>
      </c>
    </row>
    <row r="395" spans="1:8" ht="29" x14ac:dyDescent="0.35">
      <c r="A395" s="66">
        <v>5</v>
      </c>
      <c r="B395" s="65" t="s">
        <v>529</v>
      </c>
      <c r="C395" s="66">
        <v>793</v>
      </c>
      <c r="D395" s="65" t="s">
        <v>551</v>
      </c>
      <c r="E395" s="66">
        <v>2023</v>
      </c>
      <c r="F395" s="66" t="s">
        <v>2876</v>
      </c>
      <c r="G395" s="66" t="s">
        <v>2513</v>
      </c>
      <c r="H395" s="67">
        <v>603</v>
      </c>
    </row>
    <row r="396" spans="1:8" ht="29" x14ac:dyDescent="0.35">
      <c r="A396" s="66">
        <v>5</v>
      </c>
      <c r="B396" s="65" t="s">
        <v>529</v>
      </c>
      <c r="C396" s="66">
        <v>794</v>
      </c>
      <c r="D396" s="65" t="s">
        <v>553</v>
      </c>
      <c r="E396" s="66">
        <v>2023</v>
      </c>
      <c r="F396" s="66" t="s">
        <v>2876</v>
      </c>
      <c r="G396" s="66" t="s">
        <v>929</v>
      </c>
      <c r="H396" s="67">
        <v>886.5</v>
      </c>
    </row>
    <row r="397" spans="1:8" ht="29" x14ac:dyDescent="0.35">
      <c r="A397" s="66">
        <v>5</v>
      </c>
      <c r="B397" s="65" t="s">
        <v>529</v>
      </c>
      <c r="C397" s="66">
        <v>262</v>
      </c>
      <c r="D397" s="65" t="s">
        <v>555</v>
      </c>
      <c r="E397" s="66">
        <v>2023</v>
      </c>
      <c r="F397" s="66" t="s">
        <v>2876</v>
      </c>
      <c r="G397" s="66" t="s">
        <v>929</v>
      </c>
      <c r="H397" s="67">
        <v>95.76</v>
      </c>
    </row>
    <row r="398" spans="1:8" ht="29" x14ac:dyDescent="0.35">
      <c r="A398" s="66">
        <v>5</v>
      </c>
      <c r="B398" s="65" t="s">
        <v>529</v>
      </c>
      <c r="C398" s="66">
        <v>262</v>
      </c>
      <c r="D398" s="65" t="s">
        <v>555</v>
      </c>
      <c r="E398" s="66">
        <v>2023</v>
      </c>
      <c r="F398" s="66" t="s">
        <v>2876</v>
      </c>
      <c r="G398" s="66" t="s">
        <v>2513</v>
      </c>
      <c r="H398" s="67">
        <v>882.26</v>
      </c>
    </row>
    <row r="399" spans="1:8" ht="29" x14ac:dyDescent="0.35">
      <c r="A399" s="66">
        <v>5</v>
      </c>
      <c r="B399" s="65" t="s">
        <v>529</v>
      </c>
      <c r="C399" s="66">
        <v>203</v>
      </c>
      <c r="D399" s="65" t="s">
        <v>557</v>
      </c>
      <c r="E399" s="66">
        <v>2023</v>
      </c>
      <c r="F399" s="66" t="s">
        <v>2876</v>
      </c>
      <c r="G399" s="66" t="s">
        <v>929</v>
      </c>
      <c r="H399" s="67">
        <v>58.8</v>
      </c>
    </row>
    <row r="400" spans="1:8" ht="29" x14ac:dyDescent="0.35">
      <c r="A400" s="66">
        <v>5</v>
      </c>
      <c r="B400" s="65" t="s">
        <v>529</v>
      </c>
      <c r="C400" s="66">
        <v>203</v>
      </c>
      <c r="D400" s="65" t="s">
        <v>557</v>
      </c>
      <c r="E400" s="66">
        <v>2023</v>
      </c>
      <c r="F400" s="66" t="s">
        <v>2876</v>
      </c>
      <c r="G400" s="66" t="s">
        <v>2513</v>
      </c>
      <c r="H400" s="67">
        <v>193.2</v>
      </c>
    </row>
    <row r="401" spans="1:8" ht="29" x14ac:dyDescent="0.35">
      <c r="A401" s="66">
        <v>5</v>
      </c>
      <c r="B401" s="65" t="s">
        <v>529</v>
      </c>
      <c r="C401" s="66">
        <v>765</v>
      </c>
      <c r="D401" s="65" t="s">
        <v>559</v>
      </c>
      <c r="E401" s="66">
        <v>2023</v>
      </c>
      <c r="F401" s="66" t="s">
        <v>2876</v>
      </c>
      <c r="G401" s="66" t="s">
        <v>929</v>
      </c>
      <c r="H401" s="67">
        <v>674</v>
      </c>
    </row>
    <row r="402" spans="1:8" ht="29" x14ac:dyDescent="0.35">
      <c r="A402" s="66">
        <v>5</v>
      </c>
      <c r="B402" s="65" t="s">
        <v>529</v>
      </c>
      <c r="C402" s="66">
        <v>765</v>
      </c>
      <c r="D402" s="65" t="s">
        <v>559</v>
      </c>
      <c r="E402" s="66">
        <v>2023</v>
      </c>
      <c r="F402" s="66" t="s">
        <v>2876</v>
      </c>
      <c r="G402" s="66" t="s">
        <v>2513</v>
      </c>
      <c r="H402" s="67">
        <v>1086.5</v>
      </c>
    </row>
    <row r="403" spans="1:8" ht="29" x14ac:dyDescent="0.35">
      <c r="A403" s="66">
        <v>5</v>
      </c>
      <c r="B403" s="65" t="s">
        <v>529</v>
      </c>
      <c r="C403" s="66">
        <v>606</v>
      </c>
      <c r="D403" s="65" t="s">
        <v>563</v>
      </c>
      <c r="E403" s="66">
        <v>2023</v>
      </c>
      <c r="F403" s="66" t="s">
        <v>2876</v>
      </c>
      <c r="G403" s="66" t="s">
        <v>929</v>
      </c>
      <c r="H403" s="67">
        <v>1.6</v>
      </c>
    </row>
    <row r="404" spans="1:8" ht="29" x14ac:dyDescent="0.35">
      <c r="A404" s="66">
        <v>5</v>
      </c>
      <c r="B404" s="65" t="s">
        <v>529</v>
      </c>
      <c r="C404" s="66">
        <v>606</v>
      </c>
      <c r="D404" s="65" t="s">
        <v>563</v>
      </c>
      <c r="E404" s="66">
        <v>2023</v>
      </c>
      <c r="F404" s="66" t="s">
        <v>2876</v>
      </c>
      <c r="G404" s="66" t="s">
        <v>2513</v>
      </c>
      <c r="H404" s="67">
        <v>8.4</v>
      </c>
    </row>
    <row r="405" spans="1:8" ht="29" x14ac:dyDescent="0.35">
      <c r="A405" s="66">
        <v>5</v>
      </c>
      <c r="B405" s="65" t="s">
        <v>529</v>
      </c>
      <c r="C405" s="66">
        <v>702</v>
      </c>
      <c r="D405" s="65" t="s">
        <v>565</v>
      </c>
      <c r="E405" s="66">
        <v>2023</v>
      </c>
      <c r="F405" s="66" t="s">
        <v>2876</v>
      </c>
      <c r="G405" s="66" t="s">
        <v>929</v>
      </c>
      <c r="H405" s="67">
        <v>69</v>
      </c>
    </row>
    <row r="406" spans="1:8" ht="29" x14ac:dyDescent="0.35">
      <c r="A406" s="66">
        <v>5</v>
      </c>
      <c r="B406" s="65" t="s">
        <v>529</v>
      </c>
      <c r="C406" s="66">
        <v>702</v>
      </c>
      <c r="D406" s="65" t="s">
        <v>565</v>
      </c>
      <c r="E406" s="66">
        <v>2023</v>
      </c>
      <c r="F406" s="66" t="s">
        <v>2876</v>
      </c>
      <c r="G406" s="66" t="s">
        <v>2513</v>
      </c>
      <c r="H406" s="67">
        <v>93</v>
      </c>
    </row>
    <row r="407" spans="1:8" ht="43.5" x14ac:dyDescent="0.35">
      <c r="A407" s="66">
        <v>5</v>
      </c>
      <c r="B407" s="65" t="s">
        <v>529</v>
      </c>
      <c r="C407" s="66">
        <v>263</v>
      </c>
      <c r="D407" s="65" t="s">
        <v>567</v>
      </c>
      <c r="E407" s="66">
        <v>2023</v>
      </c>
      <c r="F407" s="66" t="s">
        <v>2876</v>
      </c>
      <c r="G407" s="66" t="s">
        <v>2513</v>
      </c>
      <c r="H407" s="67">
        <v>26</v>
      </c>
    </row>
    <row r="408" spans="1:8" x14ac:dyDescent="0.35">
      <c r="A408" s="66">
        <v>23</v>
      </c>
      <c r="B408" s="65" t="s">
        <v>630</v>
      </c>
      <c r="C408" s="66">
        <v>195</v>
      </c>
      <c r="D408" s="65" t="s">
        <v>632</v>
      </c>
      <c r="E408" s="66">
        <v>2023</v>
      </c>
      <c r="F408" s="66" t="s">
        <v>2876</v>
      </c>
      <c r="G408" s="66" t="s">
        <v>929</v>
      </c>
      <c r="H408" s="67">
        <v>4</v>
      </c>
    </row>
    <row r="409" spans="1:8" ht="29" x14ac:dyDescent="0.35">
      <c r="A409" s="66">
        <v>23</v>
      </c>
      <c r="B409" s="65" t="s">
        <v>630</v>
      </c>
      <c r="C409" s="66">
        <v>181</v>
      </c>
      <c r="D409" s="65" t="s">
        <v>634</v>
      </c>
      <c r="E409" s="66">
        <v>2023</v>
      </c>
      <c r="F409" s="66" t="s">
        <v>2876</v>
      </c>
      <c r="G409" s="66" t="s">
        <v>929</v>
      </c>
      <c r="H409" s="67">
        <v>138.9</v>
      </c>
    </row>
    <row r="410" spans="1:8" ht="29" x14ac:dyDescent="0.35">
      <c r="A410" s="66">
        <v>23</v>
      </c>
      <c r="B410" s="65" t="s">
        <v>630</v>
      </c>
      <c r="C410" s="66">
        <v>181</v>
      </c>
      <c r="D410" s="65" t="s">
        <v>634</v>
      </c>
      <c r="E410" s="66">
        <v>2023</v>
      </c>
      <c r="F410" s="66" t="s">
        <v>2876</v>
      </c>
      <c r="G410" s="66" t="s">
        <v>2513</v>
      </c>
      <c r="H410" s="67">
        <v>64.099999999999994</v>
      </c>
    </row>
    <row r="411" spans="1:8" ht="29" x14ac:dyDescent="0.35">
      <c r="A411" s="66">
        <v>23</v>
      </c>
      <c r="B411" s="65" t="s">
        <v>630</v>
      </c>
      <c r="C411" s="66">
        <v>222</v>
      </c>
      <c r="D411" s="65" t="s">
        <v>636</v>
      </c>
      <c r="E411" s="66">
        <v>2023</v>
      </c>
      <c r="F411" s="66" t="s">
        <v>2876</v>
      </c>
      <c r="G411" s="66" t="s">
        <v>2513</v>
      </c>
      <c r="H411" s="67">
        <v>204</v>
      </c>
    </row>
    <row r="412" spans="1:8" ht="29" x14ac:dyDescent="0.35">
      <c r="A412" s="66">
        <v>23</v>
      </c>
      <c r="B412" s="65" t="s">
        <v>630</v>
      </c>
      <c r="C412" s="66">
        <v>182</v>
      </c>
      <c r="D412" s="65" t="s">
        <v>638</v>
      </c>
      <c r="E412" s="66">
        <v>2023</v>
      </c>
      <c r="F412" s="66" t="s">
        <v>2876</v>
      </c>
      <c r="G412" s="66" t="s">
        <v>929</v>
      </c>
      <c r="H412" s="67">
        <v>5</v>
      </c>
    </row>
    <row r="413" spans="1:8" ht="29" x14ac:dyDescent="0.35">
      <c r="A413" s="66">
        <v>23</v>
      </c>
      <c r="B413" s="65" t="s">
        <v>630</v>
      </c>
      <c r="C413" s="66">
        <v>182</v>
      </c>
      <c r="D413" s="65" t="s">
        <v>638</v>
      </c>
      <c r="E413" s="66">
        <v>2023</v>
      </c>
      <c r="F413" s="66" t="s">
        <v>2876</v>
      </c>
      <c r="G413" s="66" t="s">
        <v>2513</v>
      </c>
      <c r="H413" s="67">
        <v>865</v>
      </c>
    </row>
    <row r="414" spans="1:8" ht="29" x14ac:dyDescent="0.35">
      <c r="A414" s="66">
        <v>15</v>
      </c>
      <c r="B414" s="65" t="s">
        <v>639</v>
      </c>
      <c r="C414" s="66">
        <v>183</v>
      </c>
      <c r="D414" s="65" t="s">
        <v>641</v>
      </c>
      <c r="E414" s="66">
        <v>2023</v>
      </c>
      <c r="F414" s="66" t="s">
        <v>2876</v>
      </c>
      <c r="G414" s="66" t="s">
        <v>929</v>
      </c>
      <c r="H414" s="67">
        <v>5</v>
      </c>
    </row>
    <row r="415" spans="1:8" ht="29" x14ac:dyDescent="0.35">
      <c r="A415" s="66">
        <v>15</v>
      </c>
      <c r="B415" s="65" t="s">
        <v>639</v>
      </c>
      <c r="C415" s="66">
        <v>199</v>
      </c>
      <c r="D415" s="65" t="s">
        <v>645</v>
      </c>
      <c r="E415" s="66">
        <v>2023</v>
      </c>
      <c r="F415" s="66" t="s">
        <v>2876</v>
      </c>
      <c r="G415" s="66" t="s">
        <v>929</v>
      </c>
      <c r="H415" s="67">
        <v>474.5</v>
      </c>
    </row>
    <row r="416" spans="1:8" ht="29" x14ac:dyDescent="0.35">
      <c r="A416" s="66">
        <v>15</v>
      </c>
      <c r="B416" s="65" t="s">
        <v>639</v>
      </c>
      <c r="C416" s="66">
        <v>199</v>
      </c>
      <c r="D416" s="65" t="s">
        <v>645</v>
      </c>
      <c r="E416" s="66">
        <v>2023</v>
      </c>
      <c r="F416" s="66" t="s">
        <v>2876</v>
      </c>
      <c r="G416" s="66" t="s">
        <v>2513</v>
      </c>
      <c r="H416" s="67">
        <v>49.5</v>
      </c>
    </row>
    <row r="417" spans="1:8" ht="29" x14ac:dyDescent="0.35">
      <c r="A417" s="66">
        <v>15</v>
      </c>
      <c r="B417" s="65" t="s">
        <v>639</v>
      </c>
      <c r="C417" s="66">
        <v>440</v>
      </c>
      <c r="D417" s="65" t="s">
        <v>647</v>
      </c>
      <c r="E417" s="66">
        <v>2023</v>
      </c>
      <c r="F417" s="66" t="s">
        <v>2876</v>
      </c>
      <c r="G417" s="66" t="s">
        <v>929</v>
      </c>
      <c r="H417" s="67">
        <v>416.5</v>
      </c>
    </row>
    <row r="418" spans="1:8" ht="29" x14ac:dyDescent="0.35">
      <c r="A418" s="66">
        <v>15</v>
      </c>
      <c r="B418" s="65" t="s">
        <v>639</v>
      </c>
      <c r="C418" s="66">
        <v>440</v>
      </c>
      <c r="D418" s="65" t="s">
        <v>647</v>
      </c>
      <c r="E418" s="66">
        <v>2023</v>
      </c>
      <c r="F418" s="66" t="s">
        <v>2876</v>
      </c>
      <c r="G418" s="66" t="s">
        <v>2513</v>
      </c>
      <c r="H418" s="67">
        <v>564.5</v>
      </c>
    </row>
    <row r="419" spans="1:8" ht="29" x14ac:dyDescent="0.35">
      <c r="A419" s="66">
        <v>15</v>
      </c>
      <c r="B419" s="65" t="s">
        <v>639</v>
      </c>
      <c r="C419" s="66">
        <v>403</v>
      </c>
      <c r="D419" s="65" t="s">
        <v>649</v>
      </c>
      <c r="E419" s="66">
        <v>2023</v>
      </c>
      <c r="F419" s="66" t="s">
        <v>2876</v>
      </c>
      <c r="G419" s="66" t="s">
        <v>929</v>
      </c>
      <c r="H419" s="67">
        <v>2</v>
      </c>
    </row>
    <row r="420" spans="1:8" ht="29" x14ac:dyDescent="0.35">
      <c r="A420" s="66">
        <v>15</v>
      </c>
      <c r="B420" s="65" t="s">
        <v>639</v>
      </c>
      <c r="C420" s="66">
        <v>403</v>
      </c>
      <c r="D420" s="65" t="s">
        <v>649</v>
      </c>
      <c r="E420" s="66">
        <v>2023</v>
      </c>
      <c r="F420" s="66" t="s">
        <v>2876</v>
      </c>
      <c r="G420" s="66" t="s">
        <v>2513</v>
      </c>
      <c r="H420" s="67">
        <v>496</v>
      </c>
    </row>
    <row r="421" spans="1:8" ht="29" x14ac:dyDescent="0.35">
      <c r="A421" s="66">
        <v>15</v>
      </c>
      <c r="B421" s="65" t="s">
        <v>639</v>
      </c>
      <c r="C421" s="66">
        <v>423</v>
      </c>
      <c r="D421" s="65" t="s">
        <v>651</v>
      </c>
      <c r="E421" s="66">
        <v>2023</v>
      </c>
      <c r="F421" s="66" t="s">
        <v>2876</v>
      </c>
      <c r="G421" s="66" t="s">
        <v>929</v>
      </c>
      <c r="H421" s="67">
        <v>35</v>
      </c>
    </row>
    <row r="422" spans="1:8" ht="29" x14ac:dyDescent="0.35">
      <c r="A422" s="66">
        <v>15</v>
      </c>
      <c r="B422" s="65" t="s">
        <v>639</v>
      </c>
      <c r="C422" s="66">
        <v>423</v>
      </c>
      <c r="D422" s="65" t="s">
        <v>651</v>
      </c>
      <c r="E422" s="66">
        <v>2023</v>
      </c>
      <c r="F422" s="66" t="s">
        <v>2876</v>
      </c>
      <c r="G422" s="66" t="s">
        <v>2513</v>
      </c>
      <c r="H422" s="67">
        <v>19</v>
      </c>
    </row>
    <row r="423" spans="1:8" ht="29" x14ac:dyDescent="0.35">
      <c r="A423" s="66">
        <v>15</v>
      </c>
      <c r="B423" s="65" t="s">
        <v>639</v>
      </c>
      <c r="C423" s="66">
        <v>402</v>
      </c>
      <c r="D423" s="65" t="s">
        <v>653</v>
      </c>
      <c r="E423" s="66">
        <v>2023</v>
      </c>
      <c r="F423" s="66" t="s">
        <v>2876</v>
      </c>
      <c r="G423" s="66" t="s">
        <v>929</v>
      </c>
      <c r="H423" s="67">
        <v>142.5</v>
      </c>
    </row>
    <row r="424" spans="1:8" ht="29" x14ac:dyDescent="0.35">
      <c r="A424" s="66">
        <v>15</v>
      </c>
      <c r="B424" s="65" t="s">
        <v>639</v>
      </c>
      <c r="C424" s="66">
        <v>402</v>
      </c>
      <c r="D424" s="65" t="s">
        <v>653</v>
      </c>
      <c r="E424" s="66">
        <v>2023</v>
      </c>
      <c r="F424" s="66" t="s">
        <v>2876</v>
      </c>
      <c r="G424" s="66" t="s">
        <v>2513</v>
      </c>
      <c r="H424" s="67">
        <v>29</v>
      </c>
    </row>
    <row r="425" spans="1:8" ht="29" x14ac:dyDescent="0.35">
      <c r="A425" s="66">
        <v>6</v>
      </c>
      <c r="B425" s="65" t="s">
        <v>668</v>
      </c>
      <c r="C425" s="66">
        <v>187</v>
      </c>
      <c r="D425" s="65" t="s">
        <v>670</v>
      </c>
      <c r="E425" s="66">
        <v>2023</v>
      </c>
      <c r="F425" s="66" t="s">
        <v>2876</v>
      </c>
      <c r="G425" s="66" t="s">
        <v>929</v>
      </c>
      <c r="H425" s="67">
        <v>6</v>
      </c>
    </row>
    <row r="426" spans="1:8" ht="29" x14ac:dyDescent="0.35">
      <c r="A426" s="66">
        <v>6</v>
      </c>
      <c r="B426" s="65" t="s">
        <v>668</v>
      </c>
      <c r="C426" s="66">
        <v>187</v>
      </c>
      <c r="D426" s="65" t="s">
        <v>670</v>
      </c>
      <c r="E426" s="66">
        <v>2023</v>
      </c>
      <c r="F426" s="66" t="s">
        <v>2876</v>
      </c>
      <c r="G426" s="66" t="s">
        <v>2513</v>
      </c>
      <c r="H426" s="67">
        <v>3</v>
      </c>
    </row>
    <row r="427" spans="1:8" ht="29" x14ac:dyDescent="0.35">
      <c r="A427" s="66">
        <v>6</v>
      </c>
      <c r="B427" s="65" t="s">
        <v>668</v>
      </c>
      <c r="C427" s="66">
        <v>957</v>
      </c>
      <c r="D427" s="65" t="s">
        <v>672</v>
      </c>
      <c r="E427" s="66">
        <v>2023</v>
      </c>
      <c r="F427" s="66" t="s">
        <v>2876</v>
      </c>
      <c r="G427" s="66" t="s">
        <v>929</v>
      </c>
      <c r="H427" s="67">
        <v>7</v>
      </c>
    </row>
    <row r="428" spans="1:8" ht="29" x14ac:dyDescent="0.35">
      <c r="A428" s="66">
        <v>6</v>
      </c>
      <c r="B428" s="65" t="s">
        <v>668</v>
      </c>
      <c r="C428" s="66">
        <v>999</v>
      </c>
      <c r="D428" s="65" t="s">
        <v>674</v>
      </c>
      <c r="E428" s="66">
        <v>2023</v>
      </c>
      <c r="F428" s="66" t="s">
        <v>2876</v>
      </c>
      <c r="G428" s="66" t="s">
        <v>2513</v>
      </c>
      <c r="H428" s="67">
        <v>1643</v>
      </c>
    </row>
    <row r="429" spans="1:8" ht="29" x14ac:dyDescent="0.35">
      <c r="A429" s="66">
        <v>6</v>
      </c>
      <c r="B429" s="65" t="s">
        <v>668</v>
      </c>
      <c r="C429" s="66">
        <v>977</v>
      </c>
      <c r="D429" s="65" t="s">
        <v>676</v>
      </c>
      <c r="E429" s="66">
        <v>2023</v>
      </c>
      <c r="F429" s="66" t="s">
        <v>2876</v>
      </c>
      <c r="G429" s="66" t="s">
        <v>929</v>
      </c>
      <c r="H429" s="67">
        <v>37</v>
      </c>
    </row>
    <row r="430" spans="1:8" ht="29" x14ac:dyDescent="0.35">
      <c r="A430" s="66">
        <v>6</v>
      </c>
      <c r="B430" s="65" t="s">
        <v>668</v>
      </c>
      <c r="C430" s="66">
        <v>799</v>
      </c>
      <c r="D430" s="65" t="s">
        <v>680</v>
      </c>
      <c r="E430" s="66">
        <v>2023</v>
      </c>
      <c r="F430" s="66" t="s">
        <v>2876</v>
      </c>
      <c r="G430" s="66" t="s">
        <v>929</v>
      </c>
      <c r="H430" s="67">
        <v>12907</v>
      </c>
    </row>
    <row r="431" spans="1:8" ht="29" x14ac:dyDescent="0.35">
      <c r="A431" s="66">
        <v>6</v>
      </c>
      <c r="B431" s="65" t="s">
        <v>668</v>
      </c>
      <c r="C431" s="66">
        <v>799</v>
      </c>
      <c r="D431" s="65" t="s">
        <v>680</v>
      </c>
      <c r="E431" s="66">
        <v>2023</v>
      </c>
      <c r="F431" s="66" t="s">
        <v>2876</v>
      </c>
      <c r="G431" s="66" t="s">
        <v>2513</v>
      </c>
      <c r="H431" s="67">
        <v>238.5</v>
      </c>
    </row>
    <row r="432" spans="1:8" ht="29" x14ac:dyDescent="0.35">
      <c r="A432" s="66">
        <v>6</v>
      </c>
      <c r="B432" s="65" t="s">
        <v>668</v>
      </c>
      <c r="C432" s="66">
        <v>140</v>
      </c>
      <c r="D432" s="65" t="s">
        <v>682</v>
      </c>
      <c r="E432" s="66">
        <v>2023</v>
      </c>
      <c r="F432" s="66" t="s">
        <v>2876</v>
      </c>
      <c r="G432" s="66" t="s">
        <v>929</v>
      </c>
      <c r="H432" s="67">
        <v>99.5</v>
      </c>
    </row>
    <row r="433" spans="1:8" ht="29" x14ac:dyDescent="0.35">
      <c r="A433" s="66">
        <v>6</v>
      </c>
      <c r="B433" s="65" t="s">
        <v>668</v>
      </c>
      <c r="C433" s="66">
        <v>140</v>
      </c>
      <c r="D433" s="65" t="s">
        <v>682</v>
      </c>
      <c r="E433" s="66">
        <v>2023</v>
      </c>
      <c r="F433" s="66" t="s">
        <v>2876</v>
      </c>
      <c r="G433" s="66" t="s">
        <v>2513</v>
      </c>
      <c r="H433" s="67">
        <v>83.5</v>
      </c>
    </row>
    <row r="434" spans="1:8" ht="29" x14ac:dyDescent="0.35">
      <c r="A434" s="66">
        <v>6</v>
      </c>
      <c r="B434" s="65" t="s">
        <v>668</v>
      </c>
      <c r="C434" s="66">
        <v>127</v>
      </c>
      <c r="D434" s="65" t="s">
        <v>684</v>
      </c>
      <c r="E434" s="66">
        <v>2023</v>
      </c>
      <c r="F434" s="66" t="s">
        <v>2876</v>
      </c>
      <c r="G434" s="66" t="s">
        <v>929</v>
      </c>
      <c r="H434" s="67">
        <v>69.849999999999994</v>
      </c>
    </row>
    <row r="435" spans="1:8" ht="29" x14ac:dyDescent="0.35">
      <c r="A435" s="66">
        <v>6</v>
      </c>
      <c r="B435" s="65" t="s">
        <v>668</v>
      </c>
      <c r="C435" s="66">
        <v>127</v>
      </c>
      <c r="D435" s="65" t="s">
        <v>684</v>
      </c>
      <c r="E435" s="66">
        <v>2023</v>
      </c>
      <c r="F435" s="66" t="s">
        <v>2876</v>
      </c>
      <c r="G435" s="66" t="s">
        <v>2513</v>
      </c>
      <c r="H435" s="67">
        <v>159.15</v>
      </c>
    </row>
    <row r="436" spans="1:8" ht="29" x14ac:dyDescent="0.35">
      <c r="A436" s="66">
        <v>6</v>
      </c>
      <c r="B436" s="65" t="s">
        <v>668</v>
      </c>
      <c r="C436" s="66">
        <v>960</v>
      </c>
      <c r="D436" s="65" t="s">
        <v>686</v>
      </c>
      <c r="E436" s="66">
        <v>2023</v>
      </c>
      <c r="F436" s="66" t="s">
        <v>2876</v>
      </c>
      <c r="G436" s="66" t="s">
        <v>929</v>
      </c>
      <c r="H436" s="67">
        <v>29.25</v>
      </c>
    </row>
    <row r="437" spans="1:8" ht="29" x14ac:dyDescent="0.35">
      <c r="A437" s="66">
        <v>6</v>
      </c>
      <c r="B437" s="65" t="s">
        <v>668</v>
      </c>
      <c r="C437" s="66">
        <v>960</v>
      </c>
      <c r="D437" s="65" t="s">
        <v>686</v>
      </c>
      <c r="E437" s="66">
        <v>2023</v>
      </c>
      <c r="F437" s="66" t="s">
        <v>2876</v>
      </c>
      <c r="G437" s="66" t="s">
        <v>2513</v>
      </c>
      <c r="H437" s="67">
        <v>52.75</v>
      </c>
    </row>
    <row r="438" spans="1:8" ht="29" x14ac:dyDescent="0.35">
      <c r="A438" s="66">
        <v>6</v>
      </c>
      <c r="B438" s="65" t="s">
        <v>668</v>
      </c>
      <c r="C438" s="66">
        <v>778</v>
      </c>
      <c r="D438" s="65" t="s">
        <v>688</v>
      </c>
      <c r="E438" s="66">
        <v>2023</v>
      </c>
      <c r="F438" s="66" t="s">
        <v>2876</v>
      </c>
      <c r="G438" s="66" t="s">
        <v>929</v>
      </c>
      <c r="H438" s="67">
        <v>341</v>
      </c>
    </row>
    <row r="439" spans="1:8" ht="29" x14ac:dyDescent="0.35">
      <c r="A439" s="66">
        <v>6</v>
      </c>
      <c r="B439" s="65" t="s">
        <v>668</v>
      </c>
      <c r="C439" s="66">
        <v>778</v>
      </c>
      <c r="D439" s="65" t="s">
        <v>688</v>
      </c>
      <c r="E439" s="66">
        <v>2023</v>
      </c>
      <c r="F439" s="66" t="s">
        <v>2876</v>
      </c>
      <c r="G439" s="66" t="s">
        <v>2513</v>
      </c>
      <c r="H439" s="67">
        <v>14</v>
      </c>
    </row>
    <row r="440" spans="1:8" ht="29" x14ac:dyDescent="0.35">
      <c r="A440" s="66">
        <v>6</v>
      </c>
      <c r="B440" s="65" t="s">
        <v>668</v>
      </c>
      <c r="C440" s="66">
        <v>777</v>
      </c>
      <c r="D440" s="65" t="s">
        <v>690</v>
      </c>
      <c r="E440" s="66">
        <v>2023</v>
      </c>
      <c r="F440" s="66" t="s">
        <v>2876</v>
      </c>
      <c r="G440" s="66" t="s">
        <v>929</v>
      </c>
      <c r="H440" s="67">
        <v>2149.5</v>
      </c>
    </row>
    <row r="441" spans="1:8" ht="29" x14ac:dyDescent="0.35">
      <c r="A441" s="66">
        <v>6</v>
      </c>
      <c r="B441" s="65" t="s">
        <v>668</v>
      </c>
      <c r="C441" s="66">
        <v>777</v>
      </c>
      <c r="D441" s="65" t="s">
        <v>690</v>
      </c>
      <c r="E441" s="66">
        <v>2023</v>
      </c>
      <c r="F441" s="66" t="s">
        <v>2876</v>
      </c>
      <c r="G441" s="66" t="s">
        <v>2513</v>
      </c>
      <c r="H441" s="67">
        <v>22</v>
      </c>
    </row>
    <row r="442" spans="1:8" ht="29" x14ac:dyDescent="0.35">
      <c r="A442" s="66">
        <v>6</v>
      </c>
      <c r="B442" s="65" t="s">
        <v>668</v>
      </c>
      <c r="C442" s="66">
        <v>156</v>
      </c>
      <c r="D442" s="65" t="s">
        <v>692</v>
      </c>
      <c r="E442" s="66">
        <v>2023</v>
      </c>
      <c r="F442" s="66" t="s">
        <v>2876</v>
      </c>
      <c r="G442" s="66" t="s">
        <v>929</v>
      </c>
      <c r="H442" s="67">
        <v>2674</v>
      </c>
    </row>
    <row r="443" spans="1:8" ht="29" x14ac:dyDescent="0.35">
      <c r="A443" s="66">
        <v>6</v>
      </c>
      <c r="B443" s="65" t="s">
        <v>668</v>
      </c>
      <c r="C443" s="66">
        <v>156</v>
      </c>
      <c r="D443" s="65" t="s">
        <v>692</v>
      </c>
      <c r="E443" s="66">
        <v>2023</v>
      </c>
      <c r="F443" s="66" t="s">
        <v>2876</v>
      </c>
      <c r="G443" s="66" t="s">
        <v>2513</v>
      </c>
      <c r="H443" s="67">
        <v>397</v>
      </c>
    </row>
    <row r="444" spans="1:8" ht="29" x14ac:dyDescent="0.35">
      <c r="A444" s="66">
        <v>6</v>
      </c>
      <c r="B444" s="65" t="s">
        <v>668</v>
      </c>
      <c r="C444" s="66">
        <v>766</v>
      </c>
      <c r="D444" s="65" t="s">
        <v>694</v>
      </c>
      <c r="E444" s="66">
        <v>2023</v>
      </c>
      <c r="F444" s="66" t="s">
        <v>2876</v>
      </c>
      <c r="G444" s="66" t="s">
        <v>929</v>
      </c>
      <c r="H444" s="67">
        <v>15</v>
      </c>
    </row>
    <row r="445" spans="1:8" x14ac:dyDescent="0.35">
      <c r="A445" s="66">
        <v>9</v>
      </c>
      <c r="B445" s="65" t="s">
        <v>813</v>
      </c>
      <c r="C445" s="66">
        <v>186</v>
      </c>
      <c r="D445" s="65" t="s">
        <v>815</v>
      </c>
      <c r="E445" s="66">
        <v>2023</v>
      </c>
      <c r="F445" s="66" t="s">
        <v>2876</v>
      </c>
      <c r="G445" s="66" t="s">
        <v>2513</v>
      </c>
      <c r="H445" s="67">
        <v>6</v>
      </c>
    </row>
    <row r="446" spans="1:8" x14ac:dyDescent="0.35">
      <c r="A446" s="66">
        <v>9</v>
      </c>
      <c r="B446" s="65" t="s">
        <v>813</v>
      </c>
      <c r="C446" s="66">
        <v>841</v>
      </c>
      <c r="D446" s="65" t="s">
        <v>819</v>
      </c>
      <c r="E446" s="66">
        <v>2023</v>
      </c>
      <c r="F446" s="66" t="s">
        <v>2876</v>
      </c>
      <c r="G446" s="66" t="s">
        <v>2513</v>
      </c>
      <c r="H446" s="67">
        <v>37</v>
      </c>
    </row>
    <row r="447" spans="1:8" ht="29" x14ac:dyDescent="0.35">
      <c r="A447" s="66">
        <v>9</v>
      </c>
      <c r="B447" s="65" t="s">
        <v>813</v>
      </c>
      <c r="C447" s="66">
        <v>154</v>
      </c>
      <c r="D447" s="65" t="s">
        <v>821</v>
      </c>
      <c r="E447" s="66">
        <v>2023</v>
      </c>
      <c r="F447" s="66" t="s">
        <v>2876</v>
      </c>
      <c r="G447" s="66" t="s">
        <v>2513</v>
      </c>
      <c r="H447" s="67">
        <v>2225</v>
      </c>
    </row>
    <row r="448" spans="1:8" ht="29" x14ac:dyDescent="0.35">
      <c r="A448" s="66">
        <v>9</v>
      </c>
      <c r="B448" s="65" t="s">
        <v>813</v>
      </c>
      <c r="C448" s="66">
        <v>505</v>
      </c>
      <c r="D448" s="65" t="s">
        <v>826</v>
      </c>
      <c r="E448" s="66">
        <v>2023</v>
      </c>
      <c r="F448" s="66" t="s">
        <v>2876</v>
      </c>
      <c r="G448" s="66" t="s">
        <v>2513</v>
      </c>
      <c r="H448" s="67">
        <v>72</v>
      </c>
    </row>
    <row r="449" spans="1:8" ht="29" x14ac:dyDescent="0.35">
      <c r="A449" s="66">
        <v>9</v>
      </c>
      <c r="B449" s="65" t="s">
        <v>813</v>
      </c>
      <c r="C449" s="66">
        <v>501</v>
      </c>
      <c r="D449" s="65" t="s">
        <v>830</v>
      </c>
      <c r="E449" s="66">
        <v>2023</v>
      </c>
      <c r="F449" s="66" t="s">
        <v>2876</v>
      </c>
      <c r="G449" s="66" t="s">
        <v>2513</v>
      </c>
      <c r="H449" s="67">
        <v>7748</v>
      </c>
    </row>
    <row r="450" spans="1:8" x14ac:dyDescent="0.35">
      <c r="A450" s="66">
        <v>9</v>
      </c>
      <c r="B450" s="65" t="s">
        <v>813</v>
      </c>
      <c r="C450" s="66">
        <v>506</v>
      </c>
      <c r="D450" s="65" t="s">
        <v>834</v>
      </c>
      <c r="E450" s="66">
        <v>2023</v>
      </c>
      <c r="F450" s="66" t="s">
        <v>2876</v>
      </c>
      <c r="G450" s="66" t="s">
        <v>2513</v>
      </c>
      <c r="H450" s="67">
        <v>25</v>
      </c>
    </row>
    <row r="451" spans="1:8" x14ac:dyDescent="0.35">
      <c r="A451" s="66">
        <v>9</v>
      </c>
      <c r="B451" s="65" t="s">
        <v>813</v>
      </c>
      <c r="C451" s="66">
        <v>407</v>
      </c>
      <c r="D451" s="65" t="s">
        <v>836</v>
      </c>
      <c r="E451" s="66">
        <v>2023</v>
      </c>
      <c r="F451" s="66" t="s">
        <v>2876</v>
      </c>
      <c r="G451" s="66" t="s">
        <v>2513</v>
      </c>
      <c r="H451" s="67">
        <v>260</v>
      </c>
    </row>
    <row r="452" spans="1:8" ht="29" x14ac:dyDescent="0.35">
      <c r="A452" s="66">
        <v>20</v>
      </c>
      <c r="B452" s="65" t="s">
        <v>865</v>
      </c>
      <c r="C452" s="66">
        <v>454</v>
      </c>
      <c r="D452" s="65" t="s">
        <v>867</v>
      </c>
      <c r="E452" s="66">
        <v>2023</v>
      </c>
      <c r="F452" s="66" t="s">
        <v>2876</v>
      </c>
      <c r="G452" s="66" t="s">
        <v>929</v>
      </c>
      <c r="H452" s="67">
        <v>5</v>
      </c>
    </row>
    <row r="453" spans="1:8" ht="29" x14ac:dyDescent="0.35">
      <c r="A453" s="66">
        <v>20</v>
      </c>
      <c r="B453" s="65" t="s">
        <v>865</v>
      </c>
      <c r="C453" s="66">
        <v>454</v>
      </c>
      <c r="D453" s="65" t="s">
        <v>867</v>
      </c>
      <c r="E453" s="66">
        <v>2023</v>
      </c>
      <c r="F453" s="66" t="s">
        <v>2876</v>
      </c>
      <c r="G453" s="66" t="s">
        <v>2513</v>
      </c>
      <c r="H453" s="67">
        <v>1</v>
      </c>
    </row>
    <row r="454" spans="1:8" ht="29" x14ac:dyDescent="0.35">
      <c r="A454" s="66">
        <v>20</v>
      </c>
      <c r="B454" s="65" t="s">
        <v>865</v>
      </c>
      <c r="C454" s="66">
        <v>912</v>
      </c>
      <c r="D454" s="65" t="s">
        <v>869</v>
      </c>
      <c r="E454" s="66">
        <v>2023</v>
      </c>
      <c r="F454" s="66" t="s">
        <v>2876</v>
      </c>
      <c r="G454" s="66" t="s">
        <v>929</v>
      </c>
      <c r="H454" s="67">
        <v>271</v>
      </c>
    </row>
    <row r="455" spans="1:8" ht="29" x14ac:dyDescent="0.35">
      <c r="A455" s="66">
        <v>20</v>
      </c>
      <c r="B455" s="65" t="s">
        <v>865</v>
      </c>
      <c r="C455" s="66">
        <v>912</v>
      </c>
      <c r="D455" s="65" t="s">
        <v>869</v>
      </c>
      <c r="E455" s="66">
        <v>2023</v>
      </c>
      <c r="F455" s="66" t="s">
        <v>2876</v>
      </c>
      <c r="G455" s="66" t="s">
        <v>2513</v>
      </c>
      <c r="H455" s="67">
        <v>1111</v>
      </c>
    </row>
    <row r="456" spans="1:8" ht="29" x14ac:dyDescent="0.35">
      <c r="A456" s="66">
        <v>20</v>
      </c>
      <c r="B456" s="65" t="s">
        <v>865</v>
      </c>
      <c r="C456" s="66">
        <v>913</v>
      </c>
      <c r="D456" s="65" t="s">
        <v>871</v>
      </c>
      <c r="E456" s="66">
        <v>2023</v>
      </c>
      <c r="F456" s="66" t="s">
        <v>2876</v>
      </c>
      <c r="G456" s="66" t="s">
        <v>929</v>
      </c>
      <c r="H456" s="67">
        <v>2</v>
      </c>
    </row>
    <row r="457" spans="1:8" ht="29" x14ac:dyDescent="0.35">
      <c r="A457" s="66">
        <v>20</v>
      </c>
      <c r="B457" s="65" t="s">
        <v>865</v>
      </c>
      <c r="C457" s="66">
        <v>123</v>
      </c>
      <c r="D457" s="65" t="s">
        <v>873</v>
      </c>
      <c r="E457" s="66">
        <v>2023</v>
      </c>
      <c r="F457" s="66" t="s">
        <v>2876</v>
      </c>
      <c r="G457" s="66" t="s">
        <v>929</v>
      </c>
      <c r="H457" s="67">
        <v>86.47</v>
      </c>
    </row>
    <row r="458" spans="1:8" ht="29" x14ac:dyDescent="0.35">
      <c r="A458" s="66">
        <v>20</v>
      </c>
      <c r="B458" s="65" t="s">
        <v>865</v>
      </c>
      <c r="C458" s="66">
        <v>123</v>
      </c>
      <c r="D458" s="65" t="s">
        <v>873</v>
      </c>
      <c r="E458" s="66">
        <v>2023</v>
      </c>
      <c r="F458" s="66" t="s">
        <v>2876</v>
      </c>
      <c r="G458" s="66" t="s">
        <v>2513</v>
      </c>
      <c r="H458" s="67">
        <v>316.02999999999997</v>
      </c>
    </row>
    <row r="459" spans="1:8" ht="29" x14ac:dyDescent="0.35">
      <c r="A459" s="66">
        <v>11</v>
      </c>
      <c r="B459" s="65" t="s">
        <v>898</v>
      </c>
      <c r="C459" s="66">
        <v>171</v>
      </c>
      <c r="D459" s="65" t="s">
        <v>900</v>
      </c>
      <c r="E459" s="66">
        <v>2023</v>
      </c>
      <c r="F459" s="66" t="s">
        <v>2876</v>
      </c>
      <c r="G459" s="66" t="s">
        <v>2513</v>
      </c>
      <c r="H459" s="67">
        <v>715</v>
      </c>
    </row>
    <row r="460" spans="1:8" x14ac:dyDescent="0.35">
      <c r="A460" s="66">
        <v>11</v>
      </c>
      <c r="B460" s="65" t="s">
        <v>898</v>
      </c>
      <c r="C460" s="66">
        <v>172</v>
      </c>
      <c r="D460" s="65" t="s">
        <v>902</v>
      </c>
      <c r="E460" s="66">
        <v>2023</v>
      </c>
      <c r="F460" s="66" t="s">
        <v>2876</v>
      </c>
      <c r="G460" s="66" t="s">
        <v>2513</v>
      </c>
      <c r="H460" s="67">
        <v>458</v>
      </c>
    </row>
    <row r="461" spans="1:8" x14ac:dyDescent="0.35">
      <c r="A461" s="66">
        <v>11</v>
      </c>
      <c r="B461" s="65" t="s">
        <v>898</v>
      </c>
      <c r="C461" s="66">
        <v>174</v>
      </c>
      <c r="D461" s="65" t="s">
        <v>904</v>
      </c>
      <c r="E461" s="66">
        <v>2023</v>
      </c>
      <c r="F461" s="66" t="s">
        <v>2876</v>
      </c>
      <c r="G461" s="66" t="s">
        <v>2513</v>
      </c>
      <c r="H461" s="67">
        <v>150</v>
      </c>
    </row>
    <row r="462" spans="1:8" x14ac:dyDescent="0.35">
      <c r="A462" s="66">
        <v>11</v>
      </c>
      <c r="B462" s="65" t="s">
        <v>898</v>
      </c>
      <c r="C462" s="66">
        <v>158</v>
      </c>
      <c r="D462" s="65" t="s">
        <v>906</v>
      </c>
      <c r="E462" s="66">
        <v>2023</v>
      </c>
      <c r="F462" s="66" t="s">
        <v>2876</v>
      </c>
      <c r="G462" s="66" t="s">
        <v>2513</v>
      </c>
      <c r="H462" s="67">
        <v>404</v>
      </c>
    </row>
    <row r="463" spans="1:8" ht="29" x14ac:dyDescent="0.35">
      <c r="A463" s="66">
        <v>11</v>
      </c>
      <c r="B463" s="65" t="s">
        <v>898</v>
      </c>
      <c r="C463" s="66">
        <v>191</v>
      </c>
      <c r="D463" s="65" t="s">
        <v>908</v>
      </c>
      <c r="E463" s="66">
        <v>2023</v>
      </c>
      <c r="F463" s="66" t="s">
        <v>2876</v>
      </c>
      <c r="G463" s="66" t="s">
        <v>2513</v>
      </c>
      <c r="H463" s="67">
        <v>299</v>
      </c>
    </row>
    <row r="464" spans="1:8" x14ac:dyDescent="0.35">
      <c r="A464" s="66">
        <v>7</v>
      </c>
      <c r="B464" s="65" t="s">
        <v>13</v>
      </c>
      <c r="C464" s="66">
        <v>101</v>
      </c>
      <c r="D464" s="65" t="s">
        <v>16</v>
      </c>
      <c r="E464" s="66">
        <v>2024</v>
      </c>
      <c r="F464" s="66" t="s">
        <v>2876</v>
      </c>
      <c r="G464" s="66" t="s">
        <v>929</v>
      </c>
      <c r="H464" s="67">
        <v>145</v>
      </c>
    </row>
    <row r="465" spans="1:8" x14ac:dyDescent="0.35">
      <c r="A465" s="66">
        <v>7</v>
      </c>
      <c r="B465" s="65" t="s">
        <v>13</v>
      </c>
      <c r="C465" s="66">
        <v>100</v>
      </c>
      <c r="D465" s="65" t="s">
        <v>18</v>
      </c>
      <c r="E465" s="66">
        <v>2024</v>
      </c>
      <c r="F465" s="66" t="s">
        <v>2876</v>
      </c>
      <c r="G465" s="66" t="s">
        <v>929</v>
      </c>
      <c r="H465" s="67">
        <v>79</v>
      </c>
    </row>
    <row r="466" spans="1:8" x14ac:dyDescent="0.35">
      <c r="A466" s="66">
        <v>7</v>
      </c>
      <c r="B466" s="65" t="s">
        <v>13</v>
      </c>
      <c r="C466" s="66">
        <v>133</v>
      </c>
      <c r="D466" s="65" t="s">
        <v>20</v>
      </c>
      <c r="E466" s="66">
        <v>2024</v>
      </c>
      <c r="F466" s="66" t="s">
        <v>2876</v>
      </c>
      <c r="G466" s="66" t="s">
        <v>929</v>
      </c>
      <c r="H466" s="67">
        <v>120</v>
      </c>
    </row>
    <row r="467" spans="1:8" x14ac:dyDescent="0.35">
      <c r="A467" s="66">
        <v>7</v>
      </c>
      <c r="B467" s="65" t="s">
        <v>13</v>
      </c>
      <c r="C467" s="66">
        <v>133</v>
      </c>
      <c r="D467" s="65" t="s">
        <v>20</v>
      </c>
      <c r="E467" s="66">
        <v>2024</v>
      </c>
      <c r="F467" s="66" t="s">
        <v>2876</v>
      </c>
      <c r="G467" s="66" t="s">
        <v>2513</v>
      </c>
      <c r="H467" s="67">
        <v>16</v>
      </c>
    </row>
    <row r="468" spans="1:8" ht="43.5" x14ac:dyDescent="0.35">
      <c r="A468" s="66">
        <v>7</v>
      </c>
      <c r="B468" s="65" t="s">
        <v>13</v>
      </c>
      <c r="C468" s="66">
        <v>413</v>
      </c>
      <c r="D468" s="65" t="s">
        <v>22</v>
      </c>
      <c r="E468" s="66">
        <v>2024</v>
      </c>
      <c r="F468" s="66" t="s">
        <v>2876</v>
      </c>
      <c r="G468" s="66" t="s">
        <v>2513</v>
      </c>
      <c r="H468" s="67">
        <v>11.5</v>
      </c>
    </row>
    <row r="469" spans="1:8" x14ac:dyDescent="0.35">
      <c r="A469" s="66">
        <v>7</v>
      </c>
      <c r="B469" s="65" t="s">
        <v>13</v>
      </c>
      <c r="C469" s="66">
        <v>961</v>
      </c>
      <c r="D469" s="65" t="s">
        <v>24</v>
      </c>
      <c r="E469" s="66">
        <v>2024</v>
      </c>
      <c r="F469" s="66" t="s">
        <v>2876</v>
      </c>
      <c r="G469" s="66" t="s">
        <v>929</v>
      </c>
      <c r="H469" s="67">
        <v>121</v>
      </c>
    </row>
    <row r="470" spans="1:8" ht="29" x14ac:dyDescent="0.35">
      <c r="A470" s="66">
        <v>7</v>
      </c>
      <c r="B470" s="65" t="s">
        <v>13</v>
      </c>
      <c r="C470" s="66">
        <v>109</v>
      </c>
      <c r="D470" s="65" t="s">
        <v>26</v>
      </c>
      <c r="E470" s="66">
        <v>2024</v>
      </c>
      <c r="F470" s="66" t="s">
        <v>2876</v>
      </c>
      <c r="G470" s="66" t="s">
        <v>929</v>
      </c>
      <c r="H470" s="67">
        <v>21</v>
      </c>
    </row>
    <row r="471" spans="1:8" ht="29" x14ac:dyDescent="0.35">
      <c r="A471" s="66">
        <v>7</v>
      </c>
      <c r="B471" s="65" t="s">
        <v>13</v>
      </c>
      <c r="C471" s="66">
        <v>107</v>
      </c>
      <c r="D471" s="65" t="s">
        <v>28</v>
      </c>
      <c r="E471" s="66">
        <v>2024</v>
      </c>
      <c r="F471" s="66" t="s">
        <v>2876</v>
      </c>
      <c r="G471" s="66" t="s">
        <v>929</v>
      </c>
      <c r="H471" s="67">
        <v>61</v>
      </c>
    </row>
    <row r="472" spans="1:8" ht="29" x14ac:dyDescent="0.35">
      <c r="A472" s="66">
        <v>7</v>
      </c>
      <c r="B472" s="65" t="s">
        <v>13</v>
      </c>
      <c r="C472" s="66">
        <v>820</v>
      </c>
      <c r="D472" s="65" t="s">
        <v>30</v>
      </c>
      <c r="E472" s="66">
        <v>2024</v>
      </c>
      <c r="F472" s="66" t="s">
        <v>2876</v>
      </c>
      <c r="G472" s="66" t="s">
        <v>929</v>
      </c>
      <c r="H472" s="67">
        <v>2</v>
      </c>
    </row>
    <row r="473" spans="1:8" ht="29" x14ac:dyDescent="0.35">
      <c r="A473" s="66">
        <v>7</v>
      </c>
      <c r="B473" s="65" t="s">
        <v>13</v>
      </c>
      <c r="C473" s="66">
        <v>847</v>
      </c>
      <c r="D473" s="65" t="s">
        <v>36</v>
      </c>
      <c r="E473" s="66">
        <v>2024</v>
      </c>
      <c r="F473" s="66" t="s">
        <v>2876</v>
      </c>
      <c r="G473" s="66" t="s">
        <v>929</v>
      </c>
      <c r="H473" s="67">
        <v>2</v>
      </c>
    </row>
    <row r="474" spans="1:8" ht="29" x14ac:dyDescent="0.35">
      <c r="A474" s="66">
        <v>7</v>
      </c>
      <c r="B474" s="65" t="s">
        <v>13</v>
      </c>
      <c r="C474" s="66">
        <v>834</v>
      </c>
      <c r="D474" s="65" t="s">
        <v>46</v>
      </c>
      <c r="E474" s="66">
        <v>2024</v>
      </c>
      <c r="F474" s="66" t="s">
        <v>2876</v>
      </c>
      <c r="G474" s="66" t="s">
        <v>929</v>
      </c>
      <c r="H474" s="67">
        <v>2</v>
      </c>
    </row>
    <row r="475" spans="1:8" x14ac:dyDescent="0.35">
      <c r="A475" s="66">
        <v>7</v>
      </c>
      <c r="B475" s="65" t="s">
        <v>13</v>
      </c>
      <c r="C475" s="66">
        <v>840</v>
      </c>
      <c r="D475" s="65" t="s">
        <v>48</v>
      </c>
      <c r="E475" s="66">
        <v>2024</v>
      </c>
      <c r="F475" s="66" t="s">
        <v>2876</v>
      </c>
      <c r="G475" s="66" t="s">
        <v>929</v>
      </c>
      <c r="H475" s="67">
        <v>3</v>
      </c>
    </row>
    <row r="476" spans="1:8" ht="29" x14ac:dyDescent="0.35">
      <c r="A476" s="66">
        <v>7</v>
      </c>
      <c r="B476" s="65" t="s">
        <v>13</v>
      </c>
      <c r="C476" s="66">
        <v>876</v>
      </c>
      <c r="D476" s="65" t="s">
        <v>72</v>
      </c>
      <c r="E476" s="66">
        <v>2024</v>
      </c>
      <c r="F476" s="66" t="s">
        <v>2876</v>
      </c>
      <c r="G476" s="66" t="s">
        <v>929</v>
      </c>
      <c r="H476" s="67">
        <v>5</v>
      </c>
    </row>
    <row r="477" spans="1:8" x14ac:dyDescent="0.35">
      <c r="A477" s="66">
        <v>7</v>
      </c>
      <c r="B477" s="65" t="s">
        <v>13</v>
      </c>
      <c r="C477" s="66">
        <v>330</v>
      </c>
      <c r="D477" s="65" t="s">
        <v>83</v>
      </c>
      <c r="E477" s="66">
        <v>2024</v>
      </c>
      <c r="F477" s="66" t="s">
        <v>2876</v>
      </c>
      <c r="G477" s="66" t="s">
        <v>929</v>
      </c>
      <c r="H477" s="67">
        <v>1</v>
      </c>
    </row>
    <row r="478" spans="1:8" x14ac:dyDescent="0.35">
      <c r="A478" s="66">
        <v>7</v>
      </c>
      <c r="B478" s="65" t="s">
        <v>13</v>
      </c>
      <c r="C478" s="66">
        <v>842</v>
      </c>
      <c r="D478" s="65" t="s">
        <v>91</v>
      </c>
      <c r="E478" s="66">
        <v>2024</v>
      </c>
      <c r="F478" s="66" t="s">
        <v>2876</v>
      </c>
      <c r="G478" s="66" t="s">
        <v>929</v>
      </c>
      <c r="H478" s="67">
        <v>1</v>
      </c>
    </row>
    <row r="479" spans="1:8" ht="29" x14ac:dyDescent="0.35">
      <c r="A479" s="66">
        <v>7</v>
      </c>
      <c r="B479" s="65" t="s">
        <v>13</v>
      </c>
      <c r="C479" s="66">
        <v>844</v>
      </c>
      <c r="D479" s="65" t="s">
        <v>95</v>
      </c>
      <c r="E479" s="66">
        <v>2024</v>
      </c>
      <c r="F479" s="66" t="s">
        <v>2876</v>
      </c>
      <c r="G479" s="66" t="s">
        <v>929</v>
      </c>
      <c r="H479" s="67">
        <v>7</v>
      </c>
    </row>
    <row r="480" spans="1:8" ht="29" x14ac:dyDescent="0.35">
      <c r="A480" s="66">
        <v>7</v>
      </c>
      <c r="B480" s="65" t="s">
        <v>13</v>
      </c>
      <c r="C480" s="66">
        <v>839</v>
      </c>
      <c r="D480" s="65" t="s">
        <v>97</v>
      </c>
      <c r="E480" s="66">
        <v>2024</v>
      </c>
      <c r="F480" s="66" t="s">
        <v>2876</v>
      </c>
      <c r="G480" s="66" t="s">
        <v>929</v>
      </c>
      <c r="H480" s="67">
        <v>3</v>
      </c>
    </row>
    <row r="481" spans="1:8" ht="29" x14ac:dyDescent="0.35">
      <c r="A481" s="66">
        <v>7</v>
      </c>
      <c r="B481" s="65" t="s">
        <v>13</v>
      </c>
      <c r="C481" s="66">
        <v>882</v>
      </c>
      <c r="D481" s="65" t="s">
        <v>99</v>
      </c>
      <c r="E481" s="66">
        <v>2024</v>
      </c>
      <c r="F481" s="66" t="s">
        <v>2876</v>
      </c>
      <c r="G481" s="66" t="s">
        <v>929</v>
      </c>
      <c r="H481" s="67">
        <v>4</v>
      </c>
    </row>
    <row r="482" spans="1:8" ht="29" x14ac:dyDescent="0.35">
      <c r="A482" s="66">
        <v>7</v>
      </c>
      <c r="B482" s="65" t="s">
        <v>13</v>
      </c>
      <c r="C482" s="66">
        <v>142</v>
      </c>
      <c r="D482" s="65" t="s">
        <v>101</v>
      </c>
      <c r="E482" s="66">
        <v>2024</v>
      </c>
      <c r="F482" s="66" t="s">
        <v>2876</v>
      </c>
      <c r="G482" s="66" t="s">
        <v>929</v>
      </c>
      <c r="H482" s="67">
        <v>9</v>
      </c>
    </row>
    <row r="483" spans="1:8" ht="29" x14ac:dyDescent="0.35">
      <c r="A483" s="66">
        <v>7</v>
      </c>
      <c r="B483" s="65" t="s">
        <v>13</v>
      </c>
      <c r="C483" s="66">
        <v>142</v>
      </c>
      <c r="D483" s="65" t="s">
        <v>101</v>
      </c>
      <c r="E483" s="66">
        <v>2024</v>
      </c>
      <c r="F483" s="66" t="s">
        <v>2876</v>
      </c>
      <c r="G483" s="66" t="s">
        <v>2513</v>
      </c>
      <c r="H483" s="67">
        <v>4</v>
      </c>
    </row>
    <row r="484" spans="1:8" ht="29" x14ac:dyDescent="0.35">
      <c r="A484" s="66">
        <v>7</v>
      </c>
      <c r="B484" s="65" t="s">
        <v>13</v>
      </c>
      <c r="C484" s="66">
        <v>110</v>
      </c>
      <c r="D484" s="65" t="s">
        <v>103</v>
      </c>
      <c r="E484" s="66">
        <v>2024</v>
      </c>
      <c r="F484" s="66" t="s">
        <v>2876</v>
      </c>
      <c r="G484" s="66" t="s">
        <v>929</v>
      </c>
      <c r="H484" s="67">
        <v>41</v>
      </c>
    </row>
    <row r="485" spans="1:8" ht="29" x14ac:dyDescent="0.35">
      <c r="A485" s="66">
        <v>7</v>
      </c>
      <c r="B485" s="65" t="s">
        <v>13</v>
      </c>
      <c r="C485" s="66">
        <v>110</v>
      </c>
      <c r="D485" s="65" t="s">
        <v>103</v>
      </c>
      <c r="E485" s="66">
        <v>2024</v>
      </c>
      <c r="F485" s="66" t="s">
        <v>2876</v>
      </c>
      <c r="G485" s="66" t="s">
        <v>2513</v>
      </c>
      <c r="H485" s="67">
        <v>1</v>
      </c>
    </row>
    <row r="486" spans="1:8" ht="29" x14ac:dyDescent="0.35">
      <c r="A486" s="66">
        <v>7</v>
      </c>
      <c r="B486" s="65" t="s">
        <v>13</v>
      </c>
      <c r="C486" s="66">
        <v>102</v>
      </c>
      <c r="D486" s="65" t="s">
        <v>107</v>
      </c>
      <c r="E486" s="66">
        <v>2024</v>
      </c>
      <c r="F486" s="66" t="s">
        <v>2876</v>
      </c>
      <c r="G486" s="66" t="s">
        <v>929</v>
      </c>
      <c r="H486" s="67">
        <v>1</v>
      </c>
    </row>
    <row r="487" spans="1:8" x14ac:dyDescent="0.35">
      <c r="A487" s="66">
        <v>8</v>
      </c>
      <c r="B487" s="65" t="s">
        <v>122</v>
      </c>
      <c r="C487" s="66">
        <v>111</v>
      </c>
      <c r="D487" s="65" t="s">
        <v>124</v>
      </c>
      <c r="E487" s="66">
        <v>2024</v>
      </c>
      <c r="F487" s="66" t="s">
        <v>2876</v>
      </c>
      <c r="G487" s="66" t="s">
        <v>929</v>
      </c>
      <c r="H487" s="67">
        <v>240.63</v>
      </c>
    </row>
    <row r="488" spans="1:8" x14ac:dyDescent="0.35">
      <c r="A488" s="66">
        <v>8</v>
      </c>
      <c r="B488" s="65" t="s">
        <v>122</v>
      </c>
      <c r="C488" s="66">
        <v>111</v>
      </c>
      <c r="D488" s="65" t="s">
        <v>124</v>
      </c>
      <c r="E488" s="66">
        <v>2024</v>
      </c>
      <c r="F488" s="66" t="s">
        <v>2876</v>
      </c>
      <c r="G488" s="66" t="s">
        <v>2513</v>
      </c>
      <c r="H488" s="67">
        <v>8</v>
      </c>
    </row>
    <row r="489" spans="1:8" x14ac:dyDescent="0.35">
      <c r="A489" s="66">
        <v>8</v>
      </c>
      <c r="B489" s="65" t="s">
        <v>122</v>
      </c>
      <c r="C489" s="66">
        <v>125</v>
      </c>
      <c r="D489" s="65" t="s">
        <v>126</v>
      </c>
      <c r="E489" s="66">
        <v>2024</v>
      </c>
      <c r="F489" s="66" t="s">
        <v>2876</v>
      </c>
      <c r="G489" s="66" t="s">
        <v>929</v>
      </c>
      <c r="H489" s="67">
        <v>125.13</v>
      </c>
    </row>
    <row r="490" spans="1:8" x14ac:dyDescent="0.35">
      <c r="A490" s="66">
        <v>8</v>
      </c>
      <c r="B490" s="65" t="s">
        <v>122</v>
      </c>
      <c r="C490" s="66">
        <v>113</v>
      </c>
      <c r="D490" s="65" t="s">
        <v>128</v>
      </c>
      <c r="E490" s="66">
        <v>2024</v>
      </c>
      <c r="F490" s="66" t="s">
        <v>2876</v>
      </c>
      <c r="G490" s="66" t="s">
        <v>929</v>
      </c>
      <c r="H490" s="67">
        <v>154</v>
      </c>
    </row>
    <row r="491" spans="1:8" x14ac:dyDescent="0.35">
      <c r="A491" s="66">
        <v>8</v>
      </c>
      <c r="B491" s="65" t="s">
        <v>122</v>
      </c>
      <c r="C491" s="66">
        <v>114</v>
      </c>
      <c r="D491" s="65" t="s">
        <v>130</v>
      </c>
      <c r="E491" s="66">
        <v>2024</v>
      </c>
      <c r="F491" s="66" t="s">
        <v>2876</v>
      </c>
      <c r="G491" s="66" t="s">
        <v>929</v>
      </c>
      <c r="H491" s="67">
        <v>1276.0999999999999</v>
      </c>
    </row>
    <row r="492" spans="1:8" ht="29" x14ac:dyDescent="0.35">
      <c r="A492" s="66">
        <v>8</v>
      </c>
      <c r="B492" s="65" t="s">
        <v>122</v>
      </c>
      <c r="C492" s="66">
        <v>115</v>
      </c>
      <c r="D492" s="65" t="s">
        <v>132</v>
      </c>
      <c r="E492" s="66">
        <v>2024</v>
      </c>
      <c r="F492" s="66" t="s">
        <v>2876</v>
      </c>
      <c r="G492" s="66" t="s">
        <v>929</v>
      </c>
      <c r="H492" s="67">
        <v>611.1</v>
      </c>
    </row>
    <row r="493" spans="1:8" x14ac:dyDescent="0.35">
      <c r="A493" s="66">
        <v>8</v>
      </c>
      <c r="B493" s="65" t="s">
        <v>122</v>
      </c>
      <c r="C493" s="66">
        <v>116</v>
      </c>
      <c r="D493" s="65" t="s">
        <v>134</v>
      </c>
      <c r="E493" s="66">
        <v>2024</v>
      </c>
      <c r="F493" s="66" t="s">
        <v>2876</v>
      </c>
      <c r="G493" s="66" t="s">
        <v>929</v>
      </c>
      <c r="H493" s="67">
        <v>195.55</v>
      </c>
    </row>
    <row r="494" spans="1:8" x14ac:dyDescent="0.35">
      <c r="A494" s="66">
        <v>8</v>
      </c>
      <c r="B494" s="65" t="s">
        <v>122</v>
      </c>
      <c r="C494" s="66">
        <v>103</v>
      </c>
      <c r="D494" s="65" t="s">
        <v>136</v>
      </c>
      <c r="E494" s="66">
        <v>2024</v>
      </c>
      <c r="F494" s="66" t="s">
        <v>2876</v>
      </c>
      <c r="G494" s="66" t="s">
        <v>929</v>
      </c>
      <c r="H494" s="67">
        <v>423.2</v>
      </c>
    </row>
    <row r="495" spans="1:8" x14ac:dyDescent="0.35">
      <c r="A495" s="66">
        <v>8</v>
      </c>
      <c r="B495" s="65" t="s">
        <v>122</v>
      </c>
      <c r="C495" s="66">
        <v>233</v>
      </c>
      <c r="D495" s="65" t="s">
        <v>138</v>
      </c>
      <c r="E495" s="66">
        <v>2024</v>
      </c>
      <c r="F495" s="66" t="s">
        <v>2876</v>
      </c>
      <c r="G495" s="66" t="s">
        <v>2513</v>
      </c>
      <c r="H495" s="67">
        <v>9</v>
      </c>
    </row>
    <row r="496" spans="1:8" ht="29" x14ac:dyDescent="0.35">
      <c r="A496" s="66">
        <v>8</v>
      </c>
      <c r="B496" s="65" t="s">
        <v>122</v>
      </c>
      <c r="C496" s="66">
        <v>112</v>
      </c>
      <c r="D496" s="65" t="s">
        <v>140</v>
      </c>
      <c r="E496" s="66">
        <v>2024</v>
      </c>
      <c r="F496" s="66" t="s">
        <v>2876</v>
      </c>
      <c r="G496" s="66" t="s">
        <v>929</v>
      </c>
      <c r="H496" s="67">
        <v>3</v>
      </c>
    </row>
    <row r="497" spans="1:8" ht="29" x14ac:dyDescent="0.35">
      <c r="A497" s="66">
        <v>8</v>
      </c>
      <c r="B497" s="65" t="s">
        <v>122</v>
      </c>
      <c r="C497" s="66">
        <v>848</v>
      </c>
      <c r="D497" s="65" t="s">
        <v>142</v>
      </c>
      <c r="E497" s="66">
        <v>2024</v>
      </c>
      <c r="F497" s="66" t="s">
        <v>2876</v>
      </c>
      <c r="G497" s="66" t="s">
        <v>929</v>
      </c>
      <c r="H497" s="67">
        <v>709</v>
      </c>
    </row>
    <row r="498" spans="1:8" ht="29" x14ac:dyDescent="0.35">
      <c r="A498" s="66">
        <v>8</v>
      </c>
      <c r="B498" s="65" t="s">
        <v>122</v>
      </c>
      <c r="C498" s="66">
        <v>160</v>
      </c>
      <c r="D498" s="65" t="s">
        <v>144</v>
      </c>
      <c r="E498" s="66">
        <v>2024</v>
      </c>
      <c r="F498" s="66" t="s">
        <v>2876</v>
      </c>
      <c r="G498" s="66" t="s">
        <v>929</v>
      </c>
      <c r="H498" s="67">
        <v>12</v>
      </c>
    </row>
    <row r="499" spans="1:8" x14ac:dyDescent="0.35">
      <c r="A499" s="66">
        <v>8</v>
      </c>
      <c r="B499" s="65" t="s">
        <v>122</v>
      </c>
      <c r="C499" s="66">
        <v>117</v>
      </c>
      <c r="D499" s="65" t="s">
        <v>146</v>
      </c>
      <c r="E499" s="66">
        <v>2024</v>
      </c>
      <c r="F499" s="66" t="s">
        <v>2876</v>
      </c>
      <c r="G499" s="66" t="s">
        <v>2513</v>
      </c>
      <c r="H499" s="67">
        <v>89</v>
      </c>
    </row>
    <row r="500" spans="1:8" x14ac:dyDescent="0.35">
      <c r="A500" s="66">
        <v>4</v>
      </c>
      <c r="B500" s="65" t="s">
        <v>149</v>
      </c>
      <c r="C500" s="66">
        <v>121</v>
      </c>
      <c r="D500" s="65" t="s">
        <v>152</v>
      </c>
      <c r="E500" s="66">
        <v>2024</v>
      </c>
      <c r="F500" s="66" t="s">
        <v>2876</v>
      </c>
      <c r="G500" s="66" t="s">
        <v>929</v>
      </c>
      <c r="H500" s="67">
        <v>61.17</v>
      </c>
    </row>
    <row r="501" spans="1:8" x14ac:dyDescent="0.35">
      <c r="A501" s="66">
        <v>4</v>
      </c>
      <c r="B501" s="65" t="s">
        <v>149</v>
      </c>
      <c r="C501" s="66">
        <v>121</v>
      </c>
      <c r="D501" s="65" t="s">
        <v>152</v>
      </c>
      <c r="E501" s="66">
        <v>2024</v>
      </c>
      <c r="F501" s="66" t="s">
        <v>2876</v>
      </c>
      <c r="G501" s="66" t="s">
        <v>2513</v>
      </c>
      <c r="H501" s="67">
        <v>1.33</v>
      </c>
    </row>
    <row r="502" spans="1:8" x14ac:dyDescent="0.35">
      <c r="A502" s="66">
        <v>4</v>
      </c>
      <c r="B502" s="65" t="s">
        <v>149</v>
      </c>
      <c r="C502" s="66">
        <v>119</v>
      </c>
      <c r="D502" s="65" t="s">
        <v>154</v>
      </c>
      <c r="E502" s="66">
        <v>2024</v>
      </c>
      <c r="F502" s="66" t="s">
        <v>2876</v>
      </c>
      <c r="G502" s="66" t="s">
        <v>929</v>
      </c>
      <c r="H502" s="67">
        <v>4</v>
      </c>
    </row>
    <row r="503" spans="1:8" ht="29" x14ac:dyDescent="0.35">
      <c r="A503" s="66">
        <v>4</v>
      </c>
      <c r="B503" s="65" t="s">
        <v>149</v>
      </c>
      <c r="C503" s="66">
        <v>141</v>
      </c>
      <c r="D503" s="65" t="s">
        <v>156</v>
      </c>
      <c r="E503" s="66">
        <v>2024</v>
      </c>
      <c r="F503" s="66" t="s">
        <v>2876</v>
      </c>
      <c r="G503" s="66" t="s">
        <v>929</v>
      </c>
      <c r="H503" s="67">
        <v>326.75</v>
      </c>
    </row>
    <row r="504" spans="1:8" ht="29" x14ac:dyDescent="0.35">
      <c r="A504" s="66">
        <v>4</v>
      </c>
      <c r="B504" s="65" t="s">
        <v>149</v>
      </c>
      <c r="C504" s="66">
        <v>141</v>
      </c>
      <c r="D504" s="65" t="s">
        <v>156</v>
      </c>
      <c r="E504" s="66">
        <v>2024</v>
      </c>
      <c r="F504" s="66" t="s">
        <v>2876</v>
      </c>
      <c r="G504" s="66" t="s">
        <v>2513</v>
      </c>
      <c r="H504" s="67">
        <v>203.25</v>
      </c>
    </row>
    <row r="505" spans="1:8" x14ac:dyDescent="0.35">
      <c r="A505" s="66">
        <v>4</v>
      </c>
      <c r="B505" s="65" t="s">
        <v>149</v>
      </c>
      <c r="C505" s="66">
        <v>143</v>
      </c>
      <c r="D505" s="65" t="s">
        <v>158</v>
      </c>
      <c r="E505" s="66">
        <v>2024</v>
      </c>
      <c r="F505" s="66" t="s">
        <v>2876</v>
      </c>
      <c r="G505" s="66" t="s">
        <v>2513</v>
      </c>
      <c r="H505" s="67">
        <v>27</v>
      </c>
    </row>
    <row r="506" spans="1:8" ht="29" x14ac:dyDescent="0.35">
      <c r="A506" s="66">
        <v>4</v>
      </c>
      <c r="B506" s="65" t="s">
        <v>149</v>
      </c>
      <c r="C506" s="66">
        <v>166</v>
      </c>
      <c r="D506" s="65" t="s">
        <v>160</v>
      </c>
      <c r="E506" s="66">
        <v>2024</v>
      </c>
      <c r="F506" s="66" t="s">
        <v>2876</v>
      </c>
      <c r="G506" s="66" t="s">
        <v>929</v>
      </c>
      <c r="H506" s="67">
        <v>19</v>
      </c>
    </row>
    <row r="507" spans="1:8" ht="29" x14ac:dyDescent="0.35">
      <c r="A507" s="66">
        <v>4</v>
      </c>
      <c r="B507" s="65" t="s">
        <v>149</v>
      </c>
      <c r="C507" s="66">
        <v>147</v>
      </c>
      <c r="D507" s="65" t="s">
        <v>166</v>
      </c>
      <c r="E507" s="66">
        <v>2024</v>
      </c>
      <c r="F507" s="66" t="s">
        <v>2876</v>
      </c>
      <c r="G507" s="66" t="s">
        <v>929</v>
      </c>
      <c r="H507" s="67">
        <v>24</v>
      </c>
    </row>
    <row r="508" spans="1:8" ht="29" x14ac:dyDescent="0.35">
      <c r="A508" s="66">
        <v>4</v>
      </c>
      <c r="B508" s="65" t="s">
        <v>149</v>
      </c>
      <c r="C508" s="66">
        <v>147</v>
      </c>
      <c r="D508" s="65" t="s">
        <v>166</v>
      </c>
      <c r="E508" s="66">
        <v>2024</v>
      </c>
      <c r="F508" s="66" t="s">
        <v>2876</v>
      </c>
      <c r="G508" s="66" t="s">
        <v>2513</v>
      </c>
      <c r="H508" s="67">
        <v>16</v>
      </c>
    </row>
    <row r="509" spans="1:8" x14ac:dyDescent="0.35">
      <c r="A509" s="66">
        <v>12</v>
      </c>
      <c r="B509" s="65" t="s">
        <v>183</v>
      </c>
      <c r="C509" s="66">
        <v>180</v>
      </c>
      <c r="D509" s="65" t="s">
        <v>185</v>
      </c>
      <c r="E509" s="66">
        <v>2024</v>
      </c>
      <c r="F509" s="66" t="s">
        <v>2876</v>
      </c>
      <c r="G509" s="66" t="s">
        <v>929</v>
      </c>
      <c r="H509" s="67">
        <v>13</v>
      </c>
    </row>
    <row r="510" spans="1:8" x14ac:dyDescent="0.35">
      <c r="A510" s="66">
        <v>12</v>
      </c>
      <c r="B510" s="65" t="s">
        <v>183</v>
      </c>
      <c r="C510" s="66">
        <v>180</v>
      </c>
      <c r="D510" s="65" t="s">
        <v>185</v>
      </c>
      <c r="E510" s="66">
        <v>2024</v>
      </c>
      <c r="F510" s="66" t="s">
        <v>2876</v>
      </c>
      <c r="G510" s="66" t="s">
        <v>2513</v>
      </c>
      <c r="H510" s="67">
        <v>7</v>
      </c>
    </row>
    <row r="511" spans="1:8" x14ac:dyDescent="0.35">
      <c r="A511" s="66">
        <v>12</v>
      </c>
      <c r="B511" s="65" t="s">
        <v>183</v>
      </c>
      <c r="C511" s="66">
        <v>157</v>
      </c>
      <c r="D511" s="65" t="s">
        <v>189</v>
      </c>
      <c r="E511" s="66">
        <v>2024</v>
      </c>
      <c r="F511" s="66" t="s">
        <v>2876</v>
      </c>
      <c r="G511" s="66" t="s">
        <v>929</v>
      </c>
      <c r="H511" s="67">
        <v>21</v>
      </c>
    </row>
    <row r="512" spans="1:8" x14ac:dyDescent="0.35">
      <c r="A512" s="66">
        <v>12</v>
      </c>
      <c r="B512" s="65" t="s">
        <v>183</v>
      </c>
      <c r="C512" s="66">
        <v>157</v>
      </c>
      <c r="D512" s="65" t="s">
        <v>189</v>
      </c>
      <c r="E512" s="66">
        <v>2024</v>
      </c>
      <c r="F512" s="66" t="s">
        <v>2876</v>
      </c>
      <c r="G512" s="66" t="s">
        <v>2513</v>
      </c>
      <c r="H512" s="67">
        <v>1</v>
      </c>
    </row>
    <row r="513" spans="1:8" ht="29" x14ac:dyDescent="0.35">
      <c r="A513" s="66">
        <v>12</v>
      </c>
      <c r="B513" s="65" t="s">
        <v>183</v>
      </c>
      <c r="C513" s="66">
        <v>194</v>
      </c>
      <c r="D513" s="65" t="s">
        <v>191</v>
      </c>
      <c r="E513" s="66">
        <v>2024</v>
      </c>
      <c r="F513" s="66" t="s">
        <v>2876</v>
      </c>
      <c r="G513" s="66" t="s">
        <v>929</v>
      </c>
      <c r="H513" s="67">
        <v>280</v>
      </c>
    </row>
    <row r="514" spans="1:8" ht="29" x14ac:dyDescent="0.35">
      <c r="A514" s="66">
        <v>12</v>
      </c>
      <c r="B514" s="65" t="s">
        <v>183</v>
      </c>
      <c r="C514" s="66">
        <v>194</v>
      </c>
      <c r="D514" s="65" t="s">
        <v>191</v>
      </c>
      <c r="E514" s="66">
        <v>2024</v>
      </c>
      <c r="F514" s="66" t="s">
        <v>2876</v>
      </c>
      <c r="G514" s="66" t="s">
        <v>2513</v>
      </c>
      <c r="H514" s="67">
        <v>436</v>
      </c>
    </row>
    <row r="515" spans="1:8" ht="29" x14ac:dyDescent="0.35">
      <c r="A515" s="66">
        <v>12</v>
      </c>
      <c r="B515" s="65" t="s">
        <v>183</v>
      </c>
      <c r="C515" s="66">
        <v>129</v>
      </c>
      <c r="D515" s="65" t="s">
        <v>193</v>
      </c>
      <c r="E515" s="66">
        <v>2024</v>
      </c>
      <c r="F515" s="66" t="s">
        <v>2876</v>
      </c>
      <c r="G515" s="66" t="s">
        <v>929</v>
      </c>
      <c r="H515" s="67">
        <v>54.9</v>
      </c>
    </row>
    <row r="516" spans="1:8" ht="29" x14ac:dyDescent="0.35">
      <c r="A516" s="66">
        <v>12</v>
      </c>
      <c r="B516" s="65" t="s">
        <v>183</v>
      </c>
      <c r="C516" s="66">
        <v>129</v>
      </c>
      <c r="D516" s="65" t="s">
        <v>193</v>
      </c>
      <c r="E516" s="66">
        <v>2024</v>
      </c>
      <c r="F516" s="66" t="s">
        <v>2876</v>
      </c>
      <c r="G516" s="66" t="s">
        <v>2513</v>
      </c>
      <c r="H516" s="67">
        <v>62.1</v>
      </c>
    </row>
    <row r="517" spans="1:8" ht="29" x14ac:dyDescent="0.35">
      <c r="A517" s="66">
        <v>12</v>
      </c>
      <c r="B517" s="65" t="s">
        <v>183</v>
      </c>
      <c r="C517" s="66">
        <v>164</v>
      </c>
      <c r="D517" s="65" t="s">
        <v>197</v>
      </c>
      <c r="E517" s="66">
        <v>2024</v>
      </c>
      <c r="F517" s="66" t="s">
        <v>2876</v>
      </c>
      <c r="G517" s="66" t="s">
        <v>929</v>
      </c>
      <c r="H517" s="67">
        <v>18</v>
      </c>
    </row>
    <row r="518" spans="1:8" x14ac:dyDescent="0.35">
      <c r="A518" s="66">
        <v>12</v>
      </c>
      <c r="B518" s="65" t="s">
        <v>183</v>
      </c>
      <c r="C518" s="66">
        <v>132</v>
      </c>
      <c r="D518" s="65" t="s">
        <v>203</v>
      </c>
      <c r="E518" s="66">
        <v>2024</v>
      </c>
      <c r="F518" s="66" t="s">
        <v>2876</v>
      </c>
      <c r="G518" s="66" t="s">
        <v>929</v>
      </c>
      <c r="H518" s="67">
        <v>66</v>
      </c>
    </row>
    <row r="519" spans="1:8" ht="29" x14ac:dyDescent="0.35">
      <c r="A519" s="66">
        <v>12</v>
      </c>
      <c r="B519" s="65" t="s">
        <v>183</v>
      </c>
      <c r="C519" s="66">
        <v>136</v>
      </c>
      <c r="D519" s="65" t="s">
        <v>205</v>
      </c>
      <c r="E519" s="66">
        <v>2024</v>
      </c>
      <c r="F519" s="66" t="s">
        <v>2876</v>
      </c>
      <c r="G519" s="66" t="s">
        <v>929</v>
      </c>
      <c r="H519" s="67">
        <v>2</v>
      </c>
    </row>
    <row r="520" spans="1:8" ht="29" x14ac:dyDescent="0.35">
      <c r="A520" s="66">
        <v>12</v>
      </c>
      <c r="B520" s="65" t="s">
        <v>183</v>
      </c>
      <c r="C520" s="66">
        <v>136</v>
      </c>
      <c r="D520" s="65" t="s">
        <v>205</v>
      </c>
      <c r="E520" s="66">
        <v>2024</v>
      </c>
      <c r="F520" s="66" t="s">
        <v>2876</v>
      </c>
      <c r="G520" s="66" t="s">
        <v>2513</v>
      </c>
      <c r="H520" s="67">
        <v>317.39999999999998</v>
      </c>
    </row>
    <row r="521" spans="1:8" ht="29" x14ac:dyDescent="0.35">
      <c r="A521" s="66">
        <v>19</v>
      </c>
      <c r="B521" s="65" t="s">
        <v>222</v>
      </c>
      <c r="C521" s="66">
        <v>193</v>
      </c>
      <c r="D521" s="65" t="s">
        <v>224</v>
      </c>
      <c r="E521" s="66">
        <v>2024</v>
      </c>
      <c r="F521" s="66" t="s">
        <v>2876</v>
      </c>
      <c r="G521" s="66" t="s">
        <v>929</v>
      </c>
      <c r="H521" s="67">
        <v>3</v>
      </c>
    </row>
    <row r="522" spans="1:8" ht="29" x14ac:dyDescent="0.35">
      <c r="A522" s="66">
        <v>19</v>
      </c>
      <c r="B522" s="65" t="s">
        <v>222</v>
      </c>
      <c r="C522" s="66">
        <v>301</v>
      </c>
      <c r="D522" s="65" t="s">
        <v>226</v>
      </c>
      <c r="E522" s="66">
        <v>2024</v>
      </c>
      <c r="F522" s="66" t="s">
        <v>2876</v>
      </c>
      <c r="G522" s="66" t="s">
        <v>929</v>
      </c>
      <c r="H522" s="67">
        <v>359.49</v>
      </c>
    </row>
    <row r="523" spans="1:8" ht="29" x14ac:dyDescent="0.35">
      <c r="A523" s="66">
        <v>19</v>
      </c>
      <c r="B523" s="65" t="s">
        <v>222</v>
      </c>
      <c r="C523" s="66">
        <v>301</v>
      </c>
      <c r="D523" s="65" t="s">
        <v>226</v>
      </c>
      <c r="E523" s="66">
        <v>2024</v>
      </c>
      <c r="F523" s="66" t="s">
        <v>2876</v>
      </c>
      <c r="G523" s="66" t="s">
        <v>2513</v>
      </c>
      <c r="H523" s="67">
        <v>222.51</v>
      </c>
    </row>
    <row r="524" spans="1:8" x14ac:dyDescent="0.35">
      <c r="A524" s="66">
        <v>19</v>
      </c>
      <c r="B524" s="65" t="s">
        <v>222</v>
      </c>
      <c r="C524" s="66">
        <v>411</v>
      </c>
      <c r="D524" s="65" t="s">
        <v>228</v>
      </c>
      <c r="E524" s="66">
        <v>2024</v>
      </c>
      <c r="F524" s="66" t="s">
        <v>2876</v>
      </c>
      <c r="G524" s="66" t="s">
        <v>929</v>
      </c>
      <c r="H524" s="67">
        <v>165.59</v>
      </c>
    </row>
    <row r="525" spans="1:8" x14ac:dyDescent="0.35">
      <c r="A525" s="66">
        <v>19</v>
      </c>
      <c r="B525" s="65" t="s">
        <v>222</v>
      </c>
      <c r="C525" s="66">
        <v>411</v>
      </c>
      <c r="D525" s="65" t="s">
        <v>228</v>
      </c>
      <c r="E525" s="66">
        <v>2024</v>
      </c>
      <c r="F525" s="66" t="s">
        <v>2876</v>
      </c>
      <c r="G525" s="66" t="s">
        <v>2513</v>
      </c>
      <c r="H525" s="67">
        <v>113.41</v>
      </c>
    </row>
    <row r="526" spans="1:8" x14ac:dyDescent="0.35">
      <c r="A526" s="66">
        <v>19</v>
      </c>
      <c r="B526" s="65" t="s">
        <v>222</v>
      </c>
      <c r="C526" s="66">
        <v>405</v>
      </c>
      <c r="D526" s="65" t="s">
        <v>232</v>
      </c>
      <c r="E526" s="66">
        <v>2024</v>
      </c>
      <c r="F526" s="66" t="s">
        <v>2876</v>
      </c>
      <c r="G526" s="66" t="s">
        <v>2513</v>
      </c>
      <c r="H526" s="67">
        <v>10</v>
      </c>
    </row>
    <row r="527" spans="1:8" ht="29" x14ac:dyDescent="0.35">
      <c r="A527" s="66">
        <v>16</v>
      </c>
      <c r="B527" s="65" t="s">
        <v>233</v>
      </c>
      <c r="C527" s="66">
        <v>192</v>
      </c>
      <c r="D527" s="65" t="s">
        <v>235</v>
      </c>
      <c r="E527" s="66">
        <v>2024</v>
      </c>
      <c r="F527" s="66" t="s">
        <v>2876</v>
      </c>
      <c r="G527" s="66" t="s">
        <v>929</v>
      </c>
      <c r="H527" s="67">
        <v>9</v>
      </c>
    </row>
    <row r="528" spans="1:8" ht="29" x14ac:dyDescent="0.35">
      <c r="A528" s="66">
        <v>16</v>
      </c>
      <c r="B528" s="65" t="s">
        <v>233</v>
      </c>
      <c r="C528" s="66">
        <v>165</v>
      </c>
      <c r="D528" s="65" t="s">
        <v>241</v>
      </c>
      <c r="E528" s="66">
        <v>2024</v>
      </c>
      <c r="F528" s="66" t="s">
        <v>2876</v>
      </c>
      <c r="G528" s="66" t="s">
        <v>929</v>
      </c>
      <c r="H528" s="67">
        <v>108.25</v>
      </c>
    </row>
    <row r="529" spans="1:8" ht="29" x14ac:dyDescent="0.35">
      <c r="A529" s="66">
        <v>16</v>
      </c>
      <c r="B529" s="65" t="s">
        <v>233</v>
      </c>
      <c r="C529" s="66">
        <v>165</v>
      </c>
      <c r="D529" s="65" t="s">
        <v>241</v>
      </c>
      <c r="E529" s="66">
        <v>2024</v>
      </c>
      <c r="F529" s="66" t="s">
        <v>2876</v>
      </c>
      <c r="G529" s="66" t="s">
        <v>2513</v>
      </c>
      <c r="H529" s="67">
        <v>132.75</v>
      </c>
    </row>
    <row r="530" spans="1:8" x14ac:dyDescent="0.35">
      <c r="A530" s="66">
        <v>16</v>
      </c>
      <c r="B530" s="65" t="s">
        <v>233</v>
      </c>
      <c r="C530" s="66">
        <v>409</v>
      </c>
      <c r="D530" s="65" t="s">
        <v>243</v>
      </c>
      <c r="E530" s="66">
        <v>2024</v>
      </c>
      <c r="F530" s="66" t="s">
        <v>2876</v>
      </c>
      <c r="G530" s="66" t="s">
        <v>929</v>
      </c>
      <c r="H530" s="67">
        <v>162.43</v>
      </c>
    </row>
    <row r="531" spans="1:8" x14ac:dyDescent="0.35">
      <c r="A531" s="66">
        <v>16</v>
      </c>
      <c r="B531" s="65" t="s">
        <v>233</v>
      </c>
      <c r="C531" s="66">
        <v>409</v>
      </c>
      <c r="D531" s="65" t="s">
        <v>243</v>
      </c>
      <c r="E531" s="66">
        <v>2024</v>
      </c>
      <c r="F531" s="66" t="s">
        <v>2876</v>
      </c>
      <c r="G531" s="66" t="s">
        <v>2513</v>
      </c>
      <c r="H531" s="67">
        <v>74.569999999999993</v>
      </c>
    </row>
    <row r="532" spans="1:8" ht="43.5" x14ac:dyDescent="0.35">
      <c r="A532" s="66">
        <v>16</v>
      </c>
      <c r="B532" s="65" t="s">
        <v>233</v>
      </c>
      <c r="C532" s="66">
        <v>350</v>
      </c>
      <c r="D532" s="65" t="s">
        <v>245</v>
      </c>
      <c r="E532" s="66">
        <v>2024</v>
      </c>
      <c r="F532" s="66" t="s">
        <v>2876</v>
      </c>
      <c r="G532" s="66" t="s">
        <v>929</v>
      </c>
      <c r="H532" s="67">
        <v>45</v>
      </c>
    </row>
    <row r="533" spans="1:8" ht="43.5" x14ac:dyDescent="0.35">
      <c r="A533" s="66">
        <v>16</v>
      </c>
      <c r="B533" s="65" t="s">
        <v>233</v>
      </c>
      <c r="C533" s="66">
        <v>350</v>
      </c>
      <c r="D533" s="65" t="s">
        <v>245</v>
      </c>
      <c r="E533" s="66">
        <v>2024</v>
      </c>
      <c r="F533" s="66" t="s">
        <v>2876</v>
      </c>
      <c r="G533" s="66" t="s">
        <v>2513</v>
      </c>
      <c r="H533" s="67">
        <v>24</v>
      </c>
    </row>
    <row r="534" spans="1:8" x14ac:dyDescent="0.35">
      <c r="A534" s="66">
        <v>3</v>
      </c>
      <c r="B534" s="65" t="s">
        <v>277</v>
      </c>
      <c r="C534" s="66">
        <v>185</v>
      </c>
      <c r="D534" s="65" t="s">
        <v>279</v>
      </c>
      <c r="E534" s="66">
        <v>2024</v>
      </c>
      <c r="F534" s="66" t="s">
        <v>2876</v>
      </c>
      <c r="G534" s="66" t="s">
        <v>929</v>
      </c>
      <c r="H534" s="67">
        <v>5</v>
      </c>
    </row>
    <row r="535" spans="1:8" ht="29" x14ac:dyDescent="0.35">
      <c r="A535" s="66">
        <v>3</v>
      </c>
      <c r="B535" s="65" t="s">
        <v>277</v>
      </c>
      <c r="C535" s="66">
        <v>201</v>
      </c>
      <c r="D535" s="65" t="s">
        <v>281</v>
      </c>
      <c r="E535" s="66">
        <v>2024</v>
      </c>
      <c r="F535" s="66" t="s">
        <v>2876</v>
      </c>
      <c r="G535" s="66" t="s">
        <v>929</v>
      </c>
      <c r="H535" s="67">
        <v>181.17</v>
      </c>
    </row>
    <row r="536" spans="1:8" ht="29" x14ac:dyDescent="0.35">
      <c r="A536" s="66">
        <v>3</v>
      </c>
      <c r="B536" s="65" t="s">
        <v>277</v>
      </c>
      <c r="C536" s="66">
        <v>201</v>
      </c>
      <c r="D536" s="65" t="s">
        <v>281</v>
      </c>
      <c r="E536" s="66">
        <v>2024</v>
      </c>
      <c r="F536" s="66" t="s">
        <v>2876</v>
      </c>
      <c r="G536" s="66" t="s">
        <v>2513</v>
      </c>
      <c r="H536" s="67">
        <v>335.83</v>
      </c>
    </row>
    <row r="537" spans="1:8" ht="29" x14ac:dyDescent="0.35">
      <c r="A537" s="66">
        <v>3</v>
      </c>
      <c r="B537" s="65" t="s">
        <v>277</v>
      </c>
      <c r="C537" s="66">
        <v>218</v>
      </c>
      <c r="D537" s="65" t="s">
        <v>287</v>
      </c>
      <c r="E537" s="66">
        <v>2024</v>
      </c>
      <c r="F537" s="66" t="s">
        <v>2876</v>
      </c>
      <c r="G537" s="66" t="s">
        <v>929</v>
      </c>
      <c r="H537" s="67">
        <v>185.5</v>
      </c>
    </row>
    <row r="538" spans="1:8" ht="29" x14ac:dyDescent="0.35">
      <c r="A538" s="66">
        <v>3</v>
      </c>
      <c r="B538" s="65" t="s">
        <v>277</v>
      </c>
      <c r="C538" s="66">
        <v>245</v>
      </c>
      <c r="D538" s="65" t="s">
        <v>289</v>
      </c>
      <c r="E538" s="66">
        <v>2024</v>
      </c>
      <c r="F538" s="66" t="s">
        <v>2876</v>
      </c>
      <c r="G538" s="66" t="s">
        <v>929</v>
      </c>
      <c r="H538" s="67">
        <v>52</v>
      </c>
    </row>
    <row r="539" spans="1:8" ht="29" x14ac:dyDescent="0.35">
      <c r="A539" s="66">
        <v>3</v>
      </c>
      <c r="B539" s="65" t="s">
        <v>277</v>
      </c>
      <c r="C539" s="66">
        <v>245</v>
      </c>
      <c r="D539" s="65" t="s">
        <v>289</v>
      </c>
      <c r="E539" s="66">
        <v>2024</v>
      </c>
      <c r="F539" s="66" t="s">
        <v>2876</v>
      </c>
      <c r="G539" s="66" t="s">
        <v>2513</v>
      </c>
      <c r="H539" s="67">
        <v>20</v>
      </c>
    </row>
    <row r="540" spans="1:8" ht="29" x14ac:dyDescent="0.35">
      <c r="A540" s="66">
        <v>3</v>
      </c>
      <c r="B540" s="65" t="s">
        <v>277</v>
      </c>
      <c r="C540" s="66">
        <v>242</v>
      </c>
      <c r="D540" s="65" t="s">
        <v>293</v>
      </c>
      <c r="E540" s="66">
        <v>2024</v>
      </c>
      <c r="F540" s="66" t="s">
        <v>2876</v>
      </c>
      <c r="G540" s="66" t="s">
        <v>929</v>
      </c>
      <c r="H540" s="67">
        <v>356.06</v>
      </c>
    </row>
    <row r="541" spans="1:8" ht="29" x14ac:dyDescent="0.35">
      <c r="A541" s="66">
        <v>3</v>
      </c>
      <c r="B541" s="65" t="s">
        <v>277</v>
      </c>
      <c r="C541" s="66">
        <v>242</v>
      </c>
      <c r="D541" s="65" t="s">
        <v>293</v>
      </c>
      <c r="E541" s="66">
        <v>2024</v>
      </c>
      <c r="F541" s="66" t="s">
        <v>2876</v>
      </c>
      <c r="G541" s="66" t="s">
        <v>2513</v>
      </c>
      <c r="H541" s="67">
        <v>603.67999999999995</v>
      </c>
    </row>
    <row r="542" spans="1:8" ht="29" x14ac:dyDescent="0.35">
      <c r="A542" s="66">
        <v>3</v>
      </c>
      <c r="B542" s="65" t="s">
        <v>277</v>
      </c>
      <c r="C542" s="66">
        <v>204</v>
      </c>
      <c r="D542" s="65" t="s">
        <v>295</v>
      </c>
      <c r="E542" s="66">
        <v>2024</v>
      </c>
      <c r="F542" s="66" t="s">
        <v>2876</v>
      </c>
      <c r="G542" s="66" t="s">
        <v>929</v>
      </c>
      <c r="H542" s="67">
        <v>558.16</v>
      </c>
    </row>
    <row r="543" spans="1:8" ht="29" x14ac:dyDescent="0.35">
      <c r="A543" s="66">
        <v>3</v>
      </c>
      <c r="B543" s="65" t="s">
        <v>277</v>
      </c>
      <c r="C543" s="66">
        <v>204</v>
      </c>
      <c r="D543" s="65" t="s">
        <v>295</v>
      </c>
      <c r="E543" s="66">
        <v>2024</v>
      </c>
      <c r="F543" s="66" t="s">
        <v>2876</v>
      </c>
      <c r="G543" s="66" t="s">
        <v>2513</v>
      </c>
      <c r="H543" s="67">
        <v>882.96</v>
      </c>
    </row>
    <row r="544" spans="1:8" x14ac:dyDescent="0.35">
      <c r="A544" s="66">
        <v>3</v>
      </c>
      <c r="B544" s="65" t="s">
        <v>277</v>
      </c>
      <c r="C544" s="66">
        <v>241</v>
      </c>
      <c r="D544" s="65" t="s">
        <v>297</v>
      </c>
      <c r="E544" s="66">
        <v>2024</v>
      </c>
      <c r="F544" s="66" t="s">
        <v>2876</v>
      </c>
      <c r="G544" s="66" t="s">
        <v>929</v>
      </c>
      <c r="H544" s="67">
        <v>84.43</v>
      </c>
    </row>
    <row r="545" spans="1:8" x14ac:dyDescent="0.35">
      <c r="A545" s="66">
        <v>3</v>
      </c>
      <c r="B545" s="65" t="s">
        <v>277</v>
      </c>
      <c r="C545" s="66">
        <v>241</v>
      </c>
      <c r="D545" s="65" t="s">
        <v>297</v>
      </c>
      <c r="E545" s="66">
        <v>2024</v>
      </c>
      <c r="F545" s="66" t="s">
        <v>2876</v>
      </c>
      <c r="G545" s="66" t="s">
        <v>2513</v>
      </c>
      <c r="H545" s="67">
        <v>41.41</v>
      </c>
    </row>
    <row r="546" spans="1:8" ht="29" x14ac:dyDescent="0.35">
      <c r="A546" s="66">
        <v>3</v>
      </c>
      <c r="B546" s="65" t="s">
        <v>277</v>
      </c>
      <c r="C546" s="66">
        <v>268</v>
      </c>
      <c r="D546" s="65" t="s">
        <v>299</v>
      </c>
      <c r="E546" s="66">
        <v>2024</v>
      </c>
      <c r="F546" s="66" t="s">
        <v>2876</v>
      </c>
      <c r="G546" s="66" t="s">
        <v>929</v>
      </c>
      <c r="H546" s="67">
        <v>322.57</v>
      </c>
    </row>
    <row r="547" spans="1:8" ht="29" x14ac:dyDescent="0.35">
      <c r="A547" s="66">
        <v>3</v>
      </c>
      <c r="B547" s="65" t="s">
        <v>277</v>
      </c>
      <c r="C547" s="66">
        <v>268</v>
      </c>
      <c r="D547" s="65" t="s">
        <v>299</v>
      </c>
      <c r="E547" s="66">
        <v>2024</v>
      </c>
      <c r="F547" s="66" t="s">
        <v>2876</v>
      </c>
      <c r="G547" s="66" t="s">
        <v>2513</v>
      </c>
      <c r="H547" s="67">
        <v>96.6</v>
      </c>
    </row>
    <row r="548" spans="1:8" x14ac:dyDescent="0.35">
      <c r="A548" s="66">
        <v>3</v>
      </c>
      <c r="B548" s="65" t="s">
        <v>277</v>
      </c>
      <c r="C548" s="66">
        <v>247</v>
      </c>
      <c r="D548" s="65" t="s">
        <v>301</v>
      </c>
      <c r="E548" s="66">
        <v>2024</v>
      </c>
      <c r="F548" s="66" t="s">
        <v>2876</v>
      </c>
      <c r="G548" s="66" t="s">
        <v>929</v>
      </c>
      <c r="H548" s="67">
        <v>1082.1400000000001</v>
      </c>
    </row>
    <row r="549" spans="1:8" x14ac:dyDescent="0.35">
      <c r="A549" s="66">
        <v>3</v>
      </c>
      <c r="B549" s="65" t="s">
        <v>277</v>
      </c>
      <c r="C549" s="66">
        <v>247</v>
      </c>
      <c r="D549" s="65" t="s">
        <v>301</v>
      </c>
      <c r="E549" s="66">
        <v>2024</v>
      </c>
      <c r="F549" s="66" t="s">
        <v>2876</v>
      </c>
      <c r="G549" s="66" t="s">
        <v>2513</v>
      </c>
      <c r="H549" s="67">
        <v>4185.49</v>
      </c>
    </row>
    <row r="550" spans="1:8" x14ac:dyDescent="0.35">
      <c r="A550" s="66">
        <v>3</v>
      </c>
      <c r="B550" s="65" t="s">
        <v>277</v>
      </c>
      <c r="C550" s="66">
        <v>216</v>
      </c>
      <c r="D550" s="65" t="s">
        <v>303</v>
      </c>
      <c r="E550" s="66">
        <v>2024</v>
      </c>
      <c r="F550" s="66" t="s">
        <v>2876</v>
      </c>
      <c r="G550" s="66" t="s">
        <v>929</v>
      </c>
      <c r="H550" s="67">
        <v>1294.53</v>
      </c>
    </row>
    <row r="551" spans="1:8" x14ac:dyDescent="0.35">
      <c r="A551" s="66">
        <v>3</v>
      </c>
      <c r="B551" s="65" t="s">
        <v>277</v>
      </c>
      <c r="C551" s="66">
        <v>216</v>
      </c>
      <c r="D551" s="65" t="s">
        <v>303</v>
      </c>
      <c r="E551" s="66">
        <v>2024</v>
      </c>
      <c r="F551" s="66" t="s">
        <v>2876</v>
      </c>
      <c r="G551" s="66" t="s">
        <v>2513</v>
      </c>
      <c r="H551" s="67">
        <v>2873.38</v>
      </c>
    </row>
    <row r="552" spans="1:8" x14ac:dyDescent="0.35">
      <c r="A552" s="66">
        <v>3</v>
      </c>
      <c r="B552" s="65" t="s">
        <v>277</v>
      </c>
      <c r="C552" s="66">
        <v>214</v>
      </c>
      <c r="D552" s="65" t="s">
        <v>305</v>
      </c>
      <c r="E552" s="66">
        <v>2024</v>
      </c>
      <c r="F552" s="66" t="s">
        <v>2876</v>
      </c>
      <c r="G552" s="66" t="s">
        <v>929</v>
      </c>
      <c r="H552" s="67">
        <v>291.39</v>
      </c>
    </row>
    <row r="553" spans="1:8" x14ac:dyDescent="0.35">
      <c r="A553" s="66">
        <v>3</v>
      </c>
      <c r="B553" s="65" t="s">
        <v>277</v>
      </c>
      <c r="C553" s="66">
        <v>214</v>
      </c>
      <c r="D553" s="65" t="s">
        <v>305</v>
      </c>
      <c r="E553" s="66">
        <v>2024</v>
      </c>
      <c r="F553" s="66" t="s">
        <v>2876</v>
      </c>
      <c r="G553" s="66" t="s">
        <v>2513</v>
      </c>
      <c r="H553" s="67">
        <v>471.67</v>
      </c>
    </row>
    <row r="554" spans="1:8" x14ac:dyDescent="0.35">
      <c r="A554" s="66">
        <v>3</v>
      </c>
      <c r="B554" s="65" t="s">
        <v>277</v>
      </c>
      <c r="C554" s="66">
        <v>213</v>
      </c>
      <c r="D554" s="65" t="s">
        <v>307</v>
      </c>
      <c r="E554" s="66">
        <v>2024</v>
      </c>
      <c r="F554" s="66" t="s">
        <v>2876</v>
      </c>
      <c r="G554" s="66" t="s">
        <v>929</v>
      </c>
      <c r="H554" s="67">
        <v>531.15</v>
      </c>
    </row>
    <row r="555" spans="1:8" x14ac:dyDescent="0.35">
      <c r="A555" s="66">
        <v>3</v>
      </c>
      <c r="B555" s="65" t="s">
        <v>277</v>
      </c>
      <c r="C555" s="66">
        <v>213</v>
      </c>
      <c r="D555" s="65" t="s">
        <v>307</v>
      </c>
      <c r="E555" s="66">
        <v>2024</v>
      </c>
      <c r="F555" s="66" t="s">
        <v>2876</v>
      </c>
      <c r="G555" s="66" t="s">
        <v>2513</v>
      </c>
      <c r="H555" s="67">
        <v>689.97</v>
      </c>
    </row>
    <row r="556" spans="1:8" x14ac:dyDescent="0.35">
      <c r="A556" s="66">
        <v>3</v>
      </c>
      <c r="B556" s="65" t="s">
        <v>277</v>
      </c>
      <c r="C556" s="66">
        <v>221</v>
      </c>
      <c r="D556" s="65" t="s">
        <v>309</v>
      </c>
      <c r="E556" s="66">
        <v>2024</v>
      </c>
      <c r="F556" s="66" t="s">
        <v>2876</v>
      </c>
      <c r="G556" s="66" t="s">
        <v>929</v>
      </c>
      <c r="H556" s="67">
        <v>1090.51</v>
      </c>
    </row>
    <row r="557" spans="1:8" x14ac:dyDescent="0.35">
      <c r="A557" s="66">
        <v>3</v>
      </c>
      <c r="B557" s="65" t="s">
        <v>277</v>
      </c>
      <c r="C557" s="66">
        <v>221</v>
      </c>
      <c r="D557" s="65" t="s">
        <v>309</v>
      </c>
      <c r="E557" s="66">
        <v>2024</v>
      </c>
      <c r="F557" s="66" t="s">
        <v>2876</v>
      </c>
      <c r="G557" s="66" t="s">
        <v>2513</v>
      </c>
      <c r="H557" s="67">
        <v>1531.98</v>
      </c>
    </row>
    <row r="558" spans="1:8" x14ac:dyDescent="0.35">
      <c r="A558" s="66">
        <v>3</v>
      </c>
      <c r="B558" s="65" t="s">
        <v>277</v>
      </c>
      <c r="C558" s="66">
        <v>217</v>
      </c>
      <c r="D558" s="65" t="s">
        <v>311</v>
      </c>
      <c r="E558" s="66">
        <v>2024</v>
      </c>
      <c r="F558" s="66" t="s">
        <v>2876</v>
      </c>
      <c r="G558" s="66" t="s">
        <v>929</v>
      </c>
      <c r="H558" s="67">
        <v>631.39</v>
      </c>
    </row>
    <row r="559" spans="1:8" x14ac:dyDescent="0.35">
      <c r="A559" s="66">
        <v>3</v>
      </c>
      <c r="B559" s="65" t="s">
        <v>277</v>
      </c>
      <c r="C559" s="66">
        <v>217</v>
      </c>
      <c r="D559" s="65" t="s">
        <v>311</v>
      </c>
      <c r="E559" s="66">
        <v>2024</v>
      </c>
      <c r="F559" s="66" t="s">
        <v>2876</v>
      </c>
      <c r="G559" s="66" t="s">
        <v>2513</v>
      </c>
      <c r="H559" s="67">
        <v>964.69</v>
      </c>
    </row>
    <row r="560" spans="1:8" ht="29" x14ac:dyDescent="0.35">
      <c r="A560" s="66">
        <v>3</v>
      </c>
      <c r="B560" s="65" t="s">
        <v>277</v>
      </c>
      <c r="C560" s="66">
        <v>215</v>
      </c>
      <c r="D560" s="65" t="s">
        <v>313</v>
      </c>
      <c r="E560" s="66">
        <v>2024</v>
      </c>
      <c r="F560" s="66" t="s">
        <v>2876</v>
      </c>
      <c r="G560" s="66" t="s">
        <v>929</v>
      </c>
      <c r="H560" s="67">
        <v>231.66</v>
      </c>
    </row>
    <row r="561" spans="1:8" ht="29" x14ac:dyDescent="0.35">
      <c r="A561" s="66">
        <v>3</v>
      </c>
      <c r="B561" s="65" t="s">
        <v>277</v>
      </c>
      <c r="C561" s="66">
        <v>215</v>
      </c>
      <c r="D561" s="65" t="s">
        <v>313</v>
      </c>
      <c r="E561" s="66">
        <v>2024</v>
      </c>
      <c r="F561" s="66" t="s">
        <v>2876</v>
      </c>
      <c r="G561" s="66" t="s">
        <v>2513</v>
      </c>
      <c r="H561" s="67">
        <v>465</v>
      </c>
    </row>
    <row r="562" spans="1:8" x14ac:dyDescent="0.35">
      <c r="A562" s="66">
        <v>3</v>
      </c>
      <c r="B562" s="65" t="s">
        <v>277</v>
      </c>
      <c r="C562" s="66">
        <v>207</v>
      </c>
      <c r="D562" s="65" t="s">
        <v>315</v>
      </c>
      <c r="E562" s="66">
        <v>2024</v>
      </c>
      <c r="F562" s="66" t="s">
        <v>2876</v>
      </c>
      <c r="G562" s="66" t="s">
        <v>929</v>
      </c>
      <c r="H562" s="67">
        <v>1088.78</v>
      </c>
    </row>
    <row r="563" spans="1:8" x14ac:dyDescent="0.35">
      <c r="A563" s="66">
        <v>3</v>
      </c>
      <c r="B563" s="65" t="s">
        <v>277</v>
      </c>
      <c r="C563" s="66">
        <v>207</v>
      </c>
      <c r="D563" s="65" t="s">
        <v>315</v>
      </c>
      <c r="E563" s="66">
        <v>2024</v>
      </c>
      <c r="F563" s="66" t="s">
        <v>2876</v>
      </c>
      <c r="G563" s="66" t="s">
        <v>2513</v>
      </c>
      <c r="H563" s="67">
        <v>5955.32</v>
      </c>
    </row>
    <row r="564" spans="1:8" ht="29" x14ac:dyDescent="0.35">
      <c r="A564" s="66">
        <v>3</v>
      </c>
      <c r="B564" s="65" t="s">
        <v>277</v>
      </c>
      <c r="C564" s="66">
        <v>209</v>
      </c>
      <c r="D564" s="65" t="s">
        <v>317</v>
      </c>
      <c r="E564" s="66">
        <v>2024</v>
      </c>
      <c r="F564" s="66" t="s">
        <v>2876</v>
      </c>
      <c r="G564" s="66" t="s">
        <v>2513</v>
      </c>
      <c r="H564" s="67">
        <v>7996.22</v>
      </c>
    </row>
    <row r="565" spans="1:8" ht="29" x14ac:dyDescent="0.35">
      <c r="A565" s="66">
        <v>3</v>
      </c>
      <c r="B565" s="65" t="s">
        <v>277</v>
      </c>
      <c r="C565" s="66">
        <v>246</v>
      </c>
      <c r="D565" s="65" t="s">
        <v>319</v>
      </c>
      <c r="E565" s="66">
        <v>2024</v>
      </c>
      <c r="F565" s="66" t="s">
        <v>2876</v>
      </c>
      <c r="G565" s="66" t="s">
        <v>929</v>
      </c>
      <c r="H565" s="67">
        <v>171.46</v>
      </c>
    </row>
    <row r="566" spans="1:8" ht="29" x14ac:dyDescent="0.35">
      <c r="A566" s="66">
        <v>3</v>
      </c>
      <c r="B566" s="65" t="s">
        <v>277</v>
      </c>
      <c r="C566" s="66">
        <v>246</v>
      </c>
      <c r="D566" s="65" t="s">
        <v>319</v>
      </c>
      <c r="E566" s="66">
        <v>2024</v>
      </c>
      <c r="F566" s="66" t="s">
        <v>2876</v>
      </c>
      <c r="G566" s="66" t="s">
        <v>2513</v>
      </c>
      <c r="H566" s="67">
        <v>211.24</v>
      </c>
    </row>
    <row r="567" spans="1:8" ht="29" x14ac:dyDescent="0.35">
      <c r="A567" s="66">
        <v>3</v>
      </c>
      <c r="B567" s="65" t="s">
        <v>277</v>
      </c>
      <c r="C567" s="66">
        <v>236</v>
      </c>
      <c r="D567" s="65" t="s">
        <v>321</v>
      </c>
      <c r="E567" s="66">
        <v>2024</v>
      </c>
      <c r="F567" s="66" t="s">
        <v>2876</v>
      </c>
      <c r="G567" s="66" t="s">
        <v>929</v>
      </c>
      <c r="H567" s="67">
        <v>1507.8</v>
      </c>
    </row>
    <row r="568" spans="1:8" ht="29" x14ac:dyDescent="0.35">
      <c r="A568" s="66">
        <v>3</v>
      </c>
      <c r="B568" s="65" t="s">
        <v>277</v>
      </c>
      <c r="C568" s="66">
        <v>236</v>
      </c>
      <c r="D568" s="65" t="s">
        <v>321</v>
      </c>
      <c r="E568" s="66">
        <v>2024</v>
      </c>
      <c r="F568" s="66" t="s">
        <v>2876</v>
      </c>
      <c r="G568" s="66" t="s">
        <v>2513</v>
      </c>
      <c r="H568" s="67">
        <v>3792.29</v>
      </c>
    </row>
    <row r="569" spans="1:8" ht="29" x14ac:dyDescent="0.35">
      <c r="A569" s="66">
        <v>3</v>
      </c>
      <c r="B569" s="65" t="s">
        <v>277</v>
      </c>
      <c r="C569" s="66">
        <v>260</v>
      </c>
      <c r="D569" s="65" t="s">
        <v>323</v>
      </c>
      <c r="E569" s="66">
        <v>2024</v>
      </c>
      <c r="F569" s="66" t="s">
        <v>2876</v>
      </c>
      <c r="G569" s="66" t="s">
        <v>929</v>
      </c>
      <c r="H569" s="67">
        <v>5635.57</v>
      </c>
    </row>
    <row r="570" spans="1:8" ht="29" x14ac:dyDescent="0.35">
      <c r="A570" s="66">
        <v>3</v>
      </c>
      <c r="B570" s="65" t="s">
        <v>277</v>
      </c>
      <c r="C570" s="66">
        <v>260</v>
      </c>
      <c r="D570" s="65" t="s">
        <v>323</v>
      </c>
      <c r="E570" s="66">
        <v>2024</v>
      </c>
      <c r="F570" s="66" t="s">
        <v>2876</v>
      </c>
      <c r="G570" s="66" t="s">
        <v>2513</v>
      </c>
      <c r="H570" s="67">
        <v>5296.58</v>
      </c>
    </row>
    <row r="571" spans="1:8" x14ac:dyDescent="0.35">
      <c r="A571" s="66">
        <v>3</v>
      </c>
      <c r="B571" s="65" t="s">
        <v>277</v>
      </c>
      <c r="C571" s="66">
        <v>211</v>
      </c>
      <c r="D571" s="65" t="s">
        <v>325</v>
      </c>
      <c r="E571" s="66">
        <v>2024</v>
      </c>
      <c r="F571" s="66" t="s">
        <v>2876</v>
      </c>
      <c r="G571" s="66" t="s">
        <v>929</v>
      </c>
      <c r="H571" s="67">
        <v>203.71</v>
      </c>
    </row>
    <row r="572" spans="1:8" x14ac:dyDescent="0.35">
      <c r="A572" s="66">
        <v>3</v>
      </c>
      <c r="B572" s="65" t="s">
        <v>277</v>
      </c>
      <c r="C572" s="66">
        <v>211</v>
      </c>
      <c r="D572" s="65" t="s">
        <v>325</v>
      </c>
      <c r="E572" s="66">
        <v>2024</v>
      </c>
      <c r="F572" s="66" t="s">
        <v>2876</v>
      </c>
      <c r="G572" s="66" t="s">
        <v>2513</v>
      </c>
      <c r="H572" s="67">
        <v>292.06</v>
      </c>
    </row>
    <row r="573" spans="1:8" ht="29" x14ac:dyDescent="0.35">
      <c r="A573" s="66">
        <v>3</v>
      </c>
      <c r="B573" s="65" t="s">
        <v>277</v>
      </c>
      <c r="C573" s="66">
        <v>208</v>
      </c>
      <c r="D573" s="65" t="s">
        <v>327</v>
      </c>
      <c r="E573" s="66">
        <v>2024</v>
      </c>
      <c r="F573" s="66" t="s">
        <v>2876</v>
      </c>
      <c r="G573" s="66" t="s">
        <v>929</v>
      </c>
      <c r="H573" s="67">
        <v>1890.53</v>
      </c>
    </row>
    <row r="574" spans="1:8" ht="29" x14ac:dyDescent="0.35">
      <c r="A574" s="66">
        <v>3</v>
      </c>
      <c r="B574" s="65" t="s">
        <v>277</v>
      </c>
      <c r="C574" s="66">
        <v>208</v>
      </c>
      <c r="D574" s="65" t="s">
        <v>327</v>
      </c>
      <c r="E574" s="66">
        <v>2024</v>
      </c>
      <c r="F574" s="66" t="s">
        <v>2876</v>
      </c>
      <c r="G574" s="66" t="s">
        <v>2513</v>
      </c>
      <c r="H574" s="67">
        <v>4933.45</v>
      </c>
    </row>
    <row r="575" spans="1:8" ht="43.5" x14ac:dyDescent="0.35">
      <c r="A575" s="66">
        <v>3</v>
      </c>
      <c r="B575" s="65" t="s">
        <v>277</v>
      </c>
      <c r="C575" s="66">
        <v>229</v>
      </c>
      <c r="D575" s="65" t="s">
        <v>329</v>
      </c>
      <c r="E575" s="66">
        <v>2024</v>
      </c>
      <c r="F575" s="66" t="s">
        <v>2876</v>
      </c>
      <c r="G575" s="66" t="s">
        <v>929</v>
      </c>
      <c r="H575" s="67">
        <v>731.24</v>
      </c>
    </row>
    <row r="576" spans="1:8" ht="43.5" x14ac:dyDescent="0.35">
      <c r="A576" s="66">
        <v>3</v>
      </c>
      <c r="B576" s="65" t="s">
        <v>277</v>
      </c>
      <c r="C576" s="66">
        <v>229</v>
      </c>
      <c r="D576" s="65" t="s">
        <v>329</v>
      </c>
      <c r="E576" s="66">
        <v>2024</v>
      </c>
      <c r="F576" s="66" t="s">
        <v>2876</v>
      </c>
      <c r="G576" s="66" t="s">
        <v>2513</v>
      </c>
      <c r="H576" s="67">
        <v>388.27</v>
      </c>
    </row>
    <row r="577" spans="1:8" x14ac:dyDescent="0.35">
      <c r="A577" s="66">
        <v>3</v>
      </c>
      <c r="B577" s="65" t="s">
        <v>277</v>
      </c>
      <c r="C577" s="66">
        <v>212</v>
      </c>
      <c r="D577" s="65" t="s">
        <v>331</v>
      </c>
      <c r="E577" s="66">
        <v>2024</v>
      </c>
      <c r="F577" s="66" t="s">
        <v>2876</v>
      </c>
      <c r="G577" s="66" t="s">
        <v>929</v>
      </c>
      <c r="H577" s="67">
        <v>391.47</v>
      </c>
    </row>
    <row r="578" spans="1:8" x14ac:dyDescent="0.35">
      <c r="A578" s="66">
        <v>3</v>
      </c>
      <c r="B578" s="65" t="s">
        <v>277</v>
      </c>
      <c r="C578" s="66">
        <v>212</v>
      </c>
      <c r="D578" s="65" t="s">
        <v>331</v>
      </c>
      <c r="E578" s="66">
        <v>2024</v>
      </c>
      <c r="F578" s="66" t="s">
        <v>2876</v>
      </c>
      <c r="G578" s="66" t="s">
        <v>2513</v>
      </c>
      <c r="H578" s="67">
        <v>489.89</v>
      </c>
    </row>
    <row r="579" spans="1:8" ht="29" x14ac:dyDescent="0.35">
      <c r="A579" s="66">
        <v>3</v>
      </c>
      <c r="B579" s="65" t="s">
        <v>277</v>
      </c>
      <c r="C579" s="66">
        <v>234</v>
      </c>
      <c r="D579" s="65" t="s">
        <v>333</v>
      </c>
      <c r="E579" s="66">
        <v>2024</v>
      </c>
      <c r="F579" s="66" t="s">
        <v>2876</v>
      </c>
      <c r="G579" s="66" t="s">
        <v>929</v>
      </c>
      <c r="H579" s="67">
        <v>45.75</v>
      </c>
    </row>
    <row r="580" spans="1:8" ht="29" x14ac:dyDescent="0.35">
      <c r="A580" s="66">
        <v>3</v>
      </c>
      <c r="B580" s="65" t="s">
        <v>277</v>
      </c>
      <c r="C580" s="66">
        <v>234</v>
      </c>
      <c r="D580" s="65" t="s">
        <v>333</v>
      </c>
      <c r="E580" s="66">
        <v>2024</v>
      </c>
      <c r="F580" s="66" t="s">
        <v>2876</v>
      </c>
      <c r="G580" s="66" t="s">
        <v>2513</v>
      </c>
      <c r="H580" s="67">
        <v>67</v>
      </c>
    </row>
    <row r="581" spans="1:8" ht="29" x14ac:dyDescent="0.35">
      <c r="A581" s="66">
        <v>3</v>
      </c>
      <c r="B581" s="65" t="s">
        <v>277</v>
      </c>
      <c r="C581" s="66">
        <v>239</v>
      </c>
      <c r="D581" s="65" t="s">
        <v>335</v>
      </c>
      <c r="E581" s="66">
        <v>2024</v>
      </c>
      <c r="F581" s="66" t="s">
        <v>2876</v>
      </c>
      <c r="G581" s="66" t="s">
        <v>929</v>
      </c>
      <c r="H581" s="67">
        <v>22.5</v>
      </c>
    </row>
    <row r="582" spans="1:8" ht="29" x14ac:dyDescent="0.35">
      <c r="A582" s="66">
        <v>3</v>
      </c>
      <c r="B582" s="65" t="s">
        <v>277</v>
      </c>
      <c r="C582" s="66">
        <v>239</v>
      </c>
      <c r="D582" s="65" t="s">
        <v>335</v>
      </c>
      <c r="E582" s="66">
        <v>2024</v>
      </c>
      <c r="F582" s="66" t="s">
        <v>2876</v>
      </c>
      <c r="G582" s="66" t="s">
        <v>2513</v>
      </c>
      <c r="H582" s="67">
        <v>15</v>
      </c>
    </row>
    <row r="583" spans="1:8" x14ac:dyDescent="0.35">
      <c r="A583" s="66">
        <v>3</v>
      </c>
      <c r="B583" s="65" t="s">
        <v>277</v>
      </c>
      <c r="C583" s="66">
        <v>417</v>
      </c>
      <c r="D583" s="65" t="s">
        <v>337</v>
      </c>
      <c r="E583" s="66">
        <v>2024</v>
      </c>
      <c r="F583" s="66" t="s">
        <v>2876</v>
      </c>
      <c r="G583" s="66" t="s">
        <v>929</v>
      </c>
      <c r="H583" s="67">
        <v>10</v>
      </c>
    </row>
    <row r="584" spans="1:8" x14ac:dyDescent="0.35">
      <c r="A584" s="66">
        <v>3</v>
      </c>
      <c r="B584" s="65" t="s">
        <v>277</v>
      </c>
      <c r="C584" s="66">
        <v>417</v>
      </c>
      <c r="D584" s="65" t="s">
        <v>337</v>
      </c>
      <c r="E584" s="66">
        <v>2024</v>
      </c>
      <c r="F584" s="66" t="s">
        <v>2876</v>
      </c>
      <c r="G584" s="66" t="s">
        <v>2513</v>
      </c>
      <c r="H584" s="67">
        <v>3</v>
      </c>
    </row>
    <row r="585" spans="1:8" ht="29" x14ac:dyDescent="0.35">
      <c r="A585" s="66">
        <v>3</v>
      </c>
      <c r="B585" s="65" t="s">
        <v>277</v>
      </c>
      <c r="C585" s="66">
        <v>425</v>
      </c>
      <c r="D585" s="65" t="s">
        <v>339</v>
      </c>
      <c r="E585" s="66">
        <v>2024</v>
      </c>
      <c r="F585" s="66" t="s">
        <v>2876</v>
      </c>
      <c r="G585" s="66" t="s">
        <v>929</v>
      </c>
      <c r="H585" s="67">
        <v>113</v>
      </c>
    </row>
    <row r="586" spans="1:8" ht="29" x14ac:dyDescent="0.35">
      <c r="A586" s="66">
        <v>3</v>
      </c>
      <c r="B586" s="65" t="s">
        <v>277</v>
      </c>
      <c r="C586" s="66">
        <v>425</v>
      </c>
      <c r="D586" s="65" t="s">
        <v>339</v>
      </c>
      <c r="E586" s="66">
        <v>2024</v>
      </c>
      <c r="F586" s="66" t="s">
        <v>2876</v>
      </c>
      <c r="G586" s="66" t="s">
        <v>2513</v>
      </c>
      <c r="H586" s="67">
        <v>63</v>
      </c>
    </row>
    <row r="587" spans="1:8" ht="29" x14ac:dyDescent="0.35">
      <c r="A587" s="66">
        <v>3</v>
      </c>
      <c r="B587" s="65" t="s">
        <v>277</v>
      </c>
      <c r="C587" s="66">
        <v>400</v>
      </c>
      <c r="D587" s="65" t="s">
        <v>341</v>
      </c>
      <c r="E587" s="66">
        <v>2024</v>
      </c>
      <c r="F587" s="66" t="s">
        <v>2876</v>
      </c>
      <c r="G587" s="66" t="s">
        <v>929</v>
      </c>
      <c r="H587" s="67">
        <v>10</v>
      </c>
    </row>
    <row r="588" spans="1:8" x14ac:dyDescent="0.35">
      <c r="A588" s="66">
        <v>3</v>
      </c>
      <c r="B588" s="65" t="s">
        <v>277</v>
      </c>
      <c r="C588" s="66">
        <v>202</v>
      </c>
      <c r="D588" s="65" t="s">
        <v>343</v>
      </c>
      <c r="E588" s="66">
        <v>2024</v>
      </c>
      <c r="F588" s="66" t="s">
        <v>2876</v>
      </c>
      <c r="G588" s="66" t="s">
        <v>929</v>
      </c>
      <c r="H588" s="67">
        <v>143.09</v>
      </c>
    </row>
    <row r="589" spans="1:8" x14ac:dyDescent="0.35">
      <c r="A589" s="66">
        <v>3</v>
      </c>
      <c r="B589" s="65" t="s">
        <v>277</v>
      </c>
      <c r="C589" s="66">
        <v>202</v>
      </c>
      <c r="D589" s="65" t="s">
        <v>343</v>
      </c>
      <c r="E589" s="66">
        <v>2024</v>
      </c>
      <c r="F589" s="66" t="s">
        <v>2876</v>
      </c>
      <c r="G589" s="66" t="s">
        <v>2513</v>
      </c>
      <c r="H589" s="67">
        <v>63.91</v>
      </c>
    </row>
    <row r="590" spans="1:8" ht="29" x14ac:dyDescent="0.35">
      <c r="A590" s="66">
        <v>3</v>
      </c>
      <c r="B590" s="65" t="s">
        <v>277</v>
      </c>
      <c r="C590" s="66">
        <v>146</v>
      </c>
      <c r="D590" s="65" t="s">
        <v>345</v>
      </c>
      <c r="E590" s="66">
        <v>2024</v>
      </c>
      <c r="F590" s="66" t="s">
        <v>2876</v>
      </c>
      <c r="G590" s="66" t="s">
        <v>929</v>
      </c>
      <c r="H590" s="67">
        <v>59.19</v>
      </c>
    </row>
    <row r="591" spans="1:8" ht="29" x14ac:dyDescent="0.35">
      <c r="A591" s="66">
        <v>3</v>
      </c>
      <c r="B591" s="65" t="s">
        <v>277</v>
      </c>
      <c r="C591" s="66">
        <v>146</v>
      </c>
      <c r="D591" s="65" t="s">
        <v>345</v>
      </c>
      <c r="E591" s="66">
        <v>2024</v>
      </c>
      <c r="F591" s="66" t="s">
        <v>2876</v>
      </c>
      <c r="G591" s="66" t="s">
        <v>2513</v>
      </c>
      <c r="H591" s="67">
        <v>34.81</v>
      </c>
    </row>
    <row r="592" spans="1:8" ht="29" x14ac:dyDescent="0.35">
      <c r="A592" s="66">
        <v>3</v>
      </c>
      <c r="B592" s="65" t="s">
        <v>277</v>
      </c>
      <c r="C592" s="66">
        <v>148</v>
      </c>
      <c r="D592" s="65" t="s">
        <v>347</v>
      </c>
      <c r="E592" s="66">
        <v>2024</v>
      </c>
      <c r="F592" s="66" t="s">
        <v>2876</v>
      </c>
      <c r="G592" s="66" t="s">
        <v>929</v>
      </c>
      <c r="H592" s="67">
        <v>6</v>
      </c>
    </row>
    <row r="593" spans="1:8" x14ac:dyDescent="0.35">
      <c r="A593" s="66">
        <v>3</v>
      </c>
      <c r="B593" s="65" t="s">
        <v>277</v>
      </c>
      <c r="C593" s="66">
        <v>238</v>
      </c>
      <c r="D593" s="65" t="s">
        <v>349</v>
      </c>
      <c r="E593" s="66">
        <v>2024</v>
      </c>
      <c r="F593" s="66" t="s">
        <v>2876</v>
      </c>
      <c r="G593" s="66" t="s">
        <v>929</v>
      </c>
      <c r="H593" s="67">
        <v>141.5</v>
      </c>
    </row>
    <row r="594" spans="1:8" x14ac:dyDescent="0.35">
      <c r="A594" s="66">
        <v>3</v>
      </c>
      <c r="B594" s="65" t="s">
        <v>277</v>
      </c>
      <c r="C594" s="66">
        <v>238</v>
      </c>
      <c r="D594" s="65" t="s">
        <v>349</v>
      </c>
      <c r="E594" s="66">
        <v>2024</v>
      </c>
      <c r="F594" s="66" t="s">
        <v>2876</v>
      </c>
      <c r="G594" s="66" t="s">
        <v>2513</v>
      </c>
      <c r="H594" s="67">
        <v>212</v>
      </c>
    </row>
    <row r="595" spans="1:8" x14ac:dyDescent="0.35">
      <c r="A595" s="66">
        <v>3</v>
      </c>
      <c r="B595" s="65" t="s">
        <v>277</v>
      </c>
      <c r="C595" s="66">
        <v>938</v>
      </c>
      <c r="D595" s="65" t="s">
        <v>353</v>
      </c>
      <c r="E595" s="66">
        <v>2024</v>
      </c>
      <c r="F595" s="66" t="s">
        <v>2876</v>
      </c>
      <c r="G595" s="66" t="s">
        <v>929</v>
      </c>
      <c r="H595" s="67">
        <v>23</v>
      </c>
    </row>
    <row r="596" spans="1:8" x14ac:dyDescent="0.35">
      <c r="A596" s="66">
        <v>3</v>
      </c>
      <c r="B596" s="65" t="s">
        <v>277</v>
      </c>
      <c r="C596" s="66">
        <v>938</v>
      </c>
      <c r="D596" s="65" t="s">
        <v>353</v>
      </c>
      <c r="E596" s="66">
        <v>2024</v>
      </c>
      <c r="F596" s="66" t="s">
        <v>2876</v>
      </c>
      <c r="G596" s="66" t="s">
        <v>2513</v>
      </c>
      <c r="H596" s="67">
        <v>6</v>
      </c>
    </row>
    <row r="597" spans="1:8" ht="29" x14ac:dyDescent="0.35">
      <c r="A597" s="66">
        <v>3</v>
      </c>
      <c r="B597" s="65" t="s">
        <v>277</v>
      </c>
      <c r="C597" s="66">
        <v>937</v>
      </c>
      <c r="D597" s="65" t="s">
        <v>359</v>
      </c>
      <c r="E597" s="66">
        <v>2024</v>
      </c>
      <c r="F597" s="66" t="s">
        <v>2876</v>
      </c>
      <c r="G597" s="66" t="s">
        <v>929</v>
      </c>
      <c r="H597" s="67">
        <v>41.8</v>
      </c>
    </row>
    <row r="598" spans="1:8" ht="29" x14ac:dyDescent="0.35">
      <c r="A598" s="66">
        <v>3</v>
      </c>
      <c r="B598" s="65" t="s">
        <v>277</v>
      </c>
      <c r="C598" s="66">
        <v>937</v>
      </c>
      <c r="D598" s="65" t="s">
        <v>359</v>
      </c>
      <c r="E598" s="66">
        <v>2024</v>
      </c>
      <c r="F598" s="66" t="s">
        <v>2876</v>
      </c>
      <c r="G598" s="66" t="s">
        <v>2513</v>
      </c>
      <c r="H598" s="67">
        <v>29.5</v>
      </c>
    </row>
    <row r="599" spans="1:8" ht="29" x14ac:dyDescent="0.35">
      <c r="A599" s="66">
        <v>3</v>
      </c>
      <c r="B599" s="65" t="s">
        <v>277</v>
      </c>
      <c r="C599" s="66">
        <v>948</v>
      </c>
      <c r="D599" s="65" t="s">
        <v>361</v>
      </c>
      <c r="E599" s="66">
        <v>2024</v>
      </c>
      <c r="F599" s="66" t="s">
        <v>2876</v>
      </c>
      <c r="G599" s="66" t="s">
        <v>929</v>
      </c>
      <c r="H599" s="67">
        <v>31</v>
      </c>
    </row>
    <row r="600" spans="1:8" ht="29" x14ac:dyDescent="0.35">
      <c r="A600" s="66">
        <v>3</v>
      </c>
      <c r="B600" s="65" t="s">
        <v>277</v>
      </c>
      <c r="C600" s="66">
        <v>948</v>
      </c>
      <c r="D600" s="65" t="s">
        <v>361</v>
      </c>
      <c r="E600" s="66">
        <v>2024</v>
      </c>
      <c r="F600" s="66" t="s">
        <v>2876</v>
      </c>
      <c r="G600" s="66" t="s">
        <v>2513</v>
      </c>
      <c r="H600" s="67">
        <v>3</v>
      </c>
    </row>
    <row r="601" spans="1:8" ht="29" x14ac:dyDescent="0.35">
      <c r="A601" s="66">
        <v>3</v>
      </c>
      <c r="B601" s="65" t="s">
        <v>277</v>
      </c>
      <c r="C601" s="66">
        <v>942</v>
      </c>
      <c r="D601" s="65" t="s">
        <v>375</v>
      </c>
      <c r="E601" s="66">
        <v>2024</v>
      </c>
      <c r="F601" s="66" t="s">
        <v>2876</v>
      </c>
      <c r="G601" s="66" t="s">
        <v>929</v>
      </c>
      <c r="H601" s="67">
        <v>41</v>
      </c>
    </row>
    <row r="602" spans="1:8" ht="29" x14ac:dyDescent="0.35">
      <c r="A602" s="66">
        <v>3</v>
      </c>
      <c r="B602" s="65" t="s">
        <v>277</v>
      </c>
      <c r="C602" s="66">
        <v>942</v>
      </c>
      <c r="D602" s="65" t="s">
        <v>375</v>
      </c>
      <c r="E602" s="66">
        <v>2024</v>
      </c>
      <c r="F602" s="66" t="s">
        <v>2876</v>
      </c>
      <c r="G602" s="66" t="s">
        <v>2513</v>
      </c>
      <c r="H602" s="67">
        <v>9.5</v>
      </c>
    </row>
    <row r="603" spans="1:8" x14ac:dyDescent="0.35">
      <c r="A603" s="66">
        <v>13</v>
      </c>
      <c r="B603" s="65" t="s">
        <v>484</v>
      </c>
      <c r="C603" s="66">
        <v>190</v>
      </c>
      <c r="D603" s="65" t="s">
        <v>486</v>
      </c>
      <c r="E603" s="66">
        <v>2024</v>
      </c>
      <c r="F603" s="66" t="s">
        <v>2876</v>
      </c>
      <c r="G603" s="66" t="s">
        <v>929</v>
      </c>
      <c r="H603" s="67">
        <v>4</v>
      </c>
    </row>
    <row r="604" spans="1:8" x14ac:dyDescent="0.35">
      <c r="A604" s="66">
        <v>13</v>
      </c>
      <c r="B604" s="65" t="s">
        <v>484</v>
      </c>
      <c r="C604" s="66">
        <v>226</v>
      </c>
      <c r="D604" s="65" t="s">
        <v>488</v>
      </c>
      <c r="E604" s="66">
        <v>2024</v>
      </c>
      <c r="F604" s="66" t="s">
        <v>2876</v>
      </c>
      <c r="G604" s="66" t="s">
        <v>2513</v>
      </c>
      <c r="H604" s="67">
        <v>15</v>
      </c>
    </row>
    <row r="605" spans="1:8" x14ac:dyDescent="0.35">
      <c r="A605" s="66">
        <v>13</v>
      </c>
      <c r="B605" s="65" t="s">
        <v>484</v>
      </c>
      <c r="C605" s="66">
        <v>151</v>
      </c>
      <c r="D605" s="65" t="s">
        <v>490</v>
      </c>
      <c r="E605" s="66">
        <v>2024</v>
      </c>
      <c r="F605" s="66" t="s">
        <v>2876</v>
      </c>
      <c r="G605" s="66" t="s">
        <v>929</v>
      </c>
      <c r="H605" s="67">
        <v>115</v>
      </c>
    </row>
    <row r="606" spans="1:8" x14ac:dyDescent="0.35">
      <c r="A606" s="66">
        <v>13</v>
      </c>
      <c r="B606" s="65" t="s">
        <v>484</v>
      </c>
      <c r="C606" s="66">
        <v>151</v>
      </c>
      <c r="D606" s="65" t="s">
        <v>490</v>
      </c>
      <c r="E606" s="66">
        <v>2024</v>
      </c>
      <c r="F606" s="66" t="s">
        <v>2876</v>
      </c>
      <c r="G606" s="66" t="s">
        <v>2513</v>
      </c>
      <c r="H606" s="67">
        <v>54</v>
      </c>
    </row>
    <row r="607" spans="1:8" ht="29" x14ac:dyDescent="0.35">
      <c r="A607" s="66">
        <v>13</v>
      </c>
      <c r="B607" s="65" t="s">
        <v>484</v>
      </c>
      <c r="C607" s="66">
        <v>162</v>
      </c>
      <c r="D607" s="65" t="s">
        <v>492</v>
      </c>
      <c r="E607" s="66">
        <v>2024</v>
      </c>
      <c r="F607" s="66" t="s">
        <v>2876</v>
      </c>
      <c r="G607" s="66" t="s">
        <v>2513</v>
      </c>
      <c r="H607" s="67">
        <v>1</v>
      </c>
    </row>
    <row r="608" spans="1:8" ht="29" x14ac:dyDescent="0.35">
      <c r="A608" s="66">
        <v>13</v>
      </c>
      <c r="B608" s="65" t="s">
        <v>484</v>
      </c>
      <c r="C608" s="66">
        <v>122</v>
      </c>
      <c r="D608" s="65" t="s">
        <v>494</v>
      </c>
      <c r="E608" s="66">
        <v>2024</v>
      </c>
      <c r="F608" s="66" t="s">
        <v>2876</v>
      </c>
      <c r="G608" s="66" t="s">
        <v>929</v>
      </c>
      <c r="H608" s="67">
        <v>67</v>
      </c>
    </row>
    <row r="609" spans="1:8" ht="29" x14ac:dyDescent="0.35">
      <c r="A609" s="66">
        <v>13</v>
      </c>
      <c r="B609" s="65" t="s">
        <v>484</v>
      </c>
      <c r="C609" s="66">
        <v>122</v>
      </c>
      <c r="D609" s="65" t="s">
        <v>494</v>
      </c>
      <c r="E609" s="66">
        <v>2024</v>
      </c>
      <c r="F609" s="66" t="s">
        <v>2876</v>
      </c>
      <c r="G609" s="66" t="s">
        <v>2513</v>
      </c>
      <c r="H609" s="67">
        <v>3</v>
      </c>
    </row>
    <row r="610" spans="1:8" x14ac:dyDescent="0.35">
      <c r="A610" s="66">
        <v>13</v>
      </c>
      <c r="B610" s="65" t="s">
        <v>484</v>
      </c>
      <c r="C610" s="66">
        <v>161</v>
      </c>
      <c r="D610" s="65" t="s">
        <v>496</v>
      </c>
      <c r="E610" s="66">
        <v>2024</v>
      </c>
      <c r="F610" s="66" t="s">
        <v>2876</v>
      </c>
      <c r="G610" s="66" t="s">
        <v>929</v>
      </c>
      <c r="H610" s="67">
        <v>907</v>
      </c>
    </row>
    <row r="611" spans="1:8" x14ac:dyDescent="0.35">
      <c r="A611" s="66">
        <v>13</v>
      </c>
      <c r="B611" s="65" t="s">
        <v>484</v>
      </c>
      <c r="C611" s="66">
        <v>161</v>
      </c>
      <c r="D611" s="65" t="s">
        <v>496</v>
      </c>
      <c r="E611" s="66">
        <v>2024</v>
      </c>
      <c r="F611" s="66" t="s">
        <v>2876</v>
      </c>
      <c r="G611" s="66" t="s">
        <v>2513</v>
      </c>
      <c r="H611" s="67">
        <v>56</v>
      </c>
    </row>
    <row r="612" spans="1:8" x14ac:dyDescent="0.35">
      <c r="A612" s="66">
        <v>13</v>
      </c>
      <c r="B612" s="65" t="s">
        <v>484</v>
      </c>
      <c r="C612" s="66">
        <v>152</v>
      </c>
      <c r="D612" s="65" t="s">
        <v>498</v>
      </c>
      <c r="E612" s="66">
        <v>2024</v>
      </c>
      <c r="F612" s="66" t="s">
        <v>2876</v>
      </c>
      <c r="G612" s="66" t="s">
        <v>929</v>
      </c>
      <c r="H612" s="67">
        <v>32.700000000000003</v>
      </c>
    </row>
    <row r="613" spans="1:8" x14ac:dyDescent="0.35">
      <c r="A613" s="66">
        <v>13</v>
      </c>
      <c r="B613" s="65" t="s">
        <v>484</v>
      </c>
      <c r="C613" s="66">
        <v>152</v>
      </c>
      <c r="D613" s="65" t="s">
        <v>498</v>
      </c>
      <c r="E613" s="66">
        <v>2024</v>
      </c>
      <c r="F613" s="66" t="s">
        <v>2876</v>
      </c>
      <c r="G613" s="66" t="s">
        <v>2513</v>
      </c>
      <c r="H613" s="67">
        <v>94.3</v>
      </c>
    </row>
    <row r="614" spans="1:8" ht="29" x14ac:dyDescent="0.35">
      <c r="A614" s="66">
        <v>5</v>
      </c>
      <c r="B614" s="65" t="s">
        <v>529</v>
      </c>
      <c r="C614" s="66">
        <v>188</v>
      </c>
      <c r="D614" s="65" t="s">
        <v>531</v>
      </c>
      <c r="E614" s="66">
        <v>2024</v>
      </c>
      <c r="F614" s="66" t="s">
        <v>2876</v>
      </c>
      <c r="G614" s="66" t="s">
        <v>929</v>
      </c>
      <c r="H614" s="67">
        <v>5</v>
      </c>
    </row>
    <row r="615" spans="1:8" ht="29" x14ac:dyDescent="0.35">
      <c r="A615" s="66">
        <v>5</v>
      </c>
      <c r="B615" s="65" t="s">
        <v>529</v>
      </c>
      <c r="C615" s="66">
        <v>200</v>
      </c>
      <c r="D615" s="65" t="s">
        <v>533</v>
      </c>
      <c r="E615" s="66">
        <v>2024</v>
      </c>
      <c r="F615" s="66" t="s">
        <v>2876</v>
      </c>
      <c r="G615" s="66" t="s">
        <v>929</v>
      </c>
      <c r="H615" s="67">
        <v>16</v>
      </c>
    </row>
    <row r="616" spans="1:8" ht="29" x14ac:dyDescent="0.35">
      <c r="A616" s="66">
        <v>5</v>
      </c>
      <c r="B616" s="65" t="s">
        <v>529</v>
      </c>
      <c r="C616" s="66">
        <v>751</v>
      </c>
      <c r="D616" s="65" t="s">
        <v>537</v>
      </c>
      <c r="E616" s="66">
        <v>2024</v>
      </c>
      <c r="F616" s="66" t="s">
        <v>2876</v>
      </c>
      <c r="G616" s="66" t="s">
        <v>929</v>
      </c>
      <c r="H616" s="67">
        <v>8.3699999999999992</v>
      </c>
    </row>
    <row r="617" spans="1:8" ht="29" x14ac:dyDescent="0.35">
      <c r="A617" s="66">
        <v>5</v>
      </c>
      <c r="B617" s="65" t="s">
        <v>529</v>
      </c>
      <c r="C617" s="66">
        <v>751</v>
      </c>
      <c r="D617" s="65" t="s">
        <v>537</v>
      </c>
      <c r="E617" s="66">
        <v>2024</v>
      </c>
      <c r="F617" s="66" t="s">
        <v>2876</v>
      </c>
      <c r="G617" s="66" t="s">
        <v>2513</v>
      </c>
      <c r="H617" s="67">
        <v>2.63</v>
      </c>
    </row>
    <row r="618" spans="1:8" ht="29" x14ac:dyDescent="0.35">
      <c r="A618" s="66">
        <v>5</v>
      </c>
      <c r="B618" s="65" t="s">
        <v>529</v>
      </c>
      <c r="C618" s="66">
        <v>601</v>
      </c>
      <c r="D618" s="65" t="s">
        <v>539</v>
      </c>
      <c r="E618" s="66">
        <v>2024</v>
      </c>
      <c r="F618" s="66" t="s">
        <v>2876</v>
      </c>
      <c r="G618" s="66" t="s">
        <v>929</v>
      </c>
      <c r="H618" s="67">
        <v>1605.5</v>
      </c>
    </row>
    <row r="619" spans="1:8" ht="29" x14ac:dyDescent="0.35">
      <c r="A619" s="66">
        <v>5</v>
      </c>
      <c r="B619" s="65" t="s">
        <v>529</v>
      </c>
      <c r="C619" s="66">
        <v>601</v>
      </c>
      <c r="D619" s="65" t="s">
        <v>539</v>
      </c>
      <c r="E619" s="66">
        <v>2024</v>
      </c>
      <c r="F619" s="66" t="s">
        <v>2876</v>
      </c>
      <c r="G619" s="66" t="s">
        <v>2513</v>
      </c>
      <c r="H619" s="67">
        <v>2273</v>
      </c>
    </row>
    <row r="620" spans="1:8" ht="29" x14ac:dyDescent="0.35">
      <c r="A620" s="66">
        <v>5</v>
      </c>
      <c r="B620" s="65" t="s">
        <v>529</v>
      </c>
      <c r="C620" s="66">
        <v>223</v>
      </c>
      <c r="D620" s="65" t="s">
        <v>541</v>
      </c>
      <c r="E620" s="66">
        <v>2024</v>
      </c>
      <c r="F620" s="66" t="s">
        <v>2876</v>
      </c>
      <c r="G620" s="66" t="s">
        <v>2513</v>
      </c>
      <c r="H620" s="67">
        <v>294</v>
      </c>
    </row>
    <row r="621" spans="1:8" ht="29" x14ac:dyDescent="0.35">
      <c r="A621" s="66">
        <v>5</v>
      </c>
      <c r="B621" s="65" t="s">
        <v>529</v>
      </c>
      <c r="C621" s="66">
        <v>602</v>
      </c>
      <c r="D621" s="65" t="s">
        <v>543</v>
      </c>
      <c r="E621" s="66">
        <v>2024</v>
      </c>
      <c r="F621" s="66" t="s">
        <v>2876</v>
      </c>
      <c r="G621" s="66" t="s">
        <v>929</v>
      </c>
      <c r="H621" s="67">
        <v>263.52</v>
      </c>
    </row>
    <row r="622" spans="1:8" ht="29" x14ac:dyDescent="0.35">
      <c r="A622" s="66">
        <v>5</v>
      </c>
      <c r="B622" s="65" t="s">
        <v>529</v>
      </c>
      <c r="C622" s="66">
        <v>602</v>
      </c>
      <c r="D622" s="65" t="s">
        <v>543</v>
      </c>
      <c r="E622" s="66">
        <v>2024</v>
      </c>
      <c r="F622" s="66" t="s">
        <v>2876</v>
      </c>
      <c r="G622" s="66" t="s">
        <v>2513</v>
      </c>
      <c r="H622" s="67">
        <v>274.48</v>
      </c>
    </row>
    <row r="623" spans="1:8" ht="43.5" x14ac:dyDescent="0.35">
      <c r="A623" s="66">
        <v>5</v>
      </c>
      <c r="B623" s="65" t="s">
        <v>529</v>
      </c>
      <c r="C623" s="66">
        <v>720</v>
      </c>
      <c r="D623" s="65" t="s">
        <v>545</v>
      </c>
      <c r="E623" s="66">
        <v>2024</v>
      </c>
      <c r="F623" s="66" t="s">
        <v>2876</v>
      </c>
      <c r="G623" s="66" t="s">
        <v>929</v>
      </c>
      <c r="H623" s="67">
        <v>518.5</v>
      </c>
    </row>
    <row r="624" spans="1:8" ht="43.5" x14ac:dyDescent="0.35">
      <c r="A624" s="66">
        <v>5</v>
      </c>
      <c r="B624" s="65" t="s">
        <v>529</v>
      </c>
      <c r="C624" s="66">
        <v>720</v>
      </c>
      <c r="D624" s="65" t="s">
        <v>545</v>
      </c>
      <c r="E624" s="66">
        <v>2024</v>
      </c>
      <c r="F624" s="66" t="s">
        <v>2876</v>
      </c>
      <c r="G624" s="66" t="s">
        <v>2513</v>
      </c>
      <c r="H624" s="67">
        <v>46.75</v>
      </c>
    </row>
    <row r="625" spans="1:8" ht="29" x14ac:dyDescent="0.35">
      <c r="A625" s="66">
        <v>5</v>
      </c>
      <c r="B625" s="65" t="s">
        <v>529</v>
      </c>
      <c r="C625" s="66">
        <v>792</v>
      </c>
      <c r="D625" s="65" t="s">
        <v>549</v>
      </c>
      <c r="E625" s="66">
        <v>2024</v>
      </c>
      <c r="F625" s="66" t="s">
        <v>2876</v>
      </c>
      <c r="G625" s="66" t="s">
        <v>929</v>
      </c>
      <c r="H625" s="67">
        <v>4373</v>
      </c>
    </row>
    <row r="626" spans="1:8" ht="29" x14ac:dyDescent="0.35">
      <c r="A626" s="66">
        <v>5</v>
      </c>
      <c r="B626" s="65" t="s">
        <v>529</v>
      </c>
      <c r="C626" s="66">
        <v>792</v>
      </c>
      <c r="D626" s="65" t="s">
        <v>549</v>
      </c>
      <c r="E626" s="66">
        <v>2024</v>
      </c>
      <c r="F626" s="66" t="s">
        <v>2876</v>
      </c>
      <c r="G626" s="66" t="s">
        <v>2513</v>
      </c>
      <c r="H626" s="67">
        <v>613</v>
      </c>
    </row>
    <row r="627" spans="1:8" ht="29" x14ac:dyDescent="0.35">
      <c r="A627" s="66">
        <v>5</v>
      </c>
      <c r="B627" s="65" t="s">
        <v>529</v>
      </c>
      <c r="C627" s="66">
        <v>793</v>
      </c>
      <c r="D627" s="65" t="s">
        <v>551</v>
      </c>
      <c r="E627" s="66">
        <v>2024</v>
      </c>
      <c r="F627" s="66" t="s">
        <v>2876</v>
      </c>
      <c r="G627" s="66" t="s">
        <v>929</v>
      </c>
      <c r="H627" s="67">
        <v>107</v>
      </c>
    </row>
    <row r="628" spans="1:8" ht="29" x14ac:dyDescent="0.35">
      <c r="A628" s="66">
        <v>5</v>
      </c>
      <c r="B628" s="65" t="s">
        <v>529</v>
      </c>
      <c r="C628" s="66">
        <v>793</v>
      </c>
      <c r="D628" s="65" t="s">
        <v>551</v>
      </c>
      <c r="E628" s="66">
        <v>2024</v>
      </c>
      <c r="F628" s="66" t="s">
        <v>2876</v>
      </c>
      <c r="G628" s="66" t="s">
        <v>2513</v>
      </c>
      <c r="H628" s="67">
        <v>603</v>
      </c>
    </row>
    <row r="629" spans="1:8" ht="29" x14ac:dyDescent="0.35">
      <c r="A629" s="66">
        <v>5</v>
      </c>
      <c r="B629" s="65" t="s">
        <v>529</v>
      </c>
      <c r="C629" s="66">
        <v>794</v>
      </c>
      <c r="D629" s="65" t="s">
        <v>553</v>
      </c>
      <c r="E629" s="66">
        <v>2024</v>
      </c>
      <c r="F629" s="66" t="s">
        <v>2876</v>
      </c>
      <c r="G629" s="66" t="s">
        <v>929</v>
      </c>
      <c r="H629" s="67">
        <v>886.5</v>
      </c>
    </row>
    <row r="630" spans="1:8" ht="29" x14ac:dyDescent="0.35">
      <c r="A630" s="66">
        <v>5</v>
      </c>
      <c r="B630" s="65" t="s">
        <v>529</v>
      </c>
      <c r="C630" s="66">
        <v>262</v>
      </c>
      <c r="D630" s="65" t="s">
        <v>555</v>
      </c>
      <c r="E630" s="66">
        <v>2024</v>
      </c>
      <c r="F630" s="66" t="s">
        <v>2876</v>
      </c>
      <c r="G630" s="66" t="s">
        <v>929</v>
      </c>
      <c r="H630" s="67">
        <v>95.76</v>
      </c>
    </row>
    <row r="631" spans="1:8" ht="29" x14ac:dyDescent="0.35">
      <c r="A631" s="66">
        <v>5</v>
      </c>
      <c r="B631" s="65" t="s">
        <v>529</v>
      </c>
      <c r="C631" s="66">
        <v>262</v>
      </c>
      <c r="D631" s="65" t="s">
        <v>555</v>
      </c>
      <c r="E631" s="66">
        <v>2024</v>
      </c>
      <c r="F631" s="66" t="s">
        <v>2876</v>
      </c>
      <c r="G631" s="66" t="s">
        <v>2513</v>
      </c>
      <c r="H631" s="67">
        <v>882.26</v>
      </c>
    </row>
    <row r="632" spans="1:8" ht="29" x14ac:dyDescent="0.35">
      <c r="A632" s="66">
        <v>5</v>
      </c>
      <c r="B632" s="65" t="s">
        <v>529</v>
      </c>
      <c r="C632" s="66">
        <v>203</v>
      </c>
      <c r="D632" s="65" t="s">
        <v>557</v>
      </c>
      <c r="E632" s="66">
        <v>2024</v>
      </c>
      <c r="F632" s="66" t="s">
        <v>2876</v>
      </c>
      <c r="G632" s="66" t="s">
        <v>929</v>
      </c>
      <c r="H632" s="67">
        <v>58.8</v>
      </c>
    </row>
    <row r="633" spans="1:8" ht="29" x14ac:dyDescent="0.35">
      <c r="A633" s="66">
        <v>5</v>
      </c>
      <c r="B633" s="65" t="s">
        <v>529</v>
      </c>
      <c r="C633" s="66">
        <v>203</v>
      </c>
      <c r="D633" s="65" t="s">
        <v>557</v>
      </c>
      <c r="E633" s="66">
        <v>2024</v>
      </c>
      <c r="F633" s="66" t="s">
        <v>2876</v>
      </c>
      <c r="G633" s="66" t="s">
        <v>2513</v>
      </c>
      <c r="H633" s="67">
        <v>193.2</v>
      </c>
    </row>
    <row r="634" spans="1:8" ht="29" x14ac:dyDescent="0.35">
      <c r="A634" s="66">
        <v>5</v>
      </c>
      <c r="B634" s="65" t="s">
        <v>529</v>
      </c>
      <c r="C634" s="66">
        <v>765</v>
      </c>
      <c r="D634" s="65" t="s">
        <v>559</v>
      </c>
      <c r="E634" s="66">
        <v>2024</v>
      </c>
      <c r="F634" s="66" t="s">
        <v>2876</v>
      </c>
      <c r="G634" s="66" t="s">
        <v>929</v>
      </c>
      <c r="H634" s="67">
        <v>671.5</v>
      </c>
    </row>
    <row r="635" spans="1:8" ht="29" x14ac:dyDescent="0.35">
      <c r="A635" s="66">
        <v>5</v>
      </c>
      <c r="B635" s="65" t="s">
        <v>529</v>
      </c>
      <c r="C635" s="66">
        <v>765</v>
      </c>
      <c r="D635" s="65" t="s">
        <v>559</v>
      </c>
      <c r="E635" s="66">
        <v>2024</v>
      </c>
      <c r="F635" s="66" t="s">
        <v>2876</v>
      </c>
      <c r="G635" s="66" t="s">
        <v>2513</v>
      </c>
      <c r="H635" s="67">
        <v>1084</v>
      </c>
    </row>
    <row r="636" spans="1:8" ht="29" x14ac:dyDescent="0.35">
      <c r="A636" s="66">
        <v>5</v>
      </c>
      <c r="B636" s="65" t="s">
        <v>529</v>
      </c>
      <c r="C636" s="66">
        <v>606</v>
      </c>
      <c r="D636" s="65" t="s">
        <v>563</v>
      </c>
      <c r="E636" s="66">
        <v>2024</v>
      </c>
      <c r="F636" s="66" t="s">
        <v>2876</v>
      </c>
      <c r="G636" s="66" t="s">
        <v>929</v>
      </c>
      <c r="H636" s="67">
        <v>1.6</v>
      </c>
    </row>
    <row r="637" spans="1:8" ht="29" x14ac:dyDescent="0.35">
      <c r="A637" s="66">
        <v>5</v>
      </c>
      <c r="B637" s="65" t="s">
        <v>529</v>
      </c>
      <c r="C637" s="66">
        <v>606</v>
      </c>
      <c r="D637" s="65" t="s">
        <v>563</v>
      </c>
      <c r="E637" s="66">
        <v>2024</v>
      </c>
      <c r="F637" s="66" t="s">
        <v>2876</v>
      </c>
      <c r="G637" s="66" t="s">
        <v>2513</v>
      </c>
      <c r="H637" s="67">
        <v>8.4</v>
      </c>
    </row>
    <row r="638" spans="1:8" ht="29" x14ac:dyDescent="0.35">
      <c r="A638" s="66">
        <v>5</v>
      </c>
      <c r="B638" s="65" t="s">
        <v>529</v>
      </c>
      <c r="C638" s="66">
        <v>702</v>
      </c>
      <c r="D638" s="65" t="s">
        <v>565</v>
      </c>
      <c r="E638" s="66">
        <v>2024</v>
      </c>
      <c r="F638" s="66" t="s">
        <v>2876</v>
      </c>
      <c r="G638" s="66" t="s">
        <v>929</v>
      </c>
      <c r="H638" s="67">
        <v>69</v>
      </c>
    </row>
    <row r="639" spans="1:8" ht="29" x14ac:dyDescent="0.35">
      <c r="A639" s="66">
        <v>5</v>
      </c>
      <c r="B639" s="65" t="s">
        <v>529</v>
      </c>
      <c r="C639" s="66">
        <v>702</v>
      </c>
      <c r="D639" s="65" t="s">
        <v>565</v>
      </c>
      <c r="E639" s="66">
        <v>2024</v>
      </c>
      <c r="F639" s="66" t="s">
        <v>2876</v>
      </c>
      <c r="G639" s="66" t="s">
        <v>2513</v>
      </c>
      <c r="H639" s="67">
        <v>93</v>
      </c>
    </row>
    <row r="640" spans="1:8" ht="43.5" x14ac:dyDescent="0.35">
      <c r="A640" s="66">
        <v>5</v>
      </c>
      <c r="B640" s="65" t="s">
        <v>529</v>
      </c>
      <c r="C640" s="66">
        <v>263</v>
      </c>
      <c r="D640" s="65" t="s">
        <v>567</v>
      </c>
      <c r="E640" s="66">
        <v>2024</v>
      </c>
      <c r="F640" s="66" t="s">
        <v>2876</v>
      </c>
      <c r="G640" s="66" t="s">
        <v>2513</v>
      </c>
      <c r="H640" s="67">
        <v>26</v>
      </c>
    </row>
    <row r="641" spans="1:8" x14ac:dyDescent="0.35">
      <c r="A641" s="66">
        <v>23</v>
      </c>
      <c r="B641" s="65" t="s">
        <v>630</v>
      </c>
      <c r="C641" s="66">
        <v>195</v>
      </c>
      <c r="D641" s="65" t="s">
        <v>632</v>
      </c>
      <c r="E641" s="66">
        <v>2024</v>
      </c>
      <c r="F641" s="66" t="s">
        <v>2876</v>
      </c>
      <c r="G641" s="66" t="s">
        <v>929</v>
      </c>
      <c r="H641" s="67">
        <v>4</v>
      </c>
    </row>
    <row r="642" spans="1:8" ht="29" x14ac:dyDescent="0.35">
      <c r="A642" s="66">
        <v>23</v>
      </c>
      <c r="B642" s="65" t="s">
        <v>630</v>
      </c>
      <c r="C642" s="66">
        <v>181</v>
      </c>
      <c r="D642" s="65" t="s">
        <v>634</v>
      </c>
      <c r="E642" s="66">
        <v>2024</v>
      </c>
      <c r="F642" s="66" t="s">
        <v>2876</v>
      </c>
      <c r="G642" s="66" t="s">
        <v>929</v>
      </c>
      <c r="H642" s="67">
        <v>138.9</v>
      </c>
    </row>
    <row r="643" spans="1:8" ht="29" x14ac:dyDescent="0.35">
      <c r="A643" s="66">
        <v>23</v>
      </c>
      <c r="B643" s="65" t="s">
        <v>630</v>
      </c>
      <c r="C643" s="66">
        <v>181</v>
      </c>
      <c r="D643" s="65" t="s">
        <v>634</v>
      </c>
      <c r="E643" s="66">
        <v>2024</v>
      </c>
      <c r="F643" s="66" t="s">
        <v>2876</v>
      </c>
      <c r="G643" s="66" t="s">
        <v>2513</v>
      </c>
      <c r="H643" s="67">
        <v>64.099999999999994</v>
      </c>
    </row>
    <row r="644" spans="1:8" ht="29" x14ac:dyDescent="0.35">
      <c r="A644" s="66">
        <v>23</v>
      </c>
      <c r="B644" s="65" t="s">
        <v>630</v>
      </c>
      <c r="C644" s="66">
        <v>222</v>
      </c>
      <c r="D644" s="65" t="s">
        <v>636</v>
      </c>
      <c r="E644" s="66">
        <v>2024</v>
      </c>
      <c r="F644" s="66" t="s">
        <v>2876</v>
      </c>
      <c r="G644" s="66" t="s">
        <v>2513</v>
      </c>
      <c r="H644" s="67">
        <v>204</v>
      </c>
    </row>
    <row r="645" spans="1:8" ht="29" x14ac:dyDescent="0.35">
      <c r="A645" s="66">
        <v>23</v>
      </c>
      <c r="B645" s="65" t="s">
        <v>630</v>
      </c>
      <c r="C645" s="66">
        <v>182</v>
      </c>
      <c r="D645" s="65" t="s">
        <v>638</v>
      </c>
      <c r="E645" s="66">
        <v>2024</v>
      </c>
      <c r="F645" s="66" t="s">
        <v>2876</v>
      </c>
      <c r="G645" s="66" t="s">
        <v>929</v>
      </c>
      <c r="H645" s="67">
        <v>5</v>
      </c>
    </row>
    <row r="646" spans="1:8" ht="29" x14ac:dyDescent="0.35">
      <c r="A646" s="66">
        <v>23</v>
      </c>
      <c r="B646" s="65" t="s">
        <v>630</v>
      </c>
      <c r="C646" s="66">
        <v>182</v>
      </c>
      <c r="D646" s="65" t="s">
        <v>638</v>
      </c>
      <c r="E646" s="66">
        <v>2024</v>
      </c>
      <c r="F646" s="66" t="s">
        <v>2876</v>
      </c>
      <c r="G646" s="66" t="s">
        <v>2513</v>
      </c>
      <c r="H646" s="67">
        <v>865</v>
      </c>
    </row>
    <row r="647" spans="1:8" ht="29" x14ac:dyDescent="0.35">
      <c r="A647" s="66">
        <v>15</v>
      </c>
      <c r="B647" s="65" t="s">
        <v>639</v>
      </c>
      <c r="C647" s="66">
        <v>183</v>
      </c>
      <c r="D647" s="65" t="s">
        <v>641</v>
      </c>
      <c r="E647" s="66">
        <v>2024</v>
      </c>
      <c r="F647" s="66" t="s">
        <v>2876</v>
      </c>
      <c r="G647" s="66" t="s">
        <v>929</v>
      </c>
      <c r="H647" s="67">
        <v>5</v>
      </c>
    </row>
    <row r="648" spans="1:8" ht="29" x14ac:dyDescent="0.35">
      <c r="A648" s="66">
        <v>15</v>
      </c>
      <c r="B648" s="65" t="s">
        <v>639</v>
      </c>
      <c r="C648" s="66">
        <v>199</v>
      </c>
      <c r="D648" s="65" t="s">
        <v>645</v>
      </c>
      <c r="E648" s="66">
        <v>2024</v>
      </c>
      <c r="F648" s="66" t="s">
        <v>2876</v>
      </c>
      <c r="G648" s="66" t="s">
        <v>929</v>
      </c>
      <c r="H648" s="67">
        <v>480.5</v>
      </c>
    </row>
    <row r="649" spans="1:8" ht="29" x14ac:dyDescent="0.35">
      <c r="A649" s="66">
        <v>15</v>
      </c>
      <c r="B649" s="65" t="s">
        <v>639</v>
      </c>
      <c r="C649" s="66">
        <v>199</v>
      </c>
      <c r="D649" s="65" t="s">
        <v>645</v>
      </c>
      <c r="E649" s="66">
        <v>2024</v>
      </c>
      <c r="F649" s="66" t="s">
        <v>2876</v>
      </c>
      <c r="G649" s="66" t="s">
        <v>2513</v>
      </c>
      <c r="H649" s="67">
        <v>40.5</v>
      </c>
    </row>
    <row r="650" spans="1:8" ht="29" x14ac:dyDescent="0.35">
      <c r="A650" s="66">
        <v>15</v>
      </c>
      <c r="B650" s="65" t="s">
        <v>639</v>
      </c>
      <c r="C650" s="66">
        <v>440</v>
      </c>
      <c r="D650" s="65" t="s">
        <v>647</v>
      </c>
      <c r="E650" s="66">
        <v>2024</v>
      </c>
      <c r="F650" s="66" t="s">
        <v>2876</v>
      </c>
      <c r="G650" s="66" t="s">
        <v>929</v>
      </c>
      <c r="H650" s="67">
        <v>416.5</v>
      </c>
    </row>
    <row r="651" spans="1:8" ht="29" x14ac:dyDescent="0.35">
      <c r="A651" s="66">
        <v>15</v>
      </c>
      <c r="B651" s="65" t="s">
        <v>639</v>
      </c>
      <c r="C651" s="66">
        <v>440</v>
      </c>
      <c r="D651" s="65" t="s">
        <v>647</v>
      </c>
      <c r="E651" s="66">
        <v>2024</v>
      </c>
      <c r="F651" s="66" t="s">
        <v>2876</v>
      </c>
      <c r="G651" s="66" t="s">
        <v>2513</v>
      </c>
      <c r="H651" s="67">
        <v>564.5</v>
      </c>
    </row>
    <row r="652" spans="1:8" ht="29" x14ac:dyDescent="0.35">
      <c r="A652" s="66">
        <v>15</v>
      </c>
      <c r="B652" s="65" t="s">
        <v>639</v>
      </c>
      <c r="C652" s="66">
        <v>403</v>
      </c>
      <c r="D652" s="65" t="s">
        <v>649</v>
      </c>
      <c r="E652" s="66">
        <v>2024</v>
      </c>
      <c r="F652" s="66" t="s">
        <v>2876</v>
      </c>
      <c r="G652" s="66" t="s">
        <v>929</v>
      </c>
      <c r="H652" s="67">
        <v>2</v>
      </c>
    </row>
    <row r="653" spans="1:8" ht="29" x14ac:dyDescent="0.35">
      <c r="A653" s="66">
        <v>15</v>
      </c>
      <c r="B653" s="65" t="s">
        <v>639</v>
      </c>
      <c r="C653" s="66">
        <v>403</v>
      </c>
      <c r="D653" s="65" t="s">
        <v>649</v>
      </c>
      <c r="E653" s="66">
        <v>2024</v>
      </c>
      <c r="F653" s="66" t="s">
        <v>2876</v>
      </c>
      <c r="G653" s="66" t="s">
        <v>2513</v>
      </c>
      <c r="H653" s="67">
        <v>496</v>
      </c>
    </row>
    <row r="654" spans="1:8" ht="29" x14ac:dyDescent="0.35">
      <c r="A654" s="66">
        <v>15</v>
      </c>
      <c r="B654" s="65" t="s">
        <v>639</v>
      </c>
      <c r="C654" s="66">
        <v>423</v>
      </c>
      <c r="D654" s="65" t="s">
        <v>651</v>
      </c>
      <c r="E654" s="66">
        <v>2024</v>
      </c>
      <c r="F654" s="66" t="s">
        <v>2876</v>
      </c>
      <c r="G654" s="66" t="s">
        <v>929</v>
      </c>
      <c r="H654" s="67">
        <v>35</v>
      </c>
    </row>
    <row r="655" spans="1:8" ht="29" x14ac:dyDescent="0.35">
      <c r="A655" s="66">
        <v>15</v>
      </c>
      <c r="B655" s="65" t="s">
        <v>639</v>
      </c>
      <c r="C655" s="66">
        <v>423</v>
      </c>
      <c r="D655" s="65" t="s">
        <v>651</v>
      </c>
      <c r="E655" s="66">
        <v>2024</v>
      </c>
      <c r="F655" s="66" t="s">
        <v>2876</v>
      </c>
      <c r="G655" s="66" t="s">
        <v>2513</v>
      </c>
      <c r="H655" s="67">
        <v>19</v>
      </c>
    </row>
    <row r="656" spans="1:8" ht="29" x14ac:dyDescent="0.35">
      <c r="A656" s="66">
        <v>15</v>
      </c>
      <c r="B656" s="65" t="s">
        <v>639</v>
      </c>
      <c r="C656" s="66">
        <v>402</v>
      </c>
      <c r="D656" s="65" t="s">
        <v>653</v>
      </c>
      <c r="E656" s="66">
        <v>2024</v>
      </c>
      <c r="F656" s="66" t="s">
        <v>2876</v>
      </c>
      <c r="G656" s="66" t="s">
        <v>929</v>
      </c>
      <c r="H656" s="67">
        <v>142.5</v>
      </c>
    </row>
    <row r="657" spans="1:8" ht="29" x14ac:dyDescent="0.35">
      <c r="A657" s="66">
        <v>15</v>
      </c>
      <c r="B657" s="65" t="s">
        <v>639</v>
      </c>
      <c r="C657" s="66">
        <v>402</v>
      </c>
      <c r="D657" s="65" t="s">
        <v>653</v>
      </c>
      <c r="E657" s="66">
        <v>2024</v>
      </c>
      <c r="F657" s="66" t="s">
        <v>2876</v>
      </c>
      <c r="G657" s="66" t="s">
        <v>2513</v>
      </c>
      <c r="H657" s="67">
        <v>29</v>
      </c>
    </row>
    <row r="658" spans="1:8" ht="29" x14ac:dyDescent="0.35">
      <c r="A658" s="66">
        <v>6</v>
      </c>
      <c r="B658" s="65" t="s">
        <v>668</v>
      </c>
      <c r="C658" s="66">
        <v>187</v>
      </c>
      <c r="D658" s="65" t="s">
        <v>670</v>
      </c>
      <c r="E658" s="66">
        <v>2024</v>
      </c>
      <c r="F658" s="66" t="s">
        <v>2876</v>
      </c>
      <c r="G658" s="66" t="s">
        <v>929</v>
      </c>
      <c r="H658" s="67">
        <v>6</v>
      </c>
    </row>
    <row r="659" spans="1:8" ht="29" x14ac:dyDescent="0.35">
      <c r="A659" s="66">
        <v>6</v>
      </c>
      <c r="B659" s="65" t="s">
        <v>668</v>
      </c>
      <c r="C659" s="66">
        <v>187</v>
      </c>
      <c r="D659" s="65" t="s">
        <v>670</v>
      </c>
      <c r="E659" s="66">
        <v>2024</v>
      </c>
      <c r="F659" s="66" t="s">
        <v>2876</v>
      </c>
      <c r="G659" s="66" t="s">
        <v>2513</v>
      </c>
      <c r="H659" s="67">
        <v>3</v>
      </c>
    </row>
    <row r="660" spans="1:8" ht="29" x14ac:dyDescent="0.35">
      <c r="A660" s="66">
        <v>6</v>
      </c>
      <c r="B660" s="65" t="s">
        <v>668</v>
      </c>
      <c r="C660" s="66">
        <v>957</v>
      </c>
      <c r="D660" s="65" t="s">
        <v>672</v>
      </c>
      <c r="E660" s="66">
        <v>2024</v>
      </c>
      <c r="F660" s="66" t="s">
        <v>2876</v>
      </c>
      <c r="G660" s="66" t="s">
        <v>929</v>
      </c>
      <c r="H660" s="67">
        <v>7</v>
      </c>
    </row>
    <row r="661" spans="1:8" ht="29" x14ac:dyDescent="0.35">
      <c r="A661" s="66">
        <v>6</v>
      </c>
      <c r="B661" s="65" t="s">
        <v>668</v>
      </c>
      <c r="C661" s="66">
        <v>999</v>
      </c>
      <c r="D661" s="65" t="s">
        <v>674</v>
      </c>
      <c r="E661" s="66">
        <v>2024</v>
      </c>
      <c r="F661" s="66" t="s">
        <v>2876</v>
      </c>
      <c r="G661" s="66" t="s">
        <v>2513</v>
      </c>
      <c r="H661" s="67">
        <v>1699</v>
      </c>
    </row>
    <row r="662" spans="1:8" ht="29" x14ac:dyDescent="0.35">
      <c r="A662" s="66">
        <v>6</v>
      </c>
      <c r="B662" s="65" t="s">
        <v>668</v>
      </c>
      <c r="C662" s="66">
        <v>977</v>
      </c>
      <c r="D662" s="65" t="s">
        <v>676</v>
      </c>
      <c r="E662" s="66">
        <v>2024</v>
      </c>
      <c r="F662" s="66" t="s">
        <v>2876</v>
      </c>
      <c r="G662" s="66" t="s">
        <v>929</v>
      </c>
      <c r="H662" s="67">
        <v>49</v>
      </c>
    </row>
    <row r="663" spans="1:8" ht="29" x14ac:dyDescent="0.35">
      <c r="A663" s="66">
        <v>6</v>
      </c>
      <c r="B663" s="65" t="s">
        <v>668</v>
      </c>
      <c r="C663" s="66">
        <v>799</v>
      </c>
      <c r="D663" s="65" t="s">
        <v>680</v>
      </c>
      <c r="E663" s="66">
        <v>2024</v>
      </c>
      <c r="F663" s="66" t="s">
        <v>2876</v>
      </c>
      <c r="G663" s="66" t="s">
        <v>929</v>
      </c>
      <c r="H663" s="67">
        <v>13068</v>
      </c>
    </row>
    <row r="664" spans="1:8" ht="29" x14ac:dyDescent="0.35">
      <c r="A664" s="66">
        <v>6</v>
      </c>
      <c r="B664" s="65" t="s">
        <v>668</v>
      </c>
      <c r="C664" s="66">
        <v>799</v>
      </c>
      <c r="D664" s="65" t="s">
        <v>680</v>
      </c>
      <c r="E664" s="66">
        <v>2024</v>
      </c>
      <c r="F664" s="66" t="s">
        <v>2876</v>
      </c>
      <c r="G664" s="66" t="s">
        <v>2513</v>
      </c>
      <c r="H664" s="67">
        <v>233.5</v>
      </c>
    </row>
    <row r="665" spans="1:8" ht="29" x14ac:dyDescent="0.35">
      <c r="A665" s="66">
        <v>6</v>
      </c>
      <c r="B665" s="65" t="s">
        <v>668</v>
      </c>
      <c r="C665" s="66">
        <v>140</v>
      </c>
      <c r="D665" s="65" t="s">
        <v>682</v>
      </c>
      <c r="E665" s="66">
        <v>2024</v>
      </c>
      <c r="F665" s="66" t="s">
        <v>2876</v>
      </c>
      <c r="G665" s="66" t="s">
        <v>929</v>
      </c>
      <c r="H665" s="67">
        <v>101.5</v>
      </c>
    </row>
    <row r="666" spans="1:8" ht="29" x14ac:dyDescent="0.35">
      <c r="A666" s="66">
        <v>6</v>
      </c>
      <c r="B666" s="65" t="s">
        <v>668</v>
      </c>
      <c r="C666" s="66">
        <v>140</v>
      </c>
      <c r="D666" s="65" t="s">
        <v>682</v>
      </c>
      <c r="E666" s="66">
        <v>2024</v>
      </c>
      <c r="F666" s="66" t="s">
        <v>2876</v>
      </c>
      <c r="G666" s="66" t="s">
        <v>2513</v>
      </c>
      <c r="H666" s="67">
        <v>81.5</v>
      </c>
    </row>
    <row r="667" spans="1:8" ht="29" x14ac:dyDescent="0.35">
      <c r="A667" s="66">
        <v>6</v>
      </c>
      <c r="B667" s="65" t="s">
        <v>668</v>
      </c>
      <c r="C667" s="66">
        <v>127</v>
      </c>
      <c r="D667" s="65" t="s">
        <v>684</v>
      </c>
      <c r="E667" s="66">
        <v>2024</v>
      </c>
      <c r="F667" s="66" t="s">
        <v>2876</v>
      </c>
      <c r="G667" s="66" t="s">
        <v>929</v>
      </c>
      <c r="H667" s="67">
        <v>73.849999999999994</v>
      </c>
    </row>
    <row r="668" spans="1:8" ht="29" x14ac:dyDescent="0.35">
      <c r="A668" s="66">
        <v>6</v>
      </c>
      <c r="B668" s="65" t="s">
        <v>668</v>
      </c>
      <c r="C668" s="66">
        <v>127</v>
      </c>
      <c r="D668" s="65" t="s">
        <v>684</v>
      </c>
      <c r="E668" s="66">
        <v>2024</v>
      </c>
      <c r="F668" s="66" t="s">
        <v>2876</v>
      </c>
      <c r="G668" s="66" t="s">
        <v>2513</v>
      </c>
      <c r="H668" s="67">
        <v>155.15</v>
      </c>
    </row>
    <row r="669" spans="1:8" ht="29" x14ac:dyDescent="0.35">
      <c r="A669" s="66">
        <v>6</v>
      </c>
      <c r="B669" s="65" t="s">
        <v>668</v>
      </c>
      <c r="C669" s="66">
        <v>960</v>
      </c>
      <c r="D669" s="65" t="s">
        <v>686</v>
      </c>
      <c r="E669" s="66">
        <v>2024</v>
      </c>
      <c r="F669" s="66" t="s">
        <v>2876</v>
      </c>
      <c r="G669" s="66" t="s">
        <v>929</v>
      </c>
      <c r="H669" s="67">
        <v>29.25</v>
      </c>
    </row>
    <row r="670" spans="1:8" ht="29" x14ac:dyDescent="0.35">
      <c r="A670" s="66">
        <v>6</v>
      </c>
      <c r="B670" s="65" t="s">
        <v>668</v>
      </c>
      <c r="C670" s="66">
        <v>960</v>
      </c>
      <c r="D670" s="65" t="s">
        <v>686</v>
      </c>
      <c r="E670" s="66">
        <v>2024</v>
      </c>
      <c r="F670" s="66" t="s">
        <v>2876</v>
      </c>
      <c r="G670" s="66" t="s">
        <v>2513</v>
      </c>
      <c r="H670" s="67">
        <v>52.75</v>
      </c>
    </row>
    <row r="671" spans="1:8" ht="29" x14ac:dyDescent="0.35">
      <c r="A671" s="66">
        <v>6</v>
      </c>
      <c r="B671" s="65" t="s">
        <v>668</v>
      </c>
      <c r="C671" s="66">
        <v>778</v>
      </c>
      <c r="D671" s="65" t="s">
        <v>688</v>
      </c>
      <c r="E671" s="66">
        <v>2024</v>
      </c>
      <c r="F671" s="66" t="s">
        <v>2876</v>
      </c>
      <c r="G671" s="66" t="s">
        <v>929</v>
      </c>
      <c r="H671" s="67">
        <v>341</v>
      </c>
    </row>
    <row r="672" spans="1:8" ht="29" x14ac:dyDescent="0.35">
      <c r="A672" s="66">
        <v>6</v>
      </c>
      <c r="B672" s="65" t="s">
        <v>668</v>
      </c>
      <c r="C672" s="66">
        <v>778</v>
      </c>
      <c r="D672" s="65" t="s">
        <v>688</v>
      </c>
      <c r="E672" s="66">
        <v>2024</v>
      </c>
      <c r="F672" s="66" t="s">
        <v>2876</v>
      </c>
      <c r="G672" s="66" t="s">
        <v>2513</v>
      </c>
      <c r="H672" s="67">
        <v>14</v>
      </c>
    </row>
    <row r="673" spans="1:8" ht="29" x14ac:dyDescent="0.35">
      <c r="A673" s="66">
        <v>6</v>
      </c>
      <c r="B673" s="65" t="s">
        <v>668</v>
      </c>
      <c r="C673" s="66">
        <v>777</v>
      </c>
      <c r="D673" s="65" t="s">
        <v>690</v>
      </c>
      <c r="E673" s="66">
        <v>2024</v>
      </c>
      <c r="F673" s="66" t="s">
        <v>2876</v>
      </c>
      <c r="G673" s="66" t="s">
        <v>929</v>
      </c>
      <c r="H673" s="67">
        <v>2149.5</v>
      </c>
    </row>
    <row r="674" spans="1:8" ht="29" x14ac:dyDescent="0.35">
      <c r="A674" s="66">
        <v>6</v>
      </c>
      <c r="B674" s="65" t="s">
        <v>668</v>
      </c>
      <c r="C674" s="66">
        <v>777</v>
      </c>
      <c r="D674" s="65" t="s">
        <v>690</v>
      </c>
      <c r="E674" s="66">
        <v>2024</v>
      </c>
      <c r="F674" s="66" t="s">
        <v>2876</v>
      </c>
      <c r="G674" s="66" t="s">
        <v>2513</v>
      </c>
      <c r="H674" s="67">
        <v>22</v>
      </c>
    </row>
    <row r="675" spans="1:8" ht="29" x14ac:dyDescent="0.35">
      <c r="A675" s="66">
        <v>6</v>
      </c>
      <c r="B675" s="65" t="s">
        <v>668</v>
      </c>
      <c r="C675" s="66">
        <v>156</v>
      </c>
      <c r="D675" s="65" t="s">
        <v>692</v>
      </c>
      <c r="E675" s="66">
        <v>2024</v>
      </c>
      <c r="F675" s="66" t="s">
        <v>2876</v>
      </c>
      <c r="G675" s="66" t="s">
        <v>929</v>
      </c>
      <c r="H675" s="67">
        <v>2674</v>
      </c>
    </row>
    <row r="676" spans="1:8" ht="29" x14ac:dyDescent="0.35">
      <c r="A676" s="66">
        <v>6</v>
      </c>
      <c r="B676" s="65" t="s">
        <v>668</v>
      </c>
      <c r="C676" s="66">
        <v>156</v>
      </c>
      <c r="D676" s="65" t="s">
        <v>692</v>
      </c>
      <c r="E676" s="66">
        <v>2024</v>
      </c>
      <c r="F676" s="66" t="s">
        <v>2876</v>
      </c>
      <c r="G676" s="66" t="s">
        <v>2513</v>
      </c>
      <c r="H676" s="67">
        <v>397</v>
      </c>
    </row>
    <row r="677" spans="1:8" ht="29" x14ac:dyDescent="0.35">
      <c r="A677" s="66">
        <v>6</v>
      </c>
      <c r="B677" s="65" t="s">
        <v>668</v>
      </c>
      <c r="C677" s="66">
        <v>766</v>
      </c>
      <c r="D677" s="65" t="s">
        <v>694</v>
      </c>
      <c r="E677" s="66">
        <v>2024</v>
      </c>
      <c r="F677" s="66" t="s">
        <v>2876</v>
      </c>
      <c r="G677" s="66" t="s">
        <v>929</v>
      </c>
      <c r="H677" s="67">
        <v>15</v>
      </c>
    </row>
    <row r="678" spans="1:8" x14ac:dyDescent="0.35">
      <c r="A678" s="66">
        <v>9</v>
      </c>
      <c r="B678" s="65" t="s">
        <v>813</v>
      </c>
      <c r="C678" s="66">
        <v>186</v>
      </c>
      <c r="D678" s="65" t="s">
        <v>815</v>
      </c>
      <c r="E678" s="66">
        <v>2024</v>
      </c>
      <c r="F678" s="66" t="s">
        <v>2876</v>
      </c>
      <c r="G678" s="66" t="s">
        <v>2513</v>
      </c>
      <c r="H678" s="67">
        <v>6</v>
      </c>
    </row>
    <row r="679" spans="1:8" x14ac:dyDescent="0.35">
      <c r="A679" s="66">
        <v>9</v>
      </c>
      <c r="B679" s="65" t="s">
        <v>813</v>
      </c>
      <c r="C679" s="66">
        <v>841</v>
      </c>
      <c r="D679" s="65" t="s">
        <v>819</v>
      </c>
      <c r="E679" s="66">
        <v>2024</v>
      </c>
      <c r="F679" s="66" t="s">
        <v>2876</v>
      </c>
      <c r="G679" s="66" t="s">
        <v>2513</v>
      </c>
      <c r="H679" s="67">
        <v>37</v>
      </c>
    </row>
    <row r="680" spans="1:8" ht="29" x14ac:dyDescent="0.35">
      <c r="A680" s="66">
        <v>9</v>
      </c>
      <c r="B680" s="65" t="s">
        <v>813</v>
      </c>
      <c r="C680" s="66">
        <v>154</v>
      </c>
      <c r="D680" s="65" t="s">
        <v>821</v>
      </c>
      <c r="E680" s="66">
        <v>2024</v>
      </c>
      <c r="F680" s="66" t="s">
        <v>2876</v>
      </c>
      <c r="G680" s="66" t="s">
        <v>2513</v>
      </c>
      <c r="H680" s="67">
        <v>2225</v>
      </c>
    </row>
    <row r="681" spans="1:8" ht="29" x14ac:dyDescent="0.35">
      <c r="A681" s="66">
        <v>9</v>
      </c>
      <c r="B681" s="65" t="s">
        <v>813</v>
      </c>
      <c r="C681" s="66">
        <v>505</v>
      </c>
      <c r="D681" s="65" t="s">
        <v>826</v>
      </c>
      <c r="E681" s="66">
        <v>2024</v>
      </c>
      <c r="F681" s="66" t="s">
        <v>2876</v>
      </c>
      <c r="G681" s="66" t="s">
        <v>2513</v>
      </c>
      <c r="H681" s="67">
        <v>72</v>
      </c>
    </row>
    <row r="682" spans="1:8" ht="29" x14ac:dyDescent="0.35">
      <c r="A682" s="66">
        <v>9</v>
      </c>
      <c r="B682" s="65" t="s">
        <v>813</v>
      </c>
      <c r="C682" s="66">
        <v>501</v>
      </c>
      <c r="D682" s="65" t="s">
        <v>830</v>
      </c>
      <c r="E682" s="66">
        <v>2024</v>
      </c>
      <c r="F682" s="66" t="s">
        <v>2876</v>
      </c>
      <c r="G682" s="66" t="s">
        <v>2513</v>
      </c>
      <c r="H682" s="67">
        <v>7748</v>
      </c>
    </row>
    <row r="683" spans="1:8" x14ac:dyDescent="0.35">
      <c r="A683" s="66">
        <v>9</v>
      </c>
      <c r="B683" s="65" t="s">
        <v>813</v>
      </c>
      <c r="C683" s="66">
        <v>506</v>
      </c>
      <c r="D683" s="65" t="s">
        <v>834</v>
      </c>
      <c r="E683" s="66">
        <v>2024</v>
      </c>
      <c r="F683" s="66" t="s">
        <v>2876</v>
      </c>
      <c r="G683" s="66" t="s">
        <v>2513</v>
      </c>
      <c r="H683" s="67">
        <v>25</v>
      </c>
    </row>
    <row r="684" spans="1:8" x14ac:dyDescent="0.35">
      <c r="A684" s="66">
        <v>9</v>
      </c>
      <c r="B684" s="65" t="s">
        <v>813</v>
      </c>
      <c r="C684" s="66">
        <v>407</v>
      </c>
      <c r="D684" s="65" t="s">
        <v>836</v>
      </c>
      <c r="E684" s="66">
        <v>2024</v>
      </c>
      <c r="F684" s="66" t="s">
        <v>2876</v>
      </c>
      <c r="G684" s="66" t="s">
        <v>2513</v>
      </c>
      <c r="H684" s="67">
        <v>260</v>
      </c>
    </row>
    <row r="685" spans="1:8" ht="29" x14ac:dyDescent="0.35">
      <c r="A685" s="66">
        <v>20</v>
      </c>
      <c r="B685" s="65" t="s">
        <v>865</v>
      </c>
      <c r="C685" s="66">
        <v>454</v>
      </c>
      <c r="D685" s="65" t="s">
        <v>867</v>
      </c>
      <c r="E685" s="66">
        <v>2024</v>
      </c>
      <c r="F685" s="66" t="s">
        <v>2876</v>
      </c>
      <c r="G685" s="66" t="s">
        <v>929</v>
      </c>
      <c r="H685" s="67">
        <v>5</v>
      </c>
    </row>
    <row r="686" spans="1:8" ht="29" x14ac:dyDescent="0.35">
      <c r="A686" s="66">
        <v>20</v>
      </c>
      <c r="B686" s="65" t="s">
        <v>865</v>
      </c>
      <c r="C686" s="66">
        <v>454</v>
      </c>
      <c r="D686" s="65" t="s">
        <v>867</v>
      </c>
      <c r="E686" s="66">
        <v>2024</v>
      </c>
      <c r="F686" s="66" t="s">
        <v>2876</v>
      </c>
      <c r="G686" s="66" t="s">
        <v>2513</v>
      </c>
      <c r="H686" s="67">
        <v>1</v>
      </c>
    </row>
    <row r="687" spans="1:8" ht="29" x14ac:dyDescent="0.35">
      <c r="A687" s="66">
        <v>20</v>
      </c>
      <c r="B687" s="65" t="s">
        <v>865</v>
      </c>
      <c r="C687" s="66">
        <v>912</v>
      </c>
      <c r="D687" s="65" t="s">
        <v>869</v>
      </c>
      <c r="E687" s="66">
        <v>2024</v>
      </c>
      <c r="F687" s="66" t="s">
        <v>2876</v>
      </c>
      <c r="G687" s="66" t="s">
        <v>929</v>
      </c>
      <c r="H687" s="67">
        <v>271</v>
      </c>
    </row>
    <row r="688" spans="1:8" ht="29" x14ac:dyDescent="0.35">
      <c r="A688" s="66">
        <v>20</v>
      </c>
      <c r="B688" s="65" t="s">
        <v>865</v>
      </c>
      <c r="C688" s="66">
        <v>912</v>
      </c>
      <c r="D688" s="65" t="s">
        <v>869</v>
      </c>
      <c r="E688" s="66">
        <v>2024</v>
      </c>
      <c r="F688" s="66" t="s">
        <v>2876</v>
      </c>
      <c r="G688" s="66" t="s">
        <v>2513</v>
      </c>
      <c r="H688" s="67">
        <v>1111</v>
      </c>
    </row>
    <row r="689" spans="1:8" ht="29" x14ac:dyDescent="0.35">
      <c r="A689" s="66">
        <v>20</v>
      </c>
      <c r="B689" s="65" t="s">
        <v>865</v>
      </c>
      <c r="C689" s="66">
        <v>913</v>
      </c>
      <c r="D689" s="65" t="s">
        <v>871</v>
      </c>
      <c r="E689" s="66">
        <v>2024</v>
      </c>
      <c r="F689" s="66" t="s">
        <v>2876</v>
      </c>
      <c r="G689" s="66" t="s">
        <v>929</v>
      </c>
      <c r="H689" s="67">
        <v>2</v>
      </c>
    </row>
    <row r="690" spans="1:8" ht="29" x14ac:dyDescent="0.35">
      <c r="A690" s="66">
        <v>20</v>
      </c>
      <c r="B690" s="65" t="s">
        <v>865</v>
      </c>
      <c r="C690" s="66">
        <v>123</v>
      </c>
      <c r="D690" s="65" t="s">
        <v>873</v>
      </c>
      <c r="E690" s="66">
        <v>2024</v>
      </c>
      <c r="F690" s="66" t="s">
        <v>2876</v>
      </c>
      <c r="G690" s="66" t="s">
        <v>929</v>
      </c>
      <c r="H690" s="67">
        <v>86.47</v>
      </c>
    </row>
    <row r="691" spans="1:8" ht="29" x14ac:dyDescent="0.35">
      <c r="A691" s="66">
        <v>20</v>
      </c>
      <c r="B691" s="65" t="s">
        <v>865</v>
      </c>
      <c r="C691" s="66">
        <v>123</v>
      </c>
      <c r="D691" s="65" t="s">
        <v>873</v>
      </c>
      <c r="E691" s="66">
        <v>2024</v>
      </c>
      <c r="F691" s="66" t="s">
        <v>2876</v>
      </c>
      <c r="G691" s="66" t="s">
        <v>2513</v>
      </c>
      <c r="H691" s="67">
        <v>316.02999999999997</v>
      </c>
    </row>
    <row r="692" spans="1:8" ht="29" x14ac:dyDescent="0.35">
      <c r="A692" s="66">
        <v>11</v>
      </c>
      <c r="B692" s="65" t="s">
        <v>898</v>
      </c>
      <c r="C692" s="66">
        <v>171</v>
      </c>
      <c r="D692" s="65" t="s">
        <v>900</v>
      </c>
      <c r="E692" s="66">
        <v>2024</v>
      </c>
      <c r="F692" s="66" t="s">
        <v>2876</v>
      </c>
      <c r="G692" s="66" t="s">
        <v>2513</v>
      </c>
      <c r="H692" s="67">
        <v>715</v>
      </c>
    </row>
    <row r="693" spans="1:8" x14ac:dyDescent="0.35">
      <c r="A693" s="66">
        <v>11</v>
      </c>
      <c r="B693" s="65" t="s">
        <v>898</v>
      </c>
      <c r="C693" s="66">
        <v>172</v>
      </c>
      <c r="D693" s="65" t="s">
        <v>902</v>
      </c>
      <c r="E693" s="66">
        <v>2024</v>
      </c>
      <c r="F693" s="66" t="s">
        <v>2876</v>
      </c>
      <c r="G693" s="66" t="s">
        <v>2513</v>
      </c>
      <c r="H693" s="67">
        <v>458</v>
      </c>
    </row>
    <row r="694" spans="1:8" x14ac:dyDescent="0.35">
      <c r="A694" s="66">
        <v>11</v>
      </c>
      <c r="B694" s="65" t="s">
        <v>898</v>
      </c>
      <c r="C694" s="66">
        <v>174</v>
      </c>
      <c r="D694" s="65" t="s">
        <v>904</v>
      </c>
      <c r="E694" s="66">
        <v>2024</v>
      </c>
      <c r="F694" s="66" t="s">
        <v>2876</v>
      </c>
      <c r="G694" s="66" t="s">
        <v>2513</v>
      </c>
      <c r="H694" s="67">
        <v>150</v>
      </c>
    </row>
    <row r="695" spans="1:8" x14ac:dyDescent="0.35">
      <c r="A695" s="66">
        <v>11</v>
      </c>
      <c r="B695" s="65" t="s">
        <v>898</v>
      </c>
      <c r="C695" s="66">
        <v>158</v>
      </c>
      <c r="D695" s="65" t="s">
        <v>906</v>
      </c>
      <c r="E695" s="66">
        <v>2024</v>
      </c>
      <c r="F695" s="66" t="s">
        <v>2876</v>
      </c>
      <c r="G695" s="66" t="s">
        <v>2513</v>
      </c>
      <c r="H695" s="67">
        <v>405</v>
      </c>
    </row>
    <row r="696" spans="1:8" ht="29" x14ac:dyDescent="0.35">
      <c r="A696" s="66">
        <v>11</v>
      </c>
      <c r="B696" s="65" t="s">
        <v>898</v>
      </c>
      <c r="C696" s="66">
        <v>191</v>
      </c>
      <c r="D696" s="65" t="s">
        <v>908</v>
      </c>
      <c r="E696" s="66">
        <v>2024</v>
      </c>
      <c r="F696" s="66" t="s">
        <v>2876</v>
      </c>
      <c r="G696" s="66" t="s">
        <v>2513</v>
      </c>
      <c r="H696" s="67">
        <v>299</v>
      </c>
    </row>
  </sheetData>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2"/>
  <sheetViews>
    <sheetView workbookViewId="0">
      <selection sqref="A1:E12"/>
    </sheetView>
  </sheetViews>
  <sheetFormatPr defaultRowHeight="14.5" x14ac:dyDescent="0.35"/>
  <cols>
    <col min="1" max="1" width="11.54296875" bestFit="1" customWidth="1"/>
    <col min="2" max="2" width="69.7265625" bestFit="1" customWidth="1"/>
    <col min="3" max="3" width="11.453125" bestFit="1" customWidth="1"/>
    <col min="4" max="4" width="20.1796875" bestFit="1" customWidth="1"/>
    <col min="5" max="5" width="17.81640625" bestFit="1" customWidth="1"/>
  </cols>
  <sheetData>
    <row r="1" spans="1:5" x14ac:dyDescent="0.35">
      <c r="A1" s="14" t="s">
        <v>2976</v>
      </c>
      <c r="B1" s="14" t="s">
        <v>2806</v>
      </c>
      <c r="C1" s="14" t="s">
        <v>1557</v>
      </c>
      <c r="D1" s="14" t="s">
        <v>2820</v>
      </c>
      <c r="E1" s="14" t="s">
        <v>923</v>
      </c>
    </row>
    <row r="2" spans="1:5" x14ac:dyDescent="0.35">
      <c r="A2" s="14" t="s">
        <v>3050</v>
      </c>
      <c r="B2" s="14" t="s">
        <v>3051</v>
      </c>
      <c r="C2" s="14">
        <v>137</v>
      </c>
      <c r="D2" s="14" t="s">
        <v>2807</v>
      </c>
      <c r="E2" s="14" t="s">
        <v>1552</v>
      </c>
    </row>
    <row r="3" spans="1:5" x14ac:dyDescent="0.35">
      <c r="A3" s="14" t="s">
        <v>3052</v>
      </c>
      <c r="B3" s="14" t="s">
        <v>3051</v>
      </c>
      <c r="C3" s="14">
        <v>137</v>
      </c>
      <c r="D3" s="14" t="s">
        <v>2808</v>
      </c>
      <c r="E3" s="14" t="s">
        <v>1563</v>
      </c>
    </row>
    <row r="4" spans="1:5" x14ac:dyDescent="0.35">
      <c r="A4" s="14" t="s">
        <v>3053</v>
      </c>
      <c r="B4" s="14" t="s">
        <v>3051</v>
      </c>
      <c r="C4" s="14">
        <v>137</v>
      </c>
      <c r="D4" s="14" t="s">
        <v>2809</v>
      </c>
      <c r="E4" s="14" t="s">
        <v>1519</v>
      </c>
    </row>
    <row r="5" spans="1:5" x14ac:dyDescent="0.35">
      <c r="A5" s="14" t="s">
        <v>3054</v>
      </c>
      <c r="B5" s="14" t="s">
        <v>3055</v>
      </c>
      <c r="C5" s="14">
        <v>142</v>
      </c>
      <c r="D5" s="14" t="s">
        <v>2807</v>
      </c>
      <c r="E5" s="14" t="s">
        <v>1552</v>
      </c>
    </row>
    <row r="6" spans="1:5" x14ac:dyDescent="0.35">
      <c r="A6" s="14" t="s">
        <v>3056</v>
      </c>
      <c r="B6" s="14" t="s">
        <v>3055</v>
      </c>
      <c r="C6" s="14">
        <v>142</v>
      </c>
      <c r="D6" s="14" t="s">
        <v>2808</v>
      </c>
      <c r="E6" s="14" t="s">
        <v>1563</v>
      </c>
    </row>
    <row r="7" spans="1:5" x14ac:dyDescent="0.35">
      <c r="A7" s="14" t="s">
        <v>3057</v>
      </c>
      <c r="B7" s="14" t="s">
        <v>3055</v>
      </c>
      <c r="C7" s="14">
        <v>142</v>
      </c>
      <c r="D7" s="14" t="s">
        <v>2809</v>
      </c>
      <c r="E7" s="14" t="s">
        <v>1519</v>
      </c>
    </row>
    <row r="8" spans="1:5" x14ac:dyDescent="0.35">
      <c r="A8" s="14" t="s">
        <v>3058</v>
      </c>
      <c r="B8" s="14" t="s">
        <v>3055</v>
      </c>
      <c r="C8" s="14">
        <v>142</v>
      </c>
      <c r="D8" s="14" t="s">
        <v>2817</v>
      </c>
      <c r="E8" s="14" t="s">
        <v>1516</v>
      </c>
    </row>
    <row r="9" spans="1:5" x14ac:dyDescent="0.35">
      <c r="A9" s="14" t="s">
        <v>3059</v>
      </c>
      <c r="B9" s="14" t="s">
        <v>3060</v>
      </c>
      <c r="C9" s="14">
        <v>143</v>
      </c>
      <c r="D9" s="14" t="s">
        <v>2807</v>
      </c>
      <c r="E9" s="14" t="s">
        <v>1552</v>
      </c>
    </row>
    <row r="10" spans="1:5" x14ac:dyDescent="0.35">
      <c r="A10" s="14" t="s">
        <v>3061</v>
      </c>
      <c r="B10" s="14" t="s">
        <v>3062</v>
      </c>
      <c r="C10" s="14">
        <v>199</v>
      </c>
      <c r="D10" s="14" t="s">
        <v>2807</v>
      </c>
      <c r="E10" s="14" t="s">
        <v>1552</v>
      </c>
    </row>
    <row r="11" spans="1:5" x14ac:dyDescent="0.35">
      <c r="A11" s="14" t="s">
        <v>3063</v>
      </c>
      <c r="B11" s="14" t="s">
        <v>3062</v>
      </c>
      <c r="C11" s="14">
        <v>199</v>
      </c>
      <c r="D11" s="14" t="s">
        <v>2808</v>
      </c>
      <c r="E11" s="14" t="s">
        <v>1563</v>
      </c>
    </row>
    <row r="12" spans="1:5" x14ac:dyDescent="0.35">
      <c r="A12" s="14" t="s">
        <v>3064</v>
      </c>
      <c r="B12" s="14" t="s">
        <v>3062</v>
      </c>
      <c r="C12" s="14">
        <v>199</v>
      </c>
      <c r="D12" s="14" t="s">
        <v>2809</v>
      </c>
      <c r="E12" s="14" t="s">
        <v>1519</v>
      </c>
    </row>
  </sheetData>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B1:R51"/>
  <sheetViews>
    <sheetView showGridLines="0" topLeftCell="G1" workbookViewId="0">
      <selection activeCell="B5" sqref="B5:Q17"/>
    </sheetView>
  </sheetViews>
  <sheetFormatPr defaultRowHeight="14.5" x14ac:dyDescent="0.35"/>
  <cols>
    <col min="1" max="1" width="0.54296875" customWidth="1"/>
    <col min="2" max="2" width="21" customWidth="1"/>
    <col min="3" max="3" width="14.1796875" customWidth="1"/>
    <col min="4" max="4" width="10.81640625" customWidth="1"/>
    <col min="5" max="5" width="38.1796875" customWidth="1"/>
    <col min="6" max="6" width="35.1796875" customWidth="1"/>
    <col min="7" max="7" width="10" customWidth="1"/>
    <col min="8" max="8" width="32.7265625" customWidth="1"/>
    <col min="9" max="9" width="11.453125" customWidth="1"/>
    <col min="10" max="10" width="69.54296875" customWidth="1"/>
    <col min="11" max="11" width="19.26953125" customWidth="1"/>
    <col min="12" max="12" width="14.7265625" customWidth="1"/>
    <col min="13" max="13" width="17.81640625" customWidth="1"/>
    <col min="14" max="14" width="15.453125" customWidth="1"/>
    <col min="15" max="15" width="16.1796875" customWidth="1"/>
    <col min="16" max="16" width="16.26953125" customWidth="1"/>
    <col min="17" max="17" width="14" customWidth="1"/>
  </cols>
  <sheetData>
    <row r="1" spans="2:17" ht="18.5" x14ac:dyDescent="0.45">
      <c r="H1" s="41" t="s">
        <v>2854</v>
      </c>
      <c r="I1" s="35"/>
      <c r="J1" s="35"/>
      <c r="K1" s="35"/>
    </row>
    <row r="2" spans="2:17" ht="8.15" customHeight="1" x14ac:dyDescent="0.35"/>
    <row r="3" spans="2:17" ht="15.5" x14ac:dyDescent="0.35">
      <c r="H3" s="42" t="str">
        <f>'Totals - Summary'!I2</f>
        <v>202: The Library Of Virginia</v>
      </c>
      <c r="I3" s="35"/>
      <c r="J3" s="35"/>
      <c r="K3" s="35"/>
    </row>
    <row r="4" spans="2:17" x14ac:dyDescent="0.35">
      <c r="N4" s="47"/>
      <c r="O4" s="48"/>
      <c r="P4" s="48"/>
      <c r="Q4" s="48"/>
    </row>
    <row r="5" spans="2:17" ht="29" x14ac:dyDescent="0.35">
      <c r="B5" s="43" t="s">
        <v>2</v>
      </c>
      <c r="C5" s="43" t="s">
        <v>3</v>
      </c>
      <c r="D5" s="43" t="s">
        <v>0</v>
      </c>
      <c r="E5" s="43" t="s">
        <v>8</v>
      </c>
      <c r="F5" s="43" t="s">
        <v>9</v>
      </c>
      <c r="G5" s="43" t="s">
        <v>12</v>
      </c>
      <c r="H5" s="43" t="s">
        <v>2806</v>
      </c>
      <c r="I5" s="43" t="s">
        <v>1557</v>
      </c>
      <c r="J5" s="43" t="s">
        <v>1558</v>
      </c>
      <c r="K5" s="43" t="s">
        <v>2820</v>
      </c>
      <c r="L5" s="43" t="s">
        <v>923</v>
      </c>
      <c r="M5" s="43" t="s">
        <v>924</v>
      </c>
      <c r="N5" s="43" t="s">
        <v>2819</v>
      </c>
      <c r="O5" s="43" t="s">
        <v>2804</v>
      </c>
      <c r="P5" s="43" t="s">
        <v>2805</v>
      </c>
      <c r="Q5" s="43" t="s">
        <v>2842</v>
      </c>
    </row>
    <row r="6" spans="2:17" x14ac:dyDescent="0.35">
      <c r="B6" s="36" t="s">
        <v>277</v>
      </c>
      <c r="C6" s="37">
        <v>7</v>
      </c>
      <c r="D6" s="37">
        <v>202</v>
      </c>
      <c r="E6" s="36" t="s">
        <v>342</v>
      </c>
      <c r="F6" s="37" t="s">
        <v>343</v>
      </c>
      <c r="G6" s="37">
        <v>111000</v>
      </c>
      <c r="H6" s="36" t="s">
        <v>3051</v>
      </c>
      <c r="I6" s="37">
        <v>137</v>
      </c>
      <c r="J6" s="37" t="s">
        <v>1610</v>
      </c>
      <c r="K6" s="44" t="s">
        <v>2807</v>
      </c>
      <c r="L6" s="37" t="s">
        <v>1552</v>
      </c>
      <c r="M6" s="36" t="s">
        <v>927</v>
      </c>
      <c r="N6" s="38">
        <v>3207362.22</v>
      </c>
      <c r="O6" s="38">
        <v>3970955</v>
      </c>
      <c r="P6" s="38">
        <v>4006290</v>
      </c>
      <c r="Q6" s="45" t="str">
        <f>IF(Tbl_Combined[[#This Row],[Fund Group Code]]="01","GF","NGF")</f>
        <v>GF</v>
      </c>
    </row>
    <row r="7" spans="2:17" x14ac:dyDescent="0.35">
      <c r="B7" s="36" t="s">
        <v>277</v>
      </c>
      <c r="C7" s="37">
        <v>7</v>
      </c>
      <c r="D7" s="37">
        <v>202</v>
      </c>
      <c r="E7" s="36" t="s">
        <v>342</v>
      </c>
      <c r="F7" s="37" t="s">
        <v>343</v>
      </c>
      <c r="G7" s="37">
        <v>111000</v>
      </c>
      <c r="H7" s="36" t="s">
        <v>3051</v>
      </c>
      <c r="I7" s="37">
        <v>137</v>
      </c>
      <c r="J7" s="37" t="s">
        <v>1610</v>
      </c>
      <c r="K7" s="44" t="s">
        <v>2808</v>
      </c>
      <c r="L7" s="37" t="s">
        <v>1563</v>
      </c>
      <c r="M7" s="36" t="s">
        <v>932</v>
      </c>
      <c r="N7" s="38">
        <v>3318074.63</v>
      </c>
      <c r="O7" s="38">
        <v>3418110</v>
      </c>
      <c r="P7" s="38">
        <v>3418110</v>
      </c>
      <c r="Q7" s="45" t="str">
        <f>IF(Tbl_Combined[[#This Row],[Fund Group Code]]="01","GF","NGF")</f>
        <v>NGF</v>
      </c>
    </row>
    <row r="8" spans="2:17" x14ac:dyDescent="0.35">
      <c r="B8" s="36" t="s">
        <v>277</v>
      </c>
      <c r="C8" s="37">
        <v>7</v>
      </c>
      <c r="D8" s="37">
        <v>202</v>
      </c>
      <c r="E8" s="36" t="s">
        <v>342</v>
      </c>
      <c r="F8" s="37" t="s">
        <v>343</v>
      </c>
      <c r="G8" s="37">
        <v>111000</v>
      </c>
      <c r="H8" s="36" t="s">
        <v>3051</v>
      </c>
      <c r="I8" s="37">
        <v>137</v>
      </c>
      <c r="J8" s="37" t="s">
        <v>1610</v>
      </c>
      <c r="K8" s="44" t="s">
        <v>2809</v>
      </c>
      <c r="L8" s="37" t="s">
        <v>1519</v>
      </c>
      <c r="M8" s="36" t="s">
        <v>930</v>
      </c>
      <c r="N8" s="38">
        <v>333965.77</v>
      </c>
      <c r="O8" s="38">
        <v>330457</v>
      </c>
      <c r="P8" s="38">
        <v>330457</v>
      </c>
      <c r="Q8" s="46" t="str">
        <f>IF(Tbl_Combined[[#This Row],[Fund Group Code]]="01","GF","NGF")</f>
        <v>NGF</v>
      </c>
    </row>
    <row r="9" spans="2:17" x14ac:dyDescent="0.35">
      <c r="B9" s="36" t="s">
        <v>277</v>
      </c>
      <c r="C9" s="37">
        <v>7</v>
      </c>
      <c r="D9" s="37">
        <v>202</v>
      </c>
      <c r="E9" s="36" t="s">
        <v>342</v>
      </c>
      <c r="F9" s="37" t="s">
        <v>343</v>
      </c>
      <c r="G9" s="37">
        <v>111000</v>
      </c>
      <c r="H9" s="36" t="s">
        <v>3055</v>
      </c>
      <c r="I9" s="37">
        <v>142</v>
      </c>
      <c r="J9" s="37" t="s">
        <v>1613</v>
      </c>
      <c r="K9" s="44" t="s">
        <v>2807</v>
      </c>
      <c r="L9" s="37" t="s">
        <v>1552</v>
      </c>
      <c r="M9" s="36" t="s">
        <v>927</v>
      </c>
      <c r="N9" s="38">
        <v>3292270.54</v>
      </c>
      <c r="O9" s="38">
        <v>3504863</v>
      </c>
      <c r="P9" s="38">
        <v>3530025</v>
      </c>
      <c r="Q9" s="46" t="str">
        <f>IF(Tbl_Combined[[#This Row],[Fund Group Code]]="01","GF","NGF")</f>
        <v>GF</v>
      </c>
    </row>
    <row r="10" spans="2:17" x14ac:dyDescent="0.35">
      <c r="B10" s="36" t="s">
        <v>277</v>
      </c>
      <c r="C10" s="37">
        <v>7</v>
      </c>
      <c r="D10" s="37">
        <v>202</v>
      </c>
      <c r="E10" s="36" t="s">
        <v>342</v>
      </c>
      <c r="F10" s="37" t="s">
        <v>343</v>
      </c>
      <c r="G10" s="37">
        <v>111000</v>
      </c>
      <c r="H10" s="36" t="s">
        <v>3055</v>
      </c>
      <c r="I10" s="37">
        <v>142</v>
      </c>
      <c r="J10" s="37" t="s">
        <v>1613</v>
      </c>
      <c r="K10" s="44" t="s">
        <v>2808</v>
      </c>
      <c r="L10" s="37" t="s">
        <v>1563</v>
      </c>
      <c r="M10" s="36" t="s">
        <v>932</v>
      </c>
      <c r="N10" s="38">
        <v>276641.02</v>
      </c>
      <c r="O10" s="38">
        <v>289602</v>
      </c>
      <c r="P10" s="38">
        <v>289602</v>
      </c>
      <c r="Q10" s="46" t="str">
        <f>IF(Tbl_Combined[[#This Row],[Fund Group Code]]="01","GF","NGF")</f>
        <v>NGF</v>
      </c>
    </row>
    <row r="11" spans="2:17" x14ac:dyDescent="0.35">
      <c r="B11" s="36" t="s">
        <v>277</v>
      </c>
      <c r="C11" s="37">
        <v>7</v>
      </c>
      <c r="D11" s="37">
        <v>202</v>
      </c>
      <c r="E11" s="36" t="s">
        <v>342</v>
      </c>
      <c r="F11" s="37" t="s">
        <v>343</v>
      </c>
      <c r="G11" s="37">
        <v>111000</v>
      </c>
      <c r="H11" s="36" t="s">
        <v>3055</v>
      </c>
      <c r="I11" s="37">
        <v>142</v>
      </c>
      <c r="J11" s="37" t="s">
        <v>1613</v>
      </c>
      <c r="K11" s="44" t="s">
        <v>2809</v>
      </c>
      <c r="L11" s="37" t="s">
        <v>1519</v>
      </c>
      <c r="M11" s="36" t="s">
        <v>930</v>
      </c>
      <c r="N11" s="38">
        <v>3052643.06</v>
      </c>
      <c r="O11" s="38">
        <v>3200184</v>
      </c>
      <c r="P11" s="38">
        <v>3200184</v>
      </c>
      <c r="Q11" s="46" t="str">
        <f>IF(Tbl_Combined[[#This Row],[Fund Group Code]]="01","GF","NGF")</f>
        <v>NGF</v>
      </c>
    </row>
    <row r="12" spans="2:17" ht="29" x14ac:dyDescent="0.35">
      <c r="B12" s="36" t="s">
        <v>277</v>
      </c>
      <c r="C12" s="37">
        <v>7</v>
      </c>
      <c r="D12" s="37">
        <v>202</v>
      </c>
      <c r="E12" s="36" t="s">
        <v>342</v>
      </c>
      <c r="F12" s="37" t="s">
        <v>343</v>
      </c>
      <c r="G12" s="37">
        <v>111000</v>
      </c>
      <c r="H12" s="36" t="s">
        <v>3055</v>
      </c>
      <c r="I12" s="37">
        <v>142</v>
      </c>
      <c r="J12" s="37" t="s">
        <v>1613</v>
      </c>
      <c r="K12" s="44" t="s">
        <v>2817</v>
      </c>
      <c r="L12" s="37" t="s">
        <v>1516</v>
      </c>
      <c r="M12" s="36" t="s">
        <v>948</v>
      </c>
      <c r="N12" s="38">
        <v>2905815.14</v>
      </c>
      <c r="O12" s="38">
        <v>0</v>
      </c>
      <c r="P12" s="38">
        <v>0</v>
      </c>
      <c r="Q12" s="46" t="str">
        <f>IF(Tbl_Combined[[#This Row],[Fund Group Code]]="01","GF","NGF")</f>
        <v>NGF</v>
      </c>
    </row>
    <row r="13" spans="2:17" ht="43.5" x14ac:dyDescent="0.35">
      <c r="B13" s="36" t="s">
        <v>277</v>
      </c>
      <c r="C13" s="37">
        <v>7</v>
      </c>
      <c r="D13" s="37">
        <v>202</v>
      </c>
      <c r="E13" s="36" t="s">
        <v>342</v>
      </c>
      <c r="F13" s="37" t="s">
        <v>343</v>
      </c>
      <c r="G13" s="37">
        <v>111000</v>
      </c>
      <c r="H13" s="36" t="s">
        <v>3060</v>
      </c>
      <c r="I13" s="37">
        <v>143</v>
      </c>
      <c r="J13" s="37" t="s">
        <v>1568</v>
      </c>
      <c r="K13" s="44" t="s">
        <v>2807</v>
      </c>
      <c r="L13" s="37" t="s">
        <v>1552</v>
      </c>
      <c r="M13" s="36" t="s">
        <v>927</v>
      </c>
      <c r="N13" s="38">
        <v>18233584</v>
      </c>
      <c r="O13" s="38">
        <v>21083584</v>
      </c>
      <c r="P13" s="38">
        <v>20733584</v>
      </c>
      <c r="Q13" s="46" t="str">
        <f>IF(Tbl_Combined[[#This Row],[Fund Group Code]]="01","GF","NGF")</f>
        <v>GF</v>
      </c>
    </row>
    <row r="14" spans="2:17" ht="29" x14ac:dyDescent="0.35">
      <c r="B14" s="36" t="s">
        <v>277</v>
      </c>
      <c r="C14" s="37">
        <v>7</v>
      </c>
      <c r="D14" s="37">
        <v>202</v>
      </c>
      <c r="E14" s="36" t="s">
        <v>342</v>
      </c>
      <c r="F14" s="37" t="s">
        <v>343</v>
      </c>
      <c r="G14" s="37">
        <v>111000</v>
      </c>
      <c r="H14" s="36" t="s">
        <v>3062</v>
      </c>
      <c r="I14" s="37">
        <v>199</v>
      </c>
      <c r="J14" s="37" t="s">
        <v>1576</v>
      </c>
      <c r="K14" s="44" t="s">
        <v>2807</v>
      </c>
      <c r="L14" s="37" t="s">
        <v>1552</v>
      </c>
      <c r="M14" s="36" t="s">
        <v>927</v>
      </c>
      <c r="N14" s="38">
        <v>8184557.7800000003</v>
      </c>
      <c r="O14" s="38">
        <v>8625880</v>
      </c>
      <c r="P14" s="38">
        <v>8625880</v>
      </c>
      <c r="Q14" s="46" t="str">
        <f>IF(Tbl_Combined[[#This Row],[Fund Group Code]]="01","GF","NGF")</f>
        <v>GF</v>
      </c>
    </row>
    <row r="15" spans="2:17" ht="29" x14ac:dyDescent="0.35">
      <c r="B15" s="36" t="s">
        <v>277</v>
      </c>
      <c r="C15" s="37">
        <v>7</v>
      </c>
      <c r="D15" s="37">
        <v>202</v>
      </c>
      <c r="E15" s="36" t="s">
        <v>342</v>
      </c>
      <c r="F15" s="37" t="s">
        <v>343</v>
      </c>
      <c r="G15" s="37">
        <v>111000</v>
      </c>
      <c r="H15" s="36" t="s">
        <v>3062</v>
      </c>
      <c r="I15" s="37">
        <v>199</v>
      </c>
      <c r="J15" s="37" t="s">
        <v>1576</v>
      </c>
      <c r="K15" s="44" t="s">
        <v>2808</v>
      </c>
      <c r="L15" s="37" t="s">
        <v>1563</v>
      </c>
      <c r="M15" s="36" t="s">
        <v>932</v>
      </c>
      <c r="N15" s="38">
        <v>432219.29</v>
      </c>
      <c r="O15" s="38">
        <v>1041670</v>
      </c>
      <c r="P15" s="38">
        <v>1041670</v>
      </c>
      <c r="Q15" s="46" t="str">
        <f>IF(Tbl_Combined[[#This Row],[Fund Group Code]]="01","GF","NGF")</f>
        <v>NGF</v>
      </c>
    </row>
    <row r="16" spans="2:17" ht="29" x14ac:dyDescent="0.35">
      <c r="B16" s="36" t="s">
        <v>277</v>
      </c>
      <c r="C16" s="37">
        <v>7</v>
      </c>
      <c r="D16" s="37">
        <v>202</v>
      </c>
      <c r="E16" s="36" t="s">
        <v>342</v>
      </c>
      <c r="F16" s="37" t="s">
        <v>343</v>
      </c>
      <c r="G16" s="37">
        <v>111000</v>
      </c>
      <c r="H16" s="36" t="s">
        <v>3062</v>
      </c>
      <c r="I16" s="37">
        <v>199</v>
      </c>
      <c r="J16" s="37" t="s">
        <v>1576</v>
      </c>
      <c r="K16" s="44" t="s">
        <v>2809</v>
      </c>
      <c r="L16" s="37" t="s">
        <v>1519</v>
      </c>
      <c r="M16" s="36" t="s">
        <v>930</v>
      </c>
      <c r="N16" s="38">
        <v>967102.53</v>
      </c>
      <c r="O16" s="38">
        <v>1043090</v>
      </c>
      <c r="P16" s="38">
        <v>1043090</v>
      </c>
      <c r="Q16" s="46" t="str">
        <f>IF(Tbl_Combined[[#This Row],[Fund Group Code]]="01","GF","NGF")</f>
        <v>NGF</v>
      </c>
    </row>
    <row r="17" spans="2:17" x14ac:dyDescent="0.35">
      <c r="B17" s="36"/>
      <c r="C17" s="37"/>
      <c r="D17" s="37"/>
      <c r="E17" s="36"/>
      <c r="F17" s="37"/>
      <c r="G17" s="37"/>
      <c r="H17" s="36"/>
      <c r="I17" s="37"/>
      <c r="J17" s="37"/>
      <c r="K17" s="44"/>
      <c r="L17" s="37"/>
      <c r="M17" s="36"/>
      <c r="N17" s="191">
        <f>SUBTOTAL(109,Tbl_Combined[FY 2022 Expend])</f>
        <v>44204235.980000004</v>
      </c>
      <c r="O17" s="191">
        <f>SUBTOTAL(109,Tbl_Combined[FY 2023 Approp])</f>
        <v>46508395</v>
      </c>
      <c r="P17" s="191">
        <f>SUBTOTAL(109,Tbl_Combined[FY 2024 Approp])</f>
        <v>46218892</v>
      </c>
      <c r="Q17" s="191"/>
    </row>
    <row r="50" spans="2:18" s="30" customFormat="1" x14ac:dyDescent="0.35">
      <c r="B50"/>
      <c r="C50"/>
      <c r="D50"/>
      <c r="E50"/>
      <c r="F50"/>
      <c r="G50"/>
      <c r="H50"/>
      <c r="I50"/>
      <c r="J50"/>
      <c r="K50"/>
      <c r="L50"/>
      <c r="M50"/>
      <c r="N50"/>
      <c r="O50"/>
      <c r="P50"/>
      <c r="Q50"/>
    </row>
    <row r="51" spans="2:18" x14ac:dyDescent="0.35">
      <c r="R51" s="30"/>
    </row>
  </sheetData>
  <sheetProtection autoFilter="0"/>
  <printOptions horizontalCentered="1"/>
  <pageMargins left="0.45" right="0.45" top="0.5" bottom="0.5" header="0.3" footer="0.3"/>
  <pageSetup scale="75" orientation="landscape" horizontalDpi="1200" verticalDpi="1200" r:id="rId1"/>
  <tableParts count="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B2:E74"/>
  <sheetViews>
    <sheetView workbookViewId="0">
      <selection activeCell="D36" sqref="D36"/>
    </sheetView>
  </sheetViews>
  <sheetFormatPr defaultRowHeight="14.5" x14ac:dyDescent="0.35"/>
  <cols>
    <col min="2" max="2" width="14.453125" bestFit="1" customWidth="1"/>
    <col min="3" max="3" width="60.81640625" bestFit="1" customWidth="1"/>
    <col min="4" max="4" width="17.1796875" bestFit="1" customWidth="1"/>
    <col min="5" max="5" width="42.453125" bestFit="1" customWidth="1"/>
  </cols>
  <sheetData>
    <row r="2" spans="2:5" x14ac:dyDescent="0.35">
      <c r="B2" s="24" t="s">
        <v>2982</v>
      </c>
    </row>
    <row r="3" spans="2:5" x14ac:dyDescent="0.35">
      <c r="B3" s="18" t="s">
        <v>2823</v>
      </c>
      <c r="C3" s="18" t="s">
        <v>2821</v>
      </c>
      <c r="D3" s="18" t="s">
        <v>2857</v>
      </c>
      <c r="E3" s="68" t="s">
        <v>2971</v>
      </c>
    </row>
    <row r="4" spans="2:5" x14ac:dyDescent="0.35">
      <c r="B4" s="21"/>
      <c r="E4" s="21"/>
    </row>
    <row r="5" spans="2:5" x14ac:dyDescent="0.35">
      <c r="B5" s="21"/>
      <c r="E5" s="21"/>
    </row>
    <row r="6" spans="2:5" x14ac:dyDescent="0.35">
      <c r="B6" s="21"/>
      <c r="E6" s="21"/>
    </row>
    <row r="7" spans="2:5" x14ac:dyDescent="0.35">
      <c r="B7" s="21"/>
      <c r="E7" s="21"/>
    </row>
    <row r="8" spans="2:5" x14ac:dyDescent="0.35">
      <c r="B8" s="21"/>
      <c r="E8" s="21"/>
    </row>
    <row r="9" spans="2:5" x14ac:dyDescent="0.35">
      <c r="E9" s="21"/>
    </row>
    <row r="10" spans="2:5" x14ac:dyDescent="0.35">
      <c r="E10" s="21"/>
    </row>
    <row r="11" spans="2:5" x14ac:dyDescent="0.35">
      <c r="E11" s="21"/>
    </row>
    <row r="12" spans="2:5" x14ac:dyDescent="0.35">
      <c r="B12" s="18" t="s">
        <v>2824</v>
      </c>
      <c r="C12" s="18" t="s">
        <v>2822</v>
      </c>
      <c r="D12" s="18" t="s">
        <v>2857</v>
      </c>
      <c r="E12" s="68" t="s">
        <v>2874</v>
      </c>
    </row>
    <row r="13" spans="2:5" x14ac:dyDescent="0.35">
      <c r="B13" s="144">
        <v>1</v>
      </c>
      <c r="C13" t="s">
        <v>2981</v>
      </c>
      <c r="D13" t="s">
        <v>2859</v>
      </c>
      <c r="E13" s="21" t="s">
        <v>2973</v>
      </c>
    </row>
    <row r="14" spans="2:5" x14ac:dyDescent="0.35">
      <c r="B14" s="144">
        <v>2</v>
      </c>
      <c r="C14" s="144" t="s">
        <v>2984</v>
      </c>
      <c r="D14" s="144" t="s">
        <v>2860</v>
      </c>
      <c r="E14" s="145" t="s">
        <v>2973</v>
      </c>
    </row>
    <row r="15" spans="2:5" x14ac:dyDescent="0.35">
      <c r="B15" s="144">
        <v>3</v>
      </c>
      <c r="C15" s="144" t="s">
        <v>2983</v>
      </c>
      <c r="D15" s="144" t="s">
        <v>2858</v>
      </c>
      <c r="E15" s="21" t="s">
        <v>2972</v>
      </c>
    </row>
    <row r="16" spans="2:5" x14ac:dyDescent="0.35">
      <c r="B16" s="144">
        <v>4</v>
      </c>
      <c r="C16" t="s">
        <v>2902</v>
      </c>
      <c r="D16" t="s">
        <v>2858</v>
      </c>
      <c r="E16" s="21" t="s">
        <v>2972</v>
      </c>
    </row>
    <row r="17" spans="2:5" x14ac:dyDescent="0.35">
      <c r="B17" s="144">
        <v>5</v>
      </c>
      <c r="C17" t="s">
        <v>2903</v>
      </c>
      <c r="D17" t="s">
        <v>2858</v>
      </c>
      <c r="E17" s="21" t="s">
        <v>2973</v>
      </c>
    </row>
    <row r="18" spans="2:5" x14ac:dyDescent="0.35">
      <c r="B18">
        <v>6</v>
      </c>
      <c r="C18" t="s">
        <v>2825</v>
      </c>
      <c r="D18" t="s">
        <v>2858</v>
      </c>
      <c r="E18" s="21" t="s">
        <v>2973</v>
      </c>
    </row>
    <row r="19" spans="2:5" x14ac:dyDescent="0.35">
      <c r="B19">
        <v>7</v>
      </c>
      <c r="C19" t="s">
        <v>2865</v>
      </c>
      <c r="D19" t="s">
        <v>2860</v>
      </c>
      <c r="E19" s="21" t="s">
        <v>2973</v>
      </c>
    </row>
    <row r="20" spans="2:5" x14ac:dyDescent="0.35">
      <c r="B20">
        <v>8</v>
      </c>
      <c r="C20" t="s">
        <v>2974</v>
      </c>
      <c r="D20" t="s">
        <v>2859</v>
      </c>
      <c r="E20" s="21" t="s">
        <v>2972</v>
      </c>
    </row>
    <row r="21" spans="2:5" x14ac:dyDescent="0.35">
      <c r="B21">
        <v>9</v>
      </c>
      <c r="C21" t="s">
        <v>2975</v>
      </c>
      <c r="D21" t="s">
        <v>2859</v>
      </c>
      <c r="E21" s="21" t="s">
        <v>2973</v>
      </c>
    </row>
    <row r="22" spans="2:5" x14ac:dyDescent="0.35">
      <c r="B22">
        <v>10</v>
      </c>
      <c r="C22" t="s">
        <v>2901</v>
      </c>
      <c r="D22" t="s">
        <v>2858</v>
      </c>
      <c r="E22" s="21" t="s">
        <v>2973</v>
      </c>
    </row>
    <row r="23" spans="2:5" x14ac:dyDescent="0.35">
      <c r="B23">
        <v>11</v>
      </c>
      <c r="C23" t="s">
        <v>2966</v>
      </c>
      <c r="D23" t="s">
        <v>2859</v>
      </c>
      <c r="E23" s="21" t="s">
        <v>2972</v>
      </c>
    </row>
    <row r="24" spans="2:5" x14ac:dyDescent="0.35">
      <c r="B24">
        <v>12</v>
      </c>
      <c r="C24" t="s">
        <v>2967</v>
      </c>
      <c r="D24" t="s">
        <v>2859</v>
      </c>
      <c r="E24" s="21" t="s">
        <v>2973</v>
      </c>
    </row>
    <row r="25" spans="2:5" x14ac:dyDescent="0.35">
      <c r="E25" s="21"/>
    </row>
    <row r="26" spans="2:5" x14ac:dyDescent="0.35">
      <c r="E26" s="21"/>
    </row>
    <row r="27" spans="2:5" x14ac:dyDescent="0.35">
      <c r="E27" s="21"/>
    </row>
    <row r="28" spans="2:5" x14ac:dyDescent="0.35">
      <c r="B28" t="s">
        <v>2824</v>
      </c>
      <c r="C28" t="s">
        <v>2830</v>
      </c>
      <c r="D28" s="18" t="s">
        <v>2857</v>
      </c>
      <c r="E28" s="68" t="s">
        <v>2874</v>
      </c>
    </row>
    <row r="29" spans="2:5" x14ac:dyDescent="0.35">
      <c r="B29">
        <v>1</v>
      </c>
      <c r="C29" t="s">
        <v>3022</v>
      </c>
      <c r="D29" t="s">
        <v>2860</v>
      </c>
      <c r="E29" s="21" t="s">
        <v>2972</v>
      </c>
    </row>
    <row r="30" spans="2:5" x14ac:dyDescent="0.35">
      <c r="B30">
        <v>2</v>
      </c>
      <c r="C30" t="s">
        <v>3023</v>
      </c>
      <c r="D30" t="s">
        <v>2860</v>
      </c>
      <c r="E30" s="21" t="s">
        <v>2973</v>
      </c>
    </row>
    <row r="31" spans="2:5" x14ac:dyDescent="0.35">
      <c r="B31">
        <v>3</v>
      </c>
      <c r="C31" t="s">
        <v>2964</v>
      </c>
      <c r="D31" t="s">
        <v>2859</v>
      </c>
      <c r="E31" s="21" t="s">
        <v>2972</v>
      </c>
    </row>
    <row r="32" spans="2:5" x14ac:dyDescent="0.35">
      <c r="B32">
        <v>4</v>
      </c>
      <c r="C32" t="s">
        <v>2965</v>
      </c>
      <c r="D32" t="s">
        <v>2859</v>
      </c>
      <c r="E32" s="21" t="s">
        <v>2973</v>
      </c>
    </row>
    <row r="33" spans="2:5" x14ac:dyDescent="0.35">
      <c r="B33">
        <v>5</v>
      </c>
      <c r="C33" t="s">
        <v>2832</v>
      </c>
      <c r="D33" t="s">
        <v>2858</v>
      </c>
      <c r="E33" s="21" t="s">
        <v>2973</v>
      </c>
    </row>
    <row r="34" spans="2:5" x14ac:dyDescent="0.35">
      <c r="B34">
        <v>6</v>
      </c>
      <c r="C34" t="s">
        <v>3024</v>
      </c>
      <c r="D34" t="s">
        <v>2858</v>
      </c>
      <c r="E34" s="21" t="s">
        <v>2972</v>
      </c>
    </row>
    <row r="35" spans="2:5" x14ac:dyDescent="0.35">
      <c r="B35">
        <v>7</v>
      </c>
      <c r="C35" t="s">
        <v>3025</v>
      </c>
      <c r="D35" t="s">
        <v>2858</v>
      </c>
      <c r="E35" s="21" t="s">
        <v>2973</v>
      </c>
    </row>
    <row r="36" spans="2:5" x14ac:dyDescent="0.35">
      <c r="B36">
        <v>8</v>
      </c>
      <c r="C36" t="s">
        <v>3027</v>
      </c>
      <c r="D36" t="s">
        <v>2860</v>
      </c>
      <c r="E36" s="21" t="s">
        <v>2972</v>
      </c>
    </row>
    <row r="37" spans="2:5" x14ac:dyDescent="0.35">
      <c r="B37">
        <v>9</v>
      </c>
      <c r="C37" t="s">
        <v>3028</v>
      </c>
      <c r="D37" t="s">
        <v>2860</v>
      </c>
      <c r="E37" s="21" t="s">
        <v>2973</v>
      </c>
    </row>
    <row r="43" spans="2:5" x14ac:dyDescent="0.35">
      <c r="C43" t="s">
        <v>2834</v>
      </c>
    </row>
    <row r="44" spans="2:5" x14ac:dyDescent="0.35">
      <c r="C44" s="21">
        <f>SelectAgyCode</f>
        <v>202</v>
      </c>
    </row>
    <row r="49" spans="2:5" x14ac:dyDescent="0.35">
      <c r="B49" t="s">
        <v>2905</v>
      </c>
      <c r="C49" t="s">
        <v>2906</v>
      </c>
      <c r="D49" t="s">
        <v>2907</v>
      </c>
      <c r="E49" t="s">
        <v>2841</v>
      </c>
    </row>
    <row r="50" spans="2:5" x14ac:dyDescent="0.35">
      <c r="B50" s="21" t="s">
        <v>2909</v>
      </c>
      <c r="C50" s="21" t="s">
        <v>2970</v>
      </c>
      <c r="D50" s="21"/>
      <c r="E50" s="22" t="s">
        <v>2911</v>
      </c>
    </row>
    <row r="51" spans="2:5" x14ac:dyDescent="0.35">
      <c r="B51" s="21" t="s">
        <v>2912</v>
      </c>
      <c r="C51" s="21"/>
      <c r="D51" s="21"/>
      <c r="E51" s="22" t="s">
        <v>2913</v>
      </c>
    </row>
    <row r="52" spans="2:5" x14ac:dyDescent="0.35">
      <c r="B52" s="21" t="s">
        <v>2915</v>
      </c>
      <c r="C52" s="21" t="s">
        <v>2910</v>
      </c>
      <c r="D52" s="21"/>
      <c r="E52" s="22" t="s">
        <v>2849</v>
      </c>
    </row>
    <row r="53" spans="2:5" x14ac:dyDescent="0.35">
      <c r="B53" s="21" t="s">
        <v>2916</v>
      </c>
      <c r="C53" s="21"/>
      <c r="D53" s="21" t="s">
        <v>2914</v>
      </c>
      <c r="E53" s="22" t="s">
        <v>2986</v>
      </c>
    </row>
    <row r="54" spans="2:5" x14ac:dyDescent="0.35">
      <c r="B54" s="21" t="s">
        <v>2923</v>
      </c>
      <c r="C54" s="21" t="s">
        <v>2910</v>
      </c>
      <c r="D54" s="21"/>
      <c r="E54" s="22" t="s">
        <v>2843</v>
      </c>
    </row>
    <row r="55" spans="2:5" x14ac:dyDescent="0.35">
      <c r="B55" s="21" t="s">
        <v>2924</v>
      </c>
      <c r="C55" s="21"/>
      <c r="D55" s="21"/>
      <c r="E55" s="22" t="s">
        <v>2913</v>
      </c>
    </row>
    <row r="56" spans="2:5" x14ac:dyDescent="0.35">
      <c r="B56" s="21" t="s">
        <v>2925</v>
      </c>
      <c r="C56" s="21" t="s">
        <v>2910</v>
      </c>
      <c r="D56" s="21" t="s">
        <v>2926</v>
      </c>
      <c r="E56" s="22" t="s">
        <v>2844</v>
      </c>
    </row>
    <row r="57" spans="2:5" x14ac:dyDescent="0.35">
      <c r="B57" s="21" t="s">
        <v>2927</v>
      </c>
      <c r="C57" s="21" t="s">
        <v>2928</v>
      </c>
      <c r="D57" s="21"/>
      <c r="E57" s="22" t="s">
        <v>2845</v>
      </c>
    </row>
    <row r="58" spans="2:5" x14ac:dyDescent="0.35">
      <c r="B58" s="21" t="s">
        <v>2929</v>
      </c>
      <c r="C58" s="21"/>
      <c r="D58" s="21"/>
      <c r="E58" s="22" t="s">
        <v>2913</v>
      </c>
    </row>
    <row r="59" spans="2:5" x14ac:dyDescent="0.35">
      <c r="B59" s="21" t="s">
        <v>2930</v>
      </c>
      <c r="C59" s="21" t="s">
        <v>2910</v>
      </c>
      <c r="D59" s="21"/>
      <c r="E59" s="22" t="s">
        <v>2850</v>
      </c>
    </row>
    <row r="60" spans="2:5" x14ac:dyDescent="0.35">
      <c r="B60" s="21" t="s">
        <v>2936</v>
      </c>
      <c r="C60" s="21" t="s">
        <v>2910</v>
      </c>
      <c r="D60" s="21"/>
      <c r="E60" s="22" t="s">
        <v>2847</v>
      </c>
    </row>
    <row r="61" spans="2:5" x14ac:dyDescent="0.35">
      <c r="B61" s="21" t="s">
        <v>2937</v>
      </c>
      <c r="C61" s="21"/>
      <c r="D61" s="21"/>
      <c r="E61" s="22" t="s">
        <v>2913</v>
      </c>
    </row>
    <row r="62" spans="2:5" x14ac:dyDescent="0.35">
      <c r="B62" s="21" t="s">
        <v>2938</v>
      </c>
      <c r="C62" s="21" t="s">
        <v>2910</v>
      </c>
      <c r="D62" s="21" t="s">
        <v>2926</v>
      </c>
      <c r="E62" s="22" t="s">
        <v>2848</v>
      </c>
    </row>
    <row r="63" spans="2:5" x14ac:dyDescent="0.35">
      <c r="B63" s="21" t="s">
        <v>2939</v>
      </c>
      <c r="C63" s="21" t="s">
        <v>2928</v>
      </c>
      <c r="D63" s="21"/>
      <c r="E63" s="22" t="s">
        <v>2846</v>
      </c>
    </row>
    <row r="64" spans="2:5" x14ac:dyDescent="0.35">
      <c r="B64" s="21" t="s">
        <v>2940</v>
      </c>
      <c r="C64" s="21"/>
      <c r="D64" s="21"/>
      <c r="E64" s="22" t="s">
        <v>2913</v>
      </c>
    </row>
    <row r="65" spans="2:5" x14ac:dyDescent="0.35">
      <c r="B65" s="21" t="s">
        <v>2941</v>
      </c>
      <c r="C65" s="21" t="s">
        <v>2910</v>
      </c>
      <c r="D65" s="21"/>
      <c r="E65" s="22" t="s">
        <v>2851</v>
      </c>
    </row>
    <row r="66" spans="2:5" x14ac:dyDescent="0.35">
      <c r="B66" s="21" t="s">
        <v>2942</v>
      </c>
      <c r="C66" s="21"/>
      <c r="D66" s="21"/>
      <c r="E66" s="22" t="s">
        <v>2913</v>
      </c>
    </row>
    <row r="69" spans="2:5" ht="15" thickBot="1" x14ac:dyDescent="0.4">
      <c r="B69" s="74" t="s">
        <v>2905</v>
      </c>
      <c r="C69" s="75" t="s">
        <v>2906</v>
      </c>
      <c r="D69" s="75" t="s">
        <v>2907</v>
      </c>
      <c r="E69" s="76" t="s">
        <v>2841</v>
      </c>
    </row>
    <row r="70" spans="2:5" ht="15" thickTop="1" x14ac:dyDescent="0.35">
      <c r="B70" s="21" t="s">
        <v>2945</v>
      </c>
      <c r="C70" s="21" t="s">
        <v>2910</v>
      </c>
      <c r="D70" s="21"/>
      <c r="E70" t="s">
        <v>2949</v>
      </c>
    </row>
    <row r="71" spans="2:5" x14ac:dyDescent="0.35">
      <c r="B71" s="21" t="s">
        <v>2946</v>
      </c>
      <c r="C71" s="21" t="s">
        <v>2928</v>
      </c>
      <c r="D71" s="21"/>
      <c r="E71" t="s">
        <v>2950</v>
      </c>
    </row>
    <row r="72" spans="2:5" x14ac:dyDescent="0.35">
      <c r="B72" s="21" t="s">
        <v>2947</v>
      </c>
      <c r="C72" s="21" t="s">
        <v>2928</v>
      </c>
      <c r="D72" s="21" t="s">
        <v>2926</v>
      </c>
      <c r="E72" t="s">
        <v>2951</v>
      </c>
    </row>
    <row r="73" spans="2:5" x14ac:dyDescent="0.35">
      <c r="B73" s="21" t="s">
        <v>2948</v>
      </c>
      <c r="C73" s="21" t="s">
        <v>2928</v>
      </c>
      <c r="D73" s="21"/>
      <c r="E73" t="s">
        <v>2952</v>
      </c>
    </row>
    <row r="74" spans="2:5" x14ac:dyDescent="0.35">
      <c r="B74" s="21" t="s">
        <v>2959</v>
      </c>
      <c r="C74" s="21"/>
      <c r="D74" s="21"/>
      <c r="E74" t="s">
        <v>2913</v>
      </c>
    </row>
  </sheetData>
  <pageMargins left="0.7" right="0.7" top="0.75" bottom="0.75" header="0.3" footer="0.3"/>
  <pageSetup orientation="portrait" r:id="rId1"/>
  <tableParts count="6">
    <tablePart r:id="rId2"/>
    <tablePart r:id="rId3"/>
    <tablePart r:id="rId4"/>
    <tablePart r:id="rId5"/>
    <tablePart r:id="rId6"/>
    <tablePart r:id="rId7"/>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B1:B38"/>
  <sheetViews>
    <sheetView showGridLines="0" workbookViewId="0">
      <pane ySplit="2" topLeftCell="A3" activePane="bottomLeft" state="frozen"/>
      <selection pane="bottomLeft" activeCell="B22" sqref="B22"/>
    </sheetView>
  </sheetViews>
  <sheetFormatPr defaultRowHeight="14.5" x14ac:dyDescent="0.35"/>
  <cols>
    <col min="1" max="1" width="1.453125" customWidth="1"/>
    <col min="2" max="2" width="131.81640625" customWidth="1"/>
    <col min="3" max="3" width="11.54296875" customWidth="1"/>
  </cols>
  <sheetData>
    <row r="1" spans="2:2" ht="5.5" customHeight="1" x14ac:dyDescent="0.35"/>
    <row r="2" spans="2:2" ht="18.5" x14ac:dyDescent="0.45">
      <c r="B2" s="206" t="s">
        <v>3035</v>
      </c>
    </row>
    <row r="3" spans="2:2" x14ac:dyDescent="0.35">
      <c r="B3" s="18"/>
    </row>
    <row r="4" spans="2:2" x14ac:dyDescent="0.35">
      <c r="B4" s="18"/>
    </row>
    <row r="5" spans="2:2" x14ac:dyDescent="0.35">
      <c r="B5" s="18"/>
    </row>
    <row r="6" spans="2:2" x14ac:dyDescent="0.35">
      <c r="B6" s="18"/>
    </row>
    <row r="7" spans="2:2" x14ac:dyDescent="0.35">
      <c r="B7" s="18"/>
    </row>
    <row r="8" spans="2:2" x14ac:dyDescent="0.35">
      <c r="B8" s="18"/>
    </row>
    <row r="9" spans="2:2" x14ac:dyDescent="0.35">
      <c r="B9" s="18"/>
    </row>
    <row r="10" spans="2:2" x14ac:dyDescent="0.35">
      <c r="B10" s="18"/>
    </row>
    <row r="11" spans="2:2" x14ac:dyDescent="0.35">
      <c r="B11" s="18"/>
    </row>
    <row r="12" spans="2:2" x14ac:dyDescent="0.35">
      <c r="B12" s="18"/>
    </row>
    <row r="13" spans="2:2" x14ac:dyDescent="0.35">
      <c r="B13" s="18"/>
    </row>
    <row r="14" spans="2:2" x14ac:dyDescent="0.35">
      <c r="B14" s="18"/>
    </row>
    <row r="15" spans="2:2" x14ac:dyDescent="0.35">
      <c r="B15" s="18"/>
    </row>
    <row r="16" spans="2:2" x14ac:dyDescent="0.35">
      <c r="B16" s="18"/>
    </row>
    <row r="17" spans="2:2" x14ac:dyDescent="0.35">
      <c r="B17" s="18"/>
    </row>
    <row r="18" spans="2:2" x14ac:dyDescent="0.35">
      <c r="B18" s="18"/>
    </row>
    <row r="19" spans="2:2" x14ac:dyDescent="0.35">
      <c r="B19" s="18"/>
    </row>
    <row r="20" spans="2:2" ht="7" customHeight="1" x14ac:dyDescent="0.35">
      <c r="B20" s="18"/>
    </row>
    <row r="21" spans="2:2" x14ac:dyDescent="0.35">
      <c r="B21" s="210" t="s">
        <v>3048</v>
      </c>
    </row>
    <row r="22" spans="2:2" x14ac:dyDescent="0.35">
      <c r="B22" s="208" t="s">
        <v>3046</v>
      </c>
    </row>
    <row r="23" spans="2:2" ht="10" customHeight="1" x14ac:dyDescent="0.35">
      <c r="B23" s="18"/>
    </row>
    <row r="24" spans="2:2" x14ac:dyDescent="0.35">
      <c r="B24" s="210" t="s">
        <v>3049</v>
      </c>
    </row>
    <row r="25" spans="2:2" x14ac:dyDescent="0.35">
      <c r="B25" s="209" t="s">
        <v>3036</v>
      </c>
    </row>
    <row r="26" spans="2:2" x14ac:dyDescent="0.35">
      <c r="B26" t="s">
        <v>3037</v>
      </c>
    </row>
    <row r="27" spans="2:2" ht="8.15" customHeight="1" x14ac:dyDescent="0.35"/>
    <row r="28" spans="2:2" x14ac:dyDescent="0.35">
      <c r="B28" s="209" t="s">
        <v>3042</v>
      </c>
    </row>
    <row r="29" spans="2:2" ht="47.15" customHeight="1" x14ac:dyDescent="0.35">
      <c r="B29" s="65" t="s">
        <v>3038</v>
      </c>
    </row>
    <row r="30" spans="2:2" ht="8.5" customHeight="1" x14ac:dyDescent="0.35"/>
    <row r="31" spans="2:2" x14ac:dyDescent="0.35">
      <c r="B31" s="209" t="s">
        <v>3043</v>
      </c>
    </row>
    <row r="32" spans="2:2" x14ac:dyDescent="0.35">
      <c r="B32" t="s">
        <v>3039</v>
      </c>
    </row>
    <row r="33" spans="2:2" ht="8.5" customHeight="1" x14ac:dyDescent="0.35"/>
    <row r="34" spans="2:2" x14ac:dyDescent="0.35">
      <c r="B34" s="209" t="s">
        <v>3044</v>
      </c>
    </row>
    <row r="35" spans="2:2" ht="43.5" x14ac:dyDescent="0.35">
      <c r="B35" s="65" t="s">
        <v>3040</v>
      </c>
    </row>
    <row r="36" spans="2:2" ht="9" customHeight="1" x14ac:dyDescent="0.35"/>
    <row r="37" spans="2:2" x14ac:dyDescent="0.35">
      <c r="B37" s="209" t="s">
        <v>3045</v>
      </c>
    </row>
    <row r="38" spans="2:2" ht="43.5" x14ac:dyDescent="0.35">
      <c r="B38" s="207" t="s">
        <v>3041</v>
      </c>
    </row>
  </sheetData>
  <sheetProtection sheet="1" objects="1" scenarios="1"/>
  <hyperlinks>
    <hyperlink ref="B25" location="'Totals - Summary'!A1" display="Totals – Summary tab "/>
    <hyperlink ref="B28" location="'Positions Summary'!A1" display="Positions Summary tab"/>
    <hyperlink ref="B31" location="'Dollar Totals - Detailed'!A1" display="Dollar Totals – Detailed tab "/>
    <hyperlink ref="B34" location="'Adjustments to Baseline'!A1" display="Adjustments to Baseline tab"/>
    <hyperlink ref="B37" location="'New Policy Changes'!A1" display="New Policy Changes tab "/>
    <hyperlink ref="B22" r:id="rId1"/>
  </hyperlinks>
  <pageMargins left="0.7" right="0.7" top="0.75" bottom="0.75" header="0.3" footer="0.3"/>
  <pageSetup orientation="portrait" horizontalDpi="1200" verticalDpi="1200" r:id="rId2"/>
  <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B1:R43"/>
  <sheetViews>
    <sheetView showGridLines="0" tabSelected="1" workbookViewId="0">
      <pane ySplit="2" topLeftCell="A3" activePane="bottomLeft" state="frozen"/>
      <selection pane="bottomLeft" activeCell="I4" sqref="I4"/>
    </sheetView>
  </sheetViews>
  <sheetFormatPr defaultRowHeight="14.5" x14ac:dyDescent="0.35"/>
  <cols>
    <col min="1" max="1" width="1.54296875" customWidth="1"/>
    <col min="2" max="2" width="13.7265625" hidden="1" customWidth="1"/>
    <col min="3" max="3" width="17" hidden="1" customWidth="1"/>
    <col min="4" max="4" width="11.453125" hidden="1" customWidth="1"/>
    <col min="5" max="5" width="9.54296875" hidden="1" customWidth="1"/>
    <col min="6" max="6" width="14" hidden="1" customWidth="1"/>
    <col min="7" max="7" width="10.453125" hidden="1" customWidth="1"/>
    <col min="8" max="8" width="44.81640625" hidden="1" customWidth="1"/>
    <col min="9" max="9" width="67.81640625" bestFit="1" customWidth="1"/>
    <col min="10" max="12" width="13.7265625" hidden="1" customWidth="1"/>
    <col min="13" max="18" width="16.81640625" customWidth="1"/>
  </cols>
  <sheetData>
    <row r="1" spans="2:18" ht="18.5" x14ac:dyDescent="0.45">
      <c r="I1" s="31" t="s">
        <v>2853</v>
      </c>
      <c r="J1" s="32"/>
      <c r="K1" s="32"/>
      <c r="L1" s="32"/>
      <c r="M1" s="32"/>
      <c r="N1" s="32"/>
      <c r="O1" s="32"/>
      <c r="P1" s="39"/>
      <c r="Q1" s="39"/>
      <c r="R1" s="39"/>
    </row>
    <row r="2" spans="2:18" ht="19" thickBot="1" x14ac:dyDescent="0.5">
      <c r="I2" s="33" t="s">
        <v>342</v>
      </c>
      <c r="J2" s="34"/>
      <c r="K2" s="34"/>
      <c r="L2" s="34"/>
      <c r="M2" s="34"/>
      <c r="N2" s="34"/>
      <c r="O2" s="34"/>
      <c r="P2" s="34"/>
      <c r="Q2" s="34"/>
      <c r="R2" s="34"/>
    </row>
    <row r="4" spans="2:18" x14ac:dyDescent="0.35">
      <c r="D4" s="21">
        <f>VLOOKUP('Totals - Summary'!$I$2,Tbl_AgencyLookup[],2,FALSE)</f>
        <v>202</v>
      </c>
    </row>
    <row r="5" spans="2:18" ht="15" thickBot="1" x14ac:dyDescent="0.4">
      <c r="B5" s="18" t="s">
        <v>2</v>
      </c>
      <c r="C5" s="68" t="s">
        <v>3</v>
      </c>
      <c r="D5" s="68" t="s">
        <v>0</v>
      </c>
      <c r="E5" s="18" t="s">
        <v>8</v>
      </c>
      <c r="F5" s="18" t="s">
        <v>9</v>
      </c>
      <c r="G5" s="18" t="s">
        <v>12</v>
      </c>
      <c r="H5" s="19" t="s">
        <v>2841</v>
      </c>
      <c r="I5" s="27" t="s">
        <v>2849</v>
      </c>
      <c r="J5" s="114" t="s">
        <v>2835</v>
      </c>
      <c r="K5" s="114" t="s">
        <v>2836</v>
      </c>
      <c r="L5" s="114" t="s">
        <v>2880</v>
      </c>
      <c r="M5" s="132" t="s">
        <v>2837</v>
      </c>
      <c r="N5" s="132" t="s">
        <v>2838</v>
      </c>
      <c r="O5" s="132" t="s">
        <v>2882</v>
      </c>
      <c r="P5" s="132" t="s">
        <v>2839</v>
      </c>
      <c r="Q5" s="132" t="s">
        <v>2840</v>
      </c>
      <c r="R5" s="132" t="s">
        <v>2881</v>
      </c>
    </row>
    <row r="6" spans="2:18" x14ac:dyDescent="0.35">
      <c r="B6" t="str">
        <f>VLOOKUP(Tbl_SummaryBaselineAdj[[#This Row],[Agy Code]],TblAgencies[],3,FALSE)</f>
        <v>Education</v>
      </c>
      <c r="C6" s="21">
        <f>VLOOKUP(Tbl_SummaryBaselineAdj[[#This Row],[Agy Code]],TblAgencies[],2,FALSE)</f>
        <v>3</v>
      </c>
      <c r="D6" s="21">
        <f t="shared" ref="D6:D16" si="0">SelectAgyCode</f>
        <v>202</v>
      </c>
      <c r="E6" t="str">
        <f>VLOOKUP(Tbl_SummaryBaselineAdj[[#This Row],[Agy Code]],TblAgencies[],9,FALSE)</f>
        <v>202: The Library Of Virginia</v>
      </c>
      <c r="F6" t="str">
        <f>VLOOKUP(Tbl_SummaryBaselineAdj[[#This Row],[Agy Code]],TblAgencies[],10,FALSE)</f>
        <v>The Library Of Virginia</v>
      </c>
      <c r="G6">
        <f>VLOOKUP(Tbl_SummaryBaselineAdj[[#This Row],[Agy Code]],TblAgencies[],13,FALSE)</f>
        <v>111000</v>
      </c>
      <c r="H6" t="s">
        <v>2985</v>
      </c>
      <c r="I6" s="147" t="s">
        <v>2986</v>
      </c>
      <c r="J6" s="115"/>
      <c r="K6" s="115"/>
      <c r="L6" s="102"/>
      <c r="M6" s="177">
        <f>SUMIFS(Tbl_Combined[FY 2022 Expend],Tbl_Combined[Agy Code],Tbl_SummaryBaselineAdj[[#This Row],[Agy Code]],Tbl_Combined[GF-NGF],"GF")</f>
        <v>32917774.539999999</v>
      </c>
      <c r="N6" s="177">
        <f>SUMIFS(Tbl_Combined[FY 2022 Expend],Tbl_Combined[Agy Code],Tbl_SummaryBaselineAdj[[#This Row],[Agy Code]],Tbl_Combined[GF-NGF],"NGF")</f>
        <v>11286461.439999999</v>
      </c>
      <c r="O6" s="177">
        <f>Tbl_SummaryBaselineAdj[[#This Row],[2023 GF]]+Tbl_SummaryBaselineAdj[[#This Row],[2023 NGF]]</f>
        <v>44204235.979999997</v>
      </c>
      <c r="P6" s="177">
        <f>SUMIFS(Tbl_Combined[FY 2022 Expend],Tbl_Combined[Agy Code],Tbl_SummaryBaselineAdj[[#This Row],[Agy Code]],Tbl_Combined[GF-NGF],"GF")</f>
        <v>32917774.539999999</v>
      </c>
      <c r="Q6" s="177">
        <f>SUMIFS(Tbl_Combined[FY 2022 Expend],Tbl_Combined[Agy Code],Tbl_SummaryBaselineAdj[[#This Row],[Agy Code]],Tbl_Combined[GF-NGF],"NGF")</f>
        <v>11286461.439999999</v>
      </c>
      <c r="R6" s="177">
        <f>Tbl_SummaryBaselineAdj[[#This Row],[2024 GF]]+Tbl_SummaryBaselineAdj[[#This Row],[2024 NGF]]</f>
        <v>44204235.979999997</v>
      </c>
    </row>
    <row r="7" spans="2:18" x14ac:dyDescent="0.35">
      <c r="B7" s="14" t="str">
        <f>VLOOKUP(Tbl_SummaryBaselineAdj[[#This Row],[Agy Code]],TblAgencies[],3,FALSE)</f>
        <v>Education</v>
      </c>
      <c r="C7" s="73">
        <f>VLOOKUP(Tbl_SummaryBaselineAdj[[#This Row],[Agy Code]],TblAgencies[],2,FALSE)</f>
        <v>3</v>
      </c>
      <c r="D7" s="21">
        <f>SelectAgyCode</f>
        <v>202</v>
      </c>
      <c r="E7" s="14" t="str">
        <f>VLOOKUP(Tbl_SummaryBaselineAdj[[#This Row],[Agy Code]],TblAgencies[],9,FALSE)</f>
        <v>202: The Library Of Virginia</v>
      </c>
      <c r="F7" s="14" t="str">
        <f>VLOOKUP(Tbl_SummaryBaselineAdj[[#This Row],[Agy Code]],TblAgencies[],10,FALSE)</f>
        <v>The Library Of Virginia</v>
      </c>
      <c r="G7" s="14">
        <f>VLOOKUP(Tbl_SummaryBaselineAdj[[#This Row],[Agy Code]],TblAgencies[],13,FALSE)</f>
        <v>111000</v>
      </c>
      <c r="I7" s="146" t="s">
        <v>2981</v>
      </c>
      <c r="J7" s="116"/>
      <c r="K7" s="116"/>
      <c r="L7" s="105"/>
      <c r="M7" s="105">
        <f>SUMIFS(Tbl_Baseline_23_24_Adj[FY 2023 Amount],Tbl_Baseline_23_24_Adj[Agy Code],Tbl_SummaryBaselineAdj[[#This Row],[Agy Code]],Tbl_Baseline_23_24_Adj[GF-NGF],"GF",Tbl_Baseline_23_24_Adj[Baseline Adjustments Category],VLOOKUP(1,Tbl_BaselineAdjCat[],2,FALSE))</f>
        <v>0</v>
      </c>
      <c r="N7" s="105">
        <f>SUMIFS(Tbl_Baseline_23_24_Adj[FY 2023 Amount],Tbl_Baseline_23_24_Adj[Agy Code],Tbl_SummaryBaselineAdj[[#This Row],[Agy Code]],Tbl_Baseline_23_24_Adj[GF-NGF],"NGF",Tbl_Baseline_23_24_Adj[Baseline Adjustments Category],VLOOKUP(1,Tbl_BaselineAdjCat[],2,FALSE))</f>
        <v>0</v>
      </c>
      <c r="O7" s="105">
        <f>Tbl_SummaryBaselineAdj[[#This Row],[2023 GF]]+Tbl_SummaryBaselineAdj[[#This Row],[2023 NGF]]</f>
        <v>0</v>
      </c>
      <c r="P7" s="105">
        <f>SUMIFS(Tbl_Baseline_23_24_Adj[FY 2024 Amount],Tbl_Baseline_23_24_Adj[Agy Code],Tbl_SummaryBaselineAdj[[#This Row],[Agy Code]],Tbl_Baseline_23_24_Adj[GF-NGF],"GF",Tbl_Baseline_23_24_Adj[Baseline Adjustments Category],VLOOKUP(1,Tbl_BaselineAdjCat[],2,FALSE))</f>
        <v>0</v>
      </c>
      <c r="Q7" s="105">
        <f>SUMIFS(Tbl_Baseline_23_24_Adj[FY 2024 Amount],Tbl_Baseline_23_24_Adj[Agy Code],Tbl_SummaryBaselineAdj[[#This Row],[Agy Code]],Tbl_Baseline_23_24_Adj[GF-NGF],"NGF",Tbl_Baseline_23_24_Adj[Baseline Adjustments Category],VLOOKUP(1,Tbl_BaselineAdjCat[],2,FALSE))</f>
        <v>0</v>
      </c>
      <c r="R7" s="105">
        <f>Tbl_SummaryBaselineAdj[[#This Row],[2024 GF]]+Tbl_SummaryBaselineAdj[[#This Row],[2024 NGF]]</f>
        <v>0</v>
      </c>
    </row>
    <row r="8" spans="2:18" x14ac:dyDescent="0.35">
      <c r="B8" s="14" t="str">
        <f>VLOOKUP(Tbl_SummaryBaselineAdj[[#This Row],[Agy Code]],TblAgencies[],3,FALSE)</f>
        <v>Education</v>
      </c>
      <c r="C8" s="73">
        <f>VLOOKUP(Tbl_SummaryBaselineAdj[[#This Row],[Agy Code]],TblAgencies[],2,FALSE)</f>
        <v>3</v>
      </c>
      <c r="D8" s="21">
        <f>SelectAgyCode</f>
        <v>202</v>
      </c>
      <c r="E8" s="14" t="str">
        <f>VLOOKUP(Tbl_SummaryBaselineAdj[[#This Row],[Agy Code]],TblAgencies[],9,FALSE)</f>
        <v>202: The Library Of Virginia</v>
      </c>
      <c r="F8" s="14" t="str">
        <f>VLOOKUP(Tbl_SummaryBaselineAdj[[#This Row],[Agy Code]],TblAgencies[],10,FALSE)</f>
        <v>The Library Of Virginia</v>
      </c>
      <c r="G8" s="14">
        <f>VLOOKUP(Tbl_SummaryBaselineAdj[[#This Row],[Agy Code]],TblAgencies[],13,FALSE)</f>
        <v>111000</v>
      </c>
      <c r="I8" s="146" t="s">
        <v>2984</v>
      </c>
      <c r="J8" s="116"/>
      <c r="K8" s="116"/>
      <c r="L8" s="105"/>
      <c r="M8" s="105">
        <f>SUMIFS(Tbl_Baseline_23_24_Adj[FY 2023 Amount],Tbl_Baseline_23_24_Adj[Agy Code],Tbl_SummaryBaselineAdj[[#This Row],[Agy Code]],Tbl_Baseline_23_24_Adj[GF-NGF],"GF",Tbl_Baseline_23_24_Adj[Baseline Adjustments Category],VLOOKUP(2,Tbl_BaselineAdjCat[],2,FALSE))</f>
        <v>0</v>
      </c>
      <c r="N8" s="105">
        <f>SUMIFS(Tbl_Baseline_23_24_Adj[FY 2023 Amount],Tbl_Baseline_23_24_Adj[Agy Code],Tbl_SummaryBaselineAdj[[#This Row],[Agy Code]],Tbl_Baseline_23_24_Adj[GF-NGF],"NGF",Tbl_Baseline_23_24_Adj[Baseline Adjustments Category],VLOOKUP(2,Tbl_BaselineAdjCat[],2,FALSE))</f>
        <v>0</v>
      </c>
      <c r="O8" s="105">
        <f>Tbl_SummaryBaselineAdj[[#This Row],[2023 GF]]+Tbl_SummaryBaselineAdj[[#This Row],[2023 NGF]]</f>
        <v>0</v>
      </c>
      <c r="P8" s="105">
        <f>SUMIFS(Tbl_Baseline_23_24_Adj[FY 2024 Amount],Tbl_Baseline_23_24_Adj[Agy Code],Tbl_SummaryBaselineAdj[[#This Row],[Agy Code]],Tbl_Baseline_23_24_Adj[GF-NGF],"GF",Tbl_Baseline_23_24_Adj[Baseline Adjustments Category],VLOOKUP(2,Tbl_BaselineAdjCat[],2,FALSE))</f>
        <v>0</v>
      </c>
      <c r="Q8" s="105">
        <f>SUMIFS(Tbl_Baseline_23_24_Adj[FY 2024 Amount],Tbl_Baseline_23_24_Adj[Agy Code],Tbl_SummaryBaselineAdj[[#This Row],[Agy Code]],Tbl_Baseline_23_24_Adj[GF-NGF],"NGF",Tbl_Baseline_23_24_Adj[Baseline Adjustments Category],VLOOKUP(2,Tbl_BaselineAdjCat[],2,FALSE))</f>
        <v>0</v>
      </c>
      <c r="R8" s="105">
        <f>Tbl_SummaryBaselineAdj[[#This Row],[2024 GF]]+Tbl_SummaryBaselineAdj[[#This Row],[2024 NGF]]</f>
        <v>0</v>
      </c>
    </row>
    <row r="9" spans="2:18" x14ac:dyDescent="0.35">
      <c r="B9" s="14" t="str">
        <f>VLOOKUP(Tbl_SummaryBaselineAdj[[#This Row],[Agy Code]],TblAgencies[],3,FALSE)</f>
        <v>Education</v>
      </c>
      <c r="C9" s="73">
        <f>VLOOKUP(Tbl_SummaryBaselineAdj[[#This Row],[Agy Code]],TblAgencies[],2,FALSE)</f>
        <v>3</v>
      </c>
      <c r="D9" s="21">
        <f>SelectAgyCode</f>
        <v>202</v>
      </c>
      <c r="E9" s="14" t="str">
        <f>VLOOKUP(Tbl_SummaryBaselineAdj[[#This Row],[Agy Code]],TblAgencies[],9,FALSE)</f>
        <v>202: The Library Of Virginia</v>
      </c>
      <c r="F9" s="14" t="str">
        <f>VLOOKUP(Tbl_SummaryBaselineAdj[[#This Row],[Agy Code]],TblAgencies[],10,FALSE)</f>
        <v>The Library Of Virginia</v>
      </c>
      <c r="G9" s="14">
        <f>VLOOKUP(Tbl_SummaryBaselineAdj[[#This Row],[Agy Code]],TblAgencies[],13,FALSE)</f>
        <v>111000</v>
      </c>
      <c r="I9" s="146" t="s">
        <v>2983</v>
      </c>
      <c r="J9" s="116"/>
      <c r="K9" s="116"/>
      <c r="L9" s="105"/>
      <c r="M9" s="105">
        <f>SUMIFS(Tbl_Baseline_23_24_Adj[FY 2023 Amount],Tbl_Baseline_23_24_Adj[Agy Code],Tbl_SummaryBaselineAdj[[#This Row],[Agy Code]],Tbl_Baseline_23_24_Adj[GF-NGF],"GF",Tbl_Baseline_23_24_Adj[Baseline Adjustments Category],VLOOKUP(3,Tbl_BaselineAdjCat[],2,FALSE))</f>
        <v>0</v>
      </c>
      <c r="N9" s="105">
        <f>SUMIFS(Tbl_Baseline_23_24_Adj[FY 2023 Amount],Tbl_Baseline_23_24_Adj[Agy Code],Tbl_SummaryBaselineAdj[[#This Row],[Agy Code]],Tbl_Baseline_23_24_Adj[GF-NGF],"NGF",Tbl_Baseline_23_24_Adj[Baseline Adjustments Category],VLOOKUP(3,Tbl_BaselineAdjCat[],2,FALSE))</f>
        <v>0</v>
      </c>
      <c r="O9" s="105">
        <f>Tbl_SummaryBaselineAdj[[#This Row],[2023 GF]]+Tbl_SummaryBaselineAdj[[#This Row],[2023 NGF]]</f>
        <v>0</v>
      </c>
      <c r="P9" s="105">
        <f>SUMIFS(Tbl_Baseline_23_24_Adj[FY 2024 Amount],Tbl_Baseline_23_24_Adj[Agy Code],Tbl_SummaryBaselineAdj[[#This Row],[Agy Code]],Tbl_Baseline_23_24_Adj[GF-NGF],"GF",Tbl_Baseline_23_24_Adj[Baseline Adjustments Category],VLOOKUP(3,Tbl_BaselineAdjCat[],2,FALSE))</f>
        <v>0</v>
      </c>
      <c r="Q9" s="105">
        <f>SUMIFS(Tbl_Baseline_23_24_Adj[FY 2024 Amount],Tbl_Baseline_23_24_Adj[Agy Code],Tbl_SummaryBaselineAdj[[#This Row],[Agy Code]],Tbl_Baseline_23_24_Adj[GF-NGF],"NGF",Tbl_Baseline_23_24_Adj[Baseline Adjustments Category],VLOOKUP(3,Tbl_BaselineAdjCat[],2,FALSE))</f>
        <v>0</v>
      </c>
      <c r="R9" s="105">
        <f>Tbl_SummaryBaselineAdj[[#This Row],[2024 GF]]+Tbl_SummaryBaselineAdj[[#This Row],[2024 NGF]]</f>
        <v>0</v>
      </c>
    </row>
    <row r="10" spans="2:18" x14ac:dyDescent="0.35">
      <c r="B10" s="14" t="str">
        <f>VLOOKUP(Tbl_SummaryBaselineAdj[[#This Row],[Agy Code]],TblAgencies[],3,FALSE)</f>
        <v>Education</v>
      </c>
      <c r="C10" s="73">
        <f>VLOOKUP(Tbl_SummaryBaselineAdj[[#This Row],[Agy Code]],TblAgencies[],2,FALSE)</f>
        <v>3</v>
      </c>
      <c r="D10" s="21">
        <f t="shared" si="0"/>
        <v>202</v>
      </c>
      <c r="E10" s="14" t="str">
        <f>VLOOKUP(Tbl_SummaryBaselineAdj[[#This Row],[Agy Code]],TblAgencies[],9,FALSE)</f>
        <v>202: The Library Of Virginia</v>
      </c>
      <c r="F10" s="14" t="str">
        <f>VLOOKUP(Tbl_SummaryBaselineAdj[[#This Row],[Agy Code]],TblAgencies[],10,FALSE)</f>
        <v>The Library Of Virginia</v>
      </c>
      <c r="G10" s="14">
        <f>VLOOKUP(Tbl_SummaryBaselineAdj[[#This Row],[Agy Code]],TblAgencies[],13,FALSE)</f>
        <v>111000</v>
      </c>
      <c r="H10" t="s">
        <v>2902</v>
      </c>
      <c r="I10" s="146" t="s">
        <v>2902</v>
      </c>
      <c r="J10" s="116"/>
      <c r="K10" s="116"/>
      <c r="L10" s="105"/>
      <c r="M10" s="105">
        <f>SUMIFS(Tbl_Baseline_23_24_Adj[FY 2023 Amount],Tbl_Baseline_23_24_Adj[Agy Code],Tbl_SummaryBaselineAdj[[#This Row],[Agy Code]],Tbl_Baseline_23_24_Adj[GF-NGF],"GF",Tbl_Baseline_23_24_Adj[Baseline Adjustments Category],VLOOKUP(4,Tbl_BaselineAdjCat[],2,FALSE))</f>
        <v>1818541</v>
      </c>
      <c r="N10" s="105">
        <f>SUMIFS(Tbl_Baseline_23_24_Adj[FY 2023 Amount],Tbl_Baseline_23_24_Adj[Agy Code],Tbl_SummaryBaselineAdj[[#This Row],[Agy Code]],Tbl_Baseline_23_24_Adj[GF-NGF],"NGF",Tbl_Baseline_23_24_Adj[Baseline Adjustments Category],VLOOKUP(4,Tbl_BaselineAdjCat[],2,FALSE))</f>
        <v>128703</v>
      </c>
      <c r="O10" s="105">
        <f>Tbl_SummaryBaselineAdj[[#This Row],[2023 GF]]+Tbl_SummaryBaselineAdj[[#This Row],[2023 NGF]]</f>
        <v>1947244</v>
      </c>
      <c r="P10" s="105">
        <f>SUMIFS(Tbl_Baseline_23_24_Adj[FY 2024 Amount],Tbl_Baseline_23_24_Adj[Agy Code],Tbl_SummaryBaselineAdj[[#This Row],[Agy Code]],Tbl_Baseline_23_24_Adj[GF-NGF],"GF",Tbl_Baseline_23_24_Adj[Baseline Adjustments Category],VLOOKUP(4,Tbl_BaselineAdjCat[],2,FALSE))</f>
        <v>2233546</v>
      </c>
      <c r="Q10" s="105">
        <f>SUMIFS(Tbl_Baseline_23_24_Adj[FY 2024 Amount],Tbl_Baseline_23_24_Adj[Agy Code],Tbl_SummaryBaselineAdj[[#This Row],[Agy Code]],Tbl_Baseline_23_24_Adj[GF-NGF],"NGF",Tbl_Baseline_23_24_Adj[Baseline Adjustments Category],VLOOKUP(4,Tbl_BaselineAdjCat[],2,FALSE))</f>
        <v>235644</v>
      </c>
      <c r="R10" s="105">
        <f>Tbl_SummaryBaselineAdj[[#This Row],[2024 GF]]+Tbl_SummaryBaselineAdj[[#This Row],[2024 NGF]]</f>
        <v>2469190</v>
      </c>
    </row>
    <row r="11" spans="2:18" x14ac:dyDescent="0.35">
      <c r="B11" s="14" t="str">
        <f>VLOOKUP(Tbl_SummaryBaselineAdj[[#This Row],[Agy Code]],TblAgencies[],3,FALSE)</f>
        <v>Education</v>
      </c>
      <c r="C11" s="73">
        <f>VLOOKUP(Tbl_SummaryBaselineAdj[[#This Row],[Agy Code]],TblAgencies[],2,FALSE)</f>
        <v>3</v>
      </c>
      <c r="D11" s="21">
        <f t="shared" si="0"/>
        <v>202</v>
      </c>
      <c r="E11" s="14" t="str">
        <f>VLOOKUP(Tbl_SummaryBaselineAdj[[#This Row],[Agy Code]],TblAgencies[],9,FALSE)</f>
        <v>202: The Library Of Virginia</v>
      </c>
      <c r="F11" s="14" t="str">
        <f>VLOOKUP(Tbl_SummaryBaselineAdj[[#This Row],[Agy Code]],TblAgencies[],10,FALSE)</f>
        <v>The Library Of Virginia</v>
      </c>
      <c r="G11" s="14">
        <f>VLOOKUP(Tbl_SummaryBaselineAdj[[#This Row],[Agy Code]],TblAgencies[],13,FALSE)</f>
        <v>111000</v>
      </c>
      <c r="H11" t="s">
        <v>2903</v>
      </c>
      <c r="I11" s="146" t="s">
        <v>2903</v>
      </c>
      <c r="J11" s="116"/>
      <c r="K11" s="116"/>
      <c r="L11" s="105"/>
      <c r="M11" s="105">
        <f>SUMIFS(Tbl_Baseline_23_24_Adj[FY 2023 Amount],Tbl_Baseline_23_24_Adj[Agy Code],Tbl_SummaryBaselineAdj[[#This Row],[Agy Code]],Tbl_Baseline_23_24_Adj[GF-NGF],"GF",Tbl_Baseline_23_24_Adj[Baseline Adjustments Category],VLOOKUP(5,Tbl_BaselineAdjCat[],2,FALSE))</f>
        <v>-46995</v>
      </c>
      <c r="N11" s="105">
        <f>SUMIFS(Tbl_Baseline_23_24_Adj[FY 2023 Amount],Tbl_Baseline_23_24_Adj[Agy Code],Tbl_SummaryBaselineAdj[[#This Row],[Agy Code]],Tbl_Baseline_23_24_Adj[GF-NGF],"NGF",Tbl_Baseline_23_24_Adj[Baseline Adjustments Category],VLOOKUP(5,Tbl_BaselineAdjCat[],2,FALSE))</f>
        <v>-21614</v>
      </c>
      <c r="O11" s="105">
        <f>Tbl_SummaryBaselineAdj[[#This Row],[2023 GF]]+Tbl_SummaryBaselineAdj[[#This Row],[2023 NGF]]</f>
        <v>-68609</v>
      </c>
      <c r="P11" s="105">
        <f>SUMIFS(Tbl_Baseline_23_24_Adj[FY 2024 Amount],Tbl_Baseline_23_24_Adj[Agy Code],Tbl_SummaryBaselineAdj[[#This Row],[Agy Code]],Tbl_Baseline_23_24_Adj[GF-NGF],"GF",Tbl_Baseline_23_24_Adj[Baseline Adjustments Category],VLOOKUP(5,Tbl_BaselineAdjCat[],2,FALSE))</f>
        <v>-31522</v>
      </c>
      <c r="Q11" s="105">
        <f>SUMIFS(Tbl_Baseline_23_24_Adj[FY 2024 Amount],Tbl_Baseline_23_24_Adj[Agy Code],Tbl_SummaryBaselineAdj[[#This Row],[Agy Code]],Tbl_Baseline_23_24_Adj[GF-NGF],"NGF",Tbl_Baseline_23_24_Adj[Baseline Adjustments Category],VLOOKUP(5,Tbl_BaselineAdjCat[],2,FALSE))</f>
        <v>-18181</v>
      </c>
      <c r="R11" s="105">
        <f>Tbl_SummaryBaselineAdj[[#This Row],[2024 GF]]+Tbl_SummaryBaselineAdj[[#This Row],[2024 NGF]]</f>
        <v>-49703</v>
      </c>
    </row>
    <row r="12" spans="2:18" x14ac:dyDescent="0.35">
      <c r="B12" t="str">
        <f>VLOOKUP(Tbl_SummaryBaselineAdj[[#This Row],[Agy Code]],TblAgencies[],3,FALSE)</f>
        <v>Education</v>
      </c>
      <c r="C12" s="21">
        <f>VLOOKUP(Tbl_SummaryBaselineAdj[[#This Row],[Agy Code]],TblAgencies[],2,FALSE)</f>
        <v>3</v>
      </c>
      <c r="D12" s="21">
        <f t="shared" si="0"/>
        <v>202</v>
      </c>
      <c r="E12" t="str">
        <f>VLOOKUP(Tbl_SummaryBaselineAdj[[#This Row],[Agy Code]],TblAgencies[],9,FALSE)</f>
        <v>202: The Library Of Virginia</v>
      </c>
      <c r="F12" t="str">
        <f>VLOOKUP(Tbl_SummaryBaselineAdj[[#This Row],[Agy Code]],TblAgencies[],10,FALSE)</f>
        <v>The Library Of Virginia</v>
      </c>
      <c r="G12">
        <f>VLOOKUP(Tbl_SummaryBaselineAdj[[#This Row],[Agy Code]],TblAgencies[],13,FALSE)</f>
        <v>111000</v>
      </c>
      <c r="H12" t="s">
        <v>2825</v>
      </c>
      <c r="I12" s="146" t="s">
        <v>2825</v>
      </c>
      <c r="J12" s="116"/>
      <c r="K12" s="116"/>
      <c r="L12" s="105"/>
      <c r="M12" s="105">
        <f>SUMIFS(Tbl_Baseline_23_24_Adj[FY 2023 Amount],Tbl_Baseline_23_24_Adj[Agy Code],Tbl_SummaryBaselineAdj[[#This Row],[Agy Code]],Tbl_Baseline_23_24_Adj[GF-NGF],"GF",Tbl_Baseline_23_24_Adj[Baseline Adjustments Category],VLOOKUP(6,Tbl_BaselineAdjCat[],2,FALSE))</f>
        <v>2850000</v>
      </c>
      <c r="N12" s="105">
        <f>SUMIFS(Tbl_Baseline_23_24_Adj[FY 2023 Amount],Tbl_Baseline_23_24_Adj[Agy Code],Tbl_SummaryBaselineAdj[[#This Row],[Agy Code]],Tbl_Baseline_23_24_Adj[GF-NGF],"NGF",Tbl_Baseline_23_24_Adj[Baseline Adjustments Category],VLOOKUP(6,Tbl_BaselineAdjCat[],2,FALSE))</f>
        <v>0</v>
      </c>
      <c r="O12" s="105">
        <f>Tbl_SummaryBaselineAdj[[#This Row],[2023 GF]]+Tbl_SummaryBaselineAdj[[#This Row],[2023 NGF]]</f>
        <v>2850000</v>
      </c>
      <c r="P12" s="105">
        <f>SUMIFS(Tbl_Baseline_23_24_Adj[FY 2024 Amount],Tbl_Baseline_23_24_Adj[Agy Code],Tbl_SummaryBaselineAdj[[#This Row],[Agy Code]],Tbl_Baseline_23_24_Adj[GF-NGF],"GF",Tbl_Baseline_23_24_Adj[Baseline Adjustments Category],VLOOKUP(6,Tbl_BaselineAdjCat[],2,FALSE))</f>
        <v>2500000</v>
      </c>
      <c r="Q12" s="105">
        <f>SUMIFS(Tbl_Baseline_23_24_Adj[FY 2024 Amount],Tbl_Baseline_23_24_Adj[Agy Code],Tbl_SummaryBaselineAdj[[#This Row],[Agy Code]],Tbl_Baseline_23_24_Adj[GF-NGF],"NGF",Tbl_Baseline_23_24_Adj[Baseline Adjustments Category],VLOOKUP(6,Tbl_BaselineAdjCat[],2,FALSE))</f>
        <v>0</v>
      </c>
      <c r="R12" s="105">
        <f>Tbl_SummaryBaselineAdj[[#This Row],[2024 GF]]+Tbl_SummaryBaselineAdj[[#This Row],[2024 NGF]]</f>
        <v>2500000</v>
      </c>
    </row>
    <row r="13" spans="2:18" x14ac:dyDescent="0.35">
      <c r="B13" t="str">
        <f>VLOOKUP(Tbl_SummaryBaselineAdj[[#This Row],[Agy Code]],TblAgencies[],3,FALSE)</f>
        <v>Education</v>
      </c>
      <c r="C13" s="21">
        <f>VLOOKUP(Tbl_SummaryBaselineAdj[[#This Row],[Agy Code]],TblAgencies[],2,FALSE)</f>
        <v>3</v>
      </c>
      <c r="D13" s="21">
        <f t="shared" si="0"/>
        <v>202</v>
      </c>
      <c r="E13" t="str">
        <f>VLOOKUP(Tbl_SummaryBaselineAdj[[#This Row],[Agy Code]],TblAgencies[],9,FALSE)</f>
        <v>202: The Library Of Virginia</v>
      </c>
      <c r="F13" t="str">
        <f>VLOOKUP(Tbl_SummaryBaselineAdj[[#This Row],[Agy Code]],TblAgencies[],10,FALSE)</f>
        <v>The Library Of Virginia</v>
      </c>
      <c r="G13">
        <f>VLOOKUP(Tbl_SummaryBaselineAdj[[#This Row],[Agy Code]],TblAgencies[],13,FALSE)</f>
        <v>111000</v>
      </c>
      <c r="H13" t="s">
        <v>2865</v>
      </c>
      <c r="I13" s="146" t="s">
        <v>2865</v>
      </c>
      <c r="J13" s="116"/>
      <c r="K13" s="116"/>
      <c r="L13" s="105"/>
      <c r="M13" s="105">
        <f>SUMIFS(Tbl_Baseline_23_24_Adj[FY 2023 Amount],Tbl_Baseline_23_24_Adj[Agy Code],Tbl_SummaryBaselineAdj[[#This Row],[Agy Code]],Tbl_Baseline_23_24_Adj[GF-NGF],"GF",Tbl_Baseline_23_24_Adj[Baseline Adjustments Category],VLOOKUP(7,Tbl_BaselineAdjCat[],2,FALSE))</f>
        <v>0</v>
      </c>
      <c r="N13" s="105">
        <f>SUMIFS(Tbl_Baseline_23_24_Adj[FY 2023 Amount],Tbl_Baseline_23_24_Adj[Agy Code],Tbl_SummaryBaselineAdj[[#This Row],[Agy Code]],Tbl_Baseline_23_24_Adj[GF-NGF],"NGF",Tbl_Baseline_23_24_Adj[Baseline Adjustments Category],VLOOKUP(7,Tbl_BaselineAdjCat[],2,FALSE))</f>
        <v>0</v>
      </c>
      <c r="O13" s="105">
        <f>Tbl_SummaryBaselineAdj[[#This Row],[2023 GF]]+Tbl_SummaryBaselineAdj[[#This Row],[2023 NGF]]</f>
        <v>0</v>
      </c>
      <c r="P13" s="105">
        <f>SUMIFS(Tbl_Baseline_23_24_Adj[FY 2024 Amount],Tbl_Baseline_23_24_Adj[Agy Code],Tbl_SummaryBaselineAdj[[#This Row],[Agy Code]],Tbl_Baseline_23_24_Adj[GF-NGF],"GF",Tbl_Baseline_23_24_Adj[Baseline Adjustments Category],VLOOKUP(7,Tbl_BaselineAdjCat[],2,FALSE))</f>
        <v>0</v>
      </c>
      <c r="Q13" s="105">
        <f>SUMIFS(Tbl_Baseline_23_24_Adj[FY 2024 Amount],Tbl_Baseline_23_24_Adj[Agy Code],Tbl_SummaryBaselineAdj[[#This Row],[Agy Code]],Tbl_Baseline_23_24_Adj[GF-NGF],"NGF",Tbl_Baseline_23_24_Adj[Baseline Adjustments Category],VLOOKUP(7,Tbl_BaselineAdjCat[],2,FALSE))</f>
        <v>0</v>
      </c>
      <c r="R13" s="105">
        <f>Tbl_SummaryBaselineAdj[[#This Row],[2024 GF]]+Tbl_SummaryBaselineAdj[[#This Row],[2024 NGF]]</f>
        <v>0</v>
      </c>
    </row>
    <row r="14" spans="2:18" x14ac:dyDescent="0.35">
      <c r="B14" t="str">
        <f>VLOOKUP(Tbl_SummaryBaselineAdj[[#This Row],[Agy Code]],TblAgencies[],3,FALSE)</f>
        <v>Education</v>
      </c>
      <c r="C14" s="21">
        <f>VLOOKUP(Tbl_SummaryBaselineAdj[[#This Row],[Agy Code]],TblAgencies[],2,FALSE)</f>
        <v>3</v>
      </c>
      <c r="D14" s="21">
        <f t="shared" si="0"/>
        <v>202</v>
      </c>
      <c r="E14" t="str">
        <f>VLOOKUP(Tbl_SummaryBaselineAdj[[#This Row],[Agy Code]],TblAgencies[],9,FALSE)</f>
        <v>202: The Library Of Virginia</v>
      </c>
      <c r="F14" t="str">
        <f>VLOOKUP(Tbl_SummaryBaselineAdj[[#This Row],[Agy Code]],TblAgencies[],10,FALSE)</f>
        <v>The Library Of Virginia</v>
      </c>
      <c r="G14">
        <f>VLOOKUP(Tbl_SummaryBaselineAdj[[#This Row],[Agy Code]],TblAgencies[],13,FALSE)</f>
        <v>111000</v>
      </c>
      <c r="H14" t="s">
        <v>2826</v>
      </c>
      <c r="I14" s="146" t="s">
        <v>2974</v>
      </c>
      <c r="J14" s="116"/>
      <c r="K14" s="116"/>
      <c r="L14" s="105"/>
      <c r="M14" s="105">
        <f>SUMIFS(Tbl_Baseline_23_24_Adj[FY 2023 Amount],Tbl_Baseline_23_24_Adj[Agy Code],Tbl_SummaryBaselineAdj[[#This Row],[Agy Code]],Tbl_Baseline_23_24_Adj[GF-NGF],"GF",Tbl_Baseline_23_24_Adj[Baseline Adjustments Category],VLOOKUP(8,Tbl_BaselineAdjCat[],2,FALSE))</f>
        <v>0</v>
      </c>
      <c r="N14" s="105">
        <f>SUMIFS(Tbl_Baseline_23_24_Adj[FY 2023 Amount],Tbl_Baseline_23_24_Adj[Agy Code],Tbl_SummaryBaselineAdj[[#This Row],[Agy Code]],Tbl_Baseline_23_24_Adj[GF-NGF],"NGF",Tbl_Baseline_23_24_Adj[Baseline Adjustments Category],VLOOKUP(8,Tbl_BaselineAdjCat[],2,FALSE))</f>
        <v>0</v>
      </c>
      <c r="O14" s="105">
        <f>Tbl_SummaryBaselineAdj[[#This Row],[2023 GF]]+Tbl_SummaryBaselineAdj[[#This Row],[2023 NGF]]</f>
        <v>0</v>
      </c>
      <c r="P14" s="105">
        <f>SUMIFS(Tbl_Baseline_23_24_Adj[FY 2024 Amount],Tbl_Baseline_23_24_Adj[Agy Code],Tbl_SummaryBaselineAdj[[#This Row],[Agy Code]],Tbl_Baseline_23_24_Adj[GF-NGF],"GF",Tbl_Baseline_23_24_Adj[Baseline Adjustments Category],VLOOKUP(8,Tbl_BaselineAdjCat[],2,FALSE))</f>
        <v>0</v>
      </c>
      <c r="Q14" s="105">
        <f>SUMIFS(Tbl_Baseline_23_24_Adj[FY 2024 Amount],Tbl_Baseline_23_24_Adj[Agy Code],Tbl_SummaryBaselineAdj[[#This Row],[Agy Code]],Tbl_Baseline_23_24_Adj[GF-NGF],"NGF",Tbl_Baseline_23_24_Adj[Baseline Adjustments Category],VLOOKUP(8,Tbl_BaselineAdjCat[],2,FALSE))</f>
        <v>0</v>
      </c>
      <c r="R14" s="105">
        <f>Tbl_SummaryBaselineAdj[[#This Row],[2024 GF]]+Tbl_SummaryBaselineAdj[[#This Row],[2024 NGF]]</f>
        <v>0</v>
      </c>
    </row>
    <row r="15" spans="2:18" x14ac:dyDescent="0.35">
      <c r="B15" s="14" t="str">
        <f>VLOOKUP(Tbl_SummaryBaselineAdj[[#This Row],[Agy Code]],TblAgencies[],3,FALSE)</f>
        <v>Education</v>
      </c>
      <c r="C15" s="73">
        <f>VLOOKUP(Tbl_SummaryBaselineAdj[[#This Row],[Agy Code]],TblAgencies[],2,FALSE)</f>
        <v>3</v>
      </c>
      <c r="D15" s="21">
        <f>SelectAgyCode</f>
        <v>202</v>
      </c>
      <c r="E15" s="14" t="str">
        <f>VLOOKUP(Tbl_SummaryBaselineAdj[[#This Row],[Agy Code]],TblAgencies[],9,FALSE)</f>
        <v>202: The Library Of Virginia</v>
      </c>
      <c r="F15" s="14" t="str">
        <f>VLOOKUP(Tbl_SummaryBaselineAdj[[#This Row],[Agy Code]],TblAgencies[],10,FALSE)</f>
        <v>The Library Of Virginia</v>
      </c>
      <c r="G15" s="14">
        <f>VLOOKUP(Tbl_SummaryBaselineAdj[[#This Row],[Agy Code]],TblAgencies[],13,FALSE)</f>
        <v>111000</v>
      </c>
      <c r="H15" t="s">
        <v>2975</v>
      </c>
      <c r="I15" s="146" t="s">
        <v>2975</v>
      </c>
      <c r="J15" s="116"/>
      <c r="K15" s="116"/>
      <c r="L15" s="105"/>
      <c r="M15" s="105">
        <f>SUMIFS(Tbl_Baseline_23_24_Adj[FY 2023 Amount],Tbl_Baseline_23_24_Adj[Agy Code],Tbl_SummaryBaselineAdj[[#This Row],[Agy Code]],Tbl_Baseline_23_24_Adj[GF-NGF],"GF",Tbl_Baseline_23_24_Adj[Baseline Adjustments Category],VLOOKUP(9,Tbl_BaselineAdjCat[],2,FALSE))</f>
        <v>0</v>
      </c>
      <c r="N15" s="105">
        <f>SUMIFS(Tbl_Baseline_23_24_Adj[FY 2023 Amount],Tbl_Baseline_23_24_Adj[Agy Code],Tbl_SummaryBaselineAdj[[#This Row],[Agy Code]],Tbl_Baseline_23_24_Adj[GF-NGF],"NGF",Tbl_Baseline_23_24_Adj[Baseline Adjustments Category],VLOOKUP(9,Tbl_BaselineAdjCat[],2,FALSE))</f>
        <v>0</v>
      </c>
      <c r="O15" s="105">
        <f>Tbl_SummaryBaselineAdj[[#This Row],[2023 GF]]+Tbl_SummaryBaselineAdj[[#This Row],[2023 NGF]]</f>
        <v>0</v>
      </c>
      <c r="P15" s="105">
        <f>SUMIFS(Tbl_Baseline_23_24_Adj[FY 2024 Amount],Tbl_Baseline_23_24_Adj[Agy Code],Tbl_SummaryBaselineAdj[[#This Row],[Agy Code]],Tbl_Baseline_23_24_Adj[GF-NGF],"GF",Tbl_Baseline_23_24_Adj[Baseline Adjustments Category],VLOOKUP(9,Tbl_BaselineAdjCat[],2,FALSE))</f>
        <v>0</v>
      </c>
      <c r="Q15" s="105">
        <f>SUMIFS(Tbl_Baseline_23_24_Adj[FY 2024 Amount],Tbl_Baseline_23_24_Adj[Agy Code],Tbl_SummaryBaselineAdj[[#This Row],[Agy Code]],Tbl_Baseline_23_24_Adj[GF-NGF],"NGF",Tbl_Baseline_23_24_Adj[Baseline Adjustments Category],VLOOKUP(9,Tbl_BaselineAdjCat[],2,FALSE))</f>
        <v>0</v>
      </c>
      <c r="R15" s="105">
        <f>Tbl_SummaryBaselineAdj[[#This Row],[2024 GF]]+Tbl_SummaryBaselineAdj[[#This Row],[2024 NGF]]</f>
        <v>0</v>
      </c>
    </row>
    <row r="16" spans="2:18" x14ac:dyDescent="0.35">
      <c r="B16" t="str">
        <f>VLOOKUP(Tbl_SummaryBaselineAdj[[#This Row],[Agy Code]],TblAgencies[],3,FALSE)</f>
        <v>Education</v>
      </c>
      <c r="C16" s="21">
        <f>VLOOKUP(Tbl_SummaryBaselineAdj[[#This Row],[Agy Code]],TblAgencies[],2,FALSE)</f>
        <v>3</v>
      </c>
      <c r="D16" s="21">
        <f t="shared" si="0"/>
        <v>202</v>
      </c>
      <c r="E16" t="str">
        <f>VLOOKUP(Tbl_SummaryBaselineAdj[[#This Row],[Agy Code]],TblAgencies[],9,FALSE)</f>
        <v>202: The Library Of Virginia</v>
      </c>
      <c r="F16" t="str">
        <f>VLOOKUP(Tbl_SummaryBaselineAdj[[#This Row],[Agy Code]],TblAgencies[],10,FALSE)</f>
        <v>The Library Of Virginia</v>
      </c>
      <c r="G16">
        <f>VLOOKUP(Tbl_SummaryBaselineAdj[[#This Row],[Agy Code]],TblAgencies[],13,FALSE)</f>
        <v>111000</v>
      </c>
      <c r="H16" t="s">
        <v>2901</v>
      </c>
      <c r="I16" s="146" t="s">
        <v>2901</v>
      </c>
      <c r="J16" s="116"/>
      <c r="K16" s="116"/>
      <c r="L16" s="105"/>
      <c r="M16" s="105">
        <f>SUMIFS(Tbl_Baseline_23_24_Adj[FY 2023 Amount],Tbl_Baseline_23_24_Adj[Agy Code],Tbl_SummaryBaselineAdj[[#This Row],[Agy Code]],Tbl_Baseline_23_24_Adj[GF-NGF],"GF",Tbl_Baseline_23_24_Adj[Baseline Adjustments Category],VLOOKUP(10,Tbl_BaselineAdjCat[],2,FALSE))</f>
        <v>0</v>
      </c>
      <c r="N16" s="105">
        <f>SUMIFS(Tbl_Baseline_23_24_Adj[FY 2023 Amount],Tbl_Baseline_23_24_Adj[Agy Code],Tbl_SummaryBaselineAdj[[#This Row],[Agy Code]],Tbl_Baseline_23_24_Adj[GF-NGF],"NGF",Tbl_Baseline_23_24_Adj[Baseline Adjustments Category],VLOOKUP(10,Tbl_BaselineAdjCat[],2,FALSE))</f>
        <v>0</v>
      </c>
      <c r="O16" s="105">
        <f>Tbl_SummaryBaselineAdj[[#This Row],[2023 GF]]+Tbl_SummaryBaselineAdj[[#This Row],[2023 NGF]]</f>
        <v>0</v>
      </c>
      <c r="P16" s="105">
        <f>SUMIFS(Tbl_Baseline_23_24_Adj[FY 2024 Amount],Tbl_Baseline_23_24_Adj[Agy Code],Tbl_SummaryBaselineAdj[[#This Row],[Agy Code]],Tbl_Baseline_23_24_Adj[GF-NGF],"GF",Tbl_Baseline_23_24_Adj[Baseline Adjustments Category],VLOOKUP(10,Tbl_BaselineAdjCat[],2,FALSE))</f>
        <v>0</v>
      </c>
      <c r="Q16" s="105">
        <f>SUMIFS(Tbl_Baseline_23_24_Adj[FY 2024 Amount],Tbl_Baseline_23_24_Adj[Agy Code],Tbl_SummaryBaselineAdj[[#This Row],[Agy Code]],Tbl_Baseline_23_24_Adj[GF-NGF],"NGF",Tbl_Baseline_23_24_Adj[Baseline Adjustments Category],VLOOKUP(10,Tbl_BaselineAdjCat[],2,FALSE))</f>
        <v>0</v>
      </c>
      <c r="R16" s="105">
        <f>Tbl_SummaryBaselineAdj[[#This Row],[2024 GF]]+Tbl_SummaryBaselineAdj[[#This Row],[2024 NGF]]</f>
        <v>0</v>
      </c>
    </row>
    <row r="17" spans="2:18" x14ac:dyDescent="0.35">
      <c r="B17" s="14" t="str">
        <f>VLOOKUP(Tbl_SummaryBaselineAdj[[#This Row],[Agy Code]],TblAgencies[],3,FALSE)</f>
        <v>Education</v>
      </c>
      <c r="C17" s="73">
        <f>VLOOKUP(Tbl_SummaryBaselineAdj[[#This Row],[Agy Code]],TblAgencies[],2,FALSE)</f>
        <v>3</v>
      </c>
      <c r="D17" s="21">
        <f>SelectAgyCode</f>
        <v>202</v>
      </c>
      <c r="E17" s="14" t="str">
        <f>VLOOKUP(Tbl_SummaryBaselineAdj[[#This Row],[Agy Code]],TblAgencies[],9,FALSE)</f>
        <v>202: The Library Of Virginia</v>
      </c>
      <c r="F17" s="14" t="str">
        <f>VLOOKUP(Tbl_SummaryBaselineAdj[[#This Row],[Agy Code]],TblAgencies[],10,FALSE)</f>
        <v>The Library Of Virginia</v>
      </c>
      <c r="G17" s="14">
        <f>VLOOKUP(Tbl_SummaryBaselineAdj[[#This Row],[Agy Code]],TblAgencies[],13,FALSE)</f>
        <v>111000</v>
      </c>
      <c r="H17" t="s">
        <v>2966</v>
      </c>
      <c r="I17" s="146" t="s">
        <v>2966</v>
      </c>
      <c r="J17" s="116"/>
      <c r="K17" s="116"/>
      <c r="L17" s="105"/>
      <c r="M17" s="105">
        <f>SUMIFS(Tbl_Baseline_23_24_Adj[FY 2023 Amount],Tbl_Baseline_23_24_Adj[Agy Code],Tbl_SummaryBaselineAdj[[#This Row],[Agy Code]],Tbl_Baseline_23_24_Adj[GF-NGF],"GF",Tbl_Baseline_23_24_Adj[Baseline Adjustments Category],VLOOKUP(11,Tbl_BaselineAdjCat[],2,FALSE))</f>
        <v>0</v>
      </c>
      <c r="N17" s="105">
        <f>SUMIFS(Tbl_Baseline_23_24_Adj[FY 2023 Amount],Tbl_Baseline_23_24_Adj[Agy Code],Tbl_SummaryBaselineAdj[[#This Row],[Agy Code]],Tbl_Baseline_23_24_Adj[GF-NGF],"NGF",Tbl_Baseline_23_24_Adj[Baseline Adjustments Category],VLOOKUP(11,Tbl_BaselineAdjCat[],2,FALSE))</f>
        <v>0</v>
      </c>
      <c r="O17" s="105">
        <f>Tbl_SummaryBaselineAdj[[#This Row],[2023 GF]]+Tbl_SummaryBaselineAdj[[#This Row],[2023 NGF]]</f>
        <v>0</v>
      </c>
      <c r="P17" s="105">
        <f>SUMIFS(Tbl_Baseline_23_24_Adj[FY 2024 Amount],Tbl_Baseline_23_24_Adj[Agy Code],Tbl_SummaryBaselineAdj[[#This Row],[Agy Code]],Tbl_Baseline_23_24_Adj[GF-NGF],"GF",Tbl_Baseline_23_24_Adj[Baseline Adjustments Category],VLOOKUP(11,Tbl_BaselineAdjCat[],2,FALSE))</f>
        <v>0</v>
      </c>
      <c r="Q17" s="105">
        <f>SUMIFS(Tbl_Baseline_23_24_Adj[FY 2024 Amount],Tbl_Baseline_23_24_Adj[Agy Code],Tbl_SummaryBaselineAdj[[#This Row],[Agy Code]],Tbl_Baseline_23_24_Adj[GF-NGF],"NGF",Tbl_Baseline_23_24_Adj[Baseline Adjustments Category],VLOOKUP(11,Tbl_BaselineAdjCat[],2,FALSE))</f>
        <v>0</v>
      </c>
      <c r="R17" s="105">
        <f>Tbl_SummaryBaselineAdj[[#This Row],[2024 GF]]+Tbl_SummaryBaselineAdj[[#This Row],[2024 NGF]]</f>
        <v>0</v>
      </c>
    </row>
    <row r="18" spans="2:18" ht="15" thickBot="1" x14ac:dyDescent="0.4">
      <c r="B18" s="14" t="str">
        <f>VLOOKUP(Tbl_SummaryBaselineAdj[[#This Row],[Agy Code]],TblAgencies[],3,FALSE)</f>
        <v>Education</v>
      </c>
      <c r="C18" s="73">
        <f>VLOOKUP(Tbl_SummaryBaselineAdj[[#This Row],[Agy Code]],TblAgencies[],2,FALSE)</f>
        <v>3</v>
      </c>
      <c r="D18" s="21">
        <f>SelectAgyCode</f>
        <v>202</v>
      </c>
      <c r="E18" s="14" t="str">
        <f>VLOOKUP(Tbl_SummaryBaselineAdj[[#This Row],[Agy Code]],TblAgencies[],9,FALSE)</f>
        <v>202: The Library Of Virginia</v>
      </c>
      <c r="F18" s="14" t="str">
        <f>VLOOKUP(Tbl_SummaryBaselineAdj[[#This Row],[Agy Code]],TblAgencies[],10,FALSE)</f>
        <v>The Library Of Virginia</v>
      </c>
      <c r="G18" s="14">
        <f>VLOOKUP(Tbl_SummaryBaselineAdj[[#This Row],[Agy Code]],TblAgencies[],13,FALSE)</f>
        <v>111000</v>
      </c>
      <c r="H18" t="s">
        <v>2967</v>
      </c>
      <c r="I18" s="146" t="s">
        <v>2967</v>
      </c>
      <c r="J18" s="116"/>
      <c r="K18" s="116"/>
      <c r="L18" s="105"/>
      <c r="M18" s="105">
        <f>SUMIFS(Tbl_Baseline_23_24_Adj[FY 2023 Amount],Tbl_Baseline_23_24_Adj[Agy Code],Tbl_SummaryBaselineAdj[[#This Row],[Agy Code]],Tbl_Baseline_23_24_Adj[GF-NGF],"GF",Tbl_Baseline_23_24_Adj[Baseline Adjustments Category],VLOOKUP(12,Tbl_BaselineAdjCat[],2,FALSE))</f>
        <v>0</v>
      </c>
      <c r="N18" s="105">
        <f>SUMIFS(Tbl_Baseline_23_24_Adj[FY 2023 Amount],Tbl_Baseline_23_24_Adj[Agy Code],Tbl_SummaryBaselineAdj[[#This Row],[Agy Code]],Tbl_Baseline_23_24_Adj[GF-NGF],"NGF",Tbl_Baseline_23_24_Adj[Baseline Adjustments Category],VLOOKUP(12,Tbl_BaselineAdjCat[],2,FALSE))</f>
        <v>0</v>
      </c>
      <c r="O18" s="105">
        <f>Tbl_SummaryBaselineAdj[[#This Row],[2023 GF]]+Tbl_SummaryBaselineAdj[[#This Row],[2023 NGF]]</f>
        <v>0</v>
      </c>
      <c r="P18" s="105">
        <f>SUMIFS(Tbl_Baseline_23_24_Adj[FY 2024 Amount],Tbl_Baseline_23_24_Adj[Agy Code],Tbl_SummaryBaselineAdj[[#This Row],[Agy Code]],Tbl_Baseline_23_24_Adj[GF-NGF],"GF",Tbl_Baseline_23_24_Adj[Baseline Adjustments Category],VLOOKUP(12,Tbl_BaselineAdjCat[],2,FALSE))</f>
        <v>0</v>
      </c>
      <c r="Q18" s="105">
        <f>SUMIFS(Tbl_Baseline_23_24_Adj[FY 2024 Amount],Tbl_Baseline_23_24_Adj[Agy Code],Tbl_SummaryBaselineAdj[[#This Row],[Agy Code]],Tbl_Baseline_23_24_Adj[GF-NGF],"NGF",Tbl_Baseline_23_24_Adj[Baseline Adjustments Category],VLOOKUP(12,Tbl_BaselineAdjCat[],2,FALSE))</f>
        <v>0</v>
      </c>
      <c r="R18" s="105">
        <f>Tbl_SummaryBaselineAdj[[#This Row],[2024 GF]]+Tbl_SummaryBaselineAdj[[#This Row],[2024 NGF]]</f>
        <v>0</v>
      </c>
    </row>
    <row r="19" spans="2:18" x14ac:dyDescent="0.35">
      <c r="B19" t="s">
        <v>2833</v>
      </c>
      <c r="C19" s="21"/>
      <c r="D19" s="21"/>
      <c r="I19" s="183" t="s">
        <v>2843</v>
      </c>
      <c r="J19" s="118"/>
      <c r="K19" s="118"/>
      <c r="L19" s="184"/>
      <c r="M19" s="184">
        <f>SUBTOTAL(109,Tbl_SummaryBaselineAdj[2023 GF])</f>
        <v>37539320.539999999</v>
      </c>
      <c r="N19" s="184">
        <f>SUBTOTAL(109,Tbl_SummaryBaselineAdj[2023 NGF])</f>
        <v>11393550.439999999</v>
      </c>
      <c r="O19" s="184">
        <f>SUBTOTAL(109,Tbl_SummaryBaselineAdj[2023 TOTAL])</f>
        <v>48932870.979999997</v>
      </c>
      <c r="P19" s="184">
        <f>SUBTOTAL(109,Tbl_SummaryBaselineAdj[2024 GF])</f>
        <v>37619798.539999999</v>
      </c>
      <c r="Q19" s="184">
        <f>SUBTOTAL(109,Tbl_SummaryBaselineAdj[2024 NGF])</f>
        <v>11503924.439999999</v>
      </c>
      <c r="R19" s="184">
        <f>SUBTOTAL(109,Tbl_SummaryBaselineAdj[2024 TOTAL])</f>
        <v>49123722.979999997</v>
      </c>
    </row>
    <row r="20" spans="2:18" x14ac:dyDescent="0.35">
      <c r="C20" s="21"/>
      <c r="D20" s="21"/>
      <c r="I20" s="29" t="s">
        <v>2889</v>
      </c>
      <c r="J20" s="111"/>
      <c r="K20" s="111"/>
      <c r="L20" s="192"/>
      <c r="M20" s="193">
        <f>SUMIFS(Tbl_PositionBaseline[FY 2023 GF Positions],Tbl_PositionBaseline[[Category]:[Category]],"Adjusted Baseline Positions")</f>
        <v>109</v>
      </c>
      <c r="N20" s="193">
        <f>SUMIFS(Tbl_PositionBaseline[FY 2023 NGF Positions],Tbl_PositionBaseline[[Category]:[Category]],"Adjusted Baseline Positions")</f>
        <v>32</v>
      </c>
      <c r="O20" s="193">
        <f>SUMIFS(Tbl_PositionBaseline[FY 2023 Total Positions],Tbl_PositionBaseline[[Category]:[Category]],"Adjusted Baseline Positions")</f>
        <v>141</v>
      </c>
      <c r="P20" s="193">
        <f>SUMIFS(Tbl_PositionBaseline[FY 2024 GF Positions],Tbl_PositionBaseline[[Category]:[Category]],"Adjusted Baseline Positions")</f>
        <v>100</v>
      </c>
      <c r="Q20" s="193">
        <f>SUMIFS(Tbl_PositionBaseline[FY 2024 NGF Positions],Tbl_PositionBaseline[[Category]:[Category]],"Adjusted Baseline Positions")</f>
        <v>32</v>
      </c>
      <c r="R20" s="193">
        <f>SUMIFS(Tbl_PositionBaseline[FY 2024 Total Positions],Tbl_PositionBaseline[[Category]:[Category]],"Adjusted Baseline Positions")</f>
        <v>132</v>
      </c>
    </row>
    <row r="21" spans="2:18" x14ac:dyDescent="0.35">
      <c r="C21" s="21"/>
      <c r="D21" s="21"/>
      <c r="J21" s="87"/>
      <c r="K21" s="87"/>
      <c r="L21" s="87"/>
      <c r="M21" s="139"/>
      <c r="N21" s="139"/>
      <c r="O21" s="139"/>
      <c r="P21" s="139"/>
      <c r="Q21" s="139"/>
      <c r="R21" s="139"/>
    </row>
    <row r="22" spans="2:18" ht="15" thickBot="1" x14ac:dyDescent="0.4">
      <c r="C22" s="21"/>
      <c r="D22" s="21"/>
      <c r="I22" s="25" t="s">
        <v>2844</v>
      </c>
      <c r="J22" s="87"/>
      <c r="K22" s="87"/>
      <c r="L22" s="87"/>
      <c r="M22" s="140">
        <f>SUMIFS(Tbl_Combined[FY 2023 Approp],Tbl_Combined[Agy Code],SelectAgyCode,Tbl_Combined[GF-NGF],"GF")</f>
        <v>37185282</v>
      </c>
      <c r="N22" s="140">
        <f>SUMIFS(Tbl_Combined[FY 2023 Approp],Tbl_Combined[Agy Code],SelectAgyCode,Tbl_Combined[GF-NGF],"NGF")</f>
        <v>9323113</v>
      </c>
      <c r="O22" s="140">
        <f>M22+N22</f>
        <v>46508395</v>
      </c>
      <c r="P22" s="140">
        <f>SUMIFS(Tbl_Combined[FY 2024 Approp],Tbl_Combined[Agy Code],SelectAgyCode,Tbl_Combined[GF-NGF],"GF")</f>
        <v>36895779</v>
      </c>
      <c r="Q22" s="140">
        <f>SUMIFS(Tbl_Combined[FY 2024 Approp],Tbl_Combined[Agy Code],SelectAgyCode,Tbl_Combined[GF-NGF],"NGF")</f>
        <v>9323113</v>
      </c>
      <c r="R22" s="140">
        <f>P22+Q22</f>
        <v>46218892</v>
      </c>
    </row>
    <row r="23" spans="2:18" x14ac:dyDescent="0.35">
      <c r="C23" s="21"/>
      <c r="D23" s="21"/>
      <c r="I23" s="26" t="s">
        <v>2845</v>
      </c>
      <c r="J23" s="87"/>
      <c r="K23" s="87"/>
      <c r="L23" s="87"/>
      <c r="M23" s="121">
        <f>Tbl_SummaryBaselineAdj[[#Totals],[2023 GF]]-M22</f>
        <v>354038.53999999911</v>
      </c>
      <c r="N23" s="121">
        <f>Tbl_SummaryBaselineAdj[[#Totals],[2023 NGF]]-N22</f>
        <v>2070437.4399999995</v>
      </c>
      <c r="O23" s="121">
        <f>Tbl_SummaryBaselineAdj[[#Totals],[2023 TOTAL]]-O22</f>
        <v>2424475.9799999967</v>
      </c>
      <c r="P23" s="121">
        <f>Tbl_SummaryBaselineAdj[[#Totals],[2024 GF]]-P22</f>
        <v>724019.53999999911</v>
      </c>
      <c r="Q23" s="121">
        <f>Tbl_SummaryBaselineAdj[[#Totals],[2024 NGF]]-Q22</f>
        <v>2180811.4399999995</v>
      </c>
      <c r="R23" s="121">
        <f>Tbl_SummaryBaselineAdj[[#Totals],[2024 TOTAL]]-R22</f>
        <v>2904830.9799999967</v>
      </c>
    </row>
    <row r="24" spans="2:18" x14ac:dyDescent="0.35">
      <c r="C24" s="21"/>
      <c r="D24" s="21"/>
      <c r="J24" s="87"/>
      <c r="K24" s="87"/>
      <c r="L24" s="87"/>
      <c r="M24" s="87"/>
      <c r="N24" s="87"/>
      <c r="O24" s="87"/>
      <c r="P24" s="87"/>
      <c r="Q24" s="87"/>
      <c r="R24" s="87"/>
    </row>
    <row r="25" spans="2:18" x14ac:dyDescent="0.35">
      <c r="C25" s="21"/>
      <c r="D25" s="21"/>
      <c r="J25" s="87"/>
      <c r="K25" s="87"/>
      <c r="L25" s="87"/>
      <c r="M25" s="87"/>
      <c r="N25" s="87"/>
      <c r="O25" s="87"/>
      <c r="P25" s="87"/>
      <c r="Q25" s="87"/>
      <c r="R25" s="87"/>
    </row>
    <row r="26" spans="2:18" ht="15" thickBot="1" x14ac:dyDescent="0.4">
      <c r="B26" s="18" t="s">
        <v>2</v>
      </c>
      <c r="C26" s="68" t="s">
        <v>3</v>
      </c>
      <c r="D26" s="68" t="s">
        <v>0</v>
      </c>
      <c r="E26" s="18" t="s">
        <v>8</v>
      </c>
      <c r="F26" s="18" t="s">
        <v>9</v>
      </c>
      <c r="G26" s="18" t="s">
        <v>12</v>
      </c>
      <c r="H26" s="19" t="s">
        <v>2841</v>
      </c>
      <c r="I26" s="27" t="s">
        <v>2850</v>
      </c>
      <c r="J26" s="114" t="s">
        <v>2835</v>
      </c>
      <c r="K26" s="114" t="s">
        <v>2836</v>
      </c>
      <c r="L26" s="114" t="s">
        <v>2880</v>
      </c>
      <c r="M26" s="132" t="s">
        <v>2837</v>
      </c>
      <c r="N26" s="132" t="s">
        <v>2838</v>
      </c>
      <c r="O26" s="132" t="s">
        <v>2882</v>
      </c>
      <c r="P26" s="132" t="s">
        <v>2839</v>
      </c>
      <c r="Q26" s="132" t="s">
        <v>2840</v>
      </c>
      <c r="R26" s="132" t="s">
        <v>2881</v>
      </c>
    </row>
    <row r="27" spans="2:18" x14ac:dyDescent="0.35">
      <c r="B27" t="str">
        <f>VLOOKUP(Tbl_SummaryPolicyChange[[#This Row],[Agy Code]],TblAgencies[],3,FALSE)</f>
        <v>Education</v>
      </c>
      <c r="C27" s="21">
        <f>VLOOKUP(Tbl_SummaryPolicyChange[[#This Row],[Agy Code]],TblAgencies[],2,FALSE)</f>
        <v>3</v>
      </c>
      <c r="D27" s="21">
        <f t="shared" ref="D27:D31" si="1">SelectAgyCode</f>
        <v>202</v>
      </c>
      <c r="E27" t="str">
        <f>VLOOKUP(Tbl_SummaryPolicyChange[[#This Row],[Agy Code]],TblAgencies[],9,FALSE)</f>
        <v>202: The Library Of Virginia</v>
      </c>
      <c r="F27" t="str">
        <f>VLOOKUP(Tbl_SummaryPolicyChange[[#This Row],[Agy Code]],TblAgencies[],10,FALSE)</f>
        <v>The Library Of Virginia</v>
      </c>
      <c r="G27">
        <f>VLOOKUP(Tbl_SummaryPolicyChange[[#This Row],[Agy Code]],TblAgencies[],13,FALSE)</f>
        <v>111000</v>
      </c>
      <c r="H27" t="s">
        <v>2962</v>
      </c>
      <c r="I27" s="148" t="s">
        <v>3022</v>
      </c>
      <c r="J27" s="115"/>
      <c r="K27" s="115"/>
      <c r="L27" s="115"/>
      <c r="M27" s="102">
        <f>SUMIFS(Tbl_PolicyChanges[FY 2023 Amount],Tbl_PolicyChanges[Agy Code],Tbl_SummaryPolicyChange[[#This Row],[Agy Code]],Tbl_PolicyChanges[GF-NGF],"GF",Tbl_PolicyChanges[Policy Change Category],VLOOKUP(1,Tbl_PolicyChangeCat[],2,FALSE))</f>
        <v>0</v>
      </c>
      <c r="N27" s="102">
        <f>SUMIFS(Tbl_PolicyChanges[FY 2023 Amount],Tbl_PolicyChanges[Agy Code],Tbl_SummaryPolicyChange[[#This Row],[Agy Code]],Tbl_PolicyChanges[GF-NGF],"NGF",Tbl_PolicyChanges[Policy Change Category],VLOOKUP(1,Tbl_PolicyChangeCat[],2,FALSE))</f>
        <v>0</v>
      </c>
      <c r="O27" s="102">
        <f>Tbl_SummaryPolicyChange[[#This Row],[2023 GF]]+Tbl_SummaryPolicyChange[[#This Row],[2023 NGF]]</f>
        <v>0</v>
      </c>
      <c r="P27" s="102">
        <f>SUMIFS(Tbl_PolicyChanges[FY 2024 Amount],Tbl_PolicyChanges[Agy Code],Tbl_SummaryPolicyChange[[#This Row],[Agy Code]],Tbl_PolicyChanges[GF-NGF],"GF",Tbl_PolicyChanges[Policy Change Category],VLOOKUP(1,Tbl_PolicyChangeCat[],2,FALSE))</f>
        <v>0</v>
      </c>
      <c r="Q27" s="102">
        <f>SUMIFS(Tbl_PolicyChanges[FY 2024 Amount],Tbl_PolicyChanges[Agy Code],Tbl_SummaryPolicyChange[[#This Row],[Agy Code]],Tbl_PolicyChanges[GF-NGF],"NGF",Tbl_PolicyChanges[Policy Change Category],VLOOKUP(1,Tbl_PolicyChangeCat[],2,FALSE))</f>
        <v>0</v>
      </c>
      <c r="R27" s="102">
        <f>Tbl_SummaryPolicyChange[[#This Row],[2024 GF]]+Tbl_SummaryPolicyChange[[#This Row],[2024 NGF]]</f>
        <v>0</v>
      </c>
    </row>
    <row r="28" spans="2:18" x14ac:dyDescent="0.35">
      <c r="B28" s="14" t="str">
        <f>VLOOKUP(Tbl_SummaryPolicyChange[[#This Row],[Agy Code]],TblAgencies[],3,FALSE)</f>
        <v>Education</v>
      </c>
      <c r="C28" s="73">
        <f>VLOOKUP(Tbl_SummaryPolicyChange[[#This Row],[Agy Code]],TblAgencies[],2,FALSE)</f>
        <v>3</v>
      </c>
      <c r="D28" s="73">
        <f t="shared" si="1"/>
        <v>202</v>
      </c>
      <c r="E28" s="14" t="str">
        <f>VLOOKUP(Tbl_SummaryPolicyChange[[#This Row],[Agy Code]],TblAgencies[],9,FALSE)</f>
        <v>202: The Library Of Virginia</v>
      </c>
      <c r="F28" s="14" t="str">
        <f>VLOOKUP(Tbl_SummaryPolicyChange[[#This Row],[Agy Code]],TblAgencies[],10,FALSE)</f>
        <v>The Library Of Virginia</v>
      </c>
      <c r="G28" s="14">
        <f>VLOOKUP(Tbl_SummaryPolicyChange[[#This Row],[Agy Code]],TblAgencies[],13,FALSE)</f>
        <v>111000</v>
      </c>
      <c r="H28" t="s">
        <v>2963</v>
      </c>
      <c r="I28" s="148" t="s">
        <v>3023</v>
      </c>
      <c r="J28" s="116"/>
      <c r="K28" s="116"/>
      <c r="L28" s="116"/>
      <c r="M28" s="105">
        <f>SUMIFS(Tbl_PolicyChanges[FY 2023 Amount],Tbl_PolicyChanges[Agy Code],Tbl_SummaryPolicyChange[[#This Row],[Agy Code]],Tbl_PolicyChanges[GF-NGF],"GF",Tbl_PolicyChanges[Policy Change Category],VLOOKUP(2,Tbl_PolicyChangeCat[],2,FALSE))</f>
        <v>0</v>
      </c>
      <c r="N28" s="105">
        <f>SUMIFS(Tbl_PolicyChanges[FY 2023 Amount],Tbl_PolicyChanges[Agy Code],Tbl_SummaryPolicyChange[[#This Row],[Agy Code]],Tbl_PolicyChanges[GF-NGF],"NGF",Tbl_PolicyChanges[Policy Change Category],VLOOKUP(2,Tbl_PolicyChangeCat[],2,FALSE))</f>
        <v>0</v>
      </c>
      <c r="O28" s="105">
        <f>Tbl_SummaryPolicyChange[[#This Row],[2023 GF]]+Tbl_SummaryPolicyChange[[#This Row],[2023 NGF]]</f>
        <v>0</v>
      </c>
      <c r="P28" s="105">
        <f>SUMIFS(Tbl_PolicyChanges[FY 2024 Amount],Tbl_PolicyChanges[Agy Code],Tbl_SummaryPolicyChange[[#This Row],[Agy Code]],Tbl_PolicyChanges[GF-NGF],"GF",Tbl_PolicyChanges[Policy Change Category],VLOOKUP(2,Tbl_PolicyChangeCat[],2,FALSE))</f>
        <v>0</v>
      </c>
      <c r="Q28" s="105">
        <f>SUMIFS(Tbl_PolicyChanges[FY 2024 Amount],Tbl_PolicyChanges[Agy Code],Tbl_SummaryPolicyChange[[#This Row],[Agy Code]],Tbl_PolicyChanges[GF-NGF],"NGF",Tbl_PolicyChanges[Policy Change Category],VLOOKUP(2,Tbl_PolicyChangeCat[],2,FALSE))</f>
        <v>0</v>
      </c>
      <c r="R28" s="105">
        <f>Tbl_SummaryPolicyChange[[#This Row],[2024 GF]]+Tbl_SummaryPolicyChange[[#This Row],[2024 NGF]]</f>
        <v>0</v>
      </c>
    </row>
    <row r="29" spans="2:18" x14ac:dyDescent="0.35">
      <c r="B29" s="14" t="str">
        <f>VLOOKUP(Tbl_SummaryPolicyChange[[#This Row],[Agy Code]],TblAgencies[],3,FALSE)</f>
        <v>Education</v>
      </c>
      <c r="C29" s="73">
        <f>VLOOKUP(Tbl_SummaryPolicyChange[[#This Row],[Agy Code]],TblAgencies[],2,FALSE)</f>
        <v>3</v>
      </c>
      <c r="D29" s="73">
        <f t="shared" si="1"/>
        <v>202</v>
      </c>
      <c r="E29" s="14" t="str">
        <f>VLOOKUP(Tbl_SummaryPolicyChange[[#This Row],[Agy Code]],TblAgencies[],9,FALSE)</f>
        <v>202: The Library Of Virginia</v>
      </c>
      <c r="F29" s="14" t="str">
        <f>VLOOKUP(Tbl_SummaryPolicyChange[[#This Row],[Agy Code]],TblAgencies[],10,FALSE)</f>
        <v>The Library Of Virginia</v>
      </c>
      <c r="G29" s="14">
        <f>VLOOKUP(Tbl_SummaryPolicyChange[[#This Row],[Agy Code]],TblAgencies[],13,FALSE)</f>
        <v>111000</v>
      </c>
      <c r="H29" t="s">
        <v>2964</v>
      </c>
      <c r="I29" s="146" t="s">
        <v>2964</v>
      </c>
      <c r="J29" s="116"/>
      <c r="K29" s="116"/>
      <c r="L29" s="116"/>
      <c r="M29" s="105">
        <f>SUMIFS(Tbl_PolicyChanges[FY 2023 Amount],Tbl_PolicyChanges[Agy Code],Tbl_SummaryPolicyChange[[#This Row],[Agy Code]],Tbl_PolicyChanges[GF-NGF],"GF",Tbl_PolicyChanges[Policy Change Category],VLOOKUP(3,Tbl_PolicyChangeCat[],2,FALSE))</f>
        <v>0</v>
      </c>
      <c r="N29" s="105">
        <f>SUMIFS(Tbl_PolicyChanges[FY 2023 Amount],Tbl_PolicyChanges[Agy Code],Tbl_SummaryPolicyChange[[#This Row],[Agy Code]],Tbl_PolicyChanges[GF-NGF],"NGF",Tbl_PolicyChanges[Policy Change Category],VLOOKUP(3,Tbl_PolicyChangeCat[],2,FALSE))</f>
        <v>0</v>
      </c>
      <c r="O29" s="105">
        <f>Tbl_SummaryPolicyChange[[#This Row],[2023 GF]]+Tbl_SummaryPolicyChange[[#This Row],[2023 NGF]]</f>
        <v>0</v>
      </c>
      <c r="P29" s="105">
        <f>SUMIFS(Tbl_PolicyChanges[FY 2024 Amount],Tbl_PolicyChanges[Agy Code],Tbl_SummaryPolicyChange[[#This Row],[Agy Code]],Tbl_PolicyChanges[GF-NGF],"GF",Tbl_PolicyChanges[Policy Change Category],VLOOKUP(3,Tbl_PolicyChangeCat[],2,FALSE))</f>
        <v>0</v>
      </c>
      <c r="Q29" s="105">
        <f>SUMIFS(Tbl_PolicyChanges[FY 2024 Amount],Tbl_PolicyChanges[Agy Code],Tbl_SummaryPolicyChange[[#This Row],[Agy Code]],Tbl_PolicyChanges[GF-NGF],"NGF",Tbl_PolicyChanges[Policy Change Category],VLOOKUP(3,Tbl_PolicyChangeCat[],2,FALSE))</f>
        <v>0</v>
      </c>
      <c r="R29" s="105">
        <f>Tbl_SummaryPolicyChange[[#This Row],[2024 GF]]+Tbl_SummaryPolicyChange[[#This Row],[2024 NGF]]</f>
        <v>0</v>
      </c>
    </row>
    <row r="30" spans="2:18" x14ac:dyDescent="0.35">
      <c r="B30" t="str">
        <f>VLOOKUP(Tbl_SummaryPolicyChange[[#This Row],[Agy Code]],TblAgencies[],3,FALSE)</f>
        <v>Education</v>
      </c>
      <c r="C30" s="21">
        <f>VLOOKUP(Tbl_SummaryPolicyChange[[#This Row],[Agy Code]],TblAgencies[],2,FALSE)</f>
        <v>3</v>
      </c>
      <c r="D30" s="21">
        <f t="shared" si="1"/>
        <v>202</v>
      </c>
      <c r="E30" t="str">
        <f>VLOOKUP(Tbl_SummaryPolicyChange[[#This Row],[Agy Code]],TblAgencies[],9,FALSE)</f>
        <v>202: The Library Of Virginia</v>
      </c>
      <c r="F30" t="str">
        <f>VLOOKUP(Tbl_SummaryPolicyChange[[#This Row],[Agy Code]],TblAgencies[],10,FALSE)</f>
        <v>The Library Of Virginia</v>
      </c>
      <c r="G30">
        <f>VLOOKUP(Tbl_SummaryPolicyChange[[#This Row],[Agy Code]],TblAgencies[],13,FALSE)</f>
        <v>111000</v>
      </c>
      <c r="H30" t="s">
        <v>2965</v>
      </c>
      <c r="I30" s="146" t="s">
        <v>2965</v>
      </c>
      <c r="J30" s="116"/>
      <c r="K30" s="116"/>
      <c r="L30" s="116"/>
      <c r="M30" s="105">
        <f>SUMIFS(Tbl_PolicyChanges[FY 2023 Amount],Tbl_PolicyChanges[Agy Code],Tbl_SummaryPolicyChange[[#This Row],[Agy Code]],Tbl_PolicyChanges[GF-NGF],"GF",Tbl_PolicyChanges[Policy Change Category],VLOOKUP(4,Tbl_PolicyChangeCat[],2,FALSE))</f>
        <v>0</v>
      </c>
      <c r="N30" s="105">
        <f>SUMIFS(Tbl_PolicyChanges[FY 2023 Amount],Tbl_PolicyChanges[Agy Code],Tbl_SummaryPolicyChange[[#This Row],[Agy Code]],Tbl_PolicyChanges[GF-NGF],"NGF",Tbl_PolicyChanges[Policy Change Category],VLOOKUP(4,Tbl_PolicyChangeCat[],2,FALSE))</f>
        <v>0</v>
      </c>
      <c r="O30" s="105">
        <f>Tbl_SummaryPolicyChange[[#This Row],[2023 GF]]+Tbl_SummaryPolicyChange[[#This Row],[2023 NGF]]</f>
        <v>0</v>
      </c>
      <c r="P30" s="105">
        <f>SUMIFS(Tbl_PolicyChanges[FY 2024 Amount],Tbl_PolicyChanges[Agy Code],Tbl_SummaryPolicyChange[[#This Row],[Agy Code]],Tbl_PolicyChanges[GF-NGF],"GF",Tbl_PolicyChanges[Policy Change Category],VLOOKUP(4,Tbl_PolicyChangeCat[],2,FALSE))</f>
        <v>0</v>
      </c>
      <c r="Q30" s="105">
        <f>SUMIFS(Tbl_PolicyChanges[FY 2024 Amount],Tbl_PolicyChanges[Agy Code],Tbl_SummaryPolicyChange[[#This Row],[Agy Code]],Tbl_PolicyChanges[GF-NGF],"NGF",Tbl_PolicyChanges[Policy Change Category],VLOOKUP(4,Tbl_PolicyChangeCat[],2,FALSE))</f>
        <v>0</v>
      </c>
      <c r="R30" s="105">
        <f>Tbl_SummaryPolicyChange[[#This Row],[2024 GF]]+Tbl_SummaryPolicyChange[[#This Row],[2024 NGF]]</f>
        <v>0</v>
      </c>
    </row>
    <row r="31" spans="2:18" x14ac:dyDescent="0.35">
      <c r="B31" t="str">
        <f>VLOOKUP(Tbl_SummaryPolicyChange[[#This Row],[Agy Code]],TblAgencies[],3,FALSE)</f>
        <v>Education</v>
      </c>
      <c r="C31" s="21">
        <f>VLOOKUP(Tbl_SummaryPolicyChange[[#This Row],[Agy Code]],TblAgencies[],2,FALSE)</f>
        <v>3</v>
      </c>
      <c r="D31" s="21">
        <f t="shared" si="1"/>
        <v>202</v>
      </c>
      <c r="E31" t="str">
        <f>VLOOKUP(Tbl_SummaryPolicyChange[[#This Row],[Agy Code]],TblAgencies[],9,FALSE)</f>
        <v>202: The Library Of Virginia</v>
      </c>
      <c r="F31" t="str">
        <f>VLOOKUP(Tbl_SummaryPolicyChange[[#This Row],[Agy Code]],TblAgencies[],10,FALSE)</f>
        <v>The Library Of Virginia</v>
      </c>
      <c r="G31">
        <f>VLOOKUP(Tbl_SummaryPolicyChange[[#This Row],[Agy Code]],TblAgencies[],13,FALSE)</f>
        <v>111000</v>
      </c>
      <c r="H31" t="s">
        <v>2832</v>
      </c>
      <c r="I31" s="146" t="s">
        <v>2832</v>
      </c>
      <c r="J31" s="116"/>
      <c r="K31" s="116"/>
      <c r="L31" s="116"/>
      <c r="M31" s="105">
        <f>SUMIFS(Tbl_PolicyChanges[FY 2023 Amount],Tbl_PolicyChanges[Agy Code],Tbl_SummaryPolicyChange[[#This Row],[Agy Code]],Tbl_PolicyChanges[GF-NGF],"GF",Tbl_PolicyChanges[Policy Change Category],VLOOKUP(5,Tbl_PolicyChangeCat[],2,FALSE))</f>
        <v>0</v>
      </c>
      <c r="N31" s="105">
        <f>SUMIFS(Tbl_PolicyChanges[FY 2023 Amount],Tbl_PolicyChanges[Agy Code],Tbl_SummaryPolicyChange[[#This Row],[Agy Code]],Tbl_PolicyChanges[GF-NGF],"NGF",Tbl_PolicyChanges[Policy Change Category],VLOOKUP(5,Tbl_PolicyChangeCat[],2,FALSE))</f>
        <v>0</v>
      </c>
      <c r="O31" s="105">
        <f>Tbl_SummaryPolicyChange[[#This Row],[2023 GF]]+Tbl_SummaryPolicyChange[[#This Row],[2023 NGF]]</f>
        <v>0</v>
      </c>
      <c r="P31" s="105">
        <f>SUMIFS(Tbl_PolicyChanges[FY 2024 Amount],Tbl_PolicyChanges[Agy Code],Tbl_SummaryPolicyChange[[#This Row],[Agy Code]],Tbl_PolicyChanges[GF-NGF],"GF",Tbl_PolicyChanges[Policy Change Category],VLOOKUP(5,Tbl_PolicyChangeCat[],2,FALSE))</f>
        <v>0</v>
      </c>
      <c r="Q31" s="105">
        <f>SUMIFS(Tbl_PolicyChanges[FY 2024 Amount],Tbl_PolicyChanges[Agy Code],Tbl_SummaryPolicyChange[[#This Row],[Agy Code]],Tbl_PolicyChanges[GF-NGF],"NGF",Tbl_PolicyChanges[Policy Change Category],VLOOKUP(5,Tbl_PolicyChangeCat[],2,FALSE))</f>
        <v>0</v>
      </c>
      <c r="R31" s="105">
        <f>Tbl_SummaryPolicyChange[[#This Row],[2024 GF]]+Tbl_SummaryPolicyChange[[#This Row],[2024 NGF]]</f>
        <v>0</v>
      </c>
    </row>
    <row r="32" spans="2:18" x14ac:dyDescent="0.35">
      <c r="B32" s="14" t="str">
        <f>VLOOKUP(Tbl_SummaryPolicyChange[[#This Row],[Agy Code]],TblAgencies[],3,FALSE)</f>
        <v>Education</v>
      </c>
      <c r="C32" s="73">
        <f>VLOOKUP(Tbl_SummaryPolicyChange[[#This Row],[Agy Code]],TblAgencies[],2,FALSE)</f>
        <v>3</v>
      </c>
      <c r="D32" s="73">
        <f>SelectAgyCode</f>
        <v>202</v>
      </c>
      <c r="E32" s="14" t="str">
        <f>VLOOKUP(Tbl_SummaryPolicyChange[[#This Row],[Agy Code]],TblAgencies[],9,FALSE)</f>
        <v>202: The Library Of Virginia</v>
      </c>
      <c r="F32" s="14" t="str">
        <f>VLOOKUP(Tbl_SummaryPolicyChange[[#This Row],[Agy Code]],TblAgencies[],10,FALSE)</f>
        <v>The Library Of Virginia</v>
      </c>
      <c r="G32" s="14">
        <f>VLOOKUP(Tbl_SummaryPolicyChange[[#This Row],[Agy Code]],TblAgencies[],13,FALSE)</f>
        <v>111000</v>
      </c>
      <c r="H32" t="s">
        <v>3004</v>
      </c>
      <c r="I32" s="146" t="s">
        <v>3024</v>
      </c>
      <c r="J32" s="116"/>
      <c r="K32" s="116"/>
      <c r="L32" s="116"/>
      <c r="M32" s="105">
        <f>SUMIFS(Tbl_PolicyChanges[FY 2023 Amount],Tbl_PolicyChanges[Agy Code],Tbl_SummaryPolicyChange[[#This Row],[Agy Code]],Tbl_PolicyChanges[GF-NGF],"GF",Tbl_PolicyChanges[Policy Change Category],VLOOKUP(6,Tbl_PolicyChangeCat[],2,FALSE))</f>
        <v>0</v>
      </c>
      <c r="N32" s="105">
        <f>SUMIFS(Tbl_PolicyChanges[FY 2023 Amount],Tbl_PolicyChanges[Agy Code],Tbl_SummaryPolicyChange[[#This Row],[Agy Code]],Tbl_PolicyChanges[GF-NGF],"NGF",Tbl_PolicyChanges[Policy Change Category],VLOOKUP(6,Tbl_PolicyChangeCat[],2,FALSE))</f>
        <v>0</v>
      </c>
      <c r="O32" s="105">
        <f>Tbl_SummaryPolicyChange[[#This Row],[2023 GF]]+Tbl_SummaryPolicyChange[[#This Row],[2023 NGF]]</f>
        <v>0</v>
      </c>
      <c r="P32" s="105">
        <f>SUMIFS(Tbl_PolicyChanges[FY 2024 Amount],Tbl_PolicyChanges[Agy Code],Tbl_SummaryPolicyChange[[#This Row],[Agy Code]],Tbl_PolicyChanges[GF-NGF],"GF",Tbl_PolicyChanges[Policy Change Category],VLOOKUP(6,Tbl_PolicyChangeCat[],2,FALSE))</f>
        <v>0</v>
      </c>
      <c r="Q32" s="105">
        <f>SUMIFS(Tbl_PolicyChanges[FY 2024 Amount],Tbl_PolicyChanges[Agy Code],Tbl_SummaryPolicyChange[[#This Row],[Agy Code]],Tbl_PolicyChanges[GF-NGF],"NGF",Tbl_PolicyChanges[Policy Change Category],VLOOKUP(6,Tbl_PolicyChangeCat[],2,FALSE))</f>
        <v>0</v>
      </c>
      <c r="R32" s="105">
        <f>Tbl_SummaryPolicyChange[[#This Row],[2024 GF]]+Tbl_SummaryPolicyChange[[#This Row],[2024 NGF]]</f>
        <v>0</v>
      </c>
    </row>
    <row r="33" spans="2:18" x14ac:dyDescent="0.35">
      <c r="B33" s="14" t="str">
        <f>VLOOKUP(Tbl_SummaryPolicyChange[[#This Row],[Agy Code]],TblAgencies[],3,FALSE)</f>
        <v>Education</v>
      </c>
      <c r="C33" s="73">
        <f>VLOOKUP(Tbl_SummaryPolicyChange[[#This Row],[Agy Code]],TblAgencies[],2,FALSE)</f>
        <v>3</v>
      </c>
      <c r="D33" s="73">
        <f>SelectAgyCode</f>
        <v>202</v>
      </c>
      <c r="E33" s="14" t="str">
        <f>VLOOKUP(Tbl_SummaryPolicyChange[[#This Row],[Agy Code]],TblAgencies[],9,FALSE)</f>
        <v>202: The Library Of Virginia</v>
      </c>
      <c r="F33" s="14" t="str">
        <f>VLOOKUP(Tbl_SummaryPolicyChange[[#This Row],[Agy Code]],TblAgencies[],10,FALSE)</f>
        <v>The Library Of Virginia</v>
      </c>
      <c r="G33" s="14">
        <f>VLOOKUP(Tbl_SummaryPolicyChange[[#This Row],[Agy Code]],TblAgencies[],13,FALSE)</f>
        <v>111000</v>
      </c>
      <c r="H33" t="s">
        <v>3005</v>
      </c>
      <c r="I33" s="146" t="s">
        <v>3025</v>
      </c>
      <c r="J33" s="116"/>
      <c r="K33" s="116"/>
      <c r="L33" s="116"/>
      <c r="M33" s="105">
        <f>SUMIFS(Tbl_PolicyChanges[FY 2023 Amount],Tbl_PolicyChanges[Agy Code],Tbl_SummaryPolicyChange[[#This Row],[Agy Code]],Tbl_PolicyChanges[GF-NGF],"GF",Tbl_PolicyChanges[Policy Change Category],VLOOKUP(7,Tbl_PolicyChangeCat[],2,FALSE))</f>
        <v>0</v>
      </c>
      <c r="N33" s="105">
        <f>SUMIFS(Tbl_PolicyChanges[FY 2023 Amount],Tbl_PolicyChanges[Agy Code],Tbl_SummaryPolicyChange[[#This Row],[Agy Code]],Tbl_PolicyChanges[GF-NGF],"NGF",Tbl_PolicyChanges[Policy Change Category],VLOOKUP(7,Tbl_PolicyChangeCat[],2,FALSE))</f>
        <v>0</v>
      </c>
      <c r="O33" s="105">
        <f>Tbl_SummaryPolicyChange[[#This Row],[2023 GF]]+Tbl_SummaryPolicyChange[[#This Row],[2023 NGF]]</f>
        <v>0</v>
      </c>
      <c r="P33" s="105">
        <f>SUMIFS(Tbl_PolicyChanges[FY 2024 Amount],Tbl_PolicyChanges[Agy Code],Tbl_SummaryPolicyChange[[#This Row],[Agy Code]],Tbl_PolicyChanges[GF-NGF],"GF",Tbl_PolicyChanges[Policy Change Category],VLOOKUP(7,Tbl_PolicyChangeCat[],2,FALSE))</f>
        <v>0</v>
      </c>
      <c r="Q33" s="105">
        <f>SUMIFS(Tbl_PolicyChanges[FY 2024 Amount],Tbl_PolicyChanges[Agy Code],Tbl_SummaryPolicyChange[[#This Row],[Agy Code]],Tbl_PolicyChanges[GF-NGF],"NGF",Tbl_PolicyChanges[Policy Change Category],VLOOKUP(7,Tbl_PolicyChangeCat[],2,FALSE))</f>
        <v>0</v>
      </c>
      <c r="R33" s="105">
        <f>Tbl_SummaryPolicyChange[[#This Row],[2024 GF]]+Tbl_SummaryPolicyChange[[#This Row],[2024 NGF]]</f>
        <v>0</v>
      </c>
    </row>
    <row r="34" spans="2:18" x14ac:dyDescent="0.35">
      <c r="B34" s="14" t="str">
        <f>VLOOKUP(Tbl_SummaryPolicyChange[[#This Row],[Agy Code]],TblAgencies[],3,FALSE)</f>
        <v>Education</v>
      </c>
      <c r="C34" s="73">
        <f>VLOOKUP(Tbl_SummaryPolicyChange[[#This Row],[Agy Code]],TblAgencies[],2,FALSE)</f>
        <v>3</v>
      </c>
      <c r="D34" s="73">
        <f>SelectAgyCode</f>
        <v>202</v>
      </c>
      <c r="E34" s="14" t="str">
        <f>VLOOKUP(Tbl_SummaryPolicyChange[[#This Row],[Agy Code]],TblAgencies[],9,FALSE)</f>
        <v>202: The Library Of Virginia</v>
      </c>
      <c r="F34" s="14" t="str">
        <f>VLOOKUP(Tbl_SummaryPolicyChange[[#This Row],[Agy Code]],TblAgencies[],10,FALSE)</f>
        <v>The Library Of Virginia</v>
      </c>
      <c r="G34" s="14">
        <f>VLOOKUP(Tbl_SummaryPolicyChange[[#This Row],[Agy Code]],TblAgencies[],13,FALSE)</f>
        <v>111000</v>
      </c>
      <c r="I34" s="146" t="s">
        <v>3027</v>
      </c>
      <c r="J34" s="116"/>
      <c r="K34" s="116"/>
      <c r="L34" s="116"/>
      <c r="M34" s="105">
        <f>SUMIFS(Tbl_PolicyChanges[FY 2023 Amount],Tbl_PolicyChanges[Agy Code],Tbl_SummaryPolicyChange[[#This Row],[Agy Code]],Tbl_PolicyChanges[GF-NGF],"GF",Tbl_PolicyChanges[Policy Change Category],VLOOKUP(8,Tbl_PolicyChangeCat[],2,FALSE))</f>
        <v>0</v>
      </c>
      <c r="N34" s="105">
        <f>SUMIFS(Tbl_PolicyChanges[FY 2023 Amount],Tbl_PolicyChanges[Agy Code],Tbl_SummaryPolicyChange[[#This Row],[Agy Code]],Tbl_PolicyChanges[GF-NGF],"NGF",Tbl_PolicyChanges[Policy Change Category],VLOOKUP(8,Tbl_PolicyChangeCat[],2,FALSE))</f>
        <v>0</v>
      </c>
      <c r="O34" s="105">
        <f>Tbl_SummaryPolicyChange[[#This Row],[2023 GF]]+Tbl_SummaryPolicyChange[[#This Row],[2023 NGF]]</f>
        <v>0</v>
      </c>
      <c r="P34" s="105">
        <f>SUMIFS(Tbl_PolicyChanges[FY 2024 Amount],Tbl_PolicyChanges[Agy Code],Tbl_SummaryPolicyChange[[#This Row],[Agy Code]],Tbl_PolicyChanges[GF-NGF],"GF",Tbl_PolicyChanges[Policy Change Category],VLOOKUP(8,Tbl_PolicyChangeCat[],2,FALSE))</f>
        <v>0</v>
      </c>
      <c r="Q34" s="105">
        <f>SUMIFS(Tbl_PolicyChanges[FY 2024 Amount],Tbl_PolicyChanges[Agy Code],Tbl_SummaryPolicyChange[[#This Row],[Agy Code]],Tbl_PolicyChanges[GF-NGF],"NGF",Tbl_PolicyChanges[Policy Change Category],VLOOKUP(8,Tbl_PolicyChangeCat[],2,FALSE))</f>
        <v>0</v>
      </c>
      <c r="R34" s="105">
        <f>Tbl_SummaryPolicyChange[[#This Row],[2024 GF]]+Tbl_SummaryPolicyChange[[#This Row],[2024 NGF]]</f>
        <v>0</v>
      </c>
    </row>
    <row r="35" spans="2:18" ht="15" thickBot="1" x14ac:dyDescent="0.4">
      <c r="B35" s="14" t="str">
        <f>VLOOKUP(Tbl_SummaryPolicyChange[[#This Row],[Agy Code]],TblAgencies[],3,FALSE)</f>
        <v>Education</v>
      </c>
      <c r="C35" s="73">
        <f>VLOOKUP(Tbl_SummaryPolicyChange[[#This Row],[Agy Code]],TblAgencies[],2,FALSE)</f>
        <v>3</v>
      </c>
      <c r="D35" s="73">
        <f>SelectAgyCode</f>
        <v>202</v>
      </c>
      <c r="E35" s="14" t="str">
        <f>VLOOKUP(Tbl_SummaryPolicyChange[[#This Row],[Agy Code]],TblAgencies[],9,FALSE)</f>
        <v>202: The Library Of Virginia</v>
      </c>
      <c r="F35" s="14" t="str">
        <f>VLOOKUP(Tbl_SummaryPolicyChange[[#This Row],[Agy Code]],TblAgencies[],10,FALSE)</f>
        <v>The Library Of Virginia</v>
      </c>
      <c r="G35" s="14">
        <f>VLOOKUP(Tbl_SummaryPolicyChange[[#This Row],[Agy Code]],TblAgencies[],13,FALSE)</f>
        <v>111000</v>
      </c>
      <c r="I35" s="146" t="s">
        <v>3028</v>
      </c>
      <c r="J35" s="116"/>
      <c r="K35" s="116"/>
      <c r="L35" s="116"/>
      <c r="M35" s="105">
        <f>SUMIFS(Tbl_PolicyChanges[FY 2023 Amount],Tbl_PolicyChanges[Agy Code],Tbl_SummaryPolicyChange[[#This Row],[Agy Code]],Tbl_PolicyChanges[GF-NGF],"GF",Tbl_PolicyChanges[Policy Change Category],VLOOKUP(9,Tbl_PolicyChangeCat[],2,FALSE))</f>
        <v>0</v>
      </c>
      <c r="N35" s="105">
        <f>SUMIFS(Tbl_PolicyChanges[FY 2023 Amount],Tbl_PolicyChanges[Agy Code],Tbl_SummaryPolicyChange[[#This Row],[Agy Code]],Tbl_PolicyChanges[GF-NGF],"NGF",Tbl_PolicyChanges[Policy Change Category],VLOOKUP(9,Tbl_PolicyChangeCat[],2,FALSE))</f>
        <v>0</v>
      </c>
      <c r="O35" s="105">
        <f>Tbl_SummaryPolicyChange[[#This Row],[2023 GF]]+Tbl_SummaryPolicyChange[[#This Row],[2023 NGF]]</f>
        <v>0</v>
      </c>
      <c r="P35" s="105">
        <f>SUMIFS(Tbl_PolicyChanges[FY 2024 Amount],Tbl_PolicyChanges[Agy Code],Tbl_SummaryPolicyChange[[#This Row],[Agy Code]],Tbl_PolicyChanges[GF-NGF],"GF",Tbl_PolicyChanges[Policy Change Category],VLOOKUP(9,Tbl_PolicyChangeCat[],2,FALSE))</f>
        <v>0</v>
      </c>
      <c r="Q35" s="105">
        <f>SUMIFS(Tbl_PolicyChanges[FY 2024 Amount],Tbl_PolicyChanges[Agy Code],Tbl_SummaryPolicyChange[[#This Row],[Agy Code]],Tbl_PolicyChanges[GF-NGF],"NGF",Tbl_PolicyChanges[Policy Change Category],VLOOKUP(9,Tbl_PolicyChangeCat[],2,FALSE))</f>
        <v>0</v>
      </c>
      <c r="R35" s="105">
        <f>Tbl_SummaryPolicyChange[[#This Row],[2024 GF]]+Tbl_SummaryPolicyChange[[#This Row],[2024 NGF]]</f>
        <v>0</v>
      </c>
    </row>
    <row r="36" spans="2:18" x14ac:dyDescent="0.35">
      <c r="C36" s="21"/>
      <c r="I36" s="183" t="s">
        <v>2847</v>
      </c>
      <c r="J36" s="118"/>
      <c r="K36" s="118"/>
      <c r="L36" s="184"/>
      <c r="M36" s="184">
        <f>SUBTOTAL(109,Tbl_SummaryPolicyChange[2023 GF])</f>
        <v>0</v>
      </c>
      <c r="N36" s="184">
        <f>SUBTOTAL(109,Tbl_SummaryPolicyChange[2023 NGF])</f>
        <v>0</v>
      </c>
      <c r="O36" s="184">
        <f>SUBTOTAL(109,Tbl_SummaryPolicyChange[2023 TOTAL])</f>
        <v>0</v>
      </c>
      <c r="P36" s="184">
        <f>SUBTOTAL(109,Tbl_SummaryPolicyChange[2024 GF])</f>
        <v>0</v>
      </c>
      <c r="Q36" s="184">
        <f>SUBTOTAL(109,Tbl_SummaryPolicyChange[2024 NGF])</f>
        <v>0</v>
      </c>
      <c r="R36" s="184">
        <f>SUBTOTAL(109,Tbl_SummaryPolicyChange[2024 TOTAL])</f>
        <v>0</v>
      </c>
    </row>
    <row r="37" spans="2:18" x14ac:dyDescent="0.35">
      <c r="I37" s="25" t="s">
        <v>3026</v>
      </c>
      <c r="J37" s="87"/>
      <c r="K37" s="87"/>
      <c r="L37" s="87"/>
      <c r="M37" s="193">
        <f>SUMIFS(Tbl_PositionPolicyChange[FY 2023 GF Positions],Tbl_PositionPolicyChange[[Category]:[Category]],"Total Proposed Policy Changes")</f>
        <v>0</v>
      </c>
      <c r="N37" s="193">
        <f>SUMIFS(Tbl_PositionPolicyChange[FY 2023 NGF Positions],Tbl_PositionPolicyChange[[Category]:[Category]],"Total Proposed Policy Changes")</f>
        <v>0</v>
      </c>
      <c r="O37" s="193">
        <f>SUMIFS(Tbl_PositionPolicyChange[FY 2023 Total Positions],Tbl_PositionPolicyChange[[Category]:[Category]],"Total Proposed Policy Changes")</f>
        <v>0</v>
      </c>
      <c r="P37" s="193">
        <f>SUMIFS(Tbl_PositionPolicyChange[FY 2024 GF Positions],Tbl_PositionPolicyChange[[Category]:[Category]],"Total Proposed Policy Changes")</f>
        <v>0</v>
      </c>
      <c r="Q37" s="193">
        <f>SUMIFS(Tbl_PositionPolicyChange[FY 2024 NGF Positions],Tbl_PositionPolicyChange[[Category]:[Category]],"Total Proposed Policy Changes")</f>
        <v>0</v>
      </c>
      <c r="R37" s="193">
        <f>SUMIFS(Tbl_PositionPolicyChange[FY 2024 Total Positions],Tbl_PositionPolicyChange[[Category]:[Category]],"Total Proposed Policy Changes")</f>
        <v>0</v>
      </c>
    </row>
    <row r="38" spans="2:18" x14ac:dyDescent="0.35">
      <c r="J38" s="87"/>
      <c r="K38" s="87"/>
      <c r="L38" s="87"/>
      <c r="M38" s="139"/>
      <c r="N38" s="139"/>
      <c r="O38" s="139"/>
      <c r="P38" s="139"/>
      <c r="Q38" s="139"/>
      <c r="R38" s="139"/>
    </row>
    <row r="39" spans="2:18" ht="15" thickBot="1" x14ac:dyDescent="0.4">
      <c r="I39" s="29" t="s">
        <v>2848</v>
      </c>
      <c r="J39" s="111"/>
      <c r="K39" s="111"/>
      <c r="L39" s="119"/>
      <c r="M39" s="140">
        <f>Tbl_SummaryBaselineAdj[[#Totals],[2023 GF]]</f>
        <v>37539320.539999999</v>
      </c>
      <c r="N39" s="140">
        <f>Tbl_SummaryBaselineAdj[[#Totals],[2023 NGF]]</f>
        <v>11393550.439999999</v>
      </c>
      <c r="O39" s="140">
        <f>Tbl_SummaryBaselineAdj[[#Totals],[2023 TOTAL]]</f>
        <v>48932870.979999997</v>
      </c>
      <c r="P39" s="140">
        <f>Tbl_SummaryBaselineAdj[[#Totals],[2024 GF]]</f>
        <v>37619798.539999999</v>
      </c>
      <c r="Q39" s="140">
        <f>Tbl_SummaryBaselineAdj[[#Totals],[2024 NGF]]</f>
        <v>11503924.439999999</v>
      </c>
      <c r="R39" s="140">
        <f>Tbl_SummaryBaselineAdj[[#Totals],[2024 TOTAL]]</f>
        <v>49123722.979999997</v>
      </c>
    </row>
    <row r="40" spans="2:18" x14ac:dyDescent="0.35">
      <c r="I40" s="26" t="s">
        <v>2846</v>
      </c>
      <c r="J40" s="120"/>
      <c r="K40" s="120"/>
      <c r="L40" s="121"/>
      <c r="M40" s="121">
        <f>Tbl_SummaryPolicyChange[[#Totals],[2023 GF]]+M39</f>
        <v>37539320.539999999</v>
      </c>
      <c r="N40" s="121">
        <f>Tbl_SummaryPolicyChange[[#Totals],[2023 NGF]]+N39</f>
        <v>11393550.439999999</v>
      </c>
      <c r="O40" s="121">
        <f>Tbl_SummaryPolicyChange[[#Totals],[2023 TOTAL]]+O39</f>
        <v>48932870.979999997</v>
      </c>
      <c r="P40" s="121">
        <f>Tbl_SummaryPolicyChange[[#Totals],[2024 GF]]+P39</f>
        <v>37619798.539999999</v>
      </c>
      <c r="Q40" s="121">
        <f>Tbl_SummaryPolicyChange[[#Totals],[2024 NGF]]+Q39</f>
        <v>11503924.439999999</v>
      </c>
      <c r="R40" s="121">
        <f>Tbl_SummaryPolicyChange[[#Totals],[2024 TOTAL]]+R39</f>
        <v>49123722.979999997</v>
      </c>
    </row>
    <row r="41" spans="2:18" x14ac:dyDescent="0.35">
      <c r="I41" s="26" t="s">
        <v>2891</v>
      </c>
      <c r="J41" s="120"/>
      <c r="K41" s="120"/>
      <c r="L41" s="121"/>
      <c r="M41" s="194">
        <f>SUMIFS(Tbl_PositionPolicyChange[FY 2023 GF Positions],Tbl_PositionPolicyChange[[Category]:[Category]],"Proposed Policy Level Positions")</f>
        <v>109</v>
      </c>
      <c r="N41" s="194">
        <f>SUMIFS(Tbl_PositionPolicyChange[FY 2023 NGF Positions],Tbl_PositionPolicyChange[[Category]:[Category]],"Proposed Policy Level Positions")</f>
        <v>32</v>
      </c>
      <c r="O41" s="194">
        <f>SUMIFS(Tbl_PositionPolicyChange[FY 2023 Total Positions],Tbl_PositionPolicyChange[[Category]:[Category]],"Proposed Policy Level Positions")</f>
        <v>141</v>
      </c>
      <c r="P41" s="194">
        <f>SUMIFS(Tbl_PositionPolicyChange[FY 2024 GF Positions],Tbl_PositionPolicyChange[[Category]:[Category]],"Proposed Policy Level Positions")</f>
        <v>100</v>
      </c>
      <c r="Q41" s="194">
        <f>SUMIFS(Tbl_PositionPolicyChange[FY 2024 NGF Positions],Tbl_PositionPolicyChange[[Category]:[Category]],"Proposed Policy Level Positions")</f>
        <v>32</v>
      </c>
      <c r="R41" s="194">
        <f>SUMIFS(Tbl_PositionPolicyChange[FY 2024 Total Positions],Tbl_PositionPolicyChange[[Category]:[Category]],"Proposed Policy Level Positions")</f>
        <v>132</v>
      </c>
    </row>
    <row r="42" spans="2:18" x14ac:dyDescent="0.35">
      <c r="J42" s="87"/>
      <c r="K42" s="87"/>
      <c r="L42" s="87"/>
      <c r="M42" s="139"/>
      <c r="N42" s="139"/>
      <c r="O42" s="139"/>
      <c r="P42" s="139"/>
      <c r="Q42" s="139"/>
      <c r="R42" s="139"/>
    </row>
    <row r="43" spans="2:18" x14ac:dyDescent="0.35">
      <c r="I43" s="25" t="s">
        <v>2851</v>
      </c>
      <c r="J43" s="87"/>
      <c r="K43" s="87"/>
      <c r="L43" s="122"/>
      <c r="M43" s="122">
        <f t="shared" ref="M43:R43" si="2">M40-M22</f>
        <v>354038.53999999911</v>
      </c>
      <c r="N43" s="122">
        <f t="shared" si="2"/>
        <v>2070437.4399999995</v>
      </c>
      <c r="O43" s="122">
        <f t="shared" si="2"/>
        <v>2424475.9799999967</v>
      </c>
      <c r="P43" s="122">
        <f t="shared" si="2"/>
        <v>724019.53999999911</v>
      </c>
      <c r="Q43" s="122">
        <f t="shared" si="2"/>
        <v>2180811.4399999995</v>
      </c>
      <c r="R43" s="122">
        <f t="shared" si="2"/>
        <v>2904830.9799999967</v>
      </c>
    </row>
  </sheetData>
  <sheetProtection sheet="1" objects="1" scenarios="1"/>
  <dataValidations count="1">
    <dataValidation type="list" allowBlank="1" showInputMessage="1" showErrorMessage="1" sqref="I2">
      <formula1>Lst_AgyLookup</formula1>
    </dataValidation>
  </dataValidations>
  <printOptions horizontalCentered="1"/>
  <pageMargins left="0.45" right="0.45" top="0.5" bottom="0.5" header="0.3" footer="0.3"/>
  <pageSetup scale="75" orientation="landscape" horizontalDpi="1200" verticalDpi="1200" r:id="rId1"/>
  <headerFooter>
    <oddFooter>&amp;RPage &amp;P</oddFooter>
  </headerFooter>
  <tableParts count="2">
    <tablePart r:id="rId2"/>
    <tablePart r:id="rId3"/>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B1:AA55"/>
  <sheetViews>
    <sheetView showGridLines="0" zoomScaleNormal="100" workbookViewId="0">
      <pane ySplit="2" topLeftCell="A22" activePane="bottomLeft" state="frozen"/>
      <selection activeCell="I2" sqref="I2"/>
      <selection pane="bottomLeft" activeCell="J8" sqref="J8"/>
    </sheetView>
  </sheetViews>
  <sheetFormatPr defaultColWidth="8.7265625" defaultRowHeight="14.5" x14ac:dyDescent="0.35"/>
  <cols>
    <col min="1" max="1" width="1.54296875" style="87" customWidth="1"/>
    <col min="2" max="2" width="13.7265625" style="87" hidden="1" customWidth="1"/>
    <col min="3" max="3" width="17" style="87" hidden="1" customWidth="1"/>
    <col min="4" max="4" width="11.453125" style="87" hidden="1" customWidth="1"/>
    <col min="5" max="5" width="9.54296875" style="87" hidden="1" customWidth="1"/>
    <col min="6" max="6" width="14" style="87" hidden="1" customWidth="1"/>
    <col min="7" max="7" width="10.453125" style="87" hidden="1" customWidth="1"/>
    <col min="8" max="8" width="44.81640625" style="87" hidden="1" customWidth="1"/>
    <col min="9" max="9" width="67.81640625" style="87" bestFit="1" customWidth="1"/>
    <col min="10" max="12" width="14.1796875" style="87" customWidth="1"/>
    <col min="13" max="15" width="14.26953125" style="87" customWidth="1"/>
    <col min="16" max="16" width="0.81640625" style="87" customWidth="1"/>
    <col min="17" max="17" width="99" style="87" bestFit="1" customWidth="1"/>
    <col min="18" max="23" width="15.1796875" style="87" hidden="1" customWidth="1"/>
    <col min="24" max="26" width="8.7265625" style="87"/>
    <col min="27" max="27" width="3" style="87" customWidth="1"/>
    <col min="28" max="16384" width="8.7265625" style="87"/>
  </cols>
  <sheetData>
    <row r="1" spans="2:27" ht="18.5" x14ac:dyDescent="0.45">
      <c r="I1" s="88" t="s">
        <v>2892</v>
      </c>
      <c r="J1" s="89"/>
      <c r="K1" s="89"/>
      <c r="L1" s="89"/>
      <c r="M1" s="89"/>
      <c r="N1" s="89"/>
      <c r="O1" s="89"/>
    </row>
    <row r="2" spans="2:27" ht="19" thickBot="1" x14ac:dyDescent="0.5">
      <c r="I2" s="91" t="str">
        <f>'Totals - Summary'!I2</f>
        <v>202: The Library Of Virginia</v>
      </c>
      <c r="J2" s="92"/>
      <c r="K2" s="92"/>
      <c r="L2" s="92"/>
      <c r="M2" s="92"/>
      <c r="N2" s="92"/>
      <c r="O2" s="92"/>
    </row>
    <row r="3" spans="2:27" ht="19" thickBot="1" x14ac:dyDescent="0.5">
      <c r="E3" s="93"/>
      <c r="F3" s="93"/>
      <c r="G3" s="93"/>
      <c r="H3" s="93"/>
      <c r="I3" s="94" t="s">
        <v>2893</v>
      </c>
      <c r="J3" s="95"/>
      <c r="K3" s="95"/>
      <c r="L3" s="95"/>
      <c r="M3" s="95"/>
      <c r="N3" s="95"/>
      <c r="O3" s="95"/>
    </row>
    <row r="4" spans="2:27" ht="33.65" customHeight="1" thickBot="1" x14ac:dyDescent="0.4">
      <c r="B4" s="96" t="s">
        <v>2</v>
      </c>
      <c r="C4" s="96" t="s">
        <v>3</v>
      </c>
      <c r="D4" s="96" t="s">
        <v>0</v>
      </c>
      <c r="E4" s="96" t="s">
        <v>8</v>
      </c>
      <c r="F4" s="96" t="s">
        <v>9</v>
      </c>
      <c r="G4" s="96" t="s">
        <v>12</v>
      </c>
      <c r="H4" s="96" t="s">
        <v>2841</v>
      </c>
      <c r="I4" s="97" t="s">
        <v>2990</v>
      </c>
      <c r="J4" s="98" t="s">
        <v>2866</v>
      </c>
      <c r="K4" s="98" t="s">
        <v>2868</v>
      </c>
      <c r="L4" s="98" t="s">
        <v>2869</v>
      </c>
      <c r="M4" s="98" t="s">
        <v>2877</v>
      </c>
      <c r="N4" s="98" t="s">
        <v>2867</v>
      </c>
      <c r="O4" s="98" t="s">
        <v>2870</v>
      </c>
    </row>
    <row r="5" spans="2:27" x14ac:dyDescent="0.35">
      <c r="B5" s="152" t="str">
        <f>VLOOKUP(Tbl_PositionBaseline[[#This Row],[Agy Code]],TblAgencies[],3,FALSE)</f>
        <v>Education</v>
      </c>
      <c r="C5" s="99">
        <f>VLOOKUP(Tbl_PositionBaseline[[#This Row],[Agy Code]],TblAgencies[],2,FALSE)</f>
        <v>3</v>
      </c>
      <c r="D5" s="99">
        <f>SelectAgyCode</f>
        <v>202</v>
      </c>
      <c r="E5" s="152" t="str">
        <f>VLOOKUP(Tbl_PositionBaseline[[#This Row],[Agy Code]],TblAgencies[],9,FALSE)</f>
        <v>202: The Library Of Virginia</v>
      </c>
      <c r="F5" s="152" t="str">
        <f>VLOOKUP(Tbl_PositionBaseline[[#This Row],[Agy Code]],TblAgencies[],10,FALSE)</f>
        <v>The Library Of Virginia</v>
      </c>
      <c r="G5" s="152">
        <f>VLOOKUP(Tbl_PositionBaseline[[#This Row],[Agy Code]],TblAgencies[],13,FALSE)</f>
        <v>111000</v>
      </c>
      <c r="H5" s="152"/>
      <c r="I5" s="153" t="s">
        <v>2871</v>
      </c>
      <c r="J5" s="154">
        <f>SUMIFS(Tbl_AuthPos[Positions],Tbl_AuthPos[Agency Code],Tbl_PositionBaseline[[#This Row],[Agy Code]],Tbl_AuthPos[GF / NGF],"GF",Tbl_AuthPos[Fiscal Year],2022)</f>
        <v>134.09</v>
      </c>
      <c r="K5" s="154">
        <f>SUMIFS(Tbl_AuthPos[Positions],Tbl_AuthPos[Agency Code],Tbl_PositionBaseline[[#This Row],[Agy Code]],Tbl_AuthPos[GF / NGF],"NGF",Tbl_AuthPos[Fiscal Year],2022)</f>
        <v>63.91</v>
      </c>
      <c r="L5" s="154">
        <f>Tbl_PositionBaseline[[#This Row],[FY 2023 GF Positions]]+Tbl_PositionBaseline[[#This Row],[FY 2023 NGF Positions]]</f>
        <v>198</v>
      </c>
      <c r="M5" s="151">
        <f>SUMIFS(Tbl_AuthPos[Positions],Tbl_AuthPos[Agency Code],Tbl_PositionBaseline[[#This Row],[Agy Code]],Tbl_AuthPos[GF / NGF],"GF",Tbl_AuthPos[Fiscal Year],2022)</f>
        <v>134.09</v>
      </c>
      <c r="N5" s="151">
        <f>SUMIFS(Tbl_AuthPos[Positions],Tbl_AuthPos[Agency Code],Tbl_PositionBaseline[[#This Row],[Agy Code]],Tbl_AuthPos[GF / NGF],"NGF",Tbl_AuthPos[Fiscal Year],2022)</f>
        <v>63.91</v>
      </c>
      <c r="O5" s="151">
        <f>Tbl_PositionBaseline[[#This Row],[FY 2024 GF Positions]]+Tbl_PositionBaseline[[#This Row],[FY 2024 NGF Positions]]</f>
        <v>198</v>
      </c>
      <c r="R5" s="181" t="s">
        <v>3002</v>
      </c>
      <c r="S5" s="90"/>
      <c r="T5" s="90"/>
      <c r="U5" s="90"/>
      <c r="V5" s="90"/>
      <c r="W5" s="90"/>
    </row>
    <row r="6" spans="2:27" ht="15" thickBot="1" x14ac:dyDescent="0.4">
      <c r="B6" s="152" t="str">
        <f>VLOOKUP(Tbl_PositionBaseline[[#This Row],[Agy Code]],TblAgencies[],3,FALSE)</f>
        <v>Education</v>
      </c>
      <c r="C6" s="99">
        <f>VLOOKUP(Tbl_PositionBaseline[[#This Row],[Agy Code]],TblAgencies[],2,FALSE)</f>
        <v>3</v>
      </c>
      <c r="D6" s="99">
        <f t="shared" ref="D6:D16" si="0">SelectAgyCode</f>
        <v>202</v>
      </c>
      <c r="E6" s="152" t="str">
        <f>VLOOKUP(Tbl_PositionBaseline[[#This Row],[Agy Code]],TblAgencies[],9,FALSE)</f>
        <v>202: The Library Of Virginia</v>
      </c>
      <c r="F6" s="152" t="str">
        <f>VLOOKUP(Tbl_PositionBaseline[[#This Row],[Agy Code]],TblAgencies[],10,FALSE)</f>
        <v>The Library Of Virginia</v>
      </c>
      <c r="G6" s="152">
        <f>VLOOKUP(Tbl_PositionBaseline[[#This Row],[Agy Code]],TblAgencies[],13,FALSE)</f>
        <v>111000</v>
      </c>
      <c r="H6" s="152" t="s">
        <v>2883</v>
      </c>
      <c r="I6" s="100" t="s">
        <v>2883</v>
      </c>
      <c r="J6" s="134">
        <v>100</v>
      </c>
      <c r="K6" s="134">
        <v>32</v>
      </c>
      <c r="L6" s="101">
        <f>Tbl_PositionBaseline[[#This Row],[FY 2023 GF Positions]]+Tbl_PositionBaseline[[#This Row],[FY 2023 NGF Positions]]</f>
        <v>132</v>
      </c>
      <c r="M6" s="101">
        <f>Tbl_PositionBaseline[[#This Row],[FY 2023 GF Positions]]</f>
        <v>100</v>
      </c>
      <c r="N6" s="101">
        <f>Tbl_PositionBaseline[[#This Row],[FY 2023 NGF Positions]]</f>
        <v>32</v>
      </c>
      <c r="O6" s="101">
        <f>Tbl_PositionBaseline[[#This Row],[FY 2024 GF Positions]]+Tbl_PositionBaseline[[#This Row],[FY 2024 NGF Positions]]</f>
        <v>132</v>
      </c>
      <c r="Q6" s="203" t="s">
        <v>3047</v>
      </c>
      <c r="R6" s="182" t="s">
        <v>2996</v>
      </c>
      <c r="S6" s="182" t="s">
        <v>2997</v>
      </c>
      <c r="T6" s="182" t="s">
        <v>3001</v>
      </c>
      <c r="U6" s="182" t="s">
        <v>2998</v>
      </c>
      <c r="V6" s="182" t="s">
        <v>2999</v>
      </c>
      <c r="W6" s="182" t="s">
        <v>3003</v>
      </c>
    </row>
    <row r="7" spans="2:27" x14ac:dyDescent="0.35">
      <c r="B7" s="152" t="str">
        <f>VLOOKUP(Tbl_PositionBaseline[[#This Row],[Agy Code]],TblAgencies[],3,FALSE)</f>
        <v>Education</v>
      </c>
      <c r="C7" s="99">
        <f>VLOOKUP(Tbl_PositionBaseline[[#This Row],[Agy Code]],TblAgencies[],2,FALSE)</f>
        <v>3</v>
      </c>
      <c r="D7" s="99">
        <f t="shared" si="0"/>
        <v>202</v>
      </c>
      <c r="E7" s="152" t="str">
        <f>VLOOKUP(Tbl_PositionBaseline[[#This Row],[Agy Code]],TblAgencies[],9,FALSE)</f>
        <v>202: The Library Of Virginia</v>
      </c>
      <c r="F7" s="152" t="str">
        <f>VLOOKUP(Tbl_PositionBaseline[[#This Row],[Agy Code]],TblAgencies[],10,FALSE)</f>
        <v>The Library Of Virginia</v>
      </c>
      <c r="G7" s="152">
        <f>VLOOKUP(Tbl_PositionBaseline[[#This Row],[Agy Code]],TblAgencies[],13,FALSE)</f>
        <v>111000</v>
      </c>
      <c r="H7" s="152" t="s">
        <v>2872</v>
      </c>
      <c r="I7" s="153" t="s">
        <v>2872</v>
      </c>
      <c r="J7" s="151">
        <f>SUM(J8:J11)</f>
        <v>0</v>
      </c>
      <c r="K7" s="151">
        <f>SUM(K8:K11)</f>
        <v>0</v>
      </c>
      <c r="L7" s="151">
        <f>Tbl_PositionBaseline[[#This Row],[FY 2023 GF Positions]]+Tbl_PositionBaseline[[#This Row],[FY 2023 NGF Positions]]</f>
        <v>0</v>
      </c>
      <c r="M7" s="151">
        <f>Tbl_PositionBaseline[[#This Row],[FY 2023 GF Positions]]</f>
        <v>0</v>
      </c>
      <c r="N7" s="151">
        <f>Tbl_PositionBaseline[[#This Row],[FY 2023 NGF Positions]]</f>
        <v>0</v>
      </c>
      <c r="O7" s="151">
        <f>Tbl_PositionBaseline[[#This Row],[FY 2024 GF Positions]]+Tbl_PositionBaseline[[#This Row],[FY 2024 NGF Positions]]</f>
        <v>0</v>
      </c>
      <c r="Q7" s="180" t="s">
        <v>3000</v>
      </c>
      <c r="R7" s="178">
        <f>SUMIFS(Tbl_Baseline_23_24_Adj[FY 2023 Positions],Tbl_Baseline_23_24_Adj[GF-NGF],"GF",Tbl_Baseline_23_24_Adj[Baseline Adjustments Category],VLOOKUP(3,Tbl_BaselineAdjCat[],2,FALSE))</f>
        <v>0</v>
      </c>
      <c r="S7" s="178">
        <f>SUMIFS(Tbl_Baseline_23_24_Adj[FY 2023 Positions],Tbl_Baseline_23_24_Adj[GF-NGF],"NGF",Tbl_Baseline_23_24_Adj[Baseline Adjustments Category],VLOOKUP(3,Tbl_BaselineAdjCat[],2,FALSE))</f>
        <v>0</v>
      </c>
      <c r="T7" s="178">
        <f>SUMIFS(Tbl_Baseline_23_24_Adj[FY 2023 Positions],Tbl_Baseline_23_24_Adj[Baseline Adjustments Category],VLOOKUP(3,Tbl_BaselineAdjCat[],2,FALSE))</f>
        <v>0</v>
      </c>
      <c r="U7" s="178">
        <f>SUMIFS(Tbl_Baseline_23_24_Adj[FY 2024 Positions],Tbl_Baseline_23_24_Adj[GF-NGF],"GF",Tbl_Baseline_23_24_Adj[Baseline Adjustments Category],VLOOKUP(3,Tbl_BaselineAdjCat[],2,FALSE))</f>
        <v>0</v>
      </c>
      <c r="V7" s="178">
        <f>SUMIFS(Tbl_Baseline_23_24_Adj[FY 2024 Positions],Tbl_Baseline_23_24_Adj[GF-NGF],"NGF",Tbl_Baseline_23_24_Adj[Baseline Adjustments Category],VLOOKUP(3,Tbl_BaselineAdjCat[],2,FALSE))</f>
        <v>0</v>
      </c>
      <c r="W7" s="178">
        <f>SUMIFS(Tbl_Baseline_23_24_Adj[FY 2024 Positions],Tbl_Baseline_23_24_Adj[Baseline Adjustments Category],VLOOKUP(3,Tbl_BaselineAdjCat[],2,FALSE))</f>
        <v>0</v>
      </c>
    </row>
    <row r="8" spans="2:27" x14ac:dyDescent="0.35">
      <c r="B8" s="152" t="str">
        <f>VLOOKUP(Tbl_PositionBaseline[[#This Row],[Agy Code]],TblAgencies[],3,FALSE)</f>
        <v>Education</v>
      </c>
      <c r="C8" s="99">
        <f>VLOOKUP(Tbl_PositionBaseline[[#This Row],[Agy Code]],TblAgencies[],2,FALSE)</f>
        <v>3</v>
      </c>
      <c r="D8" s="99">
        <f t="shared" si="0"/>
        <v>202</v>
      </c>
      <c r="E8" s="152" t="str">
        <f>VLOOKUP(Tbl_PositionBaseline[[#This Row],[Agy Code]],TblAgencies[],9,FALSE)</f>
        <v>202: The Library Of Virginia</v>
      </c>
      <c r="F8" s="152" t="str">
        <f>VLOOKUP(Tbl_PositionBaseline[[#This Row],[Agy Code]],TblAgencies[],10,FALSE)</f>
        <v>The Library Of Virginia</v>
      </c>
      <c r="G8" s="152">
        <f>VLOOKUP(Tbl_PositionBaseline[[#This Row],[Agy Code]],TblAgencies[],13,FALSE)</f>
        <v>111000</v>
      </c>
      <c r="H8" s="152" t="s">
        <v>2884</v>
      </c>
      <c r="I8" s="187" t="s">
        <v>2884</v>
      </c>
      <c r="J8" s="135"/>
      <c r="K8" s="135"/>
      <c r="L8" s="104">
        <f>Tbl_PositionBaseline[[#This Row],[FY 2023 GF Positions]]+Tbl_PositionBaseline[[#This Row],[FY 2023 NGF Positions]]</f>
        <v>0</v>
      </c>
      <c r="M8" s="104">
        <f>Tbl_PositionBaseline[[#This Row],[FY 2023 GF Positions]]</f>
        <v>0</v>
      </c>
      <c r="N8" s="104">
        <f>Tbl_PositionBaseline[[#This Row],[FY 2023 NGF Positions]]</f>
        <v>0</v>
      </c>
      <c r="O8" s="104">
        <f>Tbl_PositionBaseline[[#This Row],[FY 2024 GF Positions]]+Tbl_PositionBaseline[[#This Row],[FY 2024 NGF Positions]]</f>
        <v>0</v>
      </c>
      <c r="Q8" s="203" t="s">
        <v>3030</v>
      </c>
      <c r="R8" s="199"/>
      <c r="S8" s="199"/>
      <c r="T8" s="199"/>
      <c r="U8" s="199"/>
      <c r="V8" s="199"/>
      <c r="W8" s="199"/>
      <c r="X8" s="204"/>
      <c r="Y8" s="204"/>
      <c r="Z8" s="204"/>
      <c r="AA8" s="204"/>
    </row>
    <row r="9" spans="2:27" x14ac:dyDescent="0.35">
      <c r="B9" s="152" t="str">
        <f>VLOOKUP(Tbl_PositionBaseline[[#This Row],[Agy Code]],TblAgencies[],3,FALSE)</f>
        <v>Education</v>
      </c>
      <c r="C9" s="99">
        <f>VLOOKUP(Tbl_PositionBaseline[[#This Row],[Agy Code]],TblAgencies[],2,FALSE)</f>
        <v>3</v>
      </c>
      <c r="D9" s="99">
        <f t="shared" si="0"/>
        <v>202</v>
      </c>
      <c r="E9" s="152" t="str">
        <f>VLOOKUP(Tbl_PositionBaseline[[#This Row],[Agy Code]],TblAgencies[],9,FALSE)</f>
        <v>202: The Library Of Virginia</v>
      </c>
      <c r="F9" s="152" t="str">
        <f>VLOOKUP(Tbl_PositionBaseline[[#This Row],[Agy Code]],TblAgencies[],10,FALSE)</f>
        <v>The Library Of Virginia</v>
      </c>
      <c r="G9" s="152">
        <f>VLOOKUP(Tbl_PositionBaseline[[#This Row],[Agy Code]],TblAgencies[],13,FALSE)</f>
        <v>111000</v>
      </c>
      <c r="H9" s="152" t="s">
        <v>2885</v>
      </c>
      <c r="I9" s="187" t="s">
        <v>2885</v>
      </c>
      <c r="J9" s="135"/>
      <c r="K9" s="135"/>
      <c r="L9" s="104">
        <f>Tbl_PositionBaseline[[#This Row],[FY 2023 GF Positions]]+Tbl_PositionBaseline[[#This Row],[FY 2023 NGF Positions]]</f>
        <v>0</v>
      </c>
      <c r="M9" s="104">
        <f>Tbl_PositionBaseline[[#This Row],[FY 2023 GF Positions]]</f>
        <v>0</v>
      </c>
      <c r="N9" s="104">
        <f>Tbl_PositionBaseline[[#This Row],[FY 2023 NGF Positions]]</f>
        <v>0</v>
      </c>
      <c r="O9" s="104">
        <f>Tbl_PositionBaseline[[#This Row],[FY 2024 GF Positions]]+Tbl_PositionBaseline[[#This Row],[FY 2024 NGF Positions]]</f>
        <v>0</v>
      </c>
    </row>
    <row r="10" spans="2:27" x14ac:dyDescent="0.35">
      <c r="B10" s="152" t="str">
        <f>VLOOKUP(Tbl_PositionBaseline[[#This Row],[Agy Code]],TblAgencies[],3,FALSE)</f>
        <v>Education</v>
      </c>
      <c r="C10" s="99">
        <f>VLOOKUP(Tbl_PositionBaseline[[#This Row],[Agy Code]],TblAgencies[],2,FALSE)</f>
        <v>3</v>
      </c>
      <c r="D10" s="99">
        <f t="shared" si="0"/>
        <v>202</v>
      </c>
      <c r="E10" s="152" t="str">
        <f>VLOOKUP(Tbl_PositionBaseline[[#This Row],[Agy Code]],TblAgencies[],9,FALSE)</f>
        <v>202: The Library Of Virginia</v>
      </c>
      <c r="F10" s="152" t="str">
        <f>VLOOKUP(Tbl_PositionBaseline[[#This Row],[Agy Code]],TblAgencies[],10,FALSE)</f>
        <v>The Library Of Virginia</v>
      </c>
      <c r="G10" s="152">
        <f>VLOOKUP(Tbl_PositionBaseline[[#This Row],[Agy Code]],TblAgencies[],13,FALSE)</f>
        <v>111000</v>
      </c>
      <c r="H10" s="152" t="s">
        <v>2886</v>
      </c>
      <c r="I10" s="187" t="s">
        <v>2886</v>
      </c>
      <c r="J10" s="135"/>
      <c r="K10" s="135"/>
      <c r="L10" s="104">
        <f>Tbl_PositionBaseline[[#This Row],[FY 2023 GF Positions]]+Tbl_PositionBaseline[[#This Row],[FY 2023 NGF Positions]]</f>
        <v>0</v>
      </c>
      <c r="M10" s="104">
        <f>Tbl_PositionBaseline[[#This Row],[FY 2023 GF Positions]]</f>
        <v>0</v>
      </c>
      <c r="N10" s="104">
        <f>Tbl_PositionBaseline[[#This Row],[FY 2023 NGF Positions]]</f>
        <v>0</v>
      </c>
      <c r="O10" s="104">
        <f>Tbl_PositionBaseline[[#This Row],[FY 2024 GF Positions]]+Tbl_PositionBaseline[[#This Row],[FY 2024 NGF Positions]]</f>
        <v>0</v>
      </c>
    </row>
    <row r="11" spans="2:27" ht="15" thickBot="1" x14ac:dyDescent="0.4">
      <c r="B11" s="155" t="str">
        <f>VLOOKUP(Tbl_PositionBaseline[[#This Row],[Agy Code]],TblAgencies[],3,FALSE)</f>
        <v>Education</v>
      </c>
      <c r="C11" s="108">
        <f>VLOOKUP(Tbl_PositionBaseline[[#This Row],[Agy Code]],TblAgencies[],2,FALSE)</f>
        <v>3</v>
      </c>
      <c r="D11" s="99">
        <f>SelectAgyCode</f>
        <v>202</v>
      </c>
      <c r="E11" s="155" t="str">
        <f>VLOOKUP(Tbl_PositionBaseline[[#This Row],[Agy Code]],TblAgencies[],9,FALSE)</f>
        <v>202: The Library Of Virginia</v>
      </c>
      <c r="F11" s="155" t="str">
        <f>VLOOKUP(Tbl_PositionBaseline[[#This Row],[Agy Code]],TblAgencies[],10,FALSE)</f>
        <v>The Library Of Virginia</v>
      </c>
      <c r="G11" s="155">
        <f>VLOOKUP(Tbl_PositionBaseline[[#This Row],[Agy Code]],TblAgencies[],13,FALSE)</f>
        <v>111000</v>
      </c>
      <c r="H11" s="152" t="s">
        <v>2887</v>
      </c>
      <c r="I11" s="188" t="s">
        <v>2887</v>
      </c>
      <c r="J11" s="136"/>
      <c r="K11" s="136"/>
      <c r="L11" s="109">
        <f>Tbl_PositionBaseline[[#This Row],[FY 2023 GF Positions]]+Tbl_PositionBaseline[[#This Row],[FY 2023 NGF Positions]]</f>
        <v>0</v>
      </c>
      <c r="M11" s="109">
        <f>Tbl_PositionBaseline[[#This Row],[FY 2023 GF Positions]]</f>
        <v>0</v>
      </c>
      <c r="N11" s="109">
        <f>Tbl_PositionBaseline[[#This Row],[FY 2023 NGF Positions]]</f>
        <v>0</v>
      </c>
      <c r="O11" s="109">
        <f>Tbl_PositionBaseline[[#This Row],[FY 2024 GF Positions]]+Tbl_PositionBaseline[[#This Row],[FY 2024 NGF Positions]]</f>
        <v>0</v>
      </c>
    </row>
    <row r="12" spans="2:27" x14ac:dyDescent="0.35">
      <c r="B12" s="155" t="str">
        <f>VLOOKUP(Tbl_PositionBaseline[[#This Row],[Agy Code]],TblAgencies[],3,FALSE)</f>
        <v>Education</v>
      </c>
      <c r="C12" s="108">
        <f>VLOOKUP(Tbl_PositionBaseline[[#This Row],[Agy Code]],TblAgencies[],2,FALSE)</f>
        <v>3</v>
      </c>
      <c r="D12" s="99">
        <f>SelectAgyCode</f>
        <v>202</v>
      </c>
      <c r="E12" s="155" t="str">
        <f>VLOOKUP(Tbl_PositionBaseline[[#This Row],[Agy Code]],TblAgencies[],9,FALSE)</f>
        <v>202: The Library Of Virginia</v>
      </c>
      <c r="F12" s="155" t="str">
        <f>VLOOKUP(Tbl_PositionBaseline[[#This Row],[Agy Code]],TblAgencies[],10,FALSE)</f>
        <v>The Library Of Virginia</v>
      </c>
      <c r="G12" s="155">
        <f>VLOOKUP(Tbl_PositionBaseline[[#This Row],[Agy Code]],TblAgencies[],13,FALSE)</f>
        <v>111000</v>
      </c>
      <c r="H12" s="152" t="s">
        <v>2888</v>
      </c>
      <c r="I12" s="156" t="s">
        <v>2991</v>
      </c>
      <c r="J12" s="110">
        <f>J6+J7</f>
        <v>100</v>
      </c>
      <c r="K12" s="110">
        <f>K6+K7</f>
        <v>32</v>
      </c>
      <c r="L12" s="110">
        <f>Tbl_PositionBaseline[[#This Row],[FY 2023 GF Positions]]+Tbl_PositionBaseline[[#This Row],[FY 2023 NGF Positions]]</f>
        <v>132</v>
      </c>
      <c r="M12" s="110">
        <f>M6+M7</f>
        <v>100</v>
      </c>
      <c r="N12" s="110">
        <f>N6+N7</f>
        <v>32</v>
      </c>
      <c r="O12" s="110">
        <f>Tbl_PositionBaseline[[#This Row],[FY 2024 GF Positions]]+Tbl_PositionBaseline[[#This Row],[FY 2024 NGF Positions]]</f>
        <v>132</v>
      </c>
    </row>
    <row r="13" spans="2:27" x14ac:dyDescent="0.35">
      <c r="B13" s="155" t="str">
        <f>VLOOKUP(Tbl_PositionBaseline[[#This Row],[Agy Code]],TblAgencies[],3,FALSE)</f>
        <v>Education</v>
      </c>
      <c r="C13" s="108">
        <f>VLOOKUP(Tbl_PositionBaseline[[#This Row],[Agy Code]],TblAgencies[],2,FALSE)</f>
        <v>3</v>
      </c>
      <c r="D13" s="99">
        <f>SelectAgyCode</f>
        <v>202</v>
      </c>
      <c r="E13" s="155" t="str">
        <f>VLOOKUP(Tbl_PositionBaseline[[#This Row],[Agy Code]],TblAgencies[],9,FALSE)</f>
        <v>202: The Library Of Virginia</v>
      </c>
      <c r="F13" s="155" t="str">
        <f>VLOOKUP(Tbl_PositionBaseline[[#This Row],[Agy Code]],TblAgencies[],10,FALSE)</f>
        <v>The Library Of Virginia</v>
      </c>
      <c r="G13" s="155">
        <f>VLOOKUP(Tbl_PositionBaseline[[#This Row],[Agy Code]],TblAgencies[],13,FALSE)</f>
        <v>111000</v>
      </c>
      <c r="H13" s="152" t="s">
        <v>2902</v>
      </c>
      <c r="I13" s="158" t="s">
        <v>2902</v>
      </c>
      <c r="J13" s="104">
        <f>SUMIFS(Tbl_Baseline_23_24_Adj[FY 2023 Positions],Tbl_Baseline_23_24_Adj[Agy Code],Tbl_PositionBaseline[[#This Row],[Agy Code]],Tbl_Baseline_23_24_Adj[GF-NGF],"GF",Tbl_Baseline_23_24_Adj[Baseline Adjustments Category],VLOOKUP(4,Tbl_BaselineAdjCat[],2,FALSE))</f>
        <v>9</v>
      </c>
      <c r="K13" s="104">
        <f>SUMIFS(Tbl_Baseline_23_24_Adj[FY 2023 Positions],Tbl_Baseline_23_24_Adj[Agy Code],Tbl_PositionBaseline[[#This Row],[Agy Code]],Tbl_Baseline_23_24_Adj[GF-NGF],"NGF",Tbl_Baseline_23_24_Adj[Baseline Adjustments Category],VLOOKUP(4,Tbl_BaselineAdjCat[],2,FALSE))</f>
        <v>0</v>
      </c>
      <c r="L13" s="160">
        <f>Tbl_PositionBaseline[[#This Row],[FY 2023 GF Positions]]+Tbl_PositionBaseline[[#This Row],[FY 2023 NGF Positions]]</f>
        <v>9</v>
      </c>
      <c r="M13" s="160">
        <f>SUMIFS(Tbl_Baseline_23_24_Adj[FY 2024 Positions],Tbl_Baseline_23_24_Adj[Agy Code],Tbl_PositionBaseline[[#This Row],[Agy Code]],Tbl_Baseline_23_24_Adj[GF-NGF],"GF",Tbl_Baseline_23_24_Adj[Baseline Adjustments Category],VLOOKUP(4,Tbl_BaselineAdjCat[],2,FALSE))</f>
        <v>0</v>
      </c>
      <c r="N13" s="160">
        <f>SUMIFS(Tbl_Baseline_23_24_Adj[FY 2024 Positions],Tbl_Baseline_23_24_Adj[Agy Code],Tbl_PositionBaseline[[#This Row],[Agy Code]],Tbl_Baseline_23_24_Adj[GF-NGF],"NGF",Tbl_Baseline_23_24_Adj[Baseline Adjustments Category],VLOOKUP(4,Tbl_BaselineAdjCat[],2,FALSE))</f>
        <v>0</v>
      </c>
      <c r="O13" s="160">
        <f>Tbl_PositionBaseline[[#This Row],[FY 2024 GF Positions]]+Tbl_PositionBaseline[[#This Row],[FY 2024 NGF Positions]]</f>
        <v>0</v>
      </c>
    </row>
    <row r="14" spans="2:27" x14ac:dyDescent="0.35">
      <c r="B14" s="155" t="str">
        <f>VLOOKUP(Tbl_PositionBaseline[[#This Row],[Agy Code]],TblAgencies[],3,FALSE)</f>
        <v>Education</v>
      </c>
      <c r="C14" s="108">
        <f>VLOOKUP(Tbl_PositionBaseline[[#This Row],[Agy Code]],TblAgencies[],2,FALSE)</f>
        <v>3</v>
      </c>
      <c r="D14" s="99">
        <f>SelectAgyCode</f>
        <v>202</v>
      </c>
      <c r="E14" s="155" t="str">
        <f>VLOOKUP(Tbl_PositionBaseline[[#This Row],[Agy Code]],TblAgencies[],9,FALSE)</f>
        <v>202: The Library Of Virginia</v>
      </c>
      <c r="F14" s="155" t="str">
        <f>VLOOKUP(Tbl_PositionBaseline[[#This Row],[Agy Code]],TblAgencies[],10,FALSE)</f>
        <v>The Library Of Virginia</v>
      </c>
      <c r="G14" s="155">
        <f>VLOOKUP(Tbl_PositionBaseline[[#This Row],[Agy Code]],TblAgencies[],13,FALSE)</f>
        <v>111000</v>
      </c>
      <c r="H14" s="152" t="s">
        <v>2974</v>
      </c>
      <c r="I14" s="158" t="s">
        <v>2974</v>
      </c>
      <c r="J14" s="104">
        <f>SUMIFS(Tbl_Baseline_23_24_Adj[FY 2023 Positions],Tbl_Baseline_23_24_Adj[Agy Code],Tbl_PositionBaseline[[#This Row],[Agy Code]],Tbl_Baseline_23_24_Adj[GF-NGF],"GF",Tbl_Baseline_23_24_Adj[Baseline Adjustments Category],VLOOKUP(8,Tbl_BaselineAdjCat[],2,FALSE))</f>
        <v>0</v>
      </c>
      <c r="K14" s="104">
        <f>SUMIFS(Tbl_Baseline_23_24_Adj[FY 2023 Positions],Tbl_Baseline_23_24_Adj[Agy Code],Tbl_PositionBaseline[[#This Row],[Agy Code]],Tbl_Baseline_23_24_Adj[GF-NGF],"NGF",Tbl_Baseline_23_24_Adj[Baseline Adjustments Category],VLOOKUP(8,Tbl_BaselineAdjCat[],2,FALSE))</f>
        <v>0</v>
      </c>
      <c r="L14" s="160">
        <f>Tbl_PositionBaseline[[#This Row],[FY 2023 GF Positions]]+Tbl_PositionBaseline[[#This Row],[FY 2023 NGF Positions]]</f>
        <v>0</v>
      </c>
      <c r="M14" s="160">
        <f>SUMIFS(Tbl_Baseline_23_24_Adj[FY 2024 Positions],Tbl_Baseline_23_24_Adj[Agy Code],Tbl_PositionBaseline[[#This Row],[Agy Code]],Tbl_Baseline_23_24_Adj[GF-NGF],"GF",Tbl_Baseline_23_24_Adj[Baseline Adjustments Category],VLOOKUP(8,Tbl_BaselineAdjCat[],2,FALSE))</f>
        <v>0</v>
      </c>
      <c r="N14" s="160">
        <f>SUMIFS(Tbl_Baseline_23_24_Adj[FY 2024 Positions],Tbl_Baseline_23_24_Adj[Agy Code],Tbl_PositionBaseline[[#This Row],[Agy Code]],Tbl_Baseline_23_24_Adj[GF-NGF],"NGF",Tbl_Baseline_23_24_Adj[Baseline Adjustments Category],VLOOKUP(8,Tbl_BaselineAdjCat[],2,FALSE))</f>
        <v>0</v>
      </c>
      <c r="O14" s="160">
        <f>Tbl_PositionBaseline[[#This Row],[FY 2024 GF Positions]]+Tbl_PositionBaseline[[#This Row],[FY 2024 NGF Positions]]</f>
        <v>0</v>
      </c>
    </row>
    <row r="15" spans="2:27" ht="15" thickBot="1" x14ac:dyDescent="0.4">
      <c r="B15" s="155" t="str">
        <f>VLOOKUP(Tbl_PositionBaseline[[#This Row],[Agy Code]],TblAgencies[],3,FALSE)</f>
        <v>Education</v>
      </c>
      <c r="C15" s="108">
        <f>VLOOKUP(Tbl_PositionBaseline[[#This Row],[Agy Code]],TblAgencies[],2,FALSE)</f>
        <v>3</v>
      </c>
      <c r="D15" s="99">
        <f>SelectAgyCode</f>
        <v>202</v>
      </c>
      <c r="E15" s="155" t="str">
        <f>VLOOKUP(Tbl_PositionBaseline[[#This Row],[Agy Code]],TblAgencies[],9,FALSE)</f>
        <v>202: The Library Of Virginia</v>
      </c>
      <c r="F15" s="155" t="str">
        <f>VLOOKUP(Tbl_PositionBaseline[[#This Row],[Agy Code]],TblAgencies[],10,FALSE)</f>
        <v>The Library Of Virginia</v>
      </c>
      <c r="G15" s="155">
        <f>VLOOKUP(Tbl_PositionBaseline[[#This Row],[Agy Code]],TblAgencies[],13,FALSE)</f>
        <v>111000</v>
      </c>
      <c r="H15" s="152" t="s">
        <v>2966</v>
      </c>
      <c r="I15" s="158" t="s">
        <v>2966</v>
      </c>
      <c r="J15" s="104">
        <f>SUMIFS(Tbl_Baseline_23_24_Adj[FY 2023 Positions],Tbl_Baseline_23_24_Adj[Agy Code],Tbl_PositionBaseline[[#This Row],[Agy Code]],Tbl_Baseline_23_24_Adj[GF-NGF],"GF",Tbl_Baseline_23_24_Adj[Baseline Adjustments Category],VLOOKUP(11,Tbl_BaselineAdjCat[],2,FALSE))</f>
        <v>0</v>
      </c>
      <c r="K15" s="104">
        <f>SUMIFS(Tbl_Baseline_23_24_Adj[FY 2023 Positions],Tbl_Baseline_23_24_Adj[Agy Code],Tbl_PositionBaseline[[#This Row],[Agy Code]],Tbl_Baseline_23_24_Adj[GF-NGF],"NGF",Tbl_Baseline_23_24_Adj[Baseline Adjustments Category],VLOOKUP(11,Tbl_BaselineAdjCat[],2,FALSE))</f>
        <v>0</v>
      </c>
      <c r="L15" s="160">
        <f>Tbl_PositionBaseline[[#This Row],[FY 2023 GF Positions]]+Tbl_PositionBaseline[[#This Row],[FY 2023 NGF Positions]]</f>
        <v>0</v>
      </c>
      <c r="M15" s="160">
        <f>SUMIFS(Tbl_Baseline_23_24_Adj[FY 2024 Positions],Tbl_Baseline_23_24_Adj[Agy Code],Tbl_PositionBaseline[[#This Row],[Agy Code]],Tbl_Baseline_23_24_Adj[GF-NGF],"GF",Tbl_Baseline_23_24_Adj[Baseline Adjustments Category],VLOOKUP(11,Tbl_BaselineAdjCat[],2,FALSE))</f>
        <v>0</v>
      </c>
      <c r="N15" s="160">
        <f>SUMIFS(Tbl_Baseline_23_24_Adj[FY 2024 Positions],Tbl_Baseline_23_24_Adj[Agy Code],Tbl_PositionBaseline[[#This Row],[Agy Code]],Tbl_Baseline_23_24_Adj[GF-NGF],"NGF",Tbl_Baseline_23_24_Adj[Baseline Adjustments Category],VLOOKUP(11,Tbl_BaselineAdjCat[],2,FALSE))</f>
        <v>0</v>
      </c>
      <c r="O15" s="160">
        <f>Tbl_PositionBaseline[[#This Row],[FY 2024 GF Positions]]+Tbl_PositionBaseline[[#This Row],[FY 2024 NGF Positions]]</f>
        <v>0</v>
      </c>
    </row>
    <row r="16" spans="2:27" x14ac:dyDescent="0.35">
      <c r="B16" s="152" t="str">
        <f>VLOOKUP(Tbl_PositionBaseline[[#This Row],[Agy Code]],TblAgencies[],3,FALSE)</f>
        <v>Education</v>
      </c>
      <c r="C16" s="99">
        <f>VLOOKUP(Tbl_PositionBaseline[[#This Row],[Agy Code]],TblAgencies[],2,FALSE)</f>
        <v>3</v>
      </c>
      <c r="D16" s="99">
        <f t="shared" si="0"/>
        <v>202</v>
      </c>
      <c r="E16" s="152" t="str">
        <f>VLOOKUP(Tbl_PositionBaseline[[#This Row],[Agy Code]],TblAgencies[],9,FALSE)</f>
        <v>202: The Library Of Virginia</v>
      </c>
      <c r="F16" s="152" t="str">
        <f>VLOOKUP(Tbl_PositionBaseline[[#This Row],[Agy Code]],TblAgencies[],10,FALSE)</f>
        <v>The Library Of Virginia</v>
      </c>
      <c r="G16" s="152">
        <f>VLOOKUP(Tbl_PositionBaseline[[#This Row],[Agy Code]],TblAgencies[],13,FALSE)</f>
        <v>111000</v>
      </c>
      <c r="H16" s="152" t="s">
        <v>2889</v>
      </c>
      <c r="I16" s="185" t="s">
        <v>2889</v>
      </c>
      <c r="J16" s="186">
        <f>SUM(J12:J15)</f>
        <v>109</v>
      </c>
      <c r="K16" s="186">
        <f>SUM(K12:K15)</f>
        <v>32</v>
      </c>
      <c r="L16" s="186">
        <f>Tbl_PositionBaseline[[#This Row],[FY 2023 GF Positions]]+Tbl_PositionBaseline[[#This Row],[FY 2023 NGF Positions]]</f>
        <v>141</v>
      </c>
      <c r="M16" s="186">
        <f>SUM(M12:M15)</f>
        <v>100</v>
      </c>
      <c r="N16" s="186">
        <f>SUM(N12:N15)</f>
        <v>32</v>
      </c>
      <c r="O16" s="186">
        <f>Tbl_PositionBaseline[[#This Row],[FY 2024 GF Positions]]+Tbl_PositionBaseline[[#This Row],[FY 2024 NGF Positions]]</f>
        <v>132</v>
      </c>
    </row>
    <row r="17" spans="2:15" x14ac:dyDescent="0.35">
      <c r="B17" s="155" t="str">
        <f>VLOOKUP(Tbl_PositionBaseline[[#This Row],[Agy Code]],TblAgencies[],3,FALSE)</f>
        <v>Education</v>
      </c>
      <c r="C17" s="108">
        <f>VLOOKUP(Tbl_PositionBaseline[[#This Row],[Agy Code]],TblAgencies[],2,FALSE)</f>
        <v>3</v>
      </c>
      <c r="D17" s="99">
        <f>SelectAgyCode</f>
        <v>202</v>
      </c>
      <c r="E17" s="155" t="str">
        <f>VLOOKUP(Tbl_PositionBaseline[[#This Row],[Agy Code]],TblAgencies[],9,FALSE)</f>
        <v>202: The Library Of Virginia</v>
      </c>
      <c r="F17" s="155" t="str">
        <f>VLOOKUP(Tbl_PositionBaseline[[#This Row],[Agy Code]],TblAgencies[],10,FALSE)</f>
        <v>The Library Of Virginia</v>
      </c>
      <c r="G17" s="155">
        <f>VLOOKUP(Tbl_PositionBaseline[[#This Row],[Agy Code]],TblAgencies[],13,FALSE)</f>
        <v>111000</v>
      </c>
      <c r="H17" s="152"/>
      <c r="I17" s="163"/>
      <c r="J17" s="164"/>
      <c r="K17" s="164"/>
      <c r="L17" s="157"/>
      <c r="M17" s="157"/>
      <c r="N17" s="157"/>
      <c r="O17" s="157"/>
    </row>
    <row r="18" spans="2:15" x14ac:dyDescent="0.35">
      <c r="B18" s="155" t="str">
        <f>VLOOKUP(Tbl_PositionBaseline[[#This Row],[Agy Code]],TblAgencies[],3,FALSE)</f>
        <v>Education</v>
      </c>
      <c r="C18" s="108">
        <f>VLOOKUP(Tbl_PositionBaseline[[#This Row],[Agy Code]],TblAgencies[],2,FALSE)</f>
        <v>3</v>
      </c>
      <c r="D18" s="99">
        <f>SelectAgyCode</f>
        <v>202</v>
      </c>
      <c r="E18" s="155" t="str">
        <f>VLOOKUP(Tbl_PositionBaseline[[#This Row],[Agy Code]],TblAgencies[],9,FALSE)</f>
        <v>202: The Library Of Virginia</v>
      </c>
      <c r="F18" s="155" t="str">
        <f>VLOOKUP(Tbl_PositionBaseline[[#This Row],[Agy Code]],TblAgencies[],10,FALSE)</f>
        <v>The Library Of Virginia</v>
      </c>
      <c r="G18" s="155">
        <f>VLOOKUP(Tbl_PositionBaseline[[#This Row],[Agy Code]],TblAgencies[],13,FALSE)</f>
        <v>111000</v>
      </c>
      <c r="H18" s="152" t="s">
        <v>2890</v>
      </c>
      <c r="I18" s="156" t="s">
        <v>2890</v>
      </c>
      <c r="J18" s="110">
        <f>SUMIFS(Tbl_AuthPos[Positions],Tbl_AuthPos[Agency Code],SelectAgyCode,Tbl_AuthPos[GF / NGF],"GF",Tbl_AuthPos[Fiscal Year],2023)</f>
        <v>143.09</v>
      </c>
      <c r="K18" s="110">
        <f>SUMIFS(Tbl_AuthPos[Positions],Tbl_AuthPos[Agency Code],SelectAgyCode,Tbl_AuthPos[GF / NGF],"NGF",Tbl_AuthPos[Fiscal Year],2023)</f>
        <v>63.91</v>
      </c>
      <c r="L18" s="110">
        <f>Tbl_PositionBaseline[[#This Row],[FY 2023 GF Positions]]+Tbl_PositionBaseline[[#This Row],[FY 2023 NGF Positions]]</f>
        <v>207</v>
      </c>
      <c r="M18" s="110">
        <f>SUMIFS(Tbl_AuthPos[Positions],Tbl_AuthPos[Agency Code],SelectAgyCode,Tbl_AuthPos[GF / NGF],"GF",Tbl_AuthPos[Fiscal Year],2024)</f>
        <v>143.09</v>
      </c>
      <c r="N18" s="110">
        <f>SUMIFS(Tbl_AuthPos[Positions],Tbl_AuthPos[Agency Code],SelectAgyCode,Tbl_AuthPos[GF / NGF],"NGF",Tbl_AuthPos[Fiscal Year],2024)</f>
        <v>63.91</v>
      </c>
      <c r="O18" s="110">
        <f>Tbl_PositionBaseline[[#This Row],[FY 2024 GF Positions]]+Tbl_PositionBaseline[[#This Row],[FY 2024 NGF Positions]]</f>
        <v>207</v>
      </c>
    </row>
    <row r="19" spans="2:15" x14ac:dyDescent="0.35">
      <c r="B19" s="155" t="str">
        <f>VLOOKUP(Tbl_PositionBaseline[[#This Row],[Agy Code]],TblAgencies[],3,FALSE)</f>
        <v>Education</v>
      </c>
      <c r="C19" s="108">
        <f>VLOOKUP(Tbl_PositionBaseline[[#This Row],[Agy Code]],TblAgencies[],2,FALSE)</f>
        <v>3</v>
      </c>
      <c r="D19" s="99">
        <f>SelectAgyCode</f>
        <v>202</v>
      </c>
      <c r="E19" s="155" t="str">
        <f>VLOOKUP(Tbl_PositionBaseline[[#This Row],[Agy Code]],TblAgencies[],9,FALSE)</f>
        <v>202: The Library Of Virginia</v>
      </c>
      <c r="F19" s="155" t="str">
        <f>VLOOKUP(Tbl_PositionBaseline[[#This Row],[Agy Code]],TblAgencies[],10,FALSE)</f>
        <v>The Library Of Virginia</v>
      </c>
      <c r="G19" s="155">
        <f>VLOOKUP(Tbl_PositionBaseline[[#This Row],[Agy Code]],TblAgencies[],13,FALSE)</f>
        <v>111000</v>
      </c>
      <c r="H19" s="152" t="s">
        <v>2993</v>
      </c>
      <c r="I19" s="168" t="s">
        <v>2993</v>
      </c>
      <c r="J19" s="157">
        <f>J16-J18</f>
        <v>-34.090000000000003</v>
      </c>
      <c r="K19" s="157">
        <f>K16-K18</f>
        <v>-31.909999999999997</v>
      </c>
      <c r="L19" s="157">
        <f>Tbl_PositionBaseline[[#This Row],[FY 2023 GF Positions]]+Tbl_PositionBaseline[[#This Row],[FY 2023 NGF Positions]]</f>
        <v>-66</v>
      </c>
      <c r="M19" s="157">
        <f>M16-M18</f>
        <v>-43.09</v>
      </c>
      <c r="N19" s="157">
        <f>N16-N18</f>
        <v>-31.909999999999997</v>
      </c>
      <c r="O19" s="157">
        <f>Tbl_PositionBaseline[[#This Row],[FY 2024 GF Positions]]+Tbl_PositionBaseline[[#This Row],[FY 2024 NGF Positions]]</f>
        <v>-75</v>
      </c>
    </row>
    <row r="20" spans="2:15" x14ac:dyDescent="0.35">
      <c r="C20" s="99"/>
      <c r="D20" s="99"/>
    </row>
    <row r="21" spans="2:15" ht="29.5" thickBot="1" x14ac:dyDescent="0.4">
      <c r="B21" s="112" t="s">
        <v>2</v>
      </c>
      <c r="C21" s="113" t="s">
        <v>3</v>
      </c>
      <c r="D21" s="113" t="s">
        <v>0</v>
      </c>
      <c r="E21" s="112" t="s">
        <v>8</v>
      </c>
      <c r="F21" s="112" t="s">
        <v>9</v>
      </c>
      <c r="G21" s="112" t="s">
        <v>12</v>
      </c>
      <c r="H21" s="96" t="s">
        <v>2841</v>
      </c>
      <c r="I21" s="97" t="s">
        <v>2850</v>
      </c>
      <c r="J21" s="98" t="s">
        <v>2866</v>
      </c>
      <c r="K21" s="98" t="s">
        <v>2868</v>
      </c>
      <c r="L21" s="98" t="s">
        <v>2869</v>
      </c>
      <c r="M21" s="98" t="s">
        <v>2877</v>
      </c>
      <c r="N21" s="98" t="s">
        <v>2867</v>
      </c>
      <c r="O21" s="98" t="s">
        <v>2870</v>
      </c>
    </row>
    <row r="22" spans="2:15" x14ac:dyDescent="0.35">
      <c r="B22" s="87" t="str">
        <f>VLOOKUP(Tbl_PositionPolicyChange[[#This Row],[Agy Code]],TblAgencies[],3,FALSE)</f>
        <v>Education</v>
      </c>
      <c r="C22" s="99">
        <f>VLOOKUP(Tbl_PositionPolicyChange[[#This Row],[Agy Code]],TblAgencies[],2,FALSE)</f>
        <v>3</v>
      </c>
      <c r="D22" s="99">
        <f t="shared" ref="D22:D30" si="1">SelectAgyCode</f>
        <v>202</v>
      </c>
      <c r="E22" s="87" t="str">
        <f>VLOOKUP(Tbl_PositionPolicyChange[[#This Row],[Agy Code]],TblAgencies[],9,FALSE)</f>
        <v>202: The Library Of Virginia</v>
      </c>
      <c r="F22" s="87" t="str">
        <f>VLOOKUP(Tbl_PositionPolicyChange[[#This Row],[Agy Code]],TblAgencies[],10,FALSE)</f>
        <v>The Library Of Virginia</v>
      </c>
      <c r="G22" s="87">
        <f>VLOOKUP(Tbl_PositionPolicyChange[[#This Row],[Agy Code]],TblAgencies[],13,FALSE)</f>
        <v>111000</v>
      </c>
      <c r="H22" s="87" t="s">
        <v>3022</v>
      </c>
      <c r="I22" s="100" t="s">
        <v>3022</v>
      </c>
      <c r="J22" s="101">
        <f>SUMIFS(Tbl_PolicyChanges[FY 2023 Positions],Tbl_PolicyChanges[Agy Code],Tbl_PositionPolicyChange[[#This Row],[Agy Code]],Tbl_PolicyChanges[GF-NGF],"GF",Tbl_PolicyChanges[Policy Change Category],VLOOKUP(1,Tbl_PolicyChangeCat[],2,FALSE))</f>
        <v>0</v>
      </c>
      <c r="K22" s="101">
        <f>SUMIFS(Tbl_PolicyChanges[FY 2023 Positions],Tbl_PolicyChanges[Agy Code],Tbl_PositionPolicyChange[[#This Row],[Agy Code]],Tbl_PolicyChanges[GF-NGF],"NGF",Tbl_PolicyChanges[Policy Change Category],VLOOKUP(1,Tbl_PolicyChangeCat[],2,FALSE))</f>
        <v>0</v>
      </c>
      <c r="L22" s="101">
        <f>Tbl_PositionPolicyChange[[#This Row],[FY 2023 GF Positions]]+Tbl_PositionPolicyChange[[#This Row],[FY 2023 NGF Positions]]</f>
        <v>0</v>
      </c>
      <c r="M22" s="101">
        <f>SUMIFS(Tbl_PolicyChanges[FY 2024 Positions],Tbl_PolicyChanges[Agy Code],Tbl_PositionPolicyChange[[#This Row],[Agy Code]],Tbl_PolicyChanges[GF-NGF],"GF",Tbl_PolicyChanges[Policy Change Category],VLOOKUP(1,Tbl_PolicyChangeCat[],2,FALSE))</f>
        <v>0</v>
      </c>
      <c r="N22" s="101">
        <f>SUMIFS(Tbl_PolicyChanges[FY 2024 Positions],Tbl_PolicyChanges[Agy Code],Tbl_PositionPolicyChange[[#This Row],[Agy Code]],Tbl_PolicyChanges[GF-NGF],"NGF",Tbl_PolicyChanges[Policy Change Category],VLOOKUP(1,Tbl_PolicyChangeCat[],2,FALSE))</f>
        <v>0</v>
      </c>
      <c r="O22" s="101">
        <f>Tbl_PositionPolicyChange[[#This Row],[FY 2024 GF Positions]]+Tbl_PositionPolicyChange[[#This Row],[FY 2024 NGF Positions]]</f>
        <v>0</v>
      </c>
    </row>
    <row r="23" spans="2:15" x14ac:dyDescent="0.35">
      <c r="B23" s="87" t="str">
        <f>VLOOKUP(Tbl_PositionPolicyChange[[#This Row],[Agy Code]],TblAgencies[],3,FALSE)</f>
        <v>Education</v>
      </c>
      <c r="C23" s="99">
        <f>VLOOKUP(Tbl_PositionPolicyChange[[#This Row],[Agy Code]],TblAgencies[],2,FALSE)</f>
        <v>3</v>
      </c>
      <c r="D23" s="99">
        <f t="shared" si="1"/>
        <v>202</v>
      </c>
      <c r="E23" s="87" t="str">
        <f>VLOOKUP(Tbl_PositionPolicyChange[[#This Row],[Agy Code]],TblAgencies[],9,FALSE)</f>
        <v>202: The Library Of Virginia</v>
      </c>
      <c r="F23" s="87" t="str">
        <f>VLOOKUP(Tbl_PositionPolicyChange[[#This Row],[Agy Code]],TblAgencies[],10,FALSE)</f>
        <v>The Library Of Virginia</v>
      </c>
      <c r="G23" s="87">
        <f>VLOOKUP(Tbl_PositionPolicyChange[[#This Row],[Agy Code]],TblAgencies[],13,FALSE)</f>
        <v>111000</v>
      </c>
      <c r="H23" s="87" t="s">
        <v>2904</v>
      </c>
      <c r="I23" s="103" t="s">
        <v>2904</v>
      </c>
      <c r="J23" s="104">
        <f>SUMIFS(Tbl_PolicyChanges[FY 2023 Positions],Tbl_PolicyChanges[Agy Code],Tbl_PositionPolicyChange[[#This Row],[Agy Code]],Tbl_PolicyChanges[GF-NGF],"GF",Tbl_PolicyChanges[Policy Change Category],VLOOKUP(3,Tbl_PolicyChangeCat[],2,FALSE))</f>
        <v>0</v>
      </c>
      <c r="K23" s="104">
        <f>SUMIFS(Tbl_PolicyChanges[FY 2023 Positions],Tbl_PolicyChanges[Agy Code],Tbl_PositionPolicyChange[[#This Row],[Agy Code]],Tbl_PolicyChanges[GF-NGF],"NGF",Tbl_PolicyChanges[Policy Change Category],VLOOKUP(3,Tbl_PolicyChangeCat[],2,FALSE))</f>
        <v>0</v>
      </c>
      <c r="L23" s="104">
        <f>Tbl_PositionPolicyChange[[#This Row],[FY 2023 GF Positions]]+Tbl_PositionPolicyChange[[#This Row],[FY 2023 NGF Positions]]</f>
        <v>0</v>
      </c>
      <c r="M23" s="104">
        <f>SUMIFS(Tbl_PolicyChanges[FY 2024 Positions],Tbl_PolicyChanges[Agy Code],Tbl_PositionPolicyChange[[#This Row],[Agy Code]],Tbl_PolicyChanges[GF-NGF],"GF",Tbl_PolicyChanges[Policy Change Category],VLOOKUP(3,Tbl_PolicyChangeCat[],2,FALSE))</f>
        <v>0</v>
      </c>
      <c r="N23" s="104">
        <f>SUMIFS(Tbl_PolicyChanges[FY 2024 Positions],Tbl_PolicyChanges[Agy Code],Tbl_PositionPolicyChange[[#This Row],[Agy Code]],Tbl_PolicyChanges[GF-NGF],"NGF",Tbl_PolicyChanges[Policy Change Category],VLOOKUP(3,Tbl_PolicyChangeCat[],2,FALSE))</f>
        <v>0</v>
      </c>
      <c r="O23" s="104">
        <f>Tbl_PositionPolicyChange[[#This Row],[FY 2024 GF Positions]]+Tbl_PositionPolicyChange[[#This Row],[FY 2024 NGF Positions]]</f>
        <v>0</v>
      </c>
    </row>
    <row r="24" spans="2:15" x14ac:dyDescent="0.35">
      <c r="B24" s="87" t="str">
        <f>VLOOKUP(Tbl_PositionPolicyChange[[#This Row],[Agy Code]],TblAgencies[],3,FALSE)</f>
        <v>Education</v>
      </c>
      <c r="C24" s="99">
        <f>VLOOKUP(Tbl_PositionPolicyChange[[#This Row],[Agy Code]],TblAgencies[],2,FALSE)</f>
        <v>3</v>
      </c>
      <c r="D24" s="99">
        <f t="shared" si="1"/>
        <v>202</v>
      </c>
      <c r="E24" s="87" t="str">
        <f>VLOOKUP(Tbl_PositionPolicyChange[[#This Row],[Agy Code]],TblAgencies[],9,FALSE)</f>
        <v>202: The Library Of Virginia</v>
      </c>
      <c r="F24" s="87" t="str">
        <f>VLOOKUP(Tbl_PositionPolicyChange[[#This Row],[Agy Code]],TblAgencies[],10,FALSE)</f>
        <v>The Library Of Virginia</v>
      </c>
      <c r="G24" s="87">
        <f>VLOOKUP(Tbl_PositionPolicyChange[[#This Row],[Agy Code]],TblAgencies[],13,FALSE)</f>
        <v>111000</v>
      </c>
      <c r="H24" s="87" t="s">
        <v>3024</v>
      </c>
      <c r="I24" s="103" t="s">
        <v>3024</v>
      </c>
      <c r="J24" s="104">
        <f>SUMIFS(Tbl_PolicyChanges[FY 2023 Positions],Tbl_PolicyChanges[Agy Code],Tbl_PositionPolicyChange[[#This Row],[Agy Code]],Tbl_PolicyChanges[GF-NGF],"GF",Tbl_PolicyChanges[Policy Change Category],VLOOKUP(6,Tbl_PolicyChangeCat[],2,FALSE))</f>
        <v>0</v>
      </c>
      <c r="K24" s="104">
        <f>SUMIFS(Tbl_PolicyChanges[FY 2023 Positions],Tbl_PolicyChanges[Agy Code],Tbl_PositionPolicyChange[[#This Row],[Agy Code]],Tbl_PolicyChanges[GF-NGF],"NGF",Tbl_PolicyChanges[Policy Change Category],VLOOKUP(6,Tbl_PolicyChangeCat[],2,FALSE))</f>
        <v>0</v>
      </c>
      <c r="L24" s="104">
        <f>Tbl_PositionPolicyChange[[#This Row],[FY 2023 GF Positions]]+Tbl_PositionPolicyChange[[#This Row],[FY 2023 NGF Positions]]</f>
        <v>0</v>
      </c>
      <c r="M24" s="104">
        <f>SUMIFS(Tbl_PolicyChanges[FY 2024 Positions],Tbl_PolicyChanges[Agy Code],Tbl_PositionPolicyChange[[#This Row],[Agy Code]],Tbl_PolicyChanges[GF-NGF],"GF",Tbl_PolicyChanges[Policy Change Category],VLOOKUP(6,Tbl_PolicyChangeCat[],2,FALSE))</f>
        <v>0</v>
      </c>
      <c r="N24" s="104">
        <f>SUMIFS(Tbl_PolicyChanges[FY 2024 Positions],Tbl_PolicyChanges[Agy Code],Tbl_PositionPolicyChange[[#This Row],[Agy Code]],Tbl_PolicyChanges[GF-NGF],"NGF",Tbl_PolicyChanges[Policy Change Category],VLOOKUP(6,Tbl_PolicyChangeCat[],2,FALSE))</f>
        <v>0</v>
      </c>
      <c r="O24" s="104">
        <f>Tbl_PositionPolicyChange[[#This Row],[FY 2024 GF Positions]]+Tbl_PositionPolicyChange[[#This Row],[FY 2024 NGF Positions]]</f>
        <v>0</v>
      </c>
    </row>
    <row r="25" spans="2:15" ht="15" thickBot="1" x14ac:dyDescent="0.4">
      <c r="B25" s="107" t="str">
        <f>VLOOKUP(Tbl_PositionPolicyChange[[#This Row],[Agy Code]],TblAgencies[],3,FALSE)</f>
        <v>Education</v>
      </c>
      <c r="C25" s="108">
        <f>VLOOKUP(Tbl_PositionPolicyChange[[#This Row],[Agy Code]],TblAgencies[],2,FALSE)</f>
        <v>3</v>
      </c>
      <c r="D25" s="108">
        <f>SelectAgyCode</f>
        <v>202</v>
      </c>
      <c r="E25" s="107" t="str">
        <f>VLOOKUP(Tbl_PositionPolicyChange[[#This Row],[Agy Code]],TblAgencies[],9,FALSE)</f>
        <v>202: The Library Of Virginia</v>
      </c>
      <c r="F25" s="107" t="str">
        <f>VLOOKUP(Tbl_PositionPolicyChange[[#This Row],[Agy Code]],TblAgencies[],10,FALSE)</f>
        <v>The Library Of Virginia</v>
      </c>
      <c r="G25" s="107">
        <f>VLOOKUP(Tbl_PositionPolicyChange[[#This Row],[Agy Code]],TblAgencies[],13,FALSE)</f>
        <v>111000</v>
      </c>
      <c r="H25" s="87" t="s">
        <v>3028</v>
      </c>
      <c r="I25" s="198" t="s">
        <v>3028</v>
      </c>
      <c r="J25" s="104">
        <f>SUMIFS(Tbl_PolicyChanges[FY 2023 Positions],Tbl_PolicyChanges[Agy Code],Tbl_PositionPolicyChange[[#This Row],[Agy Code]],Tbl_PolicyChanges[GF-NGF],"GF",Tbl_PolicyChanges[Policy Change Category],VLOOKUP(8,Tbl_PolicyChangeCat[],2,FALSE))</f>
        <v>0</v>
      </c>
      <c r="K25" s="104">
        <f>SUMIFS(Tbl_PolicyChanges[FY 2023 Positions],Tbl_PolicyChanges[Agy Code],Tbl_PositionPolicyChange[[#This Row],[Agy Code]],Tbl_PolicyChanges[GF-NGF],"NGF",Tbl_PolicyChanges[Policy Change Category],VLOOKUP(8,Tbl_PolicyChangeCat[],2,FALSE))</f>
        <v>0</v>
      </c>
      <c r="L25" s="104">
        <f>Tbl_PositionPolicyChange[[#This Row],[FY 2023 GF Positions]]+Tbl_PositionPolicyChange[[#This Row],[FY 2023 NGF Positions]]</f>
        <v>0</v>
      </c>
      <c r="M25" s="104">
        <f>SUMIFS(Tbl_PolicyChanges[FY 2024 Positions],Tbl_PolicyChanges[Agy Code],Tbl_PositionPolicyChange[[#This Row],[Agy Code]],Tbl_PolicyChanges[GF-NGF],"GF",Tbl_PolicyChanges[Policy Change Category],VLOOKUP(8,Tbl_PolicyChangeCat[],2,FALSE))</f>
        <v>0</v>
      </c>
      <c r="N25" s="104">
        <f>SUMIFS(Tbl_PolicyChanges[FY 2024 Positions],Tbl_PolicyChanges[Agy Code],Tbl_PositionPolicyChange[[#This Row],[Agy Code]],Tbl_PolicyChanges[GF-NGF],"NGF",Tbl_PolicyChanges[Policy Change Category],VLOOKUP(8,Tbl_PolicyChangeCat[],2,FALSE))</f>
        <v>0</v>
      </c>
      <c r="O25" s="104">
        <f>Tbl_PositionPolicyChange[[#This Row],[FY 2024 GF Positions]]+Tbl_PositionPolicyChange[[#This Row],[FY 2024 NGF Positions]]</f>
        <v>0</v>
      </c>
    </row>
    <row r="26" spans="2:15" x14ac:dyDescent="0.35">
      <c r="B26" s="107" t="str">
        <f>VLOOKUP(Tbl_PositionPolicyChange[[#This Row],[Agy Code]],TblAgencies[],3,FALSE)</f>
        <v>Education</v>
      </c>
      <c r="C26" s="108">
        <f>VLOOKUP(Tbl_PositionPolicyChange[[#This Row],[Agy Code]],TblAgencies[],2,FALSE)</f>
        <v>3</v>
      </c>
      <c r="D26" s="108">
        <f t="shared" si="1"/>
        <v>202</v>
      </c>
      <c r="E26" s="107" t="str">
        <f>VLOOKUP(Tbl_PositionPolicyChange[[#This Row],[Agy Code]],TblAgencies[],9,FALSE)</f>
        <v>202: The Library Of Virginia</v>
      </c>
      <c r="F26" s="107" t="str">
        <f>VLOOKUP(Tbl_PositionPolicyChange[[#This Row],[Agy Code]],TblAgencies[],10,FALSE)</f>
        <v>The Library Of Virginia</v>
      </c>
      <c r="G26" s="107">
        <f>VLOOKUP(Tbl_PositionPolicyChange[[#This Row],[Agy Code]],TblAgencies[],13,FALSE)</f>
        <v>111000</v>
      </c>
      <c r="H26" s="87" t="s">
        <v>2847</v>
      </c>
      <c r="I26" s="196" t="s">
        <v>2847</v>
      </c>
      <c r="J26" s="197">
        <f>SUM(J22:J25)</f>
        <v>0</v>
      </c>
      <c r="K26" s="197">
        <f>SUM(K22:K25)</f>
        <v>0</v>
      </c>
      <c r="L26" s="197">
        <f>Tbl_PositionPolicyChange[[#This Row],[FY 2023 GF Positions]]+Tbl_PositionPolicyChange[[#This Row],[FY 2023 NGF Positions]]</f>
        <v>0</v>
      </c>
      <c r="M26" s="197">
        <f>SUM(M22:M25)</f>
        <v>0</v>
      </c>
      <c r="N26" s="197">
        <f>SUM(N22:N25)</f>
        <v>0</v>
      </c>
      <c r="O26" s="197">
        <f>Tbl_PositionPolicyChange[[#This Row],[FY 2024 GF Positions]]+Tbl_PositionPolicyChange[[#This Row],[FY 2024 NGF Positions]]</f>
        <v>0</v>
      </c>
    </row>
    <row r="27" spans="2:15" x14ac:dyDescent="0.35">
      <c r="B27" s="107" t="str">
        <f>VLOOKUP(Tbl_PositionPolicyChange[[#This Row],[Agy Code]],TblAgencies[],3,FALSE)</f>
        <v>Education</v>
      </c>
      <c r="C27" s="108">
        <f>VLOOKUP(Tbl_PositionPolicyChange[[#This Row],[Agy Code]],TblAgencies[],2,FALSE)</f>
        <v>3</v>
      </c>
      <c r="D27" s="108">
        <f t="shared" si="1"/>
        <v>202</v>
      </c>
      <c r="E27" s="107" t="str">
        <f>VLOOKUP(Tbl_PositionPolicyChange[[#This Row],[Agy Code]],TblAgencies[],9,FALSE)</f>
        <v>202: The Library Of Virginia</v>
      </c>
      <c r="F27" s="107" t="str">
        <f>VLOOKUP(Tbl_PositionPolicyChange[[#This Row],[Agy Code]],TblAgencies[],10,FALSE)</f>
        <v>The Library Of Virginia</v>
      </c>
      <c r="G27" s="107">
        <f>VLOOKUP(Tbl_PositionPolicyChange[[#This Row],[Agy Code]],TblAgencies[],13,FALSE)</f>
        <v>111000</v>
      </c>
      <c r="H27" s="87" t="s">
        <v>2992</v>
      </c>
      <c r="I27" s="161" t="s">
        <v>2992</v>
      </c>
      <c r="J27" s="104">
        <f>J16</f>
        <v>109</v>
      </c>
      <c r="K27" s="104">
        <f>K16</f>
        <v>32</v>
      </c>
      <c r="L27" s="104">
        <f>Tbl_PositionPolicyChange[[#This Row],[FY 2023 GF Positions]]+Tbl_PositionPolicyChange[[#This Row],[FY 2023 NGF Positions]]</f>
        <v>141</v>
      </c>
      <c r="M27" s="104">
        <f>M16</f>
        <v>100</v>
      </c>
      <c r="N27" s="104">
        <f>N16</f>
        <v>32</v>
      </c>
      <c r="O27" s="104">
        <f>Tbl_PositionPolicyChange[[#This Row],[FY 2024 GF Positions]]+Tbl_PositionPolicyChange[[#This Row],[FY 2024 NGF Positions]]</f>
        <v>132</v>
      </c>
    </row>
    <row r="28" spans="2:15" x14ac:dyDescent="0.35">
      <c r="B28" s="107" t="str">
        <f>VLOOKUP(Tbl_PositionPolicyChange[[#This Row],[Agy Code]],TblAgencies[],3,FALSE)</f>
        <v>Education</v>
      </c>
      <c r="C28" s="108">
        <f>VLOOKUP(Tbl_PositionPolicyChange[[#This Row],[Agy Code]],TblAgencies[],2,FALSE)</f>
        <v>3</v>
      </c>
      <c r="D28" s="108">
        <f t="shared" si="1"/>
        <v>202</v>
      </c>
      <c r="E28" s="107" t="str">
        <f>VLOOKUP(Tbl_PositionPolicyChange[[#This Row],[Agy Code]],TblAgencies[],9,FALSE)</f>
        <v>202: The Library Of Virginia</v>
      </c>
      <c r="F28" s="107" t="str">
        <f>VLOOKUP(Tbl_PositionPolicyChange[[#This Row],[Agy Code]],TblAgencies[],10,FALSE)</f>
        <v>The Library Of Virginia</v>
      </c>
      <c r="G28" s="107">
        <f>VLOOKUP(Tbl_PositionPolicyChange[[#This Row],[Agy Code]],TblAgencies[],13,FALSE)</f>
        <v>111000</v>
      </c>
      <c r="H28" s="87" t="s">
        <v>2891</v>
      </c>
      <c r="I28" s="165" t="s">
        <v>2891</v>
      </c>
      <c r="J28" s="166">
        <f>J26+J27</f>
        <v>109</v>
      </c>
      <c r="K28" s="166">
        <f>K26+K27</f>
        <v>32</v>
      </c>
      <c r="L28" s="166">
        <f>Tbl_PositionPolicyChange[[#This Row],[FY 2023 GF Positions]]+Tbl_PositionPolicyChange[[#This Row],[FY 2023 NGF Positions]]</f>
        <v>141</v>
      </c>
      <c r="M28" s="166">
        <f>M26+M27</f>
        <v>100</v>
      </c>
      <c r="N28" s="166">
        <f>N26+N27</f>
        <v>32</v>
      </c>
      <c r="O28" s="166">
        <f>Tbl_PositionPolicyChange[[#This Row],[FY 2024 GF Positions]]+Tbl_PositionPolicyChange[[#This Row],[FY 2024 NGF Positions]]</f>
        <v>132</v>
      </c>
    </row>
    <row r="29" spans="2:15" x14ac:dyDescent="0.35">
      <c r="B29" s="107" t="str">
        <f>VLOOKUP(Tbl_PositionPolicyChange[[#This Row],[Agy Code]],TblAgencies[],3,FALSE)</f>
        <v>Education</v>
      </c>
      <c r="C29" s="108">
        <f>VLOOKUP(Tbl_PositionPolicyChange[[#This Row],[Agy Code]],TblAgencies[],2,FALSE)</f>
        <v>3</v>
      </c>
      <c r="D29" s="108">
        <f t="shared" si="1"/>
        <v>202</v>
      </c>
      <c r="E29" s="107" t="str">
        <f>VLOOKUP(Tbl_PositionPolicyChange[[#This Row],[Agy Code]],TblAgencies[],9,FALSE)</f>
        <v>202: The Library Of Virginia</v>
      </c>
      <c r="F29" s="107" t="str">
        <f>VLOOKUP(Tbl_PositionPolicyChange[[#This Row],[Agy Code]],TblAgencies[],10,FALSE)</f>
        <v>The Library Of Virginia</v>
      </c>
      <c r="G29" s="107">
        <f>VLOOKUP(Tbl_PositionPolicyChange[[#This Row],[Agy Code]],TblAgencies[],13,FALSE)</f>
        <v>111000</v>
      </c>
      <c r="I29" s="167"/>
      <c r="J29" s="150"/>
      <c r="K29" s="150"/>
      <c r="L29" s="150"/>
      <c r="M29" s="150"/>
      <c r="N29" s="150"/>
      <c r="O29" s="150"/>
    </row>
    <row r="30" spans="2:15" x14ac:dyDescent="0.35">
      <c r="B30" s="107" t="str">
        <f>VLOOKUP(Tbl_PositionPolicyChange[[#This Row],[Agy Code]],TblAgencies[],3,FALSE)</f>
        <v>Education</v>
      </c>
      <c r="C30" s="108">
        <f>VLOOKUP(Tbl_PositionPolicyChange[[#This Row],[Agy Code]],TblAgencies[],2,FALSE)</f>
        <v>3</v>
      </c>
      <c r="D30" s="108">
        <f t="shared" si="1"/>
        <v>202</v>
      </c>
      <c r="E30" s="107" t="str">
        <f>VLOOKUP(Tbl_PositionPolicyChange[[#This Row],[Agy Code]],TblAgencies[],9,FALSE)</f>
        <v>202: The Library Of Virginia</v>
      </c>
      <c r="F30" s="107" t="str">
        <f>VLOOKUP(Tbl_PositionPolicyChange[[#This Row],[Agy Code]],TblAgencies[],10,FALSE)</f>
        <v>The Library Of Virginia</v>
      </c>
      <c r="G30" s="107">
        <f>VLOOKUP(Tbl_PositionPolicyChange[[#This Row],[Agy Code]],TblAgencies[],13,FALSE)</f>
        <v>111000</v>
      </c>
      <c r="H30" s="87" t="s">
        <v>2994</v>
      </c>
      <c r="I30" s="168" t="s">
        <v>2994</v>
      </c>
      <c r="J30" s="157">
        <f>J28-J18</f>
        <v>-34.090000000000003</v>
      </c>
      <c r="K30" s="157">
        <f>K28-K18</f>
        <v>-31.909999999999997</v>
      </c>
      <c r="L30" s="157">
        <f>Tbl_PositionPolicyChange[[#This Row],[FY 2023 GF Positions]]+Tbl_PositionPolicyChange[[#This Row],[FY 2023 NGF Positions]]</f>
        <v>-66</v>
      </c>
      <c r="M30" s="157">
        <f>M28-M18</f>
        <v>-43.09</v>
      </c>
      <c r="N30" s="157">
        <f>N28-N18</f>
        <v>-31.909999999999997</v>
      </c>
      <c r="O30" s="157">
        <f>Tbl_PositionPolicyChange[[#This Row],[FY 2024 GF Positions]]+Tbl_PositionPolicyChange[[#This Row],[FY 2024 NGF Positions]]</f>
        <v>-75</v>
      </c>
    </row>
    <row r="31" spans="2:15" ht="21.65" customHeight="1" thickBot="1" x14ac:dyDescent="0.4"/>
    <row r="32" spans="2:15" ht="19" thickBot="1" x14ac:dyDescent="0.5">
      <c r="B32" s="123"/>
      <c r="C32" s="123"/>
      <c r="D32" s="123"/>
      <c r="E32" s="123"/>
      <c r="F32" s="123"/>
      <c r="G32" s="123"/>
      <c r="H32" s="123"/>
      <c r="I32" s="124" t="s">
        <v>2894</v>
      </c>
      <c r="J32" s="125"/>
      <c r="K32" s="125"/>
      <c r="L32" s="125"/>
      <c r="M32" s="125"/>
      <c r="N32" s="125"/>
      <c r="O32" s="125"/>
    </row>
    <row r="33" spans="2:27" ht="15" thickBot="1" x14ac:dyDescent="0.4">
      <c r="B33" s="96" t="s">
        <v>2</v>
      </c>
      <c r="C33" s="96" t="s">
        <v>3</v>
      </c>
      <c r="D33" s="96" t="s">
        <v>0</v>
      </c>
      <c r="E33" s="96" t="s">
        <v>8</v>
      </c>
      <c r="F33" s="96" t="s">
        <v>9</v>
      </c>
      <c r="G33" s="96" t="s">
        <v>12</v>
      </c>
      <c r="H33" s="96" t="s">
        <v>2841</v>
      </c>
      <c r="I33" s="97" t="s">
        <v>2995</v>
      </c>
      <c r="J33" s="126" t="s">
        <v>2837</v>
      </c>
      <c r="K33" s="126" t="s">
        <v>2838</v>
      </c>
      <c r="L33" s="126" t="s">
        <v>2882</v>
      </c>
      <c r="M33" s="126" t="s">
        <v>2839</v>
      </c>
      <c r="N33" s="126" t="s">
        <v>2840</v>
      </c>
      <c r="O33" s="126" t="s">
        <v>2881</v>
      </c>
      <c r="R33" s="181" t="s">
        <v>3002</v>
      </c>
      <c r="S33" s="90"/>
      <c r="T33" s="90"/>
      <c r="U33" s="90"/>
      <c r="V33" s="90"/>
      <c r="W33" s="90"/>
    </row>
    <row r="34" spans="2:27" ht="15" thickBot="1" x14ac:dyDescent="0.4">
      <c r="B34" s="87" t="str">
        <f>VLOOKUP(Tbl_PositionBaselineCost[[#This Row],[Agy Code]],TblAgencies[],3,FALSE)</f>
        <v>Education</v>
      </c>
      <c r="C34" s="99">
        <f>VLOOKUP(Tbl_PositionBaselineCost[[#This Row],[Agy Code]],TblAgencies[],2,FALSE)</f>
        <v>3</v>
      </c>
      <c r="D34" s="99">
        <f t="shared" ref="D34:D38" si="2">SelectAgyCode</f>
        <v>202</v>
      </c>
      <c r="E34" s="87" t="str">
        <f>VLOOKUP(Tbl_PositionBaselineCost[[#This Row],[Agy Code]],TblAgencies[],9,FALSE)</f>
        <v>202: The Library Of Virginia</v>
      </c>
      <c r="F34" s="87" t="str">
        <f>VLOOKUP(Tbl_PositionBaselineCost[[#This Row],[Agy Code]],TblAgencies[],10,FALSE)</f>
        <v>The Library Of Virginia</v>
      </c>
      <c r="G34" s="87">
        <f>VLOOKUP(Tbl_PositionBaselineCost[[#This Row],[Agy Code]],TblAgencies[],13,FALSE)</f>
        <v>111000</v>
      </c>
      <c r="H34" s="87" t="s">
        <v>2895</v>
      </c>
      <c r="I34" s="127" t="s">
        <v>2895</v>
      </c>
      <c r="J34" s="137">
        <v>8517646</v>
      </c>
      <c r="K34" s="137">
        <v>4098427</v>
      </c>
      <c r="L34" s="128">
        <f>Tbl_PositionBaselineCost[[#This Row],[2023 GF]]+Tbl_PositionBaselineCost[[#This Row],[2023 NGF]]</f>
        <v>12616073</v>
      </c>
      <c r="M34" s="137">
        <v>8943528</v>
      </c>
      <c r="N34" s="137">
        <v>4303348</v>
      </c>
      <c r="O34" s="128">
        <f>Tbl_PositionBaselineCost[[#This Row],[2024 GF]]+Tbl_PositionBaselineCost[[#This Row],[2024 NGF]]</f>
        <v>13246876</v>
      </c>
      <c r="Q34" s="203" t="s">
        <v>3029</v>
      </c>
      <c r="R34" s="182" t="s">
        <v>2996</v>
      </c>
      <c r="S34" s="182" t="s">
        <v>2997</v>
      </c>
      <c r="T34" s="182" t="s">
        <v>3001</v>
      </c>
      <c r="U34" s="182" t="s">
        <v>2998</v>
      </c>
      <c r="V34" s="182" t="s">
        <v>2999</v>
      </c>
      <c r="W34" s="182" t="s">
        <v>3003</v>
      </c>
    </row>
    <row r="35" spans="2:27" x14ac:dyDescent="0.35">
      <c r="B35" s="87" t="str">
        <f>VLOOKUP(Tbl_PositionBaselineCost[[#This Row],[Agy Code]],TblAgencies[],3,FALSE)</f>
        <v>Education</v>
      </c>
      <c r="C35" s="99">
        <f>VLOOKUP(Tbl_PositionBaselineCost[[#This Row],[Agy Code]],TblAgencies[],2,FALSE)</f>
        <v>3</v>
      </c>
      <c r="D35" s="99">
        <f t="shared" si="2"/>
        <v>202</v>
      </c>
      <c r="E35" s="87" t="str">
        <f>VLOOKUP(Tbl_PositionBaselineCost[[#This Row],[Agy Code]],TblAgencies[],9,FALSE)</f>
        <v>202: The Library Of Virginia</v>
      </c>
      <c r="F35" s="87" t="str">
        <f>VLOOKUP(Tbl_PositionBaselineCost[[#This Row],[Agy Code]],TblAgencies[],10,FALSE)</f>
        <v>The Library Of Virginia</v>
      </c>
      <c r="G35" s="87">
        <f>VLOOKUP(Tbl_PositionBaselineCost[[#This Row],[Agy Code]],TblAgencies[],13,FALSE)</f>
        <v>111000</v>
      </c>
      <c r="H35" s="87" t="s">
        <v>2896</v>
      </c>
      <c r="I35" s="169" t="s">
        <v>2896</v>
      </c>
      <c r="J35" s="162">
        <f>SUM(J36:J39)</f>
        <v>0</v>
      </c>
      <c r="K35" s="162">
        <f>SUM(K36:K39)</f>
        <v>0</v>
      </c>
      <c r="L35" s="162">
        <f>Tbl_PositionBaselineCost[[#This Row],[2023 GF]]+Tbl_PositionBaselineCost[[#This Row],[2023 NGF]]</f>
        <v>0</v>
      </c>
      <c r="M35" s="162">
        <f>SUM(M36:M39)</f>
        <v>0</v>
      </c>
      <c r="N35" s="162">
        <f>SUM(N36:N39)</f>
        <v>0</v>
      </c>
      <c r="O35" s="162">
        <f>Tbl_PositionBaselineCost[[#This Row],[2024 GF]]+Tbl_PositionBaselineCost[[#This Row],[2024 NGF]]</f>
        <v>0</v>
      </c>
      <c r="Q35" s="179" t="s">
        <v>3033</v>
      </c>
      <c r="R35" s="139">
        <f>SUMIFS(Tbl_Baseline_23_24_Adj[FY 2023 Amount],Tbl_Baseline_23_24_Adj[GF-NGF],"GF",Tbl_Baseline_23_24_Adj[Baseline Adjustments Category],VLOOKUP(3,Tbl_BaselineAdjCat[],2,FALSE))</f>
        <v>0</v>
      </c>
      <c r="S35" s="139">
        <f>SUMIFS(Tbl_Baseline_23_24_Adj[FY 2023 Amount],Tbl_Baseline_23_24_Adj[GF-NGF],"NGF",Tbl_Baseline_23_24_Adj[Baseline Adjustments Category],VLOOKUP(3,Tbl_BaselineAdjCat[],2,FALSE))</f>
        <v>0</v>
      </c>
      <c r="T35" s="139">
        <f>SUMIFS(Tbl_Baseline_23_24_Adj[FY 2023 Amount],Tbl_Baseline_23_24_Adj[Baseline Adjustments Category],VLOOKUP(3,Tbl_BaselineAdjCat[],2,FALSE))</f>
        <v>0</v>
      </c>
      <c r="U35" s="139">
        <f>SUMIFS(Tbl_Baseline_23_24_Adj[FY 2024 Amount],Tbl_Baseline_23_24_Adj[GF-NGF],"GF",Tbl_Baseline_23_24_Adj[Baseline Adjustments Category],VLOOKUP(3,Tbl_BaselineAdjCat[],2,FALSE))</f>
        <v>0</v>
      </c>
      <c r="V35" s="139">
        <f>SUMIFS(Tbl_Baseline_23_24_Adj[FY 2024 Amount],Tbl_Baseline_23_24_Adj[GF-NGF],"NGF",Tbl_Baseline_23_24_Adj[Baseline Adjustments Category],VLOOKUP(3,Tbl_BaselineAdjCat[],2,FALSE))</f>
        <v>0</v>
      </c>
      <c r="W35" s="139">
        <f>SUMIFS(Tbl_Baseline_23_24_Adj[FY 2024 Amount],Tbl_Baseline_23_24_Adj[Baseline Adjustments Category],VLOOKUP(3,Tbl_BaselineAdjCat[],2,FALSE))</f>
        <v>0</v>
      </c>
    </row>
    <row r="36" spans="2:27" x14ac:dyDescent="0.35">
      <c r="B36" s="87" t="str">
        <f>VLOOKUP(Tbl_PositionBaselineCost[[#This Row],[Agy Code]],TblAgencies[],3,FALSE)</f>
        <v>Education</v>
      </c>
      <c r="C36" s="99">
        <f>VLOOKUP(Tbl_PositionBaselineCost[[#This Row],[Agy Code]],TblAgencies[],2,FALSE)</f>
        <v>3</v>
      </c>
      <c r="D36" s="99">
        <f t="shared" si="2"/>
        <v>202</v>
      </c>
      <c r="E36" s="87" t="str">
        <f>VLOOKUP(Tbl_PositionBaselineCost[[#This Row],[Agy Code]],TblAgencies[],9,FALSE)</f>
        <v>202: The Library Of Virginia</v>
      </c>
      <c r="F36" s="87" t="str">
        <f>VLOOKUP(Tbl_PositionBaselineCost[[#This Row],[Agy Code]],TblAgencies[],10,FALSE)</f>
        <v>The Library Of Virginia</v>
      </c>
      <c r="G36" s="87">
        <f>VLOOKUP(Tbl_PositionBaselineCost[[#This Row],[Agy Code]],TblAgencies[],13,FALSE)</f>
        <v>111000</v>
      </c>
      <c r="H36" s="87" t="s">
        <v>2884</v>
      </c>
      <c r="I36" s="106" t="s">
        <v>2884</v>
      </c>
      <c r="J36" s="138"/>
      <c r="K36" s="138"/>
      <c r="L36" s="129">
        <f>Tbl_PositionBaselineCost[[#This Row],[2023 GF]]+Tbl_PositionBaselineCost[[#This Row],[2023 NGF]]</f>
        <v>0</v>
      </c>
      <c r="M36" s="138"/>
      <c r="N36" s="138"/>
      <c r="O36" s="129">
        <f>Tbl_PositionBaselineCost[[#This Row],[2024 GF]]+Tbl_PositionBaselineCost[[#This Row],[2024 NGF]]</f>
        <v>0</v>
      </c>
      <c r="Q36" s="203" t="s">
        <v>3030</v>
      </c>
      <c r="R36" s="203"/>
      <c r="S36" s="203"/>
      <c r="T36" s="203"/>
      <c r="U36" s="203"/>
      <c r="V36" s="203"/>
      <c r="W36" s="203"/>
      <c r="X36" s="204"/>
      <c r="Y36" s="204"/>
      <c r="Z36" s="204"/>
      <c r="AA36" s="204"/>
    </row>
    <row r="37" spans="2:27" x14ac:dyDescent="0.35">
      <c r="B37" s="87" t="str">
        <f>VLOOKUP(Tbl_PositionBaselineCost[[#This Row],[Agy Code]],TblAgencies[],3,FALSE)</f>
        <v>Education</v>
      </c>
      <c r="C37" s="99">
        <f>VLOOKUP(Tbl_PositionBaselineCost[[#This Row],[Agy Code]],TblAgencies[],2,FALSE)</f>
        <v>3</v>
      </c>
      <c r="D37" s="99">
        <f t="shared" si="2"/>
        <v>202</v>
      </c>
      <c r="E37" s="87" t="str">
        <f>VLOOKUP(Tbl_PositionBaselineCost[[#This Row],[Agy Code]],TblAgencies[],9,FALSE)</f>
        <v>202: The Library Of Virginia</v>
      </c>
      <c r="F37" s="87" t="str">
        <f>VLOOKUP(Tbl_PositionBaselineCost[[#This Row],[Agy Code]],TblAgencies[],10,FALSE)</f>
        <v>The Library Of Virginia</v>
      </c>
      <c r="G37" s="87">
        <f>VLOOKUP(Tbl_PositionBaselineCost[[#This Row],[Agy Code]],TblAgencies[],13,FALSE)</f>
        <v>111000</v>
      </c>
      <c r="H37" s="87" t="s">
        <v>2885</v>
      </c>
      <c r="I37" s="106" t="s">
        <v>2885</v>
      </c>
      <c r="J37" s="138"/>
      <c r="K37" s="138"/>
      <c r="L37" s="129">
        <f>Tbl_PositionBaselineCost[[#This Row],[2023 GF]]+Tbl_PositionBaselineCost[[#This Row],[2023 NGF]]</f>
        <v>0</v>
      </c>
      <c r="M37" s="138"/>
      <c r="N37" s="138"/>
      <c r="O37" s="129">
        <f>Tbl_PositionBaselineCost[[#This Row],[2024 GF]]+Tbl_PositionBaselineCost[[#This Row],[2024 NGF]]</f>
        <v>0</v>
      </c>
    </row>
    <row r="38" spans="2:27" x14ac:dyDescent="0.35">
      <c r="B38" s="87" t="str">
        <f>VLOOKUP(Tbl_PositionBaselineCost[[#This Row],[Agy Code]],TblAgencies[],3,FALSE)</f>
        <v>Education</v>
      </c>
      <c r="C38" s="99">
        <f>VLOOKUP(Tbl_PositionBaselineCost[[#This Row],[Agy Code]],TblAgencies[],2,FALSE)</f>
        <v>3</v>
      </c>
      <c r="D38" s="99">
        <f t="shared" si="2"/>
        <v>202</v>
      </c>
      <c r="E38" s="87" t="str">
        <f>VLOOKUP(Tbl_PositionBaselineCost[[#This Row],[Agy Code]],TblAgencies[],9,FALSE)</f>
        <v>202: The Library Of Virginia</v>
      </c>
      <c r="F38" s="87" t="str">
        <f>VLOOKUP(Tbl_PositionBaselineCost[[#This Row],[Agy Code]],TblAgencies[],10,FALSE)</f>
        <v>The Library Of Virginia</v>
      </c>
      <c r="G38" s="87">
        <f>VLOOKUP(Tbl_PositionBaselineCost[[#This Row],[Agy Code]],TblAgencies[],13,FALSE)</f>
        <v>111000</v>
      </c>
      <c r="H38" s="87" t="s">
        <v>2886</v>
      </c>
      <c r="I38" s="106" t="s">
        <v>2886</v>
      </c>
      <c r="J38" s="138"/>
      <c r="K38" s="138"/>
      <c r="L38" s="129">
        <f>Tbl_PositionBaselineCost[[#This Row],[2023 GF]]+Tbl_PositionBaselineCost[[#This Row],[2023 NGF]]</f>
        <v>0</v>
      </c>
      <c r="M38" s="138"/>
      <c r="N38" s="138"/>
      <c r="O38" s="129">
        <f>Tbl_PositionBaselineCost[[#This Row],[2024 GF]]+Tbl_PositionBaselineCost[[#This Row],[2024 NGF]]</f>
        <v>0</v>
      </c>
    </row>
    <row r="39" spans="2:27" ht="15" thickBot="1" x14ac:dyDescent="0.4">
      <c r="B39" s="107" t="str">
        <f>VLOOKUP(Tbl_PositionBaselineCost[[#This Row],[Agy Code]],TblAgencies[],3,FALSE)</f>
        <v>Education</v>
      </c>
      <c r="C39" s="108">
        <f>VLOOKUP(Tbl_PositionBaselineCost[[#This Row],[Agy Code]],TblAgencies[],2,FALSE)</f>
        <v>3</v>
      </c>
      <c r="D39" s="99">
        <f t="shared" ref="D39:D44" si="3">SelectAgyCode</f>
        <v>202</v>
      </c>
      <c r="E39" s="107" t="str">
        <f>VLOOKUP(Tbl_PositionBaselineCost[[#This Row],[Agy Code]],TblAgencies[],9,FALSE)</f>
        <v>202: The Library Of Virginia</v>
      </c>
      <c r="F39" s="107" t="str">
        <f>VLOOKUP(Tbl_PositionBaselineCost[[#This Row],[Agy Code]],TblAgencies[],10,FALSE)</f>
        <v>The Library Of Virginia</v>
      </c>
      <c r="G39" s="107">
        <f>VLOOKUP(Tbl_PositionBaselineCost[[#This Row],[Agy Code]],TblAgencies[],13,FALSE)</f>
        <v>111000</v>
      </c>
      <c r="H39" s="87" t="s">
        <v>2887</v>
      </c>
      <c r="I39" s="200" t="s">
        <v>2887</v>
      </c>
      <c r="J39" s="201"/>
      <c r="K39" s="201"/>
      <c r="L39" s="195">
        <f>Tbl_PositionBaselineCost[[#This Row],[2023 GF]]+Tbl_PositionBaselineCost[[#This Row],[2023 NGF]]</f>
        <v>0</v>
      </c>
      <c r="M39" s="201"/>
      <c r="N39" s="201"/>
      <c r="O39" s="195">
        <f>Tbl_PositionBaselineCost[[#This Row],[2024 GF]]+Tbl_PositionBaselineCost[[#This Row],[2024 NGF]]</f>
        <v>0</v>
      </c>
    </row>
    <row r="40" spans="2:27" x14ac:dyDescent="0.35">
      <c r="B40" s="107" t="str">
        <f>VLOOKUP(Tbl_PositionBaselineCost[[#This Row],[Agy Code]],TblAgencies[],3,FALSE)</f>
        <v>Education</v>
      </c>
      <c r="C40" s="108">
        <f>VLOOKUP(Tbl_PositionBaselineCost[[#This Row],[Agy Code]],TblAgencies[],2,FALSE)</f>
        <v>3</v>
      </c>
      <c r="D40" s="99">
        <f t="shared" si="3"/>
        <v>202</v>
      </c>
      <c r="E40" s="107" t="str">
        <f>VLOOKUP(Tbl_PositionBaselineCost[[#This Row],[Agy Code]],TblAgencies[],9,FALSE)</f>
        <v>202: The Library Of Virginia</v>
      </c>
      <c r="F40" s="107" t="str">
        <f>VLOOKUP(Tbl_PositionBaselineCost[[#This Row],[Agy Code]],TblAgencies[],10,FALSE)</f>
        <v>The Library Of Virginia</v>
      </c>
      <c r="G40" s="107">
        <f>VLOOKUP(Tbl_PositionBaselineCost[[#This Row],[Agy Code]],TblAgencies[],13,FALSE)</f>
        <v>111000</v>
      </c>
      <c r="I40" s="196" t="s">
        <v>2991</v>
      </c>
      <c r="J40" s="202">
        <f>J34+J35</f>
        <v>8517646</v>
      </c>
      <c r="K40" s="202">
        <f>K34+K35</f>
        <v>4098427</v>
      </c>
      <c r="L40" s="202">
        <f>Tbl_PositionBaselineCost[[#This Row],[2023 GF]]+Tbl_PositionBaselineCost[[#This Row],[2023 NGF]]</f>
        <v>12616073</v>
      </c>
      <c r="M40" s="202">
        <f>M34+M35</f>
        <v>8943528</v>
      </c>
      <c r="N40" s="202">
        <f>N34+N35</f>
        <v>4303348</v>
      </c>
      <c r="O40" s="202">
        <f>Tbl_PositionBaselineCost[[#This Row],[2024 GF]]+Tbl_PositionBaselineCost[[#This Row],[2024 NGF]]</f>
        <v>13246876</v>
      </c>
    </row>
    <row r="41" spans="2:27" x14ac:dyDescent="0.35">
      <c r="B41" s="107" t="str">
        <f>VLOOKUP(Tbl_PositionBaselineCost[[#This Row],[Agy Code]],TblAgencies[],3,FALSE)</f>
        <v>Education</v>
      </c>
      <c r="C41" s="108">
        <f>VLOOKUP(Tbl_PositionBaselineCost[[#This Row],[Agy Code]],TblAgencies[],2,FALSE)</f>
        <v>3</v>
      </c>
      <c r="D41" s="99">
        <f t="shared" si="3"/>
        <v>202</v>
      </c>
      <c r="E41" s="107" t="str">
        <f>VLOOKUP(Tbl_PositionBaselineCost[[#This Row],[Agy Code]],TblAgencies[],9,FALSE)</f>
        <v>202: The Library Of Virginia</v>
      </c>
      <c r="F41" s="107" t="str">
        <f>VLOOKUP(Tbl_PositionBaselineCost[[#This Row],[Agy Code]],TblAgencies[],10,FALSE)</f>
        <v>The Library Of Virginia</v>
      </c>
      <c r="G41" s="107">
        <f>VLOOKUP(Tbl_PositionBaselineCost[[#This Row],[Agy Code]],TblAgencies[],13,FALSE)</f>
        <v>111000</v>
      </c>
      <c r="H41" s="87" t="s">
        <v>2902</v>
      </c>
      <c r="I41" s="170" t="s">
        <v>2902</v>
      </c>
      <c r="J41" s="129">
        <f>SUMIFS(Tbl_Baseline_23_24_Adj[FY 2023 Amount],Tbl_Baseline_23_24_Adj[Agy Code],Tbl_PositionBaselineCost[[#This Row],[Agy Code]],Tbl_Baseline_23_24_Adj[GF-NGF],"GF",Tbl_Baseline_23_24_Adj[Baseline Adjustments Category],VLOOKUP(4,Tbl_BaselineAdjCat[],2,FALSE))</f>
        <v>1818541</v>
      </c>
      <c r="K41" s="129">
        <f>SUMIFS(Tbl_Baseline_23_24_Adj[FY 2023 Amount],Tbl_Baseline_23_24_Adj[Agy Code],Tbl_PositionBaselineCost[[#This Row],[Agy Code]],Tbl_Baseline_23_24_Adj[GF-NGF],"NGF",Tbl_Baseline_23_24_Adj[Baseline Adjustments Category],VLOOKUP(4,Tbl_BaselineAdjCat[],2,FALSE))</f>
        <v>128703</v>
      </c>
      <c r="L41" s="129">
        <f>Tbl_PositionBaselineCost[[#This Row],[2023 GF]]+Tbl_PositionBaselineCost[[#This Row],[2023 NGF]]</f>
        <v>1947244</v>
      </c>
      <c r="M41" s="129">
        <f>SUMIFS(Tbl_Baseline_23_24_Adj[FY 2024 Amount],Tbl_Baseline_23_24_Adj[Agy Code],Tbl_PositionBaselineCost[[#This Row],[Agy Code]],Tbl_Baseline_23_24_Adj[GF-NGF],"GF",Tbl_Baseline_23_24_Adj[Baseline Adjustments Category],VLOOKUP(4,Tbl_BaselineAdjCat[],2,FALSE))</f>
        <v>2233546</v>
      </c>
      <c r="N41" s="129">
        <f>SUMIFS(Tbl_Baseline_23_24_Adj[FY 2024 Amount],Tbl_Baseline_23_24_Adj[Agy Code],Tbl_PositionBaselineCost[[#This Row],[Agy Code]],Tbl_Baseline_23_24_Adj[GF-NGF],"NGF",Tbl_Baseline_23_24_Adj[Baseline Adjustments Category],VLOOKUP(4,Tbl_BaselineAdjCat[],2,FALSE))</f>
        <v>235644</v>
      </c>
      <c r="O41" s="129">
        <f>Tbl_PositionBaselineCost[[#This Row],[2024 GF]]+Tbl_PositionBaselineCost[[#This Row],[2024 NGF]]</f>
        <v>2469190</v>
      </c>
    </row>
    <row r="42" spans="2:27" x14ac:dyDescent="0.35">
      <c r="B42" s="107" t="str">
        <f>VLOOKUP(Tbl_PositionBaselineCost[[#This Row],[Agy Code]],TblAgencies[],3,FALSE)</f>
        <v>Education</v>
      </c>
      <c r="C42" s="108">
        <f>VLOOKUP(Tbl_PositionBaselineCost[[#This Row],[Agy Code]],TblAgencies[],2,FALSE)</f>
        <v>3</v>
      </c>
      <c r="D42" s="99">
        <f t="shared" si="3"/>
        <v>202</v>
      </c>
      <c r="E42" s="107" t="str">
        <f>VLOOKUP(Tbl_PositionBaselineCost[[#This Row],[Agy Code]],TblAgencies[],9,FALSE)</f>
        <v>202: The Library Of Virginia</v>
      </c>
      <c r="F42" s="107" t="str">
        <f>VLOOKUP(Tbl_PositionBaselineCost[[#This Row],[Agy Code]],TblAgencies[],10,FALSE)</f>
        <v>The Library Of Virginia</v>
      </c>
      <c r="G42" s="107">
        <f>VLOOKUP(Tbl_PositionBaselineCost[[#This Row],[Agy Code]],TblAgencies[],13,FALSE)</f>
        <v>111000</v>
      </c>
      <c r="H42" s="87" t="s">
        <v>2974</v>
      </c>
      <c r="I42" s="170" t="s">
        <v>2974</v>
      </c>
      <c r="J42" s="129">
        <f>SUMIFS(Tbl_Baseline_23_24_Adj[FY 2023 Amount],Tbl_Baseline_23_24_Adj[Agy Code],Tbl_PositionBaselineCost[[#This Row],[Agy Code]],Tbl_Baseline_23_24_Adj[GF-NGF],"GF",Tbl_Baseline_23_24_Adj[Baseline Adjustments Category],VLOOKUP(8,Tbl_BaselineAdjCat[],2,FALSE))</f>
        <v>0</v>
      </c>
      <c r="K42" s="129">
        <f>SUMIFS(Tbl_Baseline_23_24_Adj[FY 2023 Amount],Tbl_Baseline_23_24_Adj[Agy Code],Tbl_PositionBaselineCost[[#This Row],[Agy Code]],Tbl_Baseline_23_24_Adj[GF-NGF],"NGF",Tbl_Baseline_23_24_Adj[Baseline Adjustments Category],VLOOKUP(8,Tbl_BaselineAdjCat[],2,FALSE))</f>
        <v>0</v>
      </c>
      <c r="L42" s="129">
        <f>Tbl_PositionBaselineCost[[#This Row],[2023 GF]]+Tbl_PositionBaselineCost[[#This Row],[2023 NGF]]</f>
        <v>0</v>
      </c>
      <c r="M42" s="129">
        <f>SUMIFS(Tbl_Baseline_23_24_Adj[FY 2024 Amount],Tbl_Baseline_23_24_Adj[Agy Code],Tbl_PositionBaselineCost[[#This Row],[Agy Code]],Tbl_Baseline_23_24_Adj[GF-NGF],"GF",Tbl_Baseline_23_24_Adj[Baseline Adjustments Category],VLOOKUP(8,Tbl_BaselineAdjCat[],2,FALSE))</f>
        <v>0</v>
      </c>
      <c r="N42" s="129">
        <f>SUMIFS(Tbl_Baseline_23_24_Adj[FY 2024 Amount],Tbl_Baseline_23_24_Adj[Agy Code],Tbl_PositionBaselineCost[[#This Row],[Agy Code]],Tbl_Baseline_23_24_Adj[GF-NGF],"NGF",Tbl_Baseline_23_24_Adj[Baseline Adjustments Category],VLOOKUP(8,Tbl_BaselineAdjCat[],2,FALSE))</f>
        <v>0</v>
      </c>
      <c r="O42" s="129">
        <f>Tbl_PositionBaselineCost[[#This Row],[2024 GF]]+Tbl_PositionBaselineCost[[#This Row],[2024 NGF]]</f>
        <v>0</v>
      </c>
    </row>
    <row r="43" spans="2:27" ht="15" thickBot="1" x14ac:dyDescent="0.4">
      <c r="B43" s="107" t="str">
        <f>VLOOKUP(Tbl_PositionBaselineCost[[#This Row],[Agy Code]],TblAgencies[],3,FALSE)</f>
        <v>Education</v>
      </c>
      <c r="C43" s="108">
        <f>VLOOKUP(Tbl_PositionBaselineCost[[#This Row],[Agy Code]],TblAgencies[],2,FALSE)</f>
        <v>3</v>
      </c>
      <c r="D43" s="99">
        <f t="shared" si="3"/>
        <v>202</v>
      </c>
      <c r="E43" s="107" t="str">
        <f>VLOOKUP(Tbl_PositionBaselineCost[[#This Row],[Agy Code]],TblAgencies[],9,FALSE)</f>
        <v>202: The Library Of Virginia</v>
      </c>
      <c r="F43" s="107" t="str">
        <f>VLOOKUP(Tbl_PositionBaselineCost[[#This Row],[Agy Code]],TblAgencies[],10,FALSE)</f>
        <v>The Library Of Virginia</v>
      </c>
      <c r="G43" s="107">
        <f>VLOOKUP(Tbl_PositionBaselineCost[[#This Row],[Agy Code]],TblAgencies[],13,FALSE)</f>
        <v>111000</v>
      </c>
      <c r="H43" s="87" t="s">
        <v>2901</v>
      </c>
      <c r="I43" s="174" t="s">
        <v>2901</v>
      </c>
      <c r="J43" s="133">
        <f>SUMIFS(Tbl_Baseline_23_24_Adj[FY 2023 Amount],Tbl_Baseline_23_24_Adj[Agy Code],Tbl_PositionBaselineCost[[#This Row],[Agy Code]],Tbl_Baseline_23_24_Adj[GF-NGF],"GF",Tbl_Baseline_23_24_Adj[Baseline Adjustments Category],VLOOKUP(10,Tbl_BaselineAdjCat[],2,FALSE))</f>
        <v>0</v>
      </c>
      <c r="K43" s="133">
        <f>SUMIFS(Tbl_Baseline_23_24_Adj[FY 2023 Amount],Tbl_Baseline_23_24_Adj[Agy Code],Tbl_PositionBaselineCost[[#This Row],[Agy Code]],Tbl_Baseline_23_24_Adj[GF-NGF],"NGF",Tbl_Baseline_23_24_Adj[Baseline Adjustments Category],VLOOKUP(10,Tbl_BaselineAdjCat[],2,FALSE))</f>
        <v>0</v>
      </c>
      <c r="L43" s="133">
        <f>Tbl_PositionBaselineCost[[#This Row],[2023 GF]]+Tbl_PositionBaselineCost[[#This Row],[2023 NGF]]</f>
        <v>0</v>
      </c>
      <c r="M43" s="133">
        <f>SUMIFS(Tbl_Baseline_23_24_Adj[FY 2024 Amount],Tbl_Baseline_23_24_Adj[Agy Code],Tbl_PositionBaselineCost[[#This Row],[Agy Code]],Tbl_Baseline_23_24_Adj[GF-NGF],"GF",Tbl_Baseline_23_24_Adj[Baseline Adjustments Category],VLOOKUP(10,Tbl_BaselineAdjCat[],2,FALSE))</f>
        <v>0</v>
      </c>
      <c r="N43" s="133">
        <f>SUMIFS(Tbl_Baseline_23_24_Adj[FY 2024 Amount],Tbl_Baseline_23_24_Adj[Agy Code],Tbl_PositionBaselineCost[[#This Row],[Agy Code]],Tbl_Baseline_23_24_Adj[GF-NGF],"NGF",Tbl_Baseline_23_24_Adj[Baseline Adjustments Category],VLOOKUP(10,Tbl_BaselineAdjCat[],2,FALSE))</f>
        <v>0</v>
      </c>
      <c r="O43" s="133">
        <f>Tbl_PositionBaselineCost[[#This Row],[2024 GF]]+Tbl_PositionBaselineCost[[#This Row],[2024 NGF]]</f>
        <v>0</v>
      </c>
    </row>
    <row r="44" spans="2:27" x14ac:dyDescent="0.35">
      <c r="B44" s="107" t="str">
        <f>VLOOKUP(Tbl_PositionBaselineCost[[#This Row],[Agy Code]],TblAgencies[],3,FALSE)</f>
        <v>Education</v>
      </c>
      <c r="C44" s="108">
        <f>VLOOKUP(Tbl_PositionBaselineCost[[#This Row],[Agy Code]],TblAgencies[],2,FALSE)</f>
        <v>3</v>
      </c>
      <c r="D44" s="99">
        <f t="shared" si="3"/>
        <v>202</v>
      </c>
      <c r="E44" s="107" t="str">
        <f>VLOOKUP(Tbl_PositionBaselineCost[[#This Row],[Agy Code]],TblAgencies[],9,FALSE)</f>
        <v>202: The Library Of Virginia</v>
      </c>
      <c r="F44" s="107" t="str">
        <f>VLOOKUP(Tbl_PositionBaselineCost[[#This Row],[Agy Code]],TblAgencies[],10,FALSE)</f>
        <v>The Library Of Virginia</v>
      </c>
      <c r="G44" s="107">
        <f>VLOOKUP(Tbl_PositionBaselineCost[[#This Row],[Agy Code]],TblAgencies[],13,FALSE)</f>
        <v>111000</v>
      </c>
      <c r="H44" s="87" t="s">
        <v>2897</v>
      </c>
      <c r="I44" s="163" t="s">
        <v>2897</v>
      </c>
      <c r="J44" s="173">
        <f>SUM(J40:J43)</f>
        <v>10336187</v>
      </c>
      <c r="K44" s="173">
        <f>SUM(K40:K43)</f>
        <v>4227130</v>
      </c>
      <c r="L44" s="173">
        <f>Tbl_PositionBaselineCost[[#This Row],[2023 GF]]+Tbl_PositionBaselineCost[[#This Row],[2023 NGF]]</f>
        <v>14563317</v>
      </c>
      <c r="M44" s="173">
        <f>SUM(M40:M43)</f>
        <v>11177074</v>
      </c>
      <c r="N44" s="173">
        <f>SUM(N40:N43)</f>
        <v>4538992</v>
      </c>
      <c r="O44" s="173">
        <f>Tbl_PositionBaselineCost[[#This Row],[2024 GF]]+Tbl_PositionBaselineCost[[#This Row],[2024 NGF]]</f>
        <v>15716066</v>
      </c>
    </row>
    <row r="45" spans="2:27" x14ac:dyDescent="0.35">
      <c r="B45" s="107"/>
      <c r="C45" s="108"/>
      <c r="D45" s="99"/>
      <c r="E45" s="107"/>
      <c r="F45" s="107"/>
      <c r="G45" s="107"/>
      <c r="I45" s="159"/>
      <c r="J45" s="171"/>
      <c r="K45" s="171"/>
      <c r="L45" s="172"/>
      <c r="M45" s="173"/>
      <c r="N45" s="173"/>
      <c r="O45" s="173"/>
    </row>
    <row r="46" spans="2:27" x14ac:dyDescent="0.35">
      <c r="C46" s="99"/>
      <c r="D46" s="99"/>
      <c r="I46" s="130"/>
      <c r="J46" s="131"/>
      <c r="K46" s="131"/>
    </row>
    <row r="47" spans="2:27" ht="15" thickBot="1" x14ac:dyDescent="0.4">
      <c r="B47" s="112" t="s">
        <v>2</v>
      </c>
      <c r="C47" s="113" t="s">
        <v>3</v>
      </c>
      <c r="D47" s="113" t="s">
        <v>0</v>
      </c>
      <c r="E47" s="112" t="s">
        <v>8</v>
      </c>
      <c r="F47" s="112" t="s">
        <v>9</v>
      </c>
      <c r="G47" s="112" t="s">
        <v>12</v>
      </c>
      <c r="H47" s="96" t="s">
        <v>2841</v>
      </c>
      <c r="I47" s="97" t="s">
        <v>2850</v>
      </c>
      <c r="J47" s="126" t="s">
        <v>2837</v>
      </c>
      <c r="K47" s="126" t="s">
        <v>2838</v>
      </c>
      <c r="L47" s="126" t="s">
        <v>2882</v>
      </c>
      <c r="M47" s="126" t="s">
        <v>2839</v>
      </c>
      <c r="N47" s="126" t="s">
        <v>2840</v>
      </c>
      <c r="O47" s="126" t="s">
        <v>2881</v>
      </c>
    </row>
    <row r="48" spans="2:27" x14ac:dyDescent="0.35">
      <c r="B48" s="87" t="str">
        <f>VLOOKUP(Tbl_PositionPolicyCostChange[[#This Row],[Agy Code]],TblAgencies[],3,FALSE)</f>
        <v>Education</v>
      </c>
      <c r="C48" s="99">
        <f>VLOOKUP(Tbl_PositionPolicyCostChange[[#This Row],[Agy Code]],TblAgencies[],2,FALSE)</f>
        <v>3</v>
      </c>
      <c r="D48" s="99">
        <f t="shared" ref="D48:D54" si="4">SelectAgyCode</f>
        <v>202</v>
      </c>
      <c r="E48" s="87" t="str">
        <f>VLOOKUP(Tbl_PositionPolicyCostChange[[#This Row],[Agy Code]],TblAgencies[],9,FALSE)</f>
        <v>202: The Library Of Virginia</v>
      </c>
      <c r="F48" s="87" t="str">
        <f>VLOOKUP(Tbl_PositionPolicyCostChange[[#This Row],[Agy Code]],TblAgencies[],10,FALSE)</f>
        <v>The Library Of Virginia</v>
      </c>
      <c r="G48" s="87">
        <f>VLOOKUP(Tbl_PositionPolicyCostChange[[#This Row],[Agy Code]],TblAgencies[],13,FALSE)</f>
        <v>111000</v>
      </c>
      <c r="H48" s="87" t="s">
        <v>3022</v>
      </c>
      <c r="I48" s="100" t="s">
        <v>3022</v>
      </c>
      <c r="J48" s="128">
        <f>SUMIFS(Tbl_PolicyChanges[FY 2023 Amount],Tbl_PolicyChanges[Agy Code],Tbl_PositionPolicyCostChange[[#This Row],[Agy Code]],Tbl_PolicyChanges[GF-NGF],"GF",Tbl_PolicyChanges[Policy Change Category],VLOOKUP(1,Tbl_PolicyChangeCat[],2,FALSE))</f>
        <v>0</v>
      </c>
      <c r="K48" s="128">
        <f>SUMIFS(Tbl_PolicyChanges[FY 2023 Amount],Tbl_PolicyChanges[Agy Code],Tbl_PositionPolicyCostChange[[#This Row],[Agy Code]],Tbl_PolicyChanges[GF-NGF],"NGF",Tbl_PolicyChanges[Policy Change Category],VLOOKUP(1,Tbl_PolicyChangeCat[],2,FALSE))</f>
        <v>0</v>
      </c>
      <c r="L48" s="128">
        <f>Tbl_PositionPolicyCostChange[[#This Row],[2023 GF]]+Tbl_PositionPolicyCostChange[[#This Row],[2023 NGF]]</f>
        <v>0</v>
      </c>
      <c r="M48" s="128">
        <f>SUMIFS(Tbl_PolicyChanges[FY 2024 Amount],Tbl_PolicyChanges[Agy Code],Tbl_PositionPolicyCostChange[[#This Row],[Agy Code]],Tbl_PolicyChanges[GF-NGF],"GF",Tbl_PolicyChanges[Policy Change Category],VLOOKUP(1,Tbl_PolicyChangeCat[],2,FALSE))</f>
        <v>0</v>
      </c>
      <c r="N48" s="128">
        <f>SUMIFS(Tbl_PolicyChanges[FY 2024 Amount],Tbl_PolicyChanges[Agy Code],Tbl_PositionPolicyCostChange[[#This Row],[Agy Code]],Tbl_PolicyChanges[GF-NGF],"NGF",Tbl_PolicyChanges[Policy Change Category],VLOOKUP(1,Tbl_PolicyChangeCat[],2,FALSE))</f>
        <v>0</v>
      </c>
      <c r="O48" s="128">
        <f>Tbl_PositionPolicyCostChange[[#This Row],[2024 GF]]+Tbl_PositionPolicyCostChange[[#This Row],[2024 NGF]]</f>
        <v>0</v>
      </c>
    </row>
    <row r="49" spans="2:15" x14ac:dyDescent="0.35">
      <c r="B49" s="87" t="str">
        <f>VLOOKUP(Tbl_PositionPolicyCostChange[[#This Row],[Agy Code]],TblAgencies[],3,FALSE)</f>
        <v>Education</v>
      </c>
      <c r="C49" s="99">
        <f>VLOOKUP(Tbl_PositionPolicyCostChange[[#This Row],[Agy Code]],TblAgencies[],2,FALSE)</f>
        <v>3</v>
      </c>
      <c r="D49" s="99">
        <f t="shared" si="4"/>
        <v>202</v>
      </c>
      <c r="E49" s="87" t="str">
        <f>VLOOKUP(Tbl_PositionPolicyCostChange[[#This Row],[Agy Code]],TblAgencies[],9,FALSE)</f>
        <v>202: The Library Of Virginia</v>
      </c>
      <c r="F49" s="87" t="str">
        <f>VLOOKUP(Tbl_PositionPolicyCostChange[[#This Row],[Agy Code]],TblAgencies[],10,FALSE)</f>
        <v>The Library Of Virginia</v>
      </c>
      <c r="G49" s="87">
        <f>VLOOKUP(Tbl_PositionPolicyCostChange[[#This Row],[Agy Code]],TblAgencies[],13,FALSE)</f>
        <v>111000</v>
      </c>
      <c r="H49" s="87" t="s">
        <v>2904</v>
      </c>
      <c r="I49" s="103" t="s">
        <v>2904</v>
      </c>
      <c r="J49" s="129">
        <f>SUMIFS(Tbl_PolicyChanges[FY 2023 Amount],Tbl_PolicyChanges[Agy Code],Tbl_PositionPolicyCostChange[[#This Row],[Agy Code]],Tbl_PolicyChanges[GF-NGF],"GF",Tbl_PolicyChanges[Policy Change Category],VLOOKUP(3,Tbl_PolicyChangeCat[],2,FALSE))</f>
        <v>0</v>
      </c>
      <c r="K49" s="129">
        <f>SUMIFS(Tbl_PolicyChanges[FY 2023 Amount],Tbl_PolicyChanges[Agy Code],Tbl_PositionPolicyCostChange[[#This Row],[Agy Code]],Tbl_PolicyChanges[GF-NGF],"NGF",Tbl_PolicyChanges[Policy Change Category],VLOOKUP(3,Tbl_PolicyChangeCat[],2,FALSE))</f>
        <v>0</v>
      </c>
      <c r="L49" s="129">
        <f>Tbl_PositionPolicyCostChange[[#This Row],[2023 GF]]+Tbl_PositionPolicyCostChange[[#This Row],[2023 NGF]]</f>
        <v>0</v>
      </c>
      <c r="M49" s="129">
        <f>SUMIFS(Tbl_PolicyChanges[FY 2024 Amount],Tbl_PolicyChanges[Agy Code],Tbl_PositionPolicyCostChange[[#This Row],[Agy Code]],Tbl_PolicyChanges[GF-NGF],"GF",Tbl_PolicyChanges[Policy Change Category],VLOOKUP(3,Tbl_PolicyChangeCat[],2,FALSE))</f>
        <v>0</v>
      </c>
      <c r="N49" s="129">
        <f>SUMIFS(Tbl_PolicyChanges[FY 2024 Amount],Tbl_PolicyChanges[Agy Code],Tbl_PositionPolicyCostChange[[#This Row],[Agy Code]],Tbl_PolicyChanges[GF-NGF],"NGF",Tbl_PolicyChanges[Policy Change Category],VLOOKUP(3,Tbl_PolicyChangeCat[],2,FALSE))</f>
        <v>0</v>
      </c>
      <c r="O49" s="129">
        <f>Tbl_PositionPolicyCostChange[[#This Row],[2024 GF]]+Tbl_PositionPolicyCostChange[[#This Row],[2024 NGF]]</f>
        <v>0</v>
      </c>
    </row>
    <row r="50" spans="2:15" x14ac:dyDescent="0.35">
      <c r="B50" s="107" t="str">
        <f>VLOOKUP(Tbl_PositionPolicyCostChange[[#This Row],[Agy Code]],TblAgencies[],3,FALSE)</f>
        <v>Education</v>
      </c>
      <c r="C50" s="108">
        <f>VLOOKUP(Tbl_PositionPolicyCostChange[[#This Row],[Agy Code]],TblAgencies[],2,FALSE)</f>
        <v>3</v>
      </c>
      <c r="D50" s="108">
        <f t="shared" si="4"/>
        <v>202</v>
      </c>
      <c r="E50" s="107" t="str">
        <f>VLOOKUP(Tbl_PositionPolicyCostChange[[#This Row],[Agy Code]],TblAgencies[],9,FALSE)</f>
        <v>202: The Library Of Virginia</v>
      </c>
      <c r="F50" s="107" t="str">
        <f>VLOOKUP(Tbl_PositionPolicyCostChange[[#This Row],[Agy Code]],TblAgencies[],10,FALSE)</f>
        <v>The Library Of Virginia</v>
      </c>
      <c r="G50" s="107">
        <f>VLOOKUP(Tbl_PositionPolicyCostChange[[#This Row],[Agy Code]],TblAgencies[],13,FALSE)</f>
        <v>111000</v>
      </c>
      <c r="H50" s="87" t="s">
        <v>3024</v>
      </c>
      <c r="I50" s="103" t="s">
        <v>3024</v>
      </c>
      <c r="J50" s="129">
        <f>SUMIFS(Tbl_PolicyChanges[FY 2023 Amount],Tbl_PolicyChanges[Agy Code],Tbl_PositionPolicyCostChange[[#This Row],[Agy Code]],Tbl_PolicyChanges[GF-NGF],"GF",Tbl_PolicyChanges[Policy Change Category],VLOOKUP(6,Tbl_PolicyChangeCat[],2,FALSE))</f>
        <v>0</v>
      </c>
      <c r="K50" s="129">
        <f>SUMIFS(Tbl_PolicyChanges[FY 2023 Amount],Tbl_PolicyChanges[Agy Code],Tbl_PositionPolicyCostChange[[#This Row],[Agy Code]],Tbl_PolicyChanges[GF-NGF],"NGF",Tbl_PolicyChanges[Policy Change Category],VLOOKUP(6,Tbl_PolicyChangeCat[],2,FALSE))</f>
        <v>0</v>
      </c>
      <c r="L50" s="129">
        <f>Tbl_PositionPolicyCostChange[[#This Row],[2023 GF]]+Tbl_PositionPolicyCostChange[[#This Row],[2023 NGF]]</f>
        <v>0</v>
      </c>
      <c r="M50" s="129">
        <f>SUMIFS(Tbl_PolicyChanges[FY 2024 Amount],Tbl_PolicyChanges[Agy Code],Tbl_PositionPolicyCostChange[[#This Row],[Agy Code]],Tbl_PolicyChanges[GF-NGF],"GF",Tbl_PolicyChanges[Policy Change Category],VLOOKUP(6,Tbl_PolicyChangeCat[],2,FALSE))</f>
        <v>0</v>
      </c>
      <c r="N50" s="129">
        <f>SUMIFS(Tbl_PolicyChanges[FY 2024 Amount],Tbl_PolicyChanges[Agy Code],Tbl_PositionPolicyCostChange[[#This Row],[Agy Code]],Tbl_PolicyChanges[GF-NGF],"NGF",Tbl_PolicyChanges[Policy Change Category],VLOOKUP(6,Tbl_PolicyChangeCat[],2,FALSE))</f>
        <v>0</v>
      </c>
      <c r="O50" s="129">
        <f>Tbl_PositionPolicyCostChange[[#This Row],[2024 GF]]+Tbl_PositionPolicyCostChange[[#This Row],[2024 NGF]]</f>
        <v>0</v>
      </c>
    </row>
    <row r="51" spans="2:15" ht="15" thickBot="1" x14ac:dyDescent="0.4">
      <c r="B51" s="107" t="str">
        <f>VLOOKUP(Tbl_PositionPolicyCostChange[[#This Row],[Agy Code]],TblAgencies[],3,FALSE)</f>
        <v>Education</v>
      </c>
      <c r="C51" s="108">
        <f>VLOOKUP(Tbl_PositionPolicyCostChange[[#This Row],[Agy Code]],TblAgencies[],2,FALSE)</f>
        <v>3</v>
      </c>
      <c r="D51" s="108">
        <f>SelectAgyCode</f>
        <v>202</v>
      </c>
      <c r="E51" s="107" t="str">
        <f>VLOOKUP(Tbl_PositionPolicyCostChange[[#This Row],[Agy Code]],TblAgencies[],9,FALSE)</f>
        <v>202: The Library Of Virginia</v>
      </c>
      <c r="F51" s="107" t="str">
        <f>VLOOKUP(Tbl_PositionPolicyCostChange[[#This Row],[Agy Code]],TblAgencies[],10,FALSE)</f>
        <v>The Library Of Virginia</v>
      </c>
      <c r="G51" s="107">
        <f>VLOOKUP(Tbl_PositionPolicyCostChange[[#This Row],[Agy Code]],TblAgencies[],13,FALSE)</f>
        <v>111000</v>
      </c>
      <c r="H51" s="87" t="s">
        <v>3027</v>
      </c>
      <c r="I51" s="103" t="s">
        <v>3027</v>
      </c>
      <c r="J51" s="129">
        <f>SUMIFS(Tbl_PolicyChanges[FY 2023 Amount],Tbl_PolicyChanges[Agy Code],Tbl_PositionPolicyCostChange[[#This Row],[Agy Code]],Tbl_PolicyChanges[GF-NGF],"GF",Tbl_PolicyChanges[Policy Change Category],VLOOKUP(8,Tbl_PolicyChangeCat[],2,FALSE))</f>
        <v>0</v>
      </c>
      <c r="K51" s="129">
        <f>SUMIFS(Tbl_PolicyChanges[FY 2023 Amount],Tbl_PolicyChanges[Agy Code],Tbl_PositionPolicyCostChange[[#This Row],[Agy Code]],Tbl_PolicyChanges[GF-NGF],"NGF",Tbl_PolicyChanges[Policy Change Category],VLOOKUP(8,Tbl_PolicyChangeCat[],2,FALSE))</f>
        <v>0</v>
      </c>
      <c r="L51" s="129">
        <f>Tbl_PositionPolicyCostChange[[#This Row],[2023 GF]]+Tbl_PositionPolicyCostChange[[#This Row],[2023 NGF]]</f>
        <v>0</v>
      </c>
      <c r="M51" s="129">
        <f>SUMIFS(Tbl_PolicyChanges[FY 2024 Amount],Tbl_PolicyChanges[Agy Code],Tbl_PositionPolicyCostChange[[#This Row],[Agy Code]],Tbl_PolicyChanges[GF-NGF],"GF",Tbl_PolicyChanges[Policy Change Category],VLOOKUP(8,Tbl_PolicyChangeCat[],2,FALSE))</f>
        <v>0</v>
      </c>
      <c r="N51" s="129">
        <f>SUMIFS(Tbl_PolicyChanges[FY 2024 Amount],Tbl_PolicyChanges[Agy Code],Tbl_PositionPolicyCostChange[[#This Row],[Agy Code]],Tbl_PolicyChanges[GF-NGF],"NGF",Tbl_PolicyChanges[Policy Change Category],VLOOKUP(8,Tbl_PolicyChangeCat[],2,FALSE))</f>
        <v>0</v>
      </c>
      <c r="O51" s="129">
        <f>Tbl_PositionPolicyCostChange[[#This Row],[2024 GF]]+Tbl_PositionPolicyCostChange[[#This Row],[2024 NGF]]</f>
        <v>0</v>
      </c>
    </row>
    <row r="52" spans="2:15" x14ac:dyDescent="0.35">
      <c r="B52" s="107" t="str">
        <f>VLOOKUP(Tbl_PositionPolicyCostChange[[#This Row],[Agy Code]],TblAgencies[],3,FALSE)</f>
        <v>Education</v>
      </c>
      <c r="C52" s="108">
        <f>VLOOKUP(Tbl_PositionPolicyCostChange[[#This Row],[Agy Code]],TblAgencies[],2,FALSE)</f>
        <v>3</v>
      </c>
      <c r="D52" s="108">
        <f t="shared" si="4"/>
        <v>202</v>
      </c>
      <c r="E52" s="107" t="str">
        <f>VLOOKUP(Tbl_PositionPolicyCostChange[[#This Row],[Agy Code]],TblAgencies[],9,FALSE)</f>
        <v>202: The Library Of Virginia</v>
      </c>
      <c r="F52" s="107" t="str">
        <f>VLOOKUP(Tbl_PositionPolicyCostChange[[#This Row],[Agy Code]],TblAgencies[],10,FALSE)</f>
        <v>The Library Of Virginia</v>
      </c>
      <c r="G52" s="107">
        <f>VLOOKUP(Tbl_PositionPolicyCostChange[[#This Row],[Agy Code]],TblAgencies[],13,FALSE)</f>
        <v>111000</v>
      </c>
      <c r="H52" s="87" t="s">
        <v>2899</v>
      </c>
      <c r="I52" s="189" t="s">
        <v>2899</v>
      </c>
      <c r="J52" s="190">
        <f>SUM(J48:J51)</f>
        <v>0</v>
      </c>
      <c r="K52" s="190">
        <f>SUM(K48:K51)</f>
        <v>0</v>
      </c>
      <c r="L52" s="190">
        <f>Tbl_PositionPolicyCostChange[[#This Row],[2023 GF]]+Tbl_PositionPolicyCostChange[[#This Row],[2023 NGF]]</f>
        <v>0</v>
      </c>
      <c r="M52" s="190">
        <f>SUM(M48:M51)</f>
        <v>0</v>
      </c>
      <c r="N52" s="190">
        <f>SUM(N48:N51)</f>
        <v>0</v>
      </c>
      <c r="O52" s="190">
        <f>Tbl_PositionPolicyCostChange[[#This Row],[2024 GF]]+Tbl_PositionPolicyCostChange[[#This Row],[2024 NGF]]</f>
        <v>0</v>
      </c>
    </row>
    <row r="53" spans="2:15" ht="15" thickBot="1" x14ac:dyDescent="0.4">
      <c r="B53" s="107" t="str">
        <f>VLOOKUP(Tbl_PositionPolicyCostChange[[#This Row],[Agy Code]],TblAgencies[],3,FALSE)</f>
        <v>Education</v>
      </c>
      <c r="C53" s="108">
        <f>VLOOKUP(Tbl_PositionPolicyCostChange[[#This Row],[Agy Code]],TblAgencies[],2,FALSE)</f>
        <v>3</v>
      </c>
      <c r="D53" s="108">
        <f t="shared" si="4"/>
        <v>202</v>
      </c>
      <c r="E53" s="107" t="str">
        <f>VLOOKUP(Tbl_PositionPolicyCostChange[[#This Row],[Agy Code]],TblAgencies[],9,FALSE)</f>
        <v>202: The Library Of Virginia</v>
      </c>
      <c r="F53" s="107" t="str">
        <f>VLOOKUP(Tbl_PositionPolicyCostChange[[#This Row],[Agy Code]],TblAgencies[],10,FALSE)</f>
        <v>The Library Of Virginia</v>
      </c>
      <c r="G53" s="107">
        <f>VLOOKUP(Tbl_PositionPolicyCostChange[[#This Row],[Agy Code]],TblAgencies[],13,FALSE)</f>
        <v>111000</v>
      </c>
      <c r="H53" s="87" t="s">
        <v>2898</v>
      </c>
      <c r="I53" s="167" t="s">
        <v>2898</v>
      </c>
      <c r="J53" s="175">
        <f>J44</f>
        <v>10336187</v>
      </c>
      <c r="K53" s="175">
        <f>K44</f>
        <v>4227130</v>
      </c>
      <c r="L53" s="175">
        <f>Tbl_PositionPolicyCostChange[[#This Row],[2023 GF]]+Tbl_PositionPolicyCostChange[[#This Row],[2023 NGF]]</f>
        <v>14563317</v>
      </c>
      <c r="M53" s="175">
        <f>M44</f>
        <v>11177074</v>
      </c>
      <c r="N53" s="175">
        <f>N44</f>
        <v>4538992</v>
      </c>
      <c r="O53" s="175">
        <f>Tbl_PositionPolicyCostChange[[#This Row],[2024 GF]]+Tbl_PositionPolicyCostChange[[#This Row],[2024 NGF]]</f>
        <v>15716066</v>
      </c>
    </row>
    <row r="54" spans="2:15" x14ac:dyDescent="0.35">
      <c r="B54" s="107" t="str">
        <f>VLOOKUP(Tbl_PositionPolicyCostChange[[#This Row],[Agy Code]],TblAgencies[],3,FALSE)</f>
        <v>Education</v>
      </c>
      <c r="C54" s="108">
        <f>VLOOKUP(Tbl_PositionPolicyCostChange[[#This Row],[Agy Code]],TblAgencies[],2,FALSE)</f>
        <v>3</v>
      </c>
      <c r="D54" s="108">
        <f t="shared" si="4"/>
        <v>202</v>
      </c>
      <c r="E54" s="107" t="str">
        <f>VLOOKUP(Tbl_PositionPolicyCostChange[[#This Row],[Agy Code]],TblAgencies[],9,FALSE)</f>
        <v>202: The Library Of Virginia</v>
      </c>
      <c r="F54" s="107" t="str">
        <f>VLOOKUP(Tbl_PositionPolicyCostChange[[#This Row],[Agy Code]],TblAgencies[],10,FALSE)</f>
        <v>The Library Of Virginia</v>
      </c>
      <c r="G54" s="107">
        <f>VLOOKUP(Tbl_PositionPolicyCostChange[[#This Row],[Agy Code]],TblAgencies[],13,FALSE)</f>
        <v>111000</v>
      </c>
      <c r="H54" s="87" t="s">
        <v>2900</v>
      </c>
      <c r="I54" s="176" t="s">
        <v>2900</v>
      </c>
      <c r="J54" s="164">
        <f>J52+J53</f>
        <v>10336187</v>
      </c>
      <c r="K54" s="164">
        <f>K52+K53</f>
        <v>4227130</v>
      </c>
      <c r="L54" s="164">
        <f>Tbl_PositionPolicyCostChange[[#This Row],[2023 GF]]+Tbl_PositionPolicyCostChange[[#This Row],[2023 NGF]]</f>
        <v>14563317</v>
      </c>
      <c r="M54" s="164">
        <f>M52+M53</f>
        <v>11177074</v>
      </c>
      <c r="N54" s="164">
        <f>N52+N53</f>
        <v>4538992</v>
      </c>
      <c r="O54" s="164">
        <f>Tbl_PositionPolicyCostChange[[#This Row],[2024 GF]]+Tbl_PositionPolicyCostChange[[#This Row],[2024 NGF]]</f>
        <v>15716066</v>
      </c>
    </row>
    <row r="55" spans="2:15" x14ac:dyDescent="0.35">
      <c r="M55" s="117"/>
      <c r="N55" s="117"/>
      <c r="O55" s="117"/>
    </row>
  </sheetData>
  <sheetProtection sheet="1" objects="1" scenarios="1"/>
  <conditionalFormatting sqref="J7">
    <cfRule type="expression" dxfId="223" priority="14">
      <formula>$J$7&lt;&gt;$R$7</formula>
    </cfRule>
  </conditionalFormatting>
  <conditionalFormatting sqref="K7">
    <cfRule type="expression" dxfId="222" priority="13">
      <formula>$K$7&lt;&gt;$S$7</formula>
    </cfRule>
  </conditionalFormatting>
  <conditionalFormatting sqref="L7">
    <cfRule type="expression" dxfId="221" priority="12">
      <formula>$L$7&lt;&gt;$T$7</formula>
    </cfRule>
  </conditionalFormatting>
  <conditionalFormatting sqref="M7">
    <cfRule type="expression" dxfId="220" priority="11">
      <formula>$M$7&lt;&gt;$U$7</formula>
    </cfRule>
  </conditionalFormatting>
  <conditionalFormatting sqref="N7">
    <cfRule type="expression" dxfId="219" priority="10">
      <formula>$N$7&lt;&gt;$V$7</formula>
    </cfRule>
  </conditionalFormatting>
  <conditionalFormatting sqref="O7">
    <cfRule type="expression" dxfId="218" priority="9">
      <formula>$O$7&lt;&gt;$W$7</formula>
    </cfRule>
  </conditionalFormatting>
  <conditionalFormatting sqref="Q7">
    <cfRule type="expression" dxfId="217" priority="8">
      <formula>OR($J$7&lt;&gt;$R$7,$K$7&lt;&gt;$S$7,$L$7&lt;&gt;$T$7,$M$7&lt;&gt;$U$7,$N$7&lt;&gt;$V$7,$O$7&lt;&gt;$W$7)</formula>
    </cfRule>
  </conditionalFormatting>
  <conditionalFormatting sqref="J35">
    <cfRule type="expression" dxfId="216" priority="7">
      <formula>$J$35&lt;&gt;$R$35</formula>
    </cfRule>
  </conditionalFormatting>
  <conditionalFormatting sqref="K35">
    <cfRule type="expression" dxfId="215" priority="6">
      <formula>$K$35&lt;&gt;$S$35</formula>
    </cfRule>
  </conditionalFormatting>
  <conditionalFormatting sqref="L35">
    <cfRule type="expression" dxfId="214" priority="5">
      <formula>$L$35&lt;&gt;$T$35</formula>
    </cfRule>
  </conditionalFormatting>
  <conditionalFormatting sqref="M35">
    <cfRule type="expression" dxfId="213" priority="4">
      <formula>$M$35&lt;&gt;$U$35</formula>
    </cfRule>
  </conditionalFormatting>
  <conditionalFormatting sqref="N35">
    <cfRule type="expression" dxfId="212" priority="3">
      <formula>$N$35&lt;&gt;$V$35</formula>
    </cfRule>
  </conditionalFormatting>
  <conditionalFormatting sqref="O35">
    <cfRule type="expression" dxfId="211" priority="2">
      <formula>$O$35&lt;&gt;$W$35</formula>
    </cfRule>
  </conditionalFormatting>
  <conditionalFormatting sqref="Q35">
    <cfRule type="expression" dxfId="210" priority="1">
      <formula>OR($J$35&lt;&gt;$R$35,$K$35&lt;&gt;$S$35,$L$35&lt;&gt;$T$35,$M$35&lt;&gt;$U$35,$N$35&lt;&gt;$V$35,$O$35&lt;&gt;$W$35)</formula>
    </cfRule>
  </conditionalFormatting>
  <dataValidations count="1">
    <dataValidation type="list" allowBlank="1" showInputMessage="1" showErrorMessage="1" sqref="I2">
      <formula1>Lst_AgyLookup</formula1>
    </dataValidation>
  </dataValidations>
  <printOptions horizontalCentered="1"/>
  <pageMargins left="0.45" right="0.45" top="0.5" bottom="0.5" header="0.3" footer="0.3"/>
  <pageSetup scale="80" orientation="landscape" horizontalDpi="1200" verticalDpi="1200" r:id="rId1"/>
  <headerFooter>
    <oddFooter>&amp;RPage &amp;P</oddFooter>
  </headerFooter>
  <rowBreaks count="1" manualBreakCount="1">
    <brk id="31" min="8" max="17" man="1"/>
  </rowBreaks>
  <tableParts count="4">
    <tablePart r:id="rId2"/>
    <tablePart r:id="rId3"/>
    <tablePart r:id="rId4"/>
    <tablePart r:id="rId5"/>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496"/>
  <sheetViews>
    <sheetView showGridLines="0" zoomScale="110" zoomScaleNormal="110" workbookViewId="0">
      <pane ySplit="6" topLeftCell="A178" activePane="bottomLeft" state="frozen"/>
      <selection activeCell="I2" sqref="I2"/>
      <selection pane="bottomLeft" activeCell="W181" sqref="W181"/>
    </sheetView>
  </sheetViews>
  <sheetFormatPr defaultRowHeight="14.5" x14ac:dyDescent="0.35"/>
  <cols>
    <col min="1" max="1" width="67.1796875" customWidth="1"/>
    <col min="2" max="2" width="10.1796875" hidden="1" customWidth="1"/>
    <col min="3" max="3" width="14.1796875" hidden="1" customWidth="1"/>
    <col min="4" max="4" width="10.81640625" hidden="1" customWidth="1"/>
    <col min="5" max="5" width="42.54296875" hidden="1" customWidth="1"/>
    <col min="6" max="6" width="38.54296875" hidden="1" customWidth="1"/>
    <col min="7" max="7" width="10" hidden="1" customWidth="1"/>
    <col min="8" max="8" width="11.453125" hidden="1" customWidth="1"/>
    <col min="9" max="9" width="62.7265625" hidden="1" customWidth="1"/>
    <col min="10" max="10" width="17.81640625" hidden="1" customWidth="1"/>
    <col min="11" max="11" width="23.26953125" hidden="1" customWidth="1"/>
    <col min="12" max="12" width="16.1796875" hidden="1" customWidth="1"/>
    <col min="13" max="14" width="16.26953125" hidden="1" customWidth="1"/>
    <col min="15" max="15" width="49.7265625" hidden="1" customWidth="1"/>
    <col min="16" max="16" width="20.81640625" hidden="1" customWidth="1"/>
    <col min="17" max="17" width="13.7265625" hidden="1" customWidth="1"/>
    <col min="18" max="18" width="13.54296875" hidden="1" customWidth="1"/>
    <col min="19" max="19" width="13.453125" hidden="1" customWidth="1"/>
    <col min="20" max="20" width="15.453125" hidden="1" customWidth="1"/>
    <col min="21" max="21" width="14.453125" hidden="1" customWidth="1"/>
    <col min="22" max="22" width="31" hidden="1" customWidth="1"/>
    <col min="23" max="23" width="90.1796875" customWidth="1"/>
    <col min="24" max="24" width="11.7265625" hidden="1" customWidth="1"/>
    <col min="25" max="25" width="21.1796875" hidden="1" customWidth="1"/>
    <col min="26" max="27" width="16.453125" customWidth="1"/>
    <col min="29" max="29" width="12" bestFit="1" customWidth="1"/>
  </cols>
  <sheetData>
    <row r="1" spans="1:27" ht="18.5" x14ac:dyDescent="0.45">
      <c r="W1" s="31" t="s">
        <v>2854</v>
      </c>
      <c r="X1" s="79"/>
      <c r="Y1" s="79"/>
      <c r="Z1" s="79"/>
      <c r="AA1" s="79"/>
    </row>
    <row r="2" spans="1:27" ht="15.5" x14ac:dyDescent="0.35">
      <c r="W2" s="80" t="str">
        <f>'Totals - Summary'!I2</f>
        <v>202: The Library Of Virginia</v>
      </c>
      <c r="X2" s="80"/>
      <c r="Y2" s="80"/>
      <c r="Z2" s="80"/>
      <c r="AA2" s="80"/>
    </row>
    <row r="3" spans="1:27" ht="7.5" customHeight="1" x14ac:dyDescent="0.35">
      <c r="W3" s="80"/>
      <c r="X3" s="80"/>
      <c r="Y3" s="80"/>
      <c r="Z3" s="80"/>
      <c r="AA3" s="80"/>
    </row>
    <row r="4" spans="1:27" ht="16" thickBot="1" x14ac:dyDescent="0.4">
      <c r="W4" s="86"/>
      <c r="X4" s="86"/>
      <c r="Y4" s="86"/>
      <c r="Z4" s="86" t="s">
        <v>2943</v>
      </c>
      <c r="AA4" s="86" t="s">
        <v>2944</v>
      </c>
    </row>
    <row r="5" spans="1:27" ht="8.15" customHeight="1" x14ac:dyDescent="0.35"/>
    <row r="6" spans="1:27" ht="15" hidden="1" thickBot="1" x14ac:dyDescent="0.4">
      <c r="B6" s="14" t="s">
        <v>2</v>
      </c>
      <c r="C6" s="14" t="s">
        <v>3</v>
      </c>
      <c r="D6" s="14" t="s">
        <v>0</v>
      </c>
      <c r="E6" s="14" t="s">
        <v>8</v>
      </c>
      <c r="F6" s="14" t="s">
        <v>9</v>
      </c>
      <c r="G6" s="14" t="s">
        <v>12</v>
      </c>
      <c r="H6" s="14" t="s">
        <v>1557</v>
      </c>
      <c r="I6" s="14" t="s">
        <v>1558</v>
      </c>
      <c r="J6" s="14" t="s">
        <v>923</v>
      </c>
      <c r="K6" s="14" t="s">
        <v>924</v>
      </c>
      <c r="L6" s="14" t="s">
        <v>2819</v>
      </c>
      <c r="M6" s="14" t="s">
        <v>2804</v>
      </c>
      <c r="N6" s="14" t="s">
        <v>2805</v>
      </c>
      <c r="O6" s="81" t="s">
        <v>2806</v>
      </c>
      <c r="P6" s="81" t="s">
        <v>2820</v>
      </c>
      <c r="Q6" s="14" t="s">
        <v>2953</v>
      </c>
      <c r="R6" s="14" t="s">
        <v>2954</v>
      </c>
      <c r="S6" s="14" t="s">
        <v>2906</v>
      </c>
      <c r="T6" s="14" t="s">
        <v>2907</v>
      </c>
      <c r="U6" s="14" t="s">
        <v>2905</v>
      </c>
      <c r="V6" s="14" t="s">
        <v>2841</v>
      </c>
      <c r="W6" s="78" t="s">
        <v>2908</v>
      </c>
      <c r="X6" s="149" t="s">
        <v>2960</v>
      </c>
      <c r="Y6" s="149" t="s">
        <v>2961</v>
      </c>
      <c r="Z6" s="28" t="s">
        <v>2943</v>
      </c>
      <c r="AA6" s="28" t="s">
        <v>2944</v>
      </c>
    </row>
    <row r="7" spans="1:27" x14ac:dyDescent="0.35">
      <c r="A7" s="205" t="s">
        <v>3034</v>
      </c>
      <c r="B7" s="14" t="s">
        <v>277</v>
      </c>
      <c r="C7" s="14">
        <v>7</v>
      </c>
      <c r="D7" s="14">
        <v>202</v>
      </c>
      <c r="E7" s="14" t="s">
        <v>342</v>
      </c>
      <c r="F7" s="14" t="s">
        <v>343</v>
      </c>
      <c r="G7" s="14">
        <v>111000</v>
      </c>
      <c r="H7" s="14">
        <v>137</v>
      </c>
      <c r="I7" s="14" t="s">
        <v>1610</v>
      </c>
      <c r="J7" s="14" t="s">
        <v>1552</v>
      </c>
      <c r="K7" s="14" t="s">
        <v>927</v>
      </c>
      <c r="L7" s="14">
        <v>3207362.22</v>
      </c>
      <c r="M7" s="14">
        <v>3970955</v>
      </c>
      <c r="N7" s="14">
        <v>4006290</v>
      </c>
      <c r="O7" s="82" t="s">
        <v>3051</v>
      </c>
      <c r="P7" s="82" t="s">
        <v>2807</v>
      </c>
      <c r="Q7" s="14"/>
      <c r="R7" s="14"/>
      <c r="S7" s="14" t="s">
        <v>2970</v>
      </c>
      <c r="T7" s="14"/>
      <c r="U7" s="14" t="s">
        <v>2909</v>
      </c>
      <c r="V7" s="14" t="s">
        <v>2911</v>
      </c>
      <c r="W7" s="77" t="s">
        <v>3065</v>
      </c>
      <c r="X7" s="108" t="str">
        <f>IF(AgencyDataStacked[[#This Row],[Fund Group Code]]="99","Total",IF(AgencyDataStacked[[#This Row],[Fund Group Code]]="01","GF",IF((1*AgencyDataStacked[[#This Row],[Fund Group Code]])&gt;1,"NGF","")))</f>
        <v>GF</v>
      </c>
      <c r="Y7" s="108" t="str">
        <f>IF(AgencyDataStacked[[#This Row],[Category]]="FY 2022 Spending Level","Include",IF(AgencyDataStacked[[#This Row],[Detail Group]]="Baseline Adj","Include",IF(AgencyDataStacked[[#This Row],[Detail Group]]="Policy","Include","")))</f>
        <v/>
      </c>
      <c r="Z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 spans="1:27" x14ac:dyDescent="0.35">
      <c r="B8" s="14" t="s">
        <v>277</v>
      </c>
      <c r="C8" s="14">
        <v>7</v>
      </c>
      <c r="D8" s="14">
        <v>202</v>
      </c>
      <c r="E8" s="14" t="s">
        <v>342</v>
      </c>
      <c r="F8" s="14" t="s">
        <v>343</v>
      </c>
      <c r="G8" s="14">
        <v>111000</v>
      </c>
      <c r="H8" s="14">
        <v>137</v>
      </c>
      <c r="I8" s="14" t="s">
        <v>1610</v>
      </c>
      <c r="J8" s="14" t="s">
        <v>1552</v>
      </c>
      <c r="K8" s="14" t="s">
        <v>927</v>
      </c>
      <c r="L8" s="14">
        <v>3207362.22</v>
      </c>
      <c r="M8" s="14">
        <v>3970955</v>
      </c>
      <c r="N8" s="14">
        <v>4006290</v>
      </c>
      <c r="O8" s="82" t="s">
        <v>3051</v>
      </c>
      <c r="P8" s="82" t="s">
        <v>2807</v>
      </c>
      <c r="Q8" s="14"/>
      <c r="R8" s="14"/>
      <c r="S8" s="14"/>
      <c r="T8" s="14"/>
      <c r="U8" s="14" t="s">
        <v>2912</v>
      </c>
      <c r="V8" s="14" t="s">
        <v>2913</v>
      </c>
      <c r="W8" s="77" t="s">
        <v>956</v>
      </c>
      <c r="X8" s="108" t="str">
        <f>IF(AgencyDataStacked[[#This Row],[Fund Group Code]]="99","Total",IF(AgencyDataStacked[[#This Row],[Fund Group Code]]="01","GF",IF((1*AgencyDataStacked[[#This Row],[Fund Group Code]])&gt;1,"NGF","")))</f>
        <v>GF</v>
      </c>
      <c r="Y8" s="108" t="str">
        <f>IF(AgencyDataStacked[[#This Row],[Category]]="FY 2022 Spending Level","Include",IF(AgencyDataStacked[[#This Row],[Detail Group]]="Baseline Adj","Include",IF(AgencyDataStacked[[#This Row],[Detail Group]]="Policy","Include","")))</f>
        <v/>
      </c>
      <c r="Z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 spans="1:27" x14ac:dyDescent="0.35">
      <c r="B9" s="14" t="s">
        <v>277</v>
      </c>
      <c r="C9" s="14">
        <v>7</v>
      </c>
      <c r="D9" s="14">
        <v>202</v>
      </c>
      <c r="E9" s="14" t="s">
        <v>342</v>
      </c>
      <c r="F9" s="14" t="s">
        <v>343</v>
      </c>
      <c r="G9" s="14">
        <v>111000</v>
      </c>
      <c r="H9" s="14">
        <v>137</v>
      </c>
      <c r="I9" s="14" t="s">
        <v>1610</v>
      </c>
      <c r="J9" s="14" t="s">
        <v>1552</v>
      </c>
      <c r="K9" s="14" t="s">
        <v>927</v>
      </c>
      <c r="L9" s="14">
        <v>3207362.22</v>
      </c>
      <c r="M9" s="14">
        <v>3970955</v>
      </c>
      <c r="N9" s="14">
        <v>4006290</v>
      </c>
      <c r="O9" s="82" t="s">
        <v>3051</v>
      </c>
      <c r="P9" s="82" t="s">
        <v>2807</v>
      </c>
      <c r="Q9" s="14"/>
      <c r="R9" s="14"/>
      <c r="S9" s="14" t="s">
        <v>2910</v>
      </c>
      <c r="T9" s="14"/>
      <c r="U9" s="14" t="s">
        <v>2915</v>
      </c>
      <c r="V9" s="14" t="s">
        <v>2849</v>
      </c>
      <c r="W9" s="77" t="s">
        <v>2849</v>
      </c>
      <c r="X9" s="108" t="str">
        <f>IF(AgencyDataStacked[[#This Row],[Fund Group Code]]="99","Total",IF(AgencyDataStacked[[#This Row],[Fund Group Code]]="01","GF",IF((1*AgencyDataStacked[[#This Row],[Fund Group Code]])&gt;1,"NGF","")))</f>
        <v>GF</v>
      </c>
      <c r="Y9" s="108" t="str">
        <f>IF(AgencyDataStacked[[#This Row],[Category]]="FY 2022 Spending Level","Include",IF(AgencyDataStacked[[#This Row],[Detail Group]]="Baseline Adj","Include",IF(AgencyDataStacked[[#This Row],[Detail Group]]="Policy","Include","")))</f>
        <v/>
      </c>
      <c r="Z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 spans="1:27" x14ac:dyDescent="0.35">
      <c r="B10" s="14" t="s">
        <v>277</v>
      </c>
      <c r="C10" s="14">
        <v>7</v>
      </c>
      <c r="D10" s="14">
        <v>202</v>
      </c>
      <c r="E10" s="14" t="s">
        <v>342</v>
      </c>
      <c r="F10" s="14" t="s">
        <v>343</v>
      </c>
      <c r="G10" s="14">
        <v>111000</v>
      </c>
      <c r="H10" s="14">
        <v>137</v>
      </c>
      <c r="I10" s="14" t="s">
        <v>1610</v>
      </c>
      <c r="J10" s="14" t="s">
        <v>1552</v>
      </c>
      <c r="K10" s="14" t="s">
        <v>927</v>
      </c>
      <c r="L10" s="14">
        <v>3207362.22</v>
      </c>
      <c r="M10" s="14">
        <v>3970955</v>
      </c>
      <c r="N10" s="14">
        <v>4006290</v>
      </c>
      <c r="O10" s="82" t="s">
        <v>3051</v>
      </c>
      <c r="P10" s="82" t="s">
        <v>2807</v>
      </c>
      <c r="Q10" s="14"/>
      <c r="R10" s="14"/>
      <c r="S10" s="14"/>
      <c r="T10" s="14" t="s">
        <v>2914</v>
      </c>
      <c r="U10" s="14" t="s">
        <v>2916</v>
      </c>
      <c r="V10" s="14" t="s">
        <v>2986</v>
      </c>
      <c r="W10" s="77" t="s">
        <v>2986</v>
      </c>
      <c r="X10" s="108" t="str">
        <f>IF(AgencyDataStacked[[#This Row],[Fund Group Code]]="99","Total",IF(AgencyDataStacked[[#This Row],[Fund Group Code]]="01","GF",IF((1*AgencyDataStacked[[#This Row],[Fund Group Code]])&gt;1,"NGF","")))</f>
        <v>GF</v>
      </c>
      <c r="Y10" s="108" t="str">
        <f>IF(AgencyDataStacked[[#This Row],[Category]]="FY 2022 Spending Level","Include",IF(AgencyDataStacked[[#This Row],[Detail Group]]="Baseline Adj","Include",IF(AgencyDataStacked[[#This Row],[Detail Group]]="Policy","Include","")))</f>
        <v>Include</v>
      </c>
      <c r="Z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3207362.22</v>
      </c>
      <c r="AA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3207362.22</v>
      </c>
    </row>
    <row r="11" spans="1:27" x14ac:dyDescent="0.35">
      <c r="B11" s="14" t="s">
        <v>277</v>
      </c>
      <c r="C11" s="14">
        <v>7</v>
      </c>
      <c r="D11" s="14">
        <v>202</v>
      </c>
      <c r="E11" s="14" t="s">
        <v>342</v>
      </c>
      <c r="F11" s="14" t="s">
        <v>343</v>
      </c>
      <c r="G11" s="14">
        <v>111000</v>
      </c>
      <c r="H11" s="14">
        <v>137</v>
      </c>
      <c r="I11" s="14" t="s">
        <v>1610</v>
      </c>
      <c r="J11" s="14" t="s">
        <v>1552</v>
      </c>
      <c r="K11" s="14" t="s">
        <v>927</v>
      </c>
      <c r="L11" s="14">
        <v>3207362.22</v>
      </c>
      <c r="M11" s="14">
        <v>3970955</v>
      </c>
      <c r="N11" s="14">
        <v>4006290</v>
      </c>
      <c r="O11" s="82" t="s">
        <v>3051</v>
      </c>
      <c r="P11" s="82" t="s">
        <v>2807</v>
      </c>
      <c r="Q11" s="14" t="s">
        <v>2955</v>
      </c>
      <c r="R11" s="14">
        <v>1</v>
      </c>
      <c r="S11" s="14"/>
      <c r="T11" s="14" t="s">
        <v>2914</v>
      </c>
      <c r="U11" s="14" t="s">
        <v>2917</v>
      </c>
      <c r="V11" s="14" t="s">
        <v>2981</v>
      </c>
      <c r="W11" s="77" t="s">
        <v>2981</v>
      </c>
      <c r="X11" s="108" t="str">
        <f>IF(AgencyDataStacked[[#This Row],[Fund Group Code]]="99","Total",IF(AgencyDataStacked[[#This Row],[Fund Group Code]]="01","GF",IF((1*AgencyDataStacked[[#This Row],[Fund Group Code]])&gt;1,"NGF","")))</f>
        <v>GF</v>
      </c>
      <c r="Y11" s="108" t="str">
        <f>IF(AgencyDataStacked[[#This Row],[Category]]="FY 2022 Spending Level","Include",IF(AgencyDataStacked[[#This Row],[Detail Group]]="Baseline Adj","Include",IF(AgencyDataStacked[[#This Row],[Detail Group]]="Policy","Include","")))</f>
        <v>Include</v>
      </c>
      <c r="Z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 spans="1:27" x14ac:dyDescent="0.35">
      <c r="B12" s="14" t="s">
        <v>277</v>
      </c>
      <c r="C12" s="14">
        <v>7</v>
      </c>
      <c r="D12" s="14">
        <v>202</v>
      </c>
      <c r="E12" s="14" t="s">
        <v>342</v>
      </c>
      <c r="F12" s="14" t="s">
        <v>343</v>
      </c>
      <c r="G12" s="14">
        <v>111000</v>
      </c>
      <c r="H12" s="14">
        <v>137</v>
      </c>
      <c r="I12" s="14" t="s">
        <v>1610</v>
      </c>
      <c r="J12" s="14" t="s">
        <v>1552</v>
      </c>
      <c r="K12" s="14" t="s">
        <v>927</v>
      </c>
      <c r="L12" s="14">
        <v>3207362.22</v>
      </c>
      <c r="M12" s="14">
        <v>3970955</v>
      </c>
      <c r="N12" s="14">
        <v>4006290</v>
      </c>
      <c r="O12" s="82" t="s">
        <v>3051</v>
      </c>
      <c r="P12" s="82" t="s">
        <v>2807</v>
      </c>
      <c r="Q12" s="14" t="s">
        <v>2955</v>
      </c>
      <c r="R12" s="14">
        <v>2</v>
      </c>
      <c r="S12" s="14"/>
      <c r="T12" s="14" t="s">
        <v>2914</v>
      </c>
      <c r="U12" s="14" t="s">
        <v>2918</v>
      </c>
      <c r="V12" s="14" t="s">
        <v>2984</v>
      </c>
      <c r="W12" s="77" t="s">
        <v>2984</v>
      </c>
      <c r="X12" s="108" t="str">
        <f>IF(AgencyDataStacked[[#This Row],[Fund Group Code]]="99","Total",IF(AgencyDataStacked[[#This Row],[Fund Group Code]]="01","GF",IF((1*AgencyDataStacked[[#This Row],[Fund Group Code]])&gt;1,"NGF","")))</f>
        <v>GF</v>
      </c>
      <c r="Y12" s="108" t="str">
        <f>IF(AgencyDataStacked[[#This Row],[Category]]="FY 2022 Spending Level","Include",IF(AgencyDataStacked[[#This Row],[Detail Group]]="Baseline Adj","Include",IF(AgencyDataStacked[[#This Row],[Detail Group]]="Policy","Include","")))</f>
        <v>Include</v>
      </c>
      <c r="Z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 spans="1:27" x14ac:dyDescent="0.35">
      <c r="B13" s="14" t="s">
        <v>277</v>
      </c>
      <c r="C13" s="14">
        <v>7</v>
      </c>
      <c r="D13" s="14">
        <v>202</v>
      </c>
      <c r="E13" s="14" t="s">
        <v>342</v>
      </c>
      <c r="F13" s="14" t="s">
        <v>343</v>
      </c>
      <c r="G13" s="14">
        <v>111000</v>
      </c>
      <c r="H13" s="14">
        <v>137</v>
      </c>
      <c r="I13" s="14" t="s">
        <v>1610</v>
      </c>
      <c r="J13" s="14" t="s">
        <v>1552</v>
      </c>
      <c r="K13" s="14" t="s">
        <v>927</v>
      </c>
      <c r="L13" s="14">
        <v>3207362.22</v>
      </c>
      <c r="M13" s="14">
        <v>3970955</v>
      </c>
      <c r="N13" s="14">
        <v>4006290</v>
      </c>
      <c r="O13" s="82" t="s">
        <v>3051</v>
      </c>
      <c r="P13" s="82" t="s">
        <v>2807</v>
      </c>
      <c r="Q13" s="14" t="s">
        <v>2955</v>
      </c>
      <c r="R13" s="14">
        <v>3</v>
      </c>
      <c r="S13" s="14"/>
      <c r="T13" s="14" t="s">
        <v>2914</v>
      </c>
      <c r="U13" s="14" t="s">
        <v>2919</v>
      </c>
      <c r="V13" s="14" t="s">
        <v>2983</v>
      </c>
      <c r="W13" s="77" t="s">
        <v>2983</v>
      </c>
      <c r="X13" s="108" t="str">
        <f>IF(AgencyDataStacked[[#This Row],[Fund Group Code]]="99","Total",IF(AgencyDataStacked[[#This Row],[Fund Group Code]]="01","GF",IF((1*AgencyDataStacked[[#This Row],[Fund Group Code]])&gt;1,"NGF","")))</f>
        <v>GF</v>
      </c>
      <c r="Y13" s="108" t="str">
        <f>IF(AgencyDataStacked[[#This Row],[Category]]="FY 2022 Spending Level","Include",IF(AgencyDataStacked[[#This Row],[Detail Group]]="Baseline Adj","Include",IF(AgencyDataStacked[[#This Row],[Detail Group]]="Policy","Include","")))</f>
        <v>Include</v>
      </c>
      <c r="Z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 spans="1:27" x14ac:dyDescent="0.35">
      <c r="B14" s="14" t="s">
        <v>277</v>
      </c>
      <c r="C14" s="14">
        <v>7</v>
      </c>
      <c r="D14" s="14">
        <v>202</v>
      </c>
      <c r="E14" s="14" t="s">
        <v>342</v>
      </c>
      <c r="F14" s="14" t="s">
        <v>343</v>
      </c>
      <c r="G14" s="14">
        <v>111000</v>
      </c>
      <c r="H14" s="14">
        <v>137</v>
      </c>
      <c r="I14" s="14" t="s">
        <v>1610</v>
      </c>
      <c r="J14" s="14" t="s">
        <v>1552</v>
      </c>
      <c r="K14" s="14" t="s">
        <v>927</v>
      </c>
      <c r="L14" s="14">
        <v>3207362.22</v>
      </c>
      <c r="M14" s="14">
        <v>3970955</v>
      </c>
      <c r="N14" s="14">
        <v>4006290</v>
      </c>
      <c r="O14" s="82" t="s">
        <v>3051</v>
      </c>
      <c r="P14" s="82" t="s">
        <v>2807</v>
      </c>
      <c r="Q14" s="14" t="s">
        <v>2955</v>
      </c>
      <c r="R14" s="14">
        <v>4</v>
      </c>
      <c r="S14" s="14"/>
      <c r="T14" s="14" t="s">
        <v>2914</v>
      </c>
      <c r="U14" s="14" t="s">
        <v>2920</v>
      </c>
      <c r="V14" s="14" t="s">
        <v>2902</v>
      </c>
      <c r="W14" s="77" t="s">
        <v>2902</v>
      </c>
      <c r="X14" s="108" t="str">
        <f>IF(AgencyDataStacked[[#This Row],[Fund Group Code]]="99","Total",IF(AgencyDataStacked[[#This Row],[Fund Group Code]]="01","GF",IF((1*AgencyDataStacked[[#This Row],[Fund Group Code]])&gt;1,"NGF","")))</f>
        <v>GF</v>
      </c>
      <c r="Y14" s="108" t="str">
        <f>IF(AgencyDataStacked[[#This Row],[Category]]="FY 2022 Spending Level","Include",IF(AgencyDataStacked[[#This Row],[Detail Group]]="Baseline Adj","Include",IF(AgencyDataStacked[[#This Row],[Detail Group]]="Policy","Include","")))</f>
        <v>Include</v>
      </c>
      <c r="Z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1250340</v>
      </c>
      <c r="AA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1376505</v>
      </c>
    </row>
    <row r="15" spans="1:27" x14ac:dyDescent="0.35">
      <c r="B15" s="14" t="s">
        <v>277</v>
      </c>
      <c r="C15" s="14">
        <v>7</v>
      </c>
      <c r="D15" s="14">
        <v>202</v>
      </c>
      <c r="E15" s="14" t="s">
        <v>342</v>
      </c>
      <c r="F15" s="14" t="s">
        <v>343</v>
      </c>
      <c r="G15" s="14">
        <v>111000</v>
      </c>
      <c r="H15" s="14">
        <v>137</v>
      </c>
      <c r="I15" s="14" t="s">
        <v>1610</v>
      </c>
      <c r="J15" s="14" t="s">
        <v>1552</v>
      </c>
      <c r="K15" s="14" t="s">
        <v>927</v>
      </c>
      <c r="L15" s="14">
        <v>3207362.22</v>
      </c>
      <c r="M15" s="14">
        <v>3970955</v>
      </c>
      <c r="N15" s="14">
        <v>4006290</v>
      </c>
      <c r="O15" s="82" t="s">
        <v>3051</v>
      </c>
      <c r="P15" s="82" t="s">
        <v>2807</v>
      </c>
      <c r="Q15" s="14" t="s">
        <v>2955</v>
      </c>
      <c r="R15" s="14">
        <v>5</v>
      </c>
      <c r="S15" s="14"/>
      <c r="T15" s="14" t="s">
        <v>2914</v>
      </c>
      <c r="U15" s="14" t="s">
        <v>2921</v>
      </c>
      <c r="V15" s="14" t="s">
        <v>2903</v>
      </c>
      <c r="W15" s="77" t="s">
        <v>2903</v>
      </c>
      <c r="X15" s="108" t="str">
        <f>IF(AgencyDataStacked[[#This Row],[Fund Group Code]]="99","Total",IF(AgencyDataStacked[[#This Row],[Fund Group Code]]="01","GF",IF((1*AgencyDataStacked[[#This Row],[Fund Group Code]])&gt;1,"NGF","")))</f>
        <v>GF</v>
      </c>
      <c r="Y15" s="108" t="str">
        <f>IF(AgencyDataStacked[[#This Row],[Category]]="FY 2022 Spending Level","Include",IF(AgencyDataStacked[[#This Row],[Detail Group]]="Baseline Adj","Include",IF(AgencyDataStacked[[#This Row],[Detail Group]]="Policy","Include","")))</f>
        <v>Include</v>
      </c>
      <c r="Z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-18343</v>
      </c>
      <c r="AA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-16743</v>
      </c>
    </row>
    <row r="16" spans="1:27" x14ac:dyDescent="0.35">
      <c r="B16" s="14" t="s">
        <v>277</v>
      </c>
      <c r="C16" s="14">
        <v>7</v>
      </c>
      <c r="D16" s="14">
        <v>202</v>
      </c>
      <c r="E16" s="14" t="s">
        <v>342</v>
      </c>
      <c r="F16" s="14" t="s">
        <v>343</v>
      </c>
      <c r="G16" s="14">
        <v>111000</v>
      </c>
      <c r="H16" s="14">
        <v>137</v>
      </c>
      <c r="I16" s="14" t="s">
        <v>1610</v>
      </c>
      <c r="J16" s="14" t="s">
        <v>1552</v>
      </c>
      <c r="K16" s="14" t="s">
        <v>927</v>
      </c>
      <c r="L16" s="14">
        <v>3207362.22</v>
      </c>
      <c r="M16" s="14">
        <v>3970955</v>
      </c>
      <c r="N16" s="14">
        <v>4006290</v>
      </c>
      <c r="O16" s="82" t="s">
        <v>3051</v>
      </c>
      <c r="P16" s="82" t="s">
        <v>2807</v>
      </c>
      <c r="Q16" s="14" t="s">
        <v>2955</v>
      </c>
      <c r="R16" s="14">
        <v>6</v>
      </c>
      <c r="S16" s="14"/>
      <c r="T16" s="14" t="s">
        <v>2914</v>
      </c>
      <c r="U16" s="14" t="s">
        <v>2922</v>
      </c>
      <c r="V16" s="14" t="s">
        <v>2825</v>
      </c>
      <c r="W16" s="77" t="s">
        <v>2825</v>
      </c>
      <c r="X16" s="108" t="str">
        <f>IF(AgencyDataStacked[[#This Row],[Fund Group Code]]="99","Total",IF(AgencyDataStacked[[#This Row],[Fund Group Code]]="01","GF",IF((1*AgencyDataStacked[[#This Row],[Fund Group Code]])&gt;1,"NGF","")))</f>
        <v>GF</v>
      </c>
      <c r="Y16" s="108" t="str">
        <f>IF(AgencyDataStacked[[#This Row],[Category]]="FY 2022 Spending Level","Include",IF(AgencyDataStacked[[#This Row],[Detail Group]]="Baseline Adj","Include",IF(AgencyDataStacked[[#This Row],[Detail Group]]="Policy","Include","")))</f>
        <v>Include</v>
      </c>
      <c r="Z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 spans="2:29" x14ac:dyDescent="0.35">
      <c r="B17" s="14" t="s">
        <v>277</v>
      </c>
      <c r="C17" s="14">
        <v>7</v>
      </c>
      <c r="D17" s="14">
        <v>202</v>
      </c>
      <c r="E17" s="14" t="s">
        <v>342</v>
      </c>
      <c r="F17" s="14" t="s">
        <v>343</v>
      </c>
      <c r="G17" s="14">
        <v>111000</v>
      </c>
      <c r="H17" s="14">
        <v>137</v>
      </c>
      <c r="I17" s="14" t="s">
        <v>1610</v>
      </c>
      <c r="J17" s="14" t="s">
        <v>1552</v>
      </c>
      <c r="K17" s="14" t="s">
        <v>927</v>
      </c>
      <c r="L17" s="14">
        <v>3207362.22</v>
      </c>
      <c r="M17" s="14">
        <v>3970955</v>
      </c>
      <c r="N17" s="14">
        <v>4006290</v>
      </c>
      <c r="O17" s="82" t="s">
        <v>3051</v>
      </c>
      <c r="P17" s="82" t="s">
        <v>2807</v>
      </c>
      <c r="Q17" s="14" t="s">
        <v>2955</v>
      </c>
      <c r="R17" s="14">
        <v>7</v>
      </c>
      <c r="S17" s="14"/>
      <c r="T17" s="14" t="s">
        <v>2914</v>
      </c>
      <c r="U17" s="14" t="s">
        <v>2978</v>
      </c>
      <c r="V17" s="14" t="s">
        <v>2865</v>
      </c>
      <c r="W17" s="77" t="s">
        <v>2865</v>
      </c>
      <c r="X17" s="108" t="str">
        <f>IF(AgencyDataStacked[[#This Row],[Fund Group Code]]="99","Total",IF(AgencyDataStacked[[#This Row],[Fund Group Code]]="01","GF",IF((1*AgencyDataStacked[[#This Row],[Fund Group Code]])&gt;1,"NGF","")))</f>
        <v>GF</v>
      </c>
      <c r="Y17" s="108" t="str">
        <f>IF(AgencyDataStacked[[#This Row],[Category]]="FY 2022 Spending Level","Include",IF(AgencyDataStacked[[#This Row],[Detail Group]]="Baseline Adj","Include",IF(AgencyDataStacked[[#This Row],[Detail Group]]="Policy","Include","")))</f>
        <v>Include</v>
      </c>
      <c r="Z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 spans="2:29" x14ac:dyDescent="0.35">
      <c r="B18" s="14" t="s">
        <v>277</v>
      </c>
      <c r="C18" s="14">
        <v>7</v>
      </c>
      <c r="D18" s="14">
        <v>202</v>
      </c>
      <c r="E18" s="14" t="s">
        <v>342</v>
      </c>
      <c r="F18" s="14" t="s">
        <v>343</v>
      </c>
      <c r="G18" s="14">
        <v>111000</v>
      </c>
      <c r="H18" s="14">
        <v>137</v>
      </c>
      <c r="I18" s="14" t="s">
        <v>1610</v>
      </c>
      <c r="J18" s="14" t="s">
        <v>1552</v>
      </c>
      <c r="K18" s="14" t="s">
        <v>927</v>
      </c>
      <c r="L18" s="14">
        <v>3207362.22</v>
      </c>
      <c r="M18" s="14">
        <v>3970955</v>
      </c>
      <c r="N18" s="14">
        <v>4006290</v>
      </c>
      <c r="O18" s="82" t="s">
        <v>3051</v>
      </c>
      <c r="P18" s="82" t="s">
        <v>2807</v>
      </c>
      <c r="Q18" s="14" t="s">
        <v>2955</v>
      </c>
      <c r="R18" s="14">
        <v>8</v>
      </c>
      <c r="S18" s="14"/>
      <c r="T18" s="14" t="s">
        <v>2914</v>
      </c>
      <c r="U18" s="14" t="s">
        <v>2987</v>
      </c>
      <c r="V18" s="14" t="s">
        <v>2974</v>
      </c>
      <c r="W18" s="77" t="s">
        <v>2974</v>
      </c>
      <c r="X18" s="108" t="str">
        <f>IF(AgencyDataStacked[[#This Row],[Fund Group Code]]="99","Total",IF(AgencyDataStacked[[#This Row],[Fund Group Code]]="01","GF",IF((1*AgencyDataStacked[[#This Row],[Fund Group Code]])&gt;1,"NGF","")))</f>
        <v>GF</v>
      </c>
      <c r="Y18" s="108" t="str">
        <f>IF(AgencyDataStacked[[#This Row],[Category]]="FY 2022 Spending Level","Include",IF(AgencyDataStacked[[#This Row],[Detail Group]]="Baseline Adj","Include",IF(AgencyDataStacked[[#This Row],[Detail Group]]="Policy","Include","")))</f>
        <v>Include</v>
      </c>
      <c r="Z1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 spans="2:29" x14ac:dyDescent="0.35">
      <c r="B19" s="14" t="s">
        <v>277</v>
      </c>
      <c r="C19" s="14">
        <v>7</v>
      </c>
      <c r="D19" s="14">
        <v>202</v>
      </c>
      <c r="E19" s="14" t="s">
        <v>342</v>
      </c>
      <c r="F19" s="14" t="s">
        <v>343</v>
      </c>
      <c r="G19" s="14">
        <v>111000</v>
      </c>
      <c r="H19" s="14">
        <v>137</v>
      </c>
      <c r="I19" s="14" t="s">
        <v>1610</v>
      </c>
      <c r="J19" s="14" t="s">
        <v>1552</v>
      </c>
      <c r="K19" s="14" t="s">
        <v>927</v>
      </c>
      <c r="L19" s="14">
        <v>3207362.22</v>
      </c>
      <c r="M19" s="14">
        <v>3970955</v>
      </c>
      <c r="N19" s="14">
        <v>4006290</v>
      </c>
      <c r="O19" s="82" t="s">
        <v>3051</v>
      </c>
      <c r="P19" s="82" t="s">
        <v>2807</v>
      </c>
      <c r="Q19" s="14" t="s">
        <v>2955</v>
      </c>
      <c r="R19" s="14">
        <v>9</v>
      </c>
      <c r="S19" s="14"/>
      <c r="T19" s="14" t="s">
        <v>2914</v>
      </c>
      <c r="U19" s="14" t="s">
        <v>2988</v>
      </c>
      <c r="V19" s="14" t="s">
        <v>2975</v>
      </c>
      <c r="W19" s="77" t="s">
        <v>2975</v>
      </c>
      <c r="X19" s="108" t="str">
        <f>IF(AgencyDataStacked[[#This Row],[Fund Group Code]]="99","Total",IF(AgencyDataStacked[[#This Row],[Fund Group Code]]="01","GF",IF((1*AgencyDataStacked[[#This Row],[Fund Group Code]])&gt;1,"NGF","")))</f>
        <v>GF</v>
      </c>
      <c r="Y19" s="108" t="str">
        <f>IF(AgencyDataStacked[[#This Row],[Category]]="FY 2022 Spending Level","Include",IF(AgencyDataStacked[[#This Row],[Detail Group]]="Baseline Adj","Include",IF(AgencyDataStacked[[#This Row],[Detail Group]]="Policy","Include","")))</f>
        <v>Include</v>
      </c>
      <c r="Z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 spans="2:29" x14ac:dyDescent="0.35">
      <c r="B20" s="14" t="s">
        <v>277</v>
      </c>
      <c r="C20" s="14">
        <v>7</v>
      </c>
      <c r="D20" s="14">
        <v>202</v>
      </c>
      <c r="E20" s="14" t="s">
        <v>342</v>
      </c>
      <c r="F20" s="14" t="s">
        <v>343</v>
      </c>
      <c r="G20" s="14">
        <v>111000</v>
      </c>
      <c r="H20" s="14">
        <v>137</v>
      </c>
      <c r="I20" s="14" t="s">
        <v>1610</v>
      </c>
      <c r="J20" s="14" t="s">
        <v>1552</v>
      </c>
      <c r="K20" s="14" t="s">
        <v>927</v>
      </c>
      <c r="L20" s="14">
        <v>3207362.22</v>
      </c>
      <c r="M20" s="14">
        <v>3970955</v>
      </c>
      <c r="N20" s="14">
        <v>4006290</v>
      </c>
      <c r="O20" s="82" t="s">
        <v>3051</v>
      </c>
      <c r="P20" s="82" t="s">
        <v>2807</v>
      </c>
      <c r="Q20" s="14" t="s">
        <v>2955</v>
      </c>
      <c r="R20" s="14">
        <v>10</v>
      </c>
      <c r="S20" s="14"/>
      <c r="T20" s="14" t="s">
        <v>2914</v>
      </c>
      <c r="U20" s="14" t="s">
        <v>2989</v>
      </c>
      <c r="V20" s="14" t="s">
        <v>2901</v>
      </c>
      <c r="W20" s="77" t="s">
        <v>2901</v>
      </c>
      <c r="X20" s="108" t="str">
        <f>IF(AgencyDataStacked[[#This Row],[Fund Group Code]]="99","Total",IF(AgencyDataStacked[[#This Row],[Fund Group Code]]="01","GF",IF((1*AgencyDataStacked[[#This Row],[Fund Group Code]])&gt;1,"NGF","")))</f>
        <v>GF</v>
      </c>
      <c r="Y20" s="108" t="str">
        <f>IF(AgencyDataStacked[[#This Row],[Category]]="FY 2022 Spending Level","Include",IF(AgencyDataStacked[[#This Row],[Detail Group]]="Baseline Adj","Include",IF(AgencyDataStacked[[#This Row],[Detail Group]]="Policy","Include","")))</f>
        <v>Include</v>
      </c>
      <c r="Z2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 spans="2:29" x14ac:dyDescent="0.35">
      <c r="B21" s="14" t="s">
        <v>277</v>
      </c>
      <c r="C21" s="14">
        <v>7</v>
      </c>
      <c r="D21" s="14">
        <v>202</v>
      </c>
      <c r="E21" s="14" t="s">
        <v>342</v>
      </c>
      <c r="F21" s="14" t="s">
        <v>343</v>
      </c>
      <c r="G21" s="14">
        <v>111000</v>
      </c>
      <c r="H21" s="14">
        <v>137</v>
      </c>
      <c r="I21" s="14" t="s">
        <v>1610</v>
      </c>
      <c r="J21" s="14" t="s">
        <v>1552</v>
      </c>
      <c r="K21" s="14" t="s">
        <v>927</v>
      </c>
      <c r="L21" s="14">
        <v>3207362.22</v>
      </c>
      <c r="M21" s="14">
        <v>3970955</v>
      </c>
      <c r="N21" s="14">
        <v>4006290</v>
      </c>
      <c r="O21" s="82" t="s">
        <v>3051</v>
      </c>
      <c r="P21" s="82" t="s">
        <v>2807</v>
      </c>
      <c r="Q21" s="14" t="s">
        <v>2955</v>
      </c>
      <c r="R21" s="14">
        <v>11</v>
      </c>
      <c r="S21" s="14"/>
      <c r="T21" s="14" t="s">
        <v>2914</v>
      </c>
      <c r="U21" s="14" t="s">
        <v>3006</v>
      </c>
      <c r="V21" s="14" t="s">
        <v>2966</v>
      </c>
      <c r="W21" s="77" t="s">
        <v>2966</v>
      </c>
      <c r="X21" s="108" t="str">
        <f>IF(AgencyDataStacked[[#This Row],[Fund Group Code]]="99","Total",IF(AgencyDataStacked[[#This Row],[Fund Group Code]]="01","GF",IF((1*AgencyDataStacked[[#This Row],[Fund Group Code]])&gt;1,"NGF","")))</f>
        <v>GF</v>
      </c>
      <c r="Y21" s="108" t="str">
        <f>IF(AgencyDataStacked[[#This Row],[Category]]="FY 2022 Spending Level","Include",IF(AgencyDataStacked[[#This Row],[Detail Group]]="Baseline Adj","Include",IF(AgencyDataStacked[[#This Row],[Detail Group]]="Policy","Include","")))</f>
        <v>Include</v>
      </c>
      <c r="Z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 spans="2:29" x14ac:dyDescent="0.35">
      <c r="B22" s="14" t="s">
        <v>277</v>
      </c>
      <c r="C22" s="14">
        <v>7</v>
      </c>
      <c r="D22" s="14">
        <v>202</v>
      </c>
      <c r="E22" s="14" t="s">
        <v>342</v>
      </c>
      <c r="F22" s="14" t="s">
        <v>343</v>
      </c>
      <c r="G22" s="14">
        <v>111000</v>
      </c>
      <c r="H22" s="14">
        <v>137</v>
      </c>
      <c r="I22" s="14" t="s">
        <v>1610</v>
      </c>
      <c r="J22" s="14" t="s">
        <v>1552</v>
      </c>
      <c r="K22" s="14" t="s">
        <v>927</v>
      </c>
      <c r="L22" s="14">
        <v>3207362.22</v>
      </c>
      <c r="M22" s="14">
        <v>3970955</v>
      </c>
      <c r="N22" s="14">
        <v>4006290</v>
      </c>
      <c r="O22" s="82" t="s">
        <v>3051</v>
      </c>
      <c r="P22" s="82" t="s">
        <v>2807</v>
      </c>
      <c r="Q22" s="14" t="s">
        <v>2955</v>
      </c>
      <c r="R22" s="14">
        <v>12</v>
      </c>
      <c r="S22" s="14"/>
      <c r="T22" s="14" t="s">
        <v>2914</v>
      </c>
      <c r="U22" s="14" t="s">
        <v>3007</v>
      </c>
      <c r="V22" s="14" t="s">
        <v>2967</v>
      </c>
      <c r="W22" s="77" t="s">
        <v>2967</v>
      </c>
      <c r="X22" s="108" t="str">
        <f>IF(AgencyDataStacked[[#This Row],[Fund Group Code]]="99","Total",IF(AgencyDataStacked[[#This Row],[Fund Group Code]]="01","GF",IF((1*AgencyDataStacked[[#This Row],[Fund Group Code]])&gt;1,"NGF","")))</f>
        <v>GF</v>
      </c>
      <c r="Y22" s="108" t="str">
        <f>IF(AgencyDataStacked[[#This Row],[Category]]="FY 2022 Spending Level","Include",IF(AgencyDataStacked[[#This Row],[Detail Group]]="Baseline Adj","Include",IF(AgencyDataStacked[[#This Row],[Detail Group]]="Policy","Include","")))</f>
        <v>Include</v>
      </c>
      <c r="Z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 spans="2:29" x14ac:dyDescent="0.35">
      <c r="B23" s="14" t="s">
        <v>277</v>
      </c>
      <c r="C23" s="14">
        <v>7</v>
      </c>
      <c r="D23" s="14">
        <v>202</v>
      </c>
      <c r="E23" s="14" t="s">
        <v>342</v>
      </c>
      <c r="F23" s="14" t="s">
        <v>343</v>
      </c>
      <c r="G23" s="14">
        <v>111000</v>
      </c>
      <c r="H23" s="14">
        <v>137</v>
      </c>
      <c r="I23" s="14" t="s">
        <v>1610</v>
      </c>
      <c r="J23" s="14" t="s">
        <v>1552</v>
      </c>
      <c r="K23" s="14" t="s">
        <v>927</v>
      </c>
      <c r="L23" s="14">
        <v>3207362.22</v>
      </c>
      <c r="M23" s="14">
        <v>3970955</v>
      </c>
      <c r="N23" s="14">
        <v>4006290</v>
      </c>
      <c r="O23" s="82" t="s">
        <v>3051</v>
      </c>
      <c r="P23" s="82" t="s">
        <v>2807</v>
      </c>
      <c r="Q23" s="14"/>
      <c r="R23" s="14"/>
      <c r="S23" s="14" t="s">
        <v>2910</v>
      </c>
      <c r="T23" s="14"/>
      <c r="U23" s="14" t="s">
        <v>2923</v>
      </c>
      <c r="V23" s="14" t="s">
        <v>2843</v>
      </c>
      <c r="W23" s="77" t="s">
        <v>2843</v>
      </c>
      <c r="X23" s="108" t="str">
        <f>IF(AgencyDataStacked[[#This Row],[Fund Group Code]]="99","Total",IF(AgencyDataStacked[[#This Row],[Fund Group Code]]="01","GF",IF((1*AgencyDataStacked[[#This Row],[Fund Group Code]])&gt;1,"NGF","")))</f>
        <v>GF</v>
      </c>
      <c r="Y23" s="108" t="str">
        <f>IF(AgencyDataStacked[[#This Row],[Category]]="FY 2022 Spending Level","Include",IF(AgencyDataStacked[[#This Row],[Detail Group]]="Baseline Adj","Include",IF(AgencyDataStacked[[#This Row],[Detail Group]]="Policy","Include","")))</f>
        <v/>
      </c>
      <c r="Z2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4439359.2200000007</v>
      </c>
      <c r="AA2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4567124.2200000007</v>
      </c>
      <c r="AC23" s="20"/>
    </row>
    <row r="24" spans="2:29" x14ac:dyDescent="0.35">
      <c r="B24" s="14" t="s">
        <v>277</v>
      </c>
      <c r="C24" s="14">
        <v>7</v>
      </c>
      <c r="D24" s="14">
        <v>202</v>
      </c>
      <c r="E24" s="14" t="s">
        <v>342</v>
      </c>
      <c r="F24" s="14" t="s">
        <v>343</v>
      </c>
      <c r="G24" s="14">
        <v>111000</v>
      </c>
      <c r="H24" s="14">
        <v>137</v>
      </c>
      <c r="I24" s="14" t="s">
        <v>1610</v>
      </c>
      <c r="J24" s="14" t="s">
        <v>1552</v>
      </c>
      <c r="K24" s="14" t="s">
        <v>927</v>
      </c>
      <c r="L24" s="14">
        <v>3207362.22</v>
      </c>
      <c r="M24" s="14">
        <v>3970955</v>
      </c>
      <c r="N24" s="14">
        <v>4006290</v>
      </c>
      <c r="O24" s="82" t="s">
        <v>3051</v>
      </c>
      <c r="P24" s="82" t="s">
        <v>2807</v>
      </c>
      <c r="Q24" s="14"/>
      <c r="R24" s="14"/>
      <c r="S24" s="14"/>
      <c r="T24" s="14"/>
      <c r="U24" s="14" t="s">
        <v>2924</v>
      </c>
      <c r="V24" s="14" t="s">
        <v>2913</v>
      </c>
      <c r="W24" s="77" t="s">
        <v>956</v>
      </c>
      <c r="X24" s="108" t="str">
        <f>IF(AgencyDataStacked[[#This Row],[Fund Group Code]]="99","Total",IF(AgencyDataStacked[[#This Row],[Fund Group Code]]="01","GF",IF((1*AgencyDataStacked[[#This Row],[Fund Group Code]])&gt;1,"NGF","")))</f>
        <v>GF</v>
      </c>
      <c r="Y24" s="108" t="str">
        <f>IF(AgencyDataStacked[[#This Row],[Category]]="FY 2022 Spending Level","Include",IF(AgencyDataStacked[[#This Row],[Detail Group]]="Baseline Adj","Include",IF(AgencyDataStacked[[#This Row],[Detail Group]]="Policy","Include","")))</f>
        <v/>
      </c>
      <c r="Z2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5" spans="2:29" x14ac:dyDescent="0.35">
      <c r="B25" s="14" t="s">
        <v>277</v>
      </c>
      <c r="C25" s="14">
        <v>7</v>
      </c>
      <c r="D25" s="14">
        <v>202</v>
      </c>
      <c r="E25" s="14" t="s">
        <v>342</v>
      </c>
      <c r="F25" s="14" t="s">
        <v>343</v>
      </c>
      <c r="G25" s="14">
        <v>111000</v>
      </c>
      <c r="H25" s="14">
        <v>137</v>
      </c>
      <c r="I25" s="14" t="s">
        <v>1610</v>
      </c>
      <c r="J25" s="14" t="s">
        <v>1552</v>
      </c>
      <c r="K25" s="14" t="s">
        <v>927</v>
      </c>
      <c r="L25" s="14">
        <v>3207362.22</v>
      </c>
      <c r="M25" s="14">
        <v>3970955</v>
      </c>
      <c r="N25" s="14">
        <v>4006290</v>
      </c>
      <c r="O25" s="82" t="s">
        <v>3051</v>
      </c>
      <c r="P25" s="82" t="s">
        <v>2807</v>
      </c>
      <c r="Q25" s="14"/>
      <c r="R25" s="14"/>
      <c r="S25" s="14" t="s">
        <v>2910</v>
      </c>
      <c r="T25" s="14" t="s">
        <v>2926</v>
      </c>
      <c r="U25" s="14" t="s">
        <v>2925</v>
      </c>
      <c r="V25" s="14" t="s">
        <v>2844</v>
      </c>
      <c r="W25" s="77" t="s">
        <v>2844</v>
      </c>
      <c r="X25" s="108" t="str">
        <f>IF(AgencyDataStacked[[#This Row],[Fund Group Code]]="99","Total",IF(AgencyDataStacked[[#This Row],[Fund Group Code]]="01","GF",IF((1*AgencyDataStacked[[#This Row],[Fund Group Code]])&gt;1,"NGF","")))</f>
        <v>GF</v>
      </c>
      <c r="Y25" s="108" t="str">
        <f>IF(AgencyDataStacked[[#This Row],[Category]]="FY 2022 Spending Level","Include",IF(AgencyDataStacked[[#This Row],[Detail Group]]="Baseline Adj","Include",IF(AgencyDataStacked[[#This Row],[Detail Group]]="Policy","Include","")))</f>
        <v/>
      </c>
      <c r="Z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3970955</v>
      </c>
      <c r="AA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4006290</v>
      </c>
    </row>
    <row r="26" spans="2:29" x14ac:dyDescent="0.35">
      <c r="B26" s="14" t="s">
        <v>277</v>
      </c>
      <c r="C26" s="14">
        <v>7</v>
      </c>
      <c r="D26" s="14">
        <v>202</v>
      </c>
      <c r="E26" s="14" t="s">
        <v>342</v>
      </c>
      <c r="F26" s="14" t="s">
        <v>343</v>
      </c>
      <c r="G26" s="14">
        <v>111000</v>
      </c>
      <c r="H26" s="14">
        <v>137</v>
      </c>
      <c r="I26" s="14" t="s">
        <v>1610</v>
      </c>
      <c r="J26" s="14" t="s">
        <v>1552</v>
      </c>
      <c r="K26" s="14" t="s">
        <v>927</v>
      </c>
      <c r="L26" s="14">
        <v>3207362.22</v>
      </c>
      <c r="M26" s="14">
        <v>3970955</v>
      </c>
      <c r="N26" s="14">
        <v>4006290</v>
      </c>
      <c r="O26" s="82" t="s">
        <v>3051</v>
      </c>
      <c r="P26" s="82" t="s">
        <v>2807</v>
      </c>
      <c r="Q26" s="14"/>
      <c r="R26" s="14"/>
      <c r="S26" s="14" t="s">
        <v>2928</v>
      </c>
      <c r="T26" s="14"/>
      <c r="U26" s="14" t="s">
        <v>2927</v>
      </c>
      <c r="V26" s="14" t="s">
        <v>2845</v>
      </c>
      <c r="W26" s="77" t="s">
        <v>2845</v>
      </c>
      <c r="X26" s="108" t="str">
        <f>IF(AgencyDataStacked[[#This Row],[Fund Group Code]]="99","Total",IF(AgencyDataStacked[[#This Row],[Fund Group Code]]="01","GF",IF((1*AgencyDataStacked[[#This Row],[Fund Group Code]])&gt;1,"NGF","")))</f>
        <v>GF</v>
      </c>
      <c r="Y26" s="108" t="str">
        <f>IF(AgencyDataStacked[[#This Row],[Category]]="FY 2022 Spending Level","Include",IF(AgencyDataStacked[[#This Row],[Detail Group]]="Baseline Adj","Include",IF(AgencyDataStacked[[#This Row],[Detail Group]]="Policy","Include","")))</f>
        <v/>
      </c>
      <c r="Z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468404.22000000067</v>
      </c>
      <c r="AA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560834.22000000067</v>
      </c>
    </row>
    <row r="27" spans="2:29" x14ac:dyDescent="0.35">
      <c r="B27" s="14" t="s">
        <v>277</v>
      </c>
      <c r="C27" s="14">
        <v>7</v>
      </c>
      <c r="D27" s="14">
        <v>202</v>
      </c>
      <c r="E27" s="14" t="s">
        <v>342</v>
      </c>
      <c r="F27" s="14" t="s">
        <v>343</v>
      </c>
      <c r="G27" s="14">
        <v>111000</v>
      </c>
      <c r="H27" s="14">
        <v>137</v>
      </c>
      <c r="I27" s="14" t="s">
        <v>1610</v>
      </c>
      <c r="J27" s="14" t="s">
        <v>1552</v>
      </c>
      <c r="K27" s="14" t="s">
        <v>927</v>
      </c>
      <c r="L27" s="14">
        <v>3207362.22</v>
      </c>
      <c r="M27" s="14">
        <v>3970955</v>
      </c>
      <c r="N27" s="14">
        <v>4006290</v>
      </c>
      <c r="O27" s="82" t="s">
        <v>3051</v>
      </c>
      <c r="P27" s="82" t="s">
        <v>2807</v>
      </c>
      <c r="Q27" s="14"/>
      <c r="R27" s="14"/>
      <c r="S27" s="14"/>
      <c r="T27" s="14"/>
      <c r="U27" s="14" t="s">
        <v>2929</v>
      </c>
      <c r="V27" s="14" t="s">
        <v>2913</v>
      </c>
      <c r="W27" s="77" t="s">
        <v>956</v>
      </c>
      <c r="X27" s="108" t="str">
        <f>IF(AgencyDataStacked[[#This Row],[Fund Group Code]]="99","Total",IF(AgencyDataStacked[[#This Row],[Fund Group Code]]="01","GF",IF((1*AgencyDataStacked[[#This Row],[Fund Group Code]])&gt;1,"NGF","")))</f>
        <v>GF</v>
      </c>
      <c r="Y27" s="108" t="str">
        <f>IF(AgencyDataStacked[[#This Row],[Category]]="FY 2022 Spending Level","Include",IF(AgencyDataStacked[[#This Row],[Detail Group]]="Baseline Adj","Include",IF(AgencyDataStacked[[#This Row],[Detail Group]]="Policy","Include","")))</f>
        <v/>
      </c>
      <c r="Z2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 spans="2:29" x14ac:dyDescent="0.35">
      <c r="B28" s="14" t="s">
        <v>277</v>
      </c>
      <c r="C28" s="14">
        <v>7</v>
      </c>
      <c r="D28" s="14">
        <v>202</v>
      </c>
      <c r="E28" s="14" t="s">
        <v>342</v>
      </c>
      <c r="F28" s="14" t="s">
        <v>343</v>
      </c>
      <c r="G28" s="14">
        <v>111000</v>
      </c>
      <c r="H28" s="14">
        <v>137</v>
      </c>
      <c r="I28" s="14" t="s">
        <v>1610</v>
      </c>
      <c r="J28" s="14" t="s">
        <v>1552</v>
      </c>
      <c r="K28" s="14" t="s">
        <v>927</v>
      </c>
      <c r="L28" s="14">
        <v>3207362.22</v>
      </c>
      <c r="M28" s="14">
        <v>3970955</v>
      </c>
      <c r="N28" s="14">
        <v>4006290</v>
      </c>
      <c r="O28" s="82" t="s">
        <v>3051</v>
      </c>
      <c r="P28" s="82" t="s">
        <v>2807</v>
      </c>
      <c r="Q28" s="14"/>
      <c r="R28" s="14"/>
      <c r="S28" s="14" t="s">
        <v>2910</v>
      </c>
      <c r="T28" s="14"/>
      <c r="U28" s="14" t="s">
        <v>2930</v>
      </c>
      <c r="V28" s="14" t="s">
        <v>2850</v>
      </c>
      <c r="W28" s="77" t="s">
        <v>2850</v>
      </c>
      <c r="X28" s="108" t="str">
        <f>IF(AgencyDataStacked[[#This Row],[Fund Group Code]]="99","Total",IF(AgencyDataStacked[[#This Row],[Fund Group Code]]="01","GF",IF((1*AgencyDataStacked[[#This Row],[Fund Group Code]])&gt;1,"NGF","")))</f>
        <v>GF</v>
      </c>
      <c r="Y28" s="108" t="str">
        <f>IF(AgencyDataStacked[[#This Row],[Category]]="FY 2022 Spending Level","Include",IF(AgencyDataStacked[[#This Row],[Detail Group]]="Baseline Adj","Include",IF(AgencyDataStacked[[#This Row],[Detail Group]]="Policy","Include","")))</f>
        <v/>
      </c>
      <c r="Z2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9" spans="2:29" x14ac:dyDescent="0.35">
      <c r="B29" s="14" t="s">
        <v>277</v>
      </c>
      <c r="C29" s="14">
        <v>7</v>
      </c>
      <c r="D29" s="14">
        <v>202</v>
      </c>
      <c r="E29" s="14" t="s">
        <v>342</v>
      </c>
      <c r="F29" s="14" t="s">
        <v>343</v>
      </c>
      <c r="G29" s="14">
        <v>111000</v>
      </c>
      <c r="H29" s="14">
        <v>137</v>
      </c>
      <c r="I29" s="14" t="s">
        <v>1610</v>
      </c>
      <c r="J29" s="14" t="s">
        <v>1552</v>
      </c>
      <c r="K29" s="14" t="s">
        <v>927</v>
      </c>
      <c r="L29" s="14">
        <v>3207362.22</v>
      </c>
      <c r="M29" s="14">
        <v>3970955</v>
      </c>
      <c r="N29" s="14">
        <v>4006290</v>
      </c>
      <c r="O29" s="82" t="s">
        <v>3051</v>
      </c>
      <c r="P29" s="82" t="s">
        <v>2807</v>
      </c>
      <c r="Q29" s="14" t="s">
        <v>2956</v>
      </c>
      <c r="R29" s="14">
        <v>1</v>
      </c>
      <c r="S29" s="14"/>
      <c r="T29" s="14" t="s">
        <v>2914</v>
      </c>
      <c r="U29" s="14" t="s">
        <v>2931</v>
      </c>
      <c r="V29" s="14" t="s">
        <v>3022</v>
      </c>
      <c r="W29" s="77" t="s">
        <v>3022</v>
      </c>
      <c r="X29" s="108" t="str">
        <f>IF(AgencyDataStacked[[#This Row],[Fund Group Code]]="99","Total",IF(AgencyDataStacked[[#This Row],[Fund Group Code]]="01","GF",IF((1*AgencyDataStacked[[#This Row],[Fund Group Code]])&gt;1,"NGF","")))</f>
        <v>GF</v>
      </c>
      <c r="Y29" s="108" t="str">
        <f>IF(AgencyDataStacked[[#This Row],[Category]]="FY 2022 Spending Level","Include",IF(AgencyDataStacked[[#This Row],[Detail Group]]="Baseline Adj","Include",IF(AgencyDataStacked[[#This Row],[Detail Group]]="Policy","Include","")))</f>
        <v>Include</v>
      </c>
      <c r="Z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 spans="2:29" x14ac:dyDescent="0.35">
      <c r="B30" s="14" t="s">
        <v>277</v>
      </c>
      <c r="C30" s="14">
        <v>7</v>
      </c>
      <c r="D30" s="14">
        <v>202</v>
      </c>
      <c r="E30" s="14" t="s">
        <v>342</v>
      </c>
      <c r="F30" s="14" t="s">
        <v>343</v>
      </c>
      <c r="G30" s="14">
        <v>111000</v>
      </c>
      <c r="H30" s="14">
        <v>137</v>
      </c>
      <c r="I30" s="14" t="s">
        <v>1610</v>
      </c>
      <c r="J30" s="14" t="s">
        <v>1552</v>
      </c>
      <c r="K30" s="14" t="s">
        <v>927</v>
      </c>
      <c r="L30" s="14">
        <v>3207362.22</v>
      </c>
      <c r="M30" s="14">
        <v>3970955</v>
      </c>
      <c r="N30" s="14">
        <v>4006290</v>
      </c>
      <c r="O30" s="82" t="s">
        <v>3051</v>
      </c>
      <c r="P30" s="82" t="s">
        <v>2807</v>
      </c>
      <c r="Q30" s="14" t="s">
        <v>2956</v>
      </c>
      <c r="R30" s="14">
        <v>2</v>
      </c>
      <c r="S30" s="14"/>
      <c r="T30" s="14" t="s">
        <v>2914</v>
      </c>
      <c r="U30" s="14" t="s">
        <v>2932</v>
      </c>
      <c r="V30" s="14" t="s">
        <v>3023</v>
      </c>
      <c r="W30" s="77" t="s">
        <v>3023</v>
      </c>
      <c r="X30" s="108" t="str">
        <f>IF(AgencyDataStacked[[#This Row],[Fund Group Code]]="99","Total",IF(AgencyDataStacked[[#This Row],[Fund Group Code]]="01","GF",IF((1*AgencyDataStacked[[#This Row],[Fund Group Code]])&gt;1,"NGF","")))</f>
        <v>GF</v>
      </c>
      <c r="Y30" s="108" t="str">
        <f>IF(AgencyDataStacked[[#This Row],[Category]]="FY 2022 Spending Level","Include",IF(AgencyDataStacked[[#This Row],[Detail Group]]="Baseline Adj","Include",IF(AgencyDataStacked[[#This Row],[Detail Group]]="Policy","Include","")))</f>
        <v>Include</v>
      </c>
      <c r="Z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 spans="2:29" x14ac:dyDescent="0.35">
      <c r="B31" s="14" t="s">
        <v>277</v>
      </c>
      <c r="C31" s="14">
        <v>7</v>
      </c>
      <c r="D31" s="14">
        <v>202</v>
      </c>
      <c r="E31" s="14" t="s">
        <v>342</v>
      </c>
      <c r="F31" s="14" t="s">
        <v>343</v>
      </c>
      <c r="G31" s="14">
        <v>111000</v>
      </c>
      <c r="H31" s="14">
        <v>137</v>
      </c>
      <c r="I31" s="14" t="s">
        <v>1610</v>
      </c>
      <c r="J31" s="14" t="s">
        <v>1552</v>
      </c>
      <c r="K31" s="14" t="s">
        <v>927</v>
      </c>
      <c r="L31" s="14">
        <v>3207362.22</v>
      </c>
      <c r="M31" s="14">
        <v>3970955</v>
      </c>
      <c r="N31" s="14">
        <v>4006290</v>
      </c>
      <c r="O31" s="82" t="s">
        <v>3051</v>
      </c>
      <c r="P31" s="82" t="s">
        <v>2807</v>
      </c>
      <c r="Q31" s="14" t="s">
        <v>2956</v>
      </c>
      <c r="R31" s="14">
        <v>3</v>
      </c>
      <c r="S31" s="14"/>
      <c r="T31" s="14" t="s">
        <v>2914</v>
      </c>
      <c r="U31" s="14" t="s">
        <v>2933</v>
      </c>
      <c r="V31" s="14" t="s">
        <v>2964</v>
      </c>
      <c r="W31" s="77" t="s">
        <v>2964</v>
      </c>
      <c r="X31" s="108" t="str">
        <f>IF(AgencyDataStacked[[#This Row],[Fund Group Code]]="99","Total",IF(AgencyDataStacked[[#This Row],[Fund Group Code]]="01","GF",IF((1*AgencyDataStacked[[#This Row],[Fund Group Code]])&gt;1,"NGF","")))</f>
        <v>GF</v>
      </c>
      <c r="Y31" s="108" t="str">
        <f>IF(AgencyDataStacked[[#This Row],[Category]]="FY 2022 Spending Level","Include",IF(AgencyDataStacked[[#This Row],[Detail Group]]="Baseline Adj","Include",IF(AgencyDataStacked[[#This Row],[Detail Group]]="Policy","Include","")))</f>
        <v>Include</v>
      </c>
      <c r="Z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 spans="2:29" x14ac:dyDescent="0.35">
      <c r="B32" s="14" t="s">
        <v>277</v>
      </c>
      <c r="C32" s="14">
        <v>7</v>
      </c>
      <c r="D32" s="14">
        <v>202</v>
      </c>
      <c r="E32" s="14" t="s">
        <v>342</v>
      </c>
      <c r="F32" s="14" t="s">
        <v>343</v>
      </c>
      <c r="G32" s="14">
        <v>111000</v>
      </c>
      <c r="H32" s="14">
        <v>137</v>
      </c>
      <c r="I32" s="14" t="s">
        <v>1610</v>
      </c>
      <c r="J32" s="14" t="s">
        <v>1552</v>
      </c>
      <c r="K32" s="14" t="s">
        <v>927</v>
      </c>
      <c r="L32" s="14">
        <v>3207362.22</v>
      </c>
      <c r="M32" s="14">
        <v>3970955</v>
      </c>
      <c r="N32" s="14">
        <v>4006290</v>
      </c>
      <c r="O32" s="82" t="s">
        <v>3051</v>
      </c>
      <c r="P32" s="82" t="s">
        <v>2807</v>
      </c>
      <c r="Q32" s="14" t="s">
        <v>2956</v>
      </c>
      <c r="R32" s="14">
        <v>4</v>
      </c>
      <c r="S32" s="14"/>
      <c r="T32" s="14" t="s">
        <v>2914</v>
      </c>
      <c r="U32" s="14" t="s">
        <v>2934</v>
      </c>
      <c r="V32" s="14" t="s">
        <v>2965</v>
      </c>
      <c r="W32" s="77" t="s">
        <v>2965</v>
      </c>
      <c r="X32" s="108" t="str">
        <f>IF(AgencyDataStacked[[#This Row],[Fund Group Code]]="99","Total",IF(AgencyDataStacked[[#This Row],[Fund Group Code]]="01","GF",IF((1*AgencyDataStacked[[#This Row],[Fund Group Code]])&gt;1,"NGF","")))</f>
        <v>GF</v>
      </c>
      <c r="Y32" s="108" t="str">
        <f>IF(AgencyDataStacked[[#This Row],[Category]]="FY 2022 Spending Level","Include",IF(AgencyDataStacked[[#This Row],[Detail Group]]="Baseline Adj","Include",IF(AgencyDataStacked[[#This Row],[Detail Group]]="Policy","Include","")))</f>
        <v>Include</v>
      </c>
      <c r="Z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 spans="2:27" x14ac:dyDescent="0.35">
      <c r="B33" s="14" t="s">
        <v>277</v>
      </c>
      <c r="C33" s="14">
        <v>7</v>
      </c>
      <c r="D33" s="14">
        <v>202</v>
      </c>
      <c r="E33" s="14" t="s">
        <v>342</v>
      </c>
      <c r="F33" s="14" t="s">
        <v>343</v>
      </c>
      <c r="G33" s="14">
        <v>111000</v>
      </c>
      <c r="H33" s="14">
        <v>137</v>
      </c>
      <c r="I33" s="14" t="s">
        <v>1610</v>
      </c>
      <c r="J33" s="14" t="s">
        <v>1552</v>
      </c>
      <c r="K33" s="14" t="s">
        <v>927</v>
      </c>
      <c r="L33" s="14">
        <v>3207362.22</v>
      </c>
      <c r="M33" s="14">
        <v>3970955</v>
      </c>
      <c r="N33" s="14">
        <v>4006290</v>
      </c>
      <c r="O33" s="82" t="s">
        <v>3051</v>
      </c>
      <c r="P33" s="82" t="s">
        <v>2807</v>
      </c>
      <c r="Q33" s="14" t="s">
        <v>2956</v>
      </c>
      <c r="R33" s="14">
        <v>5</v>
      </c>
      <c r="S33" s="14"/>
      <c r="T33" s="14" t="s">
        <v>2914</v>
      </c>
      <c r="U33" s="14" t="s">
        <v>2935</v>
      </c>
      <c r="V33" s="14" t="s">
        <v>2832</v>
      </c>
      <c r="W33" s="77" t="s">
        <v>2832</v>
      </c>
      <c r="X33" s="108" t="str">
        <f>IF(AgencyDataStacked[[#This Row],[Fund Group Code]]="99","Total",IF(AgencyDataStacked[[#This Row],[Fund Group Code]]="01","GF",IF((1*AgencyDataStacked[[#This Row],[Fund Group Code]])&gt;1,"NGF","")))</f>
        <v>GF</v>
      </c>
      <c r="Y33" s="108" t="str">
        <f>IF(AgencyDataStacked[[#This Row],[Category]]="FY 2022 Spending Level","Include",IF(AgencyDataStacked[[#This Row],[Detail Group]]="Baseline Adj","Include",IF(AgencyDataStacked[[#This Row],[Detail Group]]="Policy","Include","")))</f>
        <v>Include</v>
      </c>
      <c r="Z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 spans="2:27" x14ac:dyDescent="0.35">
      <c r="B34" s="14" t="s">
        <v>277</v>
      </c>
      <c r="C34" s="14">
        <v>7</v>
      </c>
      <c r="D34" s="14">
        <v>202</v>
      </c>
      <c r="E34" s="14" t="s">
        <v>342</v>
      </c>
      <c r="F34" s="14" t="s">
        <v>343</v>
      </c>
      <c r="G34" s="14">
        <v>111000</v>
      </c>
      <c r="H34" s="14">
        <v>137</v>
      </c>
      <c r="I34" s="14" t="s">
        <v>1610</v>
      </c>
      <c r="J34" s="14" t="s">
        <v>1552</v>
      </c>
      <c r="K34" s="14" t="s">
        <v>927</v>
      </c>
      <c r="L34" s="14">
        <v>3207362.22</v>
      </c>
      <c r="M34" s="14">
        <v>3970955</v>
      </c>
      <c r="N34" s="14">
        <v>4006290</v>
      </c>
      <c r="O34" s="82" t="s">
        <v>3051</v>
      </c>
      <c r="P34" s="82" t="s">
        <v>2807</v>
      </c>
      <c r="Q34" s="14" t="s">
        <v>2956</v>
      </c>
      <c r="R34" s="14">
        <v>6</v>
      </c>
      <c r="S34" s="14"/>
      <c r="T34" s="14" t="s">
        <v>2914</v>
      </c>
      <c r="U34" s="14" t="s">
        <v>2968</v>
      </c>
      <c r="V34" s="14" t="s">
        <v>3024</v>
      </c>
      <c r="W34" s="77" t="s">
        <v>3024</v>
      </c>
      <c r="X34" s="108" t="str">
        <f>IF(AgencyDataStacked[[#This Row],[Fund Group Code]]="99","Total",IF(AgencyDataStacked[[#This Row],[Fund Group Code]]="01","GF",IF((1*AgencyDataStacked[[#This Row],[Fund Group Code]])&gt;1,"NGF","")))</f>
        <v>GF</v>
      </c>
      <c r="Y34" s="108" t="str">
        <f>IF(AgencyDataStacked[[#This Row],[Category]]="FY 2022 Spending Level","Include",IF(AgencyDataStacked[[#This Row],[Detail Group]]="Baseline Adj","Include",IF(AgencyDataStacked[[#This Row],[Detail Group]]="Policy","Include","")))</f>
        <v>Include</v>
      </c>
      <c r="Z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 spans="2:27" x14ac:dyDescent="0.35">
      <c r="B35" s="14" t="s">
        <v>277</v>
      </c>
      <c r="C35" s="14">
        <v>7</v>
      </c>
      <c r="D35" s="14">
        <v>202</v>
      </c>
      <c r="E35" s="14" t="s">
        <v>342</v>
      </c>
      <c r="F35" s="14" t="s">
        <v>343</v>
      </c>
      <c r="G35" s="14">
        <v>111000</v>
      </c>
      <c r="H35" s="14">
        <v>137</v>
      </c>
      <c r="I35" s="14" t="s">
        <v>1610</v>
      </c>
      <c r="J35" s="14" t="s">
        <v>1552</v>
      </c>
      <c r="K35" s="14" t="s">
        <v>927</v>
      </c>
      <c r="L35" s="14">
        <v>3207362.22</v>
      </c>
      <c r="M35" s="14">
        <v>3970955</v>
      </c>
      <c r="N35" s="14">
        <v>4006290</v>
      </c>
      <c r="O35" s="82" t="s">
        <v>3051</v>
      </c>
      <c r="P35" s="82" t="s">
        <v>2807</v>
      </c>
      <c r="Q35" s="14" t="s">
        <v>2956</v>
      </c>
      <c r="R35" s="14">
        <v>7</v>
      </c>
      <c r="S35" s="14"/>
      <c r="T35" s="14" t="s">
        <v>2914</v>
      </c>
      <c r="U35" s="14" t="s">
        <v>2969</v>
      </c>
      <c r="V35" s="14" t="s">
        <v>3025</v>
      </c>
      <c r="W35" s="77" t="s">
        <v>3025</v>
      </c>
      <c r="X35" s="108" t="str">
        <f>IF(AgencyDataStacked[[#This Row],[Fund Group Code]]="99","Total",IF(AgencyDataStacked[[#This Row],[Fund Group Code]]="01","GF",IF((1*AgencyDataStacked[[#This Row],[Fund Group Code]])&gt;1,"NGF","")))</f>
        <v>GF</v>
      </c>
      <c r="Y35" s="108" t="str">
        <f>IF(AgencyDataStacked[[#This Row],[Category]]="FY 2022 Spending Level","Include",IF(AgencyDataStacked[[#This Row],[Detail Group]]="Baseline Adj","Include",IF(AgencyDataStacked[[#This Row],[Detail Group]]="Policy","Include","")))</f>
        <v>Include</v>
      </c>
      <c r="Z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 spans="2:27" x14ac:dyDescent="0.35">
      <c r="B36" s="14" t="s">
        <v>277</v>
      </c>
      <c r="C36" s="14">
        <v>7</v>
      </c>
      <c r="D36" s="14">
        <v>202</v>
      </c>
      <c r="E36" s="14" t="s">
        <v>342</v>
      </c>
      <c r="F36" s="14" t="s">
        <v>343</v>
      </c>
      <c r="G36" s="14">
        <v>111000</v>
      </c>
      <c r="H36" s="14">
        <v>137</v>
      </c>
      <c r="I36" s="14" t="s">
        <v>1610</v>
      </c>
      <c r="J36" s="14" t="s">
        <v>1552</v>
      </c>
      <c r="K36" s="14" t="s">
        <v>927</v>
      </c>
      <c r="L36" s="14">
        <v>3207362.22</v>
      </c>
      <c r="M36" s="14">
        <v>3970955</v>
      </c>
      <c r="N36" s="14">
        <v>4006290</v>
      </c>
      <c r="O36" s="82" t="s">
        <v>3051</v>
      </c>
      <c r="P36" s="82" t="s">
        <v>2807</v>
      </c>
      <c r="Q36" s="14" t="s">
        <v>2956</v>
      </c>
      <c r="R36" s="14">
        <v>8</v>
      </c>
      <c r="S36" s="14"/>
      <c r="T36" s="14" t="s">
        <v>2914</v>
      </c>
      <c r="U36" s="14" t="s">
        <v>3031</v>
      </c>
      <c r="V36" s="14" t="s">
        <v>3027</v>
      </c>
      <c r="W36" s="77" t="s">
        <v>3027</v>
      </c>
      <c r="X36" s="108" t="str">
        <f>IF(AgencyDataStacked[[#This Row],[Fund Group Code]]="99","Total",IF(AgencyDataStacked[[#This Row],[Fund Group Code]]="01","GF",IF((1*AgencyDataStacked[[#This Row],[Fund Group Code]])&gt;1,"NGF","")))</f>
        <v>GF</v>
      </c>
      <c r="Y36" s="108" t="str">
        <f>IF(AgencyDataStacked[[#This Row],[Category]]="FY 2022 Spending Level","Include",IF(AgencyDataStacked[[#This Row],[Detail Group]]="Baseline Adj","Include",IF(AgencyDataStacked[[#This Row],[Detail Group]]="Policy","Include","")))</f>
        <v>Include</v>
      </c>
      <c r="Z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 spans="2:27" x14ac:dyDescent="0.35">
      <c r="B37" s="14" t="s">
        <v>277</v>
      </c>
      <c r="C37" s="14">
        <v>7</v>
      </c>
      <c r="D37" s="14">
        <v>202</v>
      </c>
      <c r="E37" s="14" t="s">
        <v>342</v>
      </c>
      <c r="F37" s="14" t="s">
        <v>343</v>
      </c>
      <c r="G37" s="14">
        <v>111000</v>
      </c>
      <c r="H37" s="14">
        <v>137</v>
      </c>
      <c r="I37" s="14" t="s">
        <v>1610</v>
      </c>
      <c r="J37" s="14" t="s">
        <v>1552</v>
      </c>
      <c r="K37" s="14" t="s">
        <v>927</v>
      </c>
      <c r="L37" s="14">
        <v>3207362.22</v>
      </c>
      <c r="M37" s="14">
        <v>3970955</v>
      </c>
      <c r="N37" s="14">
        <v>4006290</v>
      </c>
      <c r="O37" s="82" t="s">
        <v>3051</v>
      </c>
      <c r="P37" s="82" t="s">
        <v>2807</v>
      </c>
      <c r="Q37" s="14" t="s">
        <v>2956</v>
      </c>
      <c r="R37" s="14">
        <v>9</v>
      </c>
      <c r="S37" s="14"/>
      <c r="T37" s="14" t="s">
        <v>2914</v>
      </c>
      <c r="U37" s="14" t="s">
        <v>3032</v>
      </c>
      <c r="V37" s="14" t="s">
        <v>3028</v>
      </c>
      <c r="W37" s="77" t="s">
        <v>3028</v>
      </c>
      <c r="X37" s="108" t="str">
        <f>IF(AgencyDataStacked[[#This Row],[Fund Group Code]]="99","Total",IF(AgencyDataStacked[[#This Row],[Fund Group Code]]="01","GF",IF((1*AgencyDataStacked[[#This Row],[Fund Group Code]])&gt;1,"NGF","")))</f>
        <v>GF</v>
      </c>
      <c r="Y37" s="108" t="str">
        <f>IF(AgencyDataStacked[[#This Row],[Category]]="FY 2022 Spending Level","Include",IF(AgencyDataStacked[[#This Row],[Detail Group]]="Baseline Adj","Include",IF(AgencyDataStacked[[#This Row],[Detail Group]]="Policy","Include","")))</f>
        <v>Include</v>
      </c>
      <c r="Z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 spans="2:27" x14ac:dyDescent="0.35">
      <c r="B38" s="14" t="s">
        <v>277</v>
      </c>
      <c r="C38" s="14">
        <v>7</v>
      </c>
      <c r="D38" s="14">
        <v>202</v>
      </c>
      <c r="E38" s="14" t="s">
        <v>342</v>
      </c>
      <c r="F38" s="14" t="s">
        <v>343</v>
      </c>
      <c r="G38" s="14">
        <v>111000</v>
      </c>
      <c r="H38" s="14">
        <v>137</v>
      </c>
      <c r="I38" s="14" t="s">
        <v>1610</v>
      </c>
      <c r="J38" s="14" t="s">
        <v>1552</v>
      </c>
      <c r="K38" s="14" t="s">
        <v>927</v>
      </c>
      <c r="L38" s="14">
        <v>3207362.22</v>
      </c>
      <c r="M38" s="14">
        <v>3970955</v>
      </c>
      <c r="N38" s="14">
        <v>4006290</v>
      </c>
      <c r="O38" s="82" t="s">
        <v>3051</v>
      </c>
      <c r="P38" s="82" t="s">
        <v>2807</v>
      </c>
      <c r="Q38" s="14"/>
      <c r="R38" s="14"/>
      <c r="S38" s="14" t="s">
        <v>2910</v>
      </c>
      <c r="T38" s="14"/>
      <c r="U38" s="14" t="s">
        <v>2936</v>
      </c>
      <c r="V38" s="14" t="s">
        <v>2847</v>
      </c>
      <c r="W38" s="77" t="s">
        <v>2847</v>
      </c>
      <c r="X38" s="108" t="str">
        <f>IF(AgencyDataStacked[[#This Row],[Fund Group Code]]="99","Total",IF(AgencyDataStacked[[#This Row],[Fund Group Code]]="01","GF",IF((1*AgencyDataStacked[[#This Row],[Fund Group Code]])&gt;1,"NGF","")))</f>
        <v>GF</v>
      </c>
      <c r="Y38" s="108" t="str">
        <f>IF(AgencyDataStacked[[#This Row],[Category]]="FY 2022 Spending Level","Include",IF(AgencyDataStacked[[#This Row],[Detail Group]]="Baseline Adj","Include",IF(AgencyDataStacked[[#This Row],[Detail Group]]="Policy","Include","")))</f>
        <v/>
      </c>
      <c r="Z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 spans="2:27" ht="9.65" customHeight="1" x14ac:dyDescent="0.35">
      <c r="B39" s="14" t="s">
        <v>277</v>
      </c>
      <c r="C39" s="14">
        <v>7</v>
      </c>
      <c r="D39" s="14">
        <v>202</v>
      </c>
      <c r="E39" s="14" t="s">
        <v>342</v>
      </c>
      <c r="F39" s="14" t="s">
        <v>343</v>
      </c>
      <c r="G39" s="14">
        <v>111000</v>
      </c>
      <c r="H39" s="14">
        <v>137</v>
      </c>
      <c r="I39" s="14" t="s">
        <v>1610</v>
      </c>
      <c r="J39" s="14" t="s">
        <v>1552</v>
      </c>
      <c r="K39" s="14" t="s">
        <v>927</v>
      </c>
      <c r="L39" s="14">
        <v>3207362.22</v>
      </c>
      <c r="M39" s="14">
        <v>3970955</v>
      </c>
      <c r="N39" s="14">
        <v>4006290</v>
      </c>
      <c r="O39" s="82" t="s">
        <v>3051</v>
      </c>
      <c r="P39" s="82" t="s">
        <v>2807</v>
      </c>
      <c r="Q39" s="14"/>
      <c r="R39" s="14"/>
      <c r="S39" s="14"/>
      <c r="T39" s="14"/>
      <c r="U39" s="14" t="s">
        <v>2937</v>
      </c>
      <c r="V39" s="14" t="s">
        <v>2913</v>
      </c>
      <c r="W39" s="77" t="s">
        <v>956</v>
      </c>
      <c r="X39" s="108" t="str">
        <f>IF(AgencyDataStacked[[#This Row],[Fund Group Code]]="99","Total",IF(AgencyDataStacked[[#This Row],[Fund Group Code]]="01","GF",IF((1*AgencyDataStacked[[#This Row],[Fund Group Code]])&gt;1,"NGF","")))</f>
        <v>GF</v>
      </c>
      <c r="Y39" s="108" t="str">
        <f>IF(AgencyDataStacked[[#This Row],[Category]]="FY 2022 Spending Level","Include",IF(AgencyDataStacked[[#This Row],[Detail Group]]="Baseline Adj","Include",IF(AgencyDataStacked[[#This Row],[Detail Group]]="Policy","Include","")))</f>
        <v/>
      </c>
      <c r="Z3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0" spans="2:27" x14ac:dyDescent="0.35">
      <c r="B40" s="14" t="s">
        <v>277</v>
      </c>
      <c r="C40" s="14">
        <v>7</v>
      </c>
      <c r="D40" s="14">
        <v>202</v>
      </c>
      <c r="E40" s="14" t="s">
        <v>342</v>
      </c>
      <c r="F40" s="14" t="s">
        <v>343</v>
      </c>
      <c r="G40" s="14">
        <v>111000</v>
      </c>
      <c r="H40" s="14">
        <v>137</v>
      </c>
      <c r="I40" s="14" t="s">
        <v>1610</v>
      </c>
      <c r="J40" s="14" t="s">
        <v>1552</v>
      </c>
      <c r="K40" s="14" t="s">
        <v>927</v>
      </c>
      <c r="L40" s="14">
        <v>3207362.22</v>
      </c>
      <c r="M40" s="14">
        <v>3970955</v>
      </c>
      <c r="N40" s="14">
        <v>4006290</v>
      </c>
      <c r="O40" s="82" t="s">
        <v>3051</v>
      </c>
      <c r="P40" s="82" t="s">
        <v>2807</v>
      </c>
      <c r="Q40" s="14"/>
      <c r="R40" s="14"/>
      <c r="S40" s="14" t="s">
        <v>2910</v>
      </c>
      <c r="T40" s="14" t="s">
        <v>2926</v>
      </c>
      <c r="U40" s="14" t="s">
        <v>2938</v>
      </c>
      <c r="V40" s="14" t="s">
        <v>2848</v>
      </c>
      <c r="W40" s="77" t="s">
        <v>2848</v>
      </c>
      <c r="X40" s="108" t="str">
        <f>IF(AgencyDataStacked[[#This Row],[Fund Group Code]]="99","Total",IF(AgencyDataStacked[[#This Row],[Fund Group Code]]="01","GF",IF((1*AgencyDataStacked[[#This Row],[Fund Group Code]])&gt;1,"NGF","")))</f>
        <v>GF</v>
      </c>
      <c r="Y40" s="108" t="str">
        <f>IF(AgencyDataStacked[[#This Row],[Category]]="FY 2022 Spending Level","Include",IF(AgencyDataStacked[[#This Row],[Detail Group]]="Baseline Adj","Include",IF(AgencyDataStacked[[#This Row],[Detail Group]]="Policy","Include","")))</f>
        <v/>
      </c>
      <c r="Z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4439359.2200000007</v>
      </c>
      <c r="AA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4567124.2200000007</v>
      </c>
    </row>
    <row r="41" spans="2:27" x14ac:dyDescent="0.35">
      <c r="B41" s="14" t="s">
        <v>277</v>
      </c>
      <c r="C41" s="14">
        <v>7</v>
      </c>
      <c r="D41" s="14">
        <v>202</v>
      </c>
      <c r="E41" s="14" t="s">
        <v>342</v>
      </c>
      <c r="F41" s="14" t="s">
        <v>343</v>
      </c>
      <c r="G41" s="14">
        <v>111000</v>
      </c>
      <c r="H41" s="14">
        <v>137</v>
      </c>
      <c r="I41" s="14" t="s">
        <v>1610</v>
      </c>
      <c r="J41" s="14" t="s">
        <v>1552</v>
      </c>
      <c r="K41" s="14" t="s">
        <v>927</v>
      </c>
      <c r="L41" s="14">
        <v>3207362.22</v>
      </c>
      <c r="M41" s="14">
        <v>3970955</v>
      </c>
      <c r="N41" s="14">
        <v>4006290</v>
      </c>
      <c r="O41" s="82" t="s">
        <v>3051</v>
      </c>
      <c r="P41" s="82" t="s">
        <v>2807</v>
      </c>
      <c r="Q41" s="14"/>
      <c r="R41" s="14"/>
      <c r="S41" s="14" t="s">
        <v>2928</v>
      </c>
      <c r="T41" s="14"/>
      <c r="U41" s="14" t="s">
        <v>2939</v>
      </c>
      <c r="V41" s="14" t="s">
        <v>2846</v>
      </c>
      <c r="W41" s="77" t="s">
        <v>2846</v>
      </c>
      <c r="X41" s="108" t="str">
        <f>IF(AgencyDataStacked[[#This Row],[Fund Group Code]]="99","Total",IF(AgencyDataStacked[[#This Row],[Fund Group Code]]="01","GF",IF((1*AgencyDataStacked[[#This Row],[Fund Group Code]])&gt;1,"NGF","")))</f>
        <v>GF</v>
      </c>
      <c r="Y41" s="108" t="str">
        <f>IF(AgencyDataStacked[[#This Row],[Category]]="FY 2022 Spending Level","Include",IF(AgencyDataStacked[[#This Row],[Detail Group]]="Baseline Adj","Include",IF(AgencyDataStacked[[#This Row],[Detail Group]]="Policy","Include","")))</f>
        <v/>
      </c>
      <c r="Z4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4439359.2200000007</v>
      </c>
      <c r="AA4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4567124.2200000007</v>
      </c>
    </row>
    <row r="42" spans="2:27" ht="8.5" customHeight="1" x14ac:dyDescent="0.35">
      <c r="B42" s="14" t="s">
        <v>277</v>
      </c>
      <c r="C42" s="14">
        <v>7</v>
      </c>
      <c r="D42" s="14">
        <v>202</v>
      </c>
      <c r="E42" s="14" t="s">
        <v>342</v>
      </c>
      <c r="F42" s="14" t="s">
        <v>343</v>
      </c>
      <c r="G42" s="14">
        <v>111000</v>
      </c>
      <c r="H42" s="14">
        <v>137</v>
      </c>
      <c r="I42" s="14" t="s">
        <v>1610</v>
      </c>
      <c r="J42" s="14" t="s">
        <v>1552</v>
      </c>
      <c r="K42" s="14" t="s">
        <v>927</v>
      </c>
      <c r="L42" s="14">
        <v>3207362.22</v>
      </c>
      <c r="M42" s="14">
        <v>3970955</v>
      </c>
      <c r="N42" s="14">
        <v>4006290</v>
      </c>
      <c r="O42" s="82" t="s">
        <v>3051</v>
      </c>
      <c r="P42" s="82" t="s">
        <v>2807</v>
      </c>
      <c r="Q42" s="14"/>
      <c r="R42" s="14"/>
      <c r="S42" s="14"/>
      <c r="T42" s="14"/>
      <c r="U42" s="14" t="s">
        <v>2940</v>
      </c>
      <c r="V42" s="14" t="s">
        <v>2913</v>
      </c>
      <c r="W42" s="77" t="s">
        <v>956</v>
      </c>
      <c r="X42" s="108" t="str">
        <f>IF(AgencyDataStacked[[#This Row],[Fund Group Code]]="99","Total",IF(AgencyDataStacked[[#This Row],[Fund Group Code]]="01","GF",IF((1*AgencyDataStacked[[#This Row],[Fund Group Code]])&gt;1,"NGF","")))</f>
        <v>GF</v>
      </c>
      <c r="Y42" s="108" t="str">
        <f>IF(AgencyDataStacked[[#This Row],[Category]]="FY 2022 Spending Level","Include",IF(AgencyDataStacked[[#This Row],[Detail Group]]="Baseline Adj","Include",IF(AgencyDataStacked[[#This Row],[Detail Group]]="Policy","Include","")))</f>
        <v/>
      </c>
      <c r="Z4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3" spans="2:27" x14ac:dyDescent="0.35">
      <c r="B43" s="14" t="s">
        <v>277</v>
      </c>
      <c r="C43" s="14">
        <v>7</v>
      </c>
      <c r="D43" s="14">
        <v>202</v>
      </c>
      <c r="E43" s="14" t="s">
        <v>342</v>
      </c>
      <c r="F43" s="14" t="s">
        <v>343</v>
      </c>
      <c r="G43" s="14">
        <v>111000</v>
      </c>
      <c r="H43" s="14">
        <v>137</v>
      </c>
      <c r="I43" s="14" t="s">
        <v>1610</v>
      </c>
      <c r="J43" s="14" t="s">
        <v>1552</v>
      </c>
      <c r="K43" s="14" t="s">
        <v>927</v>
      </c>
      <c r="L43" s="14">
        <v>3207362.22</v>
      </c>
      <c r="M43" s="14">
        <v>3970955</v>
      </c>
      <c r="N43" s="14">
        <v>4006290</v>
      </c>
      <c r="O43" s="82" t="s">
        <v>3051</v>
      </c>
      <c r="P43" s="82" t="s">
        <v>2807</v>
      </c>
      <c r="Q43" s="14"/>
      <c r="R43" s="14"/>
      <c r="S43" s="14" t="s">
        <v>2910</v>
      </c>
      <c r="T43" s="14"/>
      <c r="U43" s="14" t="s">
        <v>2941</v>
      </c>
      <c r="V43" s="14" t="s">
        <v>2851</v>
      </c>
      <c r="W43" s="77" t="s">
        <v>2851</v>
      </c>
      <c r="X43" s="108" t="str">
        <f>IF(AgencyDataStacked[[#This Row],[Fund Group Code]]="99","Total",IF(AgencyDataStacked[[#This Row],[Fund Group Code]]="01","GF",IF((1*AgencyDataStacked[[#This Row],[Fund Group Code]])&gt;1,"NGF","")))</f>
        <v>GF</v>
      </c>
      <c r="Y43" s="108" t="str">
        <f>IF(AgencyDataStacked[[#This Row],[Category]]="FY 2022 Spending Level","Include",IF(AgencyDataStacked[[#This Row],[Detail Group]]="Baseline Adj","Include",IF(AgencyDataStacked[[#This Row],[Detail Group]]="Policy","Include","")))</f>
        <v/>
      </c>
      <c r="Z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468404.22000000067</v>
      </c>
      <c r="AA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560834.22000000067</v>
      </c>
    </row>
    <row r="44" spans="2:27" x14ac:dyDescent="0.35">
      <c r="B44" s="14" t="s">
        <v>277</v>
      </c>
      <c r="C44" s="14">
        <v>7</v>
      </c>
      <c r="D44" s="14">
        <v>202</v>
      </c>
      <c r="E44" s="14" t="s">
        <v>342</v>
      </c>
      <c r="F44" s="14" t="s">
        <v>343</v>
      </c>
      <c r="G44" s="14">
        <v>111000</v>
      </c>
      <c r="H44" s="14">
        <v>137</v>
      </c>
      <c r="I44" s="14" t="s">
        <v>1610</v>
      </c>
      <c r="J44" s="14" t="s">
        <v>1552</v>
      </c>
      <c r="K44" s="14" t="s">
        <v>927</v>
      </c>
      <c r="L44" s="14">
        <v>3207362.22</v>
      </c>
      <c r="M44" s="14">
        <v>3970955</v>
      </c>
      <c r="N44" s="14">
        <v>4006290</v>
      </c>
      <c r="O44" s="82" t="s">
        <v>3051</v>
      </c>
      <c r="P44" s="82" t="s">
        <v>2807</v>
      </c>
      <c r="Q44" s="14"/>
      <c r="R44" s="14"/>
      <c r="S44" s="14"/>
      <c r="T44" s="14"/>
      <c r="U44" s="14" t="s">
        <v>2942</v>
      </c>
      <c r="V44" s="14" t="s">
        <v>2913</v>
      </c>
      <c r="W44" s="77" t="s">
        <v>956</v>
      </c>
      <c r="X44" s="108" t="str">
        <f>IF(AgencyDataStacked[[#This Row],[Fund Group Code]]="99","Total",IF(AgencyDataStacked[[#This Row],[Fund Group Code]]="01","GF",IF((1*AgencyDataStacked[[#This Row],[Fund Group Code]])&gt;1,"NGF","")))</f>
        <v>GF</v>
      </c>
      <c r="Y44" s="108" t="str">
        <f>IF(AgencyDataStacked[[#This Row],[Category]]="FY 2022 Spending Level","Include",IF(AgencyDataStacked[[#This Row],[Detail Group]]="Baseline Adj","Include",IF(AgencyDataStacked[[#This Row],[Detail Group]]="Policy","Include","")))</f>
        <v/>
      </c>
      <c r="Z4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5" spans="2:27" x14ac:dyDescent="0.35">
      <c r="B45" s="14" t="s">
        <v>277</v>
      </c>
      <c r="C45" s="14">
        <v>7</v>
      </c>
      <c r="D45" s="14">
        <v>202</v>
      </c>
      <c r="E45" s="14" t="s">
        <v>342</v>
      </c>
      <c r="F45" s="14" t="s">
        <v>343</v>
      </c>
      <c r="G45" s="14">
        <v>111000</v>
      </c>
      <c r="H45" s="14">
        <v>137</v>
      </c>
      <c r="I45" s="14" t="s">
        <v>1610</v>
      </c>
      <c r="J45" s="14" t="s">
        <v>1563</v>
      </c>
      <c r="K45" s="14" t="s">
        <v>932</v>
      </c>
      <c r="L45" s="14">
        <v>3318074.63</v>
      </c>
      <c r="M45" s="14">
        <v>3418110</v>
      </c>
      <c r="N45" s="14">
        <v>3418110</v>
      </c>
      <c r="O45" s="82" t="s">
        <v>3051</v>
      </c>
      <c r="P45" s="82" t="s">
        <v>2808</v>
      </c>
      <c r="Q45" s="14"/>
      <c r="R45" s="14"/>
      <c r="S45" s="14" t="s">
        <v>2970</v>
      </c>
      <c r="T45" s="14"/>
      <c r="U45" s="14" t="s">
        <v>2909</v>
      </c>
      <c r="V45" s="14" t="s">
        <v>2911</v>
      </c>
      <c r="W45" s="77" t="s">
        <v>3066</v>
      </c>
      <c r="X45" s="108" t="str">
        <f>IF(AgencyDataStacked[[#This Row],[Fund Group Code]]="99","Total",IF(AgencyDataStacked[[#This Row],[Fund Group Code]]="01","GF",IF((1*AgencyDataStacked[[#This Row],[Fund Group Code]])&gt;1,"NGF","")))</f>
        <v>NGF</v>
      </c>
      <c r="Y45" s="108" t="str">
        <f>IF(AgencyDataStacked[[#This Row],[Category]]="FY 2022 Spending Level","Include",IF(AgencyDataStacked[[#This Row],[Detail Group]]="Baseline Adj","Include",IF(AgencyDataStacked[[#This Row],[Detail Group]]="Policy","Include","")))</f>
        <v/>
      </c>
      <c r="Z4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6" spans="2:27" x14ac:dyDescent="0.35">
      <c r="B46" s="14" t="s">
        <v>277</v>
      </c>
      <c r="C46" s="14">
        <v>7</v>
      </c>
      <c r="D46" s="14">
        <v>202</v>
      </c>
      <c r="E46" s="14" t="s">
        <v>342</v>
      </c>
      <c r="F46" s="14" t="s">
        <v>343</v>
      </c>
      <c r="G46" s="14">
        <v>111000</v>
      </c>
      <c r="H46" s="14">
        <v>137</v>
      </c>
      <c r="I46" s="14" t="s">
        <v>1610</v>
      </c>
      <c r="J46" s="14" t="s">
        <v>1563</v>
      </c>
      <c r="K46" s="14" t="s">
        <v>932</v>
      </c>
      <c r="L46" s="14">
        <v>3318074.63</v>
      </c>
      <c r="M46" s="14">
        <v>3418110</v>
      </c>
      <c r="N46" s="14">
        <v>3418110</v>
      </c>
      <c r="O46" s="82" t="s">
        <v>3051</v>
      </c>
      <c r="P46" s="82" t="s">
        <v>2808</v>
      </c>
      <c r="Q46" s="14"/>
      <c r="R46" s="14"/>
      <c r="S46" s="14"/>
      <c r="T46" s="14"/>
      <c r="U46" s="14" t="s">
        <v>2912</v>
      </c>
      <c r="V46" s="14" t="s">
        <v>2913</v>
      </c>
      <c r="W46" s="77" t="s">
        <v>956</v>
      </c>
      <c r="X46" s="108" t="str">
        <f>IF(AgencyDataStacked[[#This Row],[Fund Group Code]]="99","Total",IF(AgencyDataStacked[[#This Row],[Fund Group Code]]="01","GF",IF((1*AgencyDataStacked[[#This Row],[Fund Group Code]])&gt;1,"NGF","")))</f>
        <v>NGF</v>
      </c>
      <c r="Y46" s="108" t="str">
        <f>IF(AgencyDataStacked[[#This Row],[Category]]="FY 2022 Spending Level","Include",IF(AgencyDataStacked[[#This Row],[Detail Group]]="Baseline Adj","Include",IF(AgencyDataStacked[[#This Row],[Detail Group]]="Policy","Include","")))</f>
        <v/>
      </c>
      <c r="Z4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7" spans="2:27" x14ac:dyDescent="0.35">
      <c r="B47" s="14" t="s">
        <v>277</v>
      </c>
      <c r="C47" s="14">
        <v>7</v>
      </c>
      <c r="D47" s="14">
        <v>202</v>
      </c>
      <c r="E47" s="14" t="s">
        <v>342</v>
      </c>
      <c r="F47" s="14" t="s">
        <v>343</v>
      </c>
      <c r="G47" s="14">
        <v>111000</v>
      </c>
      <c r="H47" s="14">
        <v>137</v>
      </c>
      <c r="I47" s="14" t="s">
        <v>1610</v>
      </c>
      <c r="J47" s="14" t="s">
        <v>1563</v>
      </c>
      <c r="K47" s="14" t="s">
        <v>932</v>
      </c>
      <c r="L47" s="14">
        <v>3318074.63</v>
      </c>
      <c r="M47" s="14">
        <v>3418110</v>
      </c>
      <c r="N47" s="14">
        <v>3418110</v>
      </c>
      <c r="O47" s="82" t="s">
        <v>3051</v>
      </c>
      <c r="P47" s="82" t="s">
        <v>2808</v>
      </c>
      <c r="Q47" s="14"/>
      <c r="R47" s="14"/>
      <c r="S47" s="14" t="s">
        <v>2910</v>
      </c>
      <c r="T47" s="14"/>
      <c r="U47" s="14" t="s">
        <v>2915</v>
      </c>
      <c r="V47" s="14" t="s">
        <v>2849</v>
      </c>
      <c r="W47" s="77" t="s">
        <v>2849</v>
      </c>
      <c r="X47" s="108" t="str">
        <f>IF(AgencyDataStacked[[#This Row],[Fund Group Code]]="99","Total",IF(AgencyDataStacked[[#This Row],[Fund Group Code]]="01","GF",IF((1*AgencyDataStacked[[#This Row],[Fund Group Code]])&gt;1,"NGF","")))</f>
        <v>NGF</v>
      </c>
      <c r="Y47" s="108" t="str">
        <f>IF(AgencyDataStacked[[#This Row],[Category]]="FY 2022 Spending Level","Include",IF(AgencyDataStacked[[#This Row],[Detail Group]]="Baseline Adj","Include",IF(AgencyDataStacked[[#This Row],[Detail Group]]="Policy","Include","")))</f>
        <v/>
      </c>
      <c r="Z4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8" spans="2:27" x14ac:dyDescent="0.35">
      <c r="B48" s="14" t="s">
        <v>277</v>
      </c>
      <c r="C48" s="14">
        <v>7</v>
      </c>
      <c r="D48" s="14">
        <v>202</v>
      </c>
      <c r="E48" s="14" t="s">
        <v>342</v>
      </c>
      <c r="F48" s="14" t="s">
        <v>343</v>
      </c>
      <c r="G48" s="14">
        <v>111000</v>
      </c>
      <c r="H48" s="14">
        <v>137</v>
      </c>
      <c r="I48" s="14" t="s">
        <v>1610</v>
      </c>
      <c r="J48" s="14" t="s">
        <v>1563</v>
      </c>
      <c r="K48" s="14" t="s">
        <v>932</v>
      </c>
      <c r="L48" s="14">
        <v>3318074.63</v>
      </c>
      <c r="M48" s="14">
        <v>3418110</v>
      </c>
      <c r="N48" s="14">
        <v>3418110</v>
      </c>
      <c r="O48" s="82" t="s">
        <v>3051</v>
      </c>
      <c r="P48" s="82" t="s">
        <v>2808</v>
      </c>
      <c r="Q48" s="14"/>
      <c r="R48" s="14"/>
      <c r="S48" s="14"/>
      <c r="T48" s="14" t="s">
        <v>2914</v>
      </c>
      <c r="U48" s="14" t="s">
        <v>2916</v>
      </c>
      <c r="V48" s="14" t="s">
        <v>2986</v>
      </c>
      <c r="W48" s="77" t="s">
        <v>2986</v>
      </c>
      <c r="X48" s="108" t="str">
        <f>IF(AgencyDataStacked[[#This Row],[Fund Group Code]]="99","Total",IF(AgencyDataStacked[[#This Row],[Fund Group Code]]="01","GF",IF((1*AgencyDataStacked[[#This Row],[Fund Group Code]])&gt;1,"NGF","")))</f>
        <v>NGF</v>
      </c>
      <c r="Y48" s="108" t="str">
        <f>IF(AgencyDataStacked[[#This Row],[Category]]="FY 2022 Spending Level","Include",IF(AgencyDataStacked[[#This Row],[Detail Group]]="Baseline Adj","Include",IF(AgencyDataStacked[[#This Row],[Detail Group]]="Policy","Include","")))</f>
        <v>Include</v>
      </c>
      <c r="Z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3318074.63</v>
      </c>
      <c r="AA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3318074.63</v>
      </c>
    </row>
    <row r="49" spans="2:27" x14ac:dyDescent="0.35">
      <c r="B49" s="14" t="s">
        <v>277</v>
      </c>
      <c r="C49" s="14">
        <v>7</v>
      </c>
      <c r="D49" s="14">
        <v>202</v>
      </c>
      <c r="E49" s="14" t="s">
        <v>342</v>
      </c>
      <c r="F49" s="14" t="s">
        <v>343</v>
      </c>
      <c r="G49" s="14">
        <v>111000</v>
      </c>
      <c r="H49" s="14">
        <v>137</v>
      </c>
      <c r="I49" s="14" t="s">
        <v>1610</v>
      </c>
      <c r="J49" s="14" t="s">
        <v>1563</v>
      </c>
      <c r="K49" s="14" t="s">
        <v>932</v>
      </c>
      <c r="L49" s="14">
        <v>3318074.63</v>
      </c>
      <c r="M49" s="14">
        <v>3418110</v>
      </c>
      <c r="N49" s="14">
        <v>3418110</v>
      </c>
      <c r="O49" s="82" t="s">
        <v>3051</v>
      </c>
      <c r="P49" s="82" t="s">
        <v>2808</v>
      </c>
      <c r="Q49" s="14" t="s">
        <v>2955</v>
      </c>
      <c r="R49" s="14">
        <v>1</v>
      </c>
      <c r="S49" s="14"/>
      <c r="T49" s="14" t="s">
        <v>2914</v>
      </c>
      <c r="U49" s="14" t="s">
        <v>2917</v>
      </c>
      <c r="V49" s="14" t="s">
        <v>2981</v>
      </c>
      <c r="W49" s="77" t="s">
        <v>2981</v>
      </c>
      <c r="X49" s="108" t="str">
        <f>IF(AgencyDataStacked[[#This Row],[Fund Group Code]]="99","Total",IF(AgencyDataStacked[[#This Row],[Fund Group Code]]="01","GF",IF((1*AgencyDataStacked[[#This Row],[Fund Group Code]])&gt;1,"NGF","")))</f>
        <v>NGF</v>
      </c>
      <c r="Y49" s="108" t="str">
        <f>IF(AgencyDataStacked[[#This Row],[Category]]="FY 2022 Spending Level","Include",IF(AgencyDataStacked[[#This Row],[Detail Group]]="Baseline Adj","Include",IF(AgencyDataStacked[[#This Row],[Detail Group]]="Policy","Include","")))</f>
        <v>Include</v>
      </c>
      <c r="Z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0" spans="2:27" x14ac:dyDescent="0.35">
      <c r="B50" s="14" t="s">
        <v>277</v>
      </c>
      <c r="C50" s="14">
        <v>7</v>
      </c>
      <c r="D50" s="14">
        <v>202</v>
      </c>
      <c r="E50" s="14" t="s">
        <v>342</v>
      </c>
      <c r="F50" s="14" t="s">
        <v>343</v>
      </c>
      <c r="G50" s="14">
        <v>111000</v>
      </c>
      <c r="H50" s="14">
        <v>137</v>
      </c>
      <c r="I50" s="14" t="s">
        <v>1610</v>
      </c>
      <c r="J50" s="14" t="s">
        <v>1563</v>
      </c>
      <c r="K50" s="14" t="s">
        <v>932</v>
      </c>
      <c r="L50" s="14">
        <v>3318074.63</v>
      </c>
      <c r="M50" s="14">
        <v>3418110</v>
      </c>
      <c r="N50" s="14">
        <v>3418110</v>
      </c>
      <c r="O50" s="82" t="s">
        <v>3051</v>
      </c>
      <c r="P50" s="82" t="s">
        <v>2808</v>
      </c>
      <c r="Q50" s="14" t="s">
        <v>2955</v>
      </c>
      <c r="R50" s="14">
        <v>2</v>
      </c>
      <c r="S50" s="14"/>
      <c r="T50" s="14" t="s">
        <v>2914</v>
      </c>
      <c r="U50" s="14" t="s">
        <v>2918</v>
      </c>
      <c r="V50" s="14" t="s">
        <v>2984</v>
      </c>
      <c r="W50" s="77" t="s">
        <v>2984</v>
      </c>
      <c r="X50" s="108" t="str">
        <f>IF(AgencyDataStacked[[#This Row],[Fund Group Code]]="99","Total",IF(AgencyDataStacked[[#This Row],[Fund Group Code]]="01","GF",IF((1*AgencyDataStacked[[#This Row],[Fund Group Code]])&gt;1,"NGF","")))</f>
        <v>NGF</v>
      </c>
      <c r="Y50" s="108" t="str">
        <f>IF(AgencyDataStacked[[#This Row],[Category]]="FY 2022 Spending Level","Include",IF(AgencyDataStacked[[#This Row],[Detail Group]]="Baseline Adj","Include",IF(AgencyDataStacked[[#This Row],[Detail Group]]="Policy","Include","")))</f>
        <v>Include</v>
      </c>
      <c r="Z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1" spans="2:27" x14ac:dyDescent="0.35">
      <c r="B51" s="14" t="s">
        <v>277</v>
      </c>
      <c r="C51" s="14">
        <v>7</v>
      </c>
      <c r="D51" s="14">
        <v>202</v>
      </c>
      <c r="E51" s="14" t="s">
        <v>342</v>
      </c>
      <c r="F51" s="14" t="s">
        <v>343</v>
      </c>
      <c r="G51" s="14">
        <v>111000</v>
      </c>
      <c r="H51" s="14">
        <v>137</v>
      </c>
      <c r="I51" s="14" t="s">
        <v>1610</v>
      </c>
      <c r="J51" s="14" t="s">
        <v>1563</v>
      </c>
      <c r="K51" s="14" t="s">
        <v>932</v>
      </c>
      <c r="L51" s="14">
        <v>3318074.63</v>
      </c>
      <c r="M51" s="14">
        <v>3418110</v>
      </c>
      <c r="N51" s="14">
        <v>3418110</v>
      </c>
      <c r="O51" s="82" t="s">
        <v>3051</v>
      </c>
      <c r="P51" s="82" t="s">
        <v>2808</v>
      </c>
      <c r="Q51" s="14" t="s">
        <v>2955</v>
      </c>
      <c r="R51" s="14">
        <v>3</v>
      </c>
      <c r="S51" s="14"/>
      <c r="T51" s="14" t="s">
        <v>2914</v>
      </c>
      <c r="U51" s="14" t="s">
        <v>2919</v>
      </c>
      <c r="V51" s="14" t="s">
        <v>2983</v>
      </c>
      <c r="W51" s="77" t="s">
        <v>2983</v>
      </c>
      <c r="X51" s="108" t="str">
        <f>IF(AgencyDataStacked[[#This Row],[Fund Group Code]]="99","Total",IF(AgencyDataStacked[[#This Row],[Fund Group Code]]="01","GF",IF((1*AgencyDataStacked[[#This Row],[Fund Group Code]])&gt;1,"NGF","")))</f>
        <v>NGF</v>
      </c>
      <c r="Y51" s="108" t="str">
        <f>IF(AgencyDataStacked[[#This Row],[Category]]="FY 2022 Spending Level","Include",IF(AgencyDataStacked[[#This Row],[Detail Group]]="Baseline Adj","Include",IF(AgencyDataStacked[[#This Row],[Detail Group]]="Policy","Include","")))</f>
        <v>Include</v>
      </c>
      <c r="Z5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2" spans="2:27" x14ac:dyDescent="0.35">
      <c r="B52" s="14" t="s">
        <v>277</v>
      </c>
      <c r="C52" s="14">
        <v>7</v>
      </c>
      <c r="D52" s="14">
        <v>202</v>
      </c>
      <c r="E52" s="14" t="s">
        <v>342</v>
      </c>
      <c r="F52" s="14" t="s">
        <v>343</v>
      </c>
      <c r="G52" s="14">
        <v>111000</v>
      </c>
      <c r="H52" s="14">
        <v>137</v>
      </c>
      <c r="I52" s="14" t="s">
        <v>1610</v>
      </c>
      <c r="J52" s="14" t="s">
        <v>1563</v>
      </c>
      <c r="K52" s="14" t="s">
        <v>932</v>
      </c>
      <c r="L52" s="14">
        <v>3318074.63</v>
      </c>
      <c r="M52" s="14">
        <v>3418110</v>
      </c>
      <c r="N52" s="14">
        <v>3418110</v>
      </c>
      <c r="O52" s="82" t="s">
        <v>3051</v>
      </c>
      <c r="P52" s="82" t="s">
        <v>2808</v>
      </c>
      <c r="Q52" s="14" t="s">
        <v>2955</v>
      </c>
      <c r="R52" s="14">
        <v>4</v>
      </c>
      <c r="S52" s="14"/>
      <c r="T52" s="14" t="s">
        <v>2914</v>
      </c>
      <c r="U52" s="14" t="s">
        <v>2920</v>
      </c>
      <c r="V52" s="14" t="s">
        <v>2902</v>
      </c>
      <c r="W52" s="77" t="s">
        <v>2902</v>
      </c>
      <c r="X52" s="108" t="str">
        <f>IF(AgencyDataStacked[[#This Row],[Fund Group Code]]="99","Total",IF(AgencyDataStacked[[#This Row],[Fund Group Code]]="01","GF",IF((1*AgencyDataStacked[[#This Row],[Fund Group Code]])&gt;1,"NGF","")))</f>
        <v>NGF</v>
      </c>
      <c r="Y52" s="108" t="str">
        <f>IF(AgencyDataStacked[[#This Row],[Category]]="FY 2022 Spending Level","Include",IF(AgencyDataStacked[[#This Row],[Detail Group]]="Baseline Adj","Include",IF(AgencyDataStacked[[#This Row],[Detail Group]]="Policy","Include","")))</f>
        <v>Include</v>
      </c>
      <c r="Z5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128703</v>
      </c>
      <c r="AA5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235644</v>
      </c>
    </row>
    <row r="53" spans="2:27" x14ac:dyDescent="0.35">
      <c r="B53" s="14" t="s">
        <v>277</v>
      </c>
      <c r="C53" s="14">
        <v>7</v>
      </c>
      <c r="D53" s="14">
        <v>202</v>
      </c>
      <c r="E53" s="14" t="s">
        <v>342</v>
      </c>
      <c r="F53" s="14" t="s">
        <v>343</v>
      </c>
      <c r="G53" s="14">
        <v>111000</v>
      </c>
      <c r="H53" s="14">
        <v>137</v>
      </c>
      <c r="I53" s="14" t="s">
        <v>1610</v>
      </c>
      <c r="J53" s="14" t="s">
        <v>1563</v>
      </c>
      <c r="K53" s="14" t="s">
        <v>932</v>
      </c>
      <c r="L53" s="14">
        <v>3318074.63</v>
      </c>
      <c r="M53" s="14">
        <v>3418110</v>
      </c>
      <c r="N53" s="14">
        <v>3418110</v>
      </c>
      <c r="O53" s="82" t="s">
        <v>3051</v>
      </c>
      <c r="P53" s="82" t="s">
        <v>2808</v>
      </c>
      <c r="Q53" s="14" t="s">
        <v>2955</v>
      </c>
      <c r="R53" s="14">
        <v>5</v>
      </c>
      <c r="S53" s="14"/>
      <c r="T53" s="14" t="s">
        <v>2914</v>
      </c>
      <c r="U53" s="14" t="s">
        <v>2921</v>
      </c>
      <c r="V53" s="14" t="s">
        <v>2903</v>
      </c>
      <c r="W53" s="77" t="s">
        <v>2903</v>
      </c>
      <c r="X53" s="108" t="str">
        <f>IF(AgencyDataStacked[[#This Row],[Fund Group Code]]="99","Total",IF(AgencyDataStacked[[#This Row],[Fund Group Code]]="01","GF",IF((1*AgencyDataStacked[[#This Row],[Fund Group Code]])&gt;1,"NGF","")))</f>
        <v>NGF</v>
      </c>
      <c r="Y53" s="108" t="str">
        <f>IF(AgencyDataStacked[[#This Row],[Category]]="FY 2022 Spending Level","Include",IF(AgencyDataStacked[[#This Row],[Detail Group]]="Baseline Adj","Include",IF(AgencyDataStacked[[#This Row],[Detail Group]]="Policy","Include","")))</f>
        <v>Include</v>
      </c>
      <c r="Z5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-9242</v>
      </c>
      <c r="AA5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-8432</v>
      </c>
    </row>
    <row r="54" spans="2:27" x14ac:dyDescent="0.35">
      <c r="B54" s="14" t="s">
        <v>277</v>
      </c>
      <c r="C54" s="14">
        <v>7</v>
      </c>
      <c r="D54" s="14">
        <v>202</v>
      </c>
      <c r="E54" s="14" t="s">
        <v>342</v>
      </c>
      <c r="F54" s="14" t="s">
        <v>343</v>
      </c>
      <c r="G54" s="14">
        <v>111000</v>
      </c>
      <c r="H54" s="14">
        <v>137</v>
      </c>
      <c r="I54" s="14" t="s">
        <v>1610</v>
      </c>
      <c r="J54" s="14" t="s">
        <v>1563</v>
      </c>
      <c r="K54" s="14" t="s">
        <v>932</v>
      </c>
      <c r="L54" s="14">
        <v>3318074.63</v>
      </c>
      <c r="M54" s="14">
        <v>3418110</v>
      </c>
      <c r="N54" s="14">
        <v>3418110</v>
      </c>
      <c r="O54" s="82" t="s">
        <v>3051</v>
      </c>
      <c r="P54" s="82" t="s">
        <v>2808</v>
      </c>
      <c r="Q54" s="14" t="s">
        <v>2955</v>
      </c>
      <c r="R54" s="14">
        <v>6</v>
      </c>
      <c r="S54" s="14"/>
      <c r="T54" s="14" t="s">
        <v>2914</v>
      </c>
      <c r="U54" s="14" t="s">
        <v>2922</v>
      </c>
      <c r="V54" s="14" t="s">
        <v>2825</v>
      </c>
      <c r="W54" s="77" t="s">
        <v>2825</v>
      </c>
      <c r="X54" s="108" t="str">
        <f>IF(AgencyDataStacked[[#This Row],[Fund Group Code]]="99","Total",IF(AgencyDataStacked[[#This Row],[Fund Group Code]]="01","GF",IF((1*AgencyDataStacked[[#This Row],[Fund Group Code]])&gt;1,"NGF","")))</f>
        <v>NGF</v>
      </c>
      <c r="Y54" s="108" t="str">
        <f>IF(AgencyDataStacked[[#This Row],[Category]]="FY 2022 Spending Level","Include",IF(AgencyDataStacked[[#This Row],[Detail Group]]="Baseline Adj","Include",IF(AgencyDataStacked[[#This Row],[Detail Group]]="Policy","Include","")))</f>
        <v>Include</v>
      </c>
      <c r="Z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5" spans="2:27" x14ac:dyDescent="0.35">
      <c r="B55" s="14" t="s">
        <v>277</v>
      </c>
      <c r="C55" s="14">
        <v>7</v>
      </c>
      <c r="D55" s="14">
        <v>202</v>
      </c>
      <c r="E55" s="14" t="s">
        <v>342</v>
      </c>
      <c r="F55" s="14" t="s">
        <v>343</v>
      </c>
      <c r="G55" s="14">
        <v>111000</v>
      </c>
      <c r="H55" s="14">
        <v>137</v>
      </c>
      <c r="I55" s="14" t="s">
        <v>1610</v>
      </c>
      <c r="J55" s="14" t="s">
        <v>1563</v>
      </c>
      <c r="K55" s="14" t="s">
        <v>932</v>
      </c>
      <c r="L55" s="14">
        <v>3318074.63</v>
      </c>
      <c r="M55" s="14">
        <v>3418110</v>
      </c>
      <c r="N55" s="14">
        <v>3418110</v>
      </c>
      <c r="O55" s="82" t="s">
        <v>3051</v>
      </c>
      <c r="P55" s="82" t="s">
        <v>2808</v>
      </c>
      <c r="Q55" s="14" t="s">
        <v>2955</v>
      </c>
      <c r="R55" s="14">
        <v>7</v>
      </c>
      <c r="S55" s="14"/>
      <c r="T55" s="14" t="s">
        <v>2914</v>
      </c>
      <c r="U55" s="14" t="s">
        <v>2978</v>
      </c>
      <c r="V55" s="14" t="s">
        <v>2865</v>
      </c>
      <c r="W55" s="77" t="s">
        <v>2865</v>
      </c>
      <c r="X55" s="108" t="str">
        <f>IF(AgencyDataStacked[[#This Row],[Fund Group Code]]="99","Total",IF(AgencyDataStacked[[#This Row],[Fund Group Code]]="01","GF",IF((1*AgencyDataStacked[[#This Row],[Fund Group Code]])&gt;1,"NGF","")))</f>
        <v>NGF</v>
      </c>
      <c r="Y55" s="108" t="str">
        <f>IF(AgencyDataStacked[[#This Row],[Category]]="FY 2022 Spending Level","Include",IF(AgencyDataStacked[[#This Row],[Detail Group]]="Baseline Adj","Include",IF(AgencyDataStacked[[#This Row],[Detail Group]]="Policy","Include","")))</f>
        <v>Include</v>
      </c>
      <c r="Z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6" spans="2:27" x14ac:dyDescent="0.35">
      <c r="B56" s="14" t="s">
        <v>277</v>
      </c>
      <c r="C56" s="14">
        <v>7</v>
      </c>
      <c r="D56" s="14">
        <v>202</v>
      </c>
      <c r="E56" s="14" t="s">
        <v>342</v>
      </c>
      <c r="F56" s="14" t="s">
        <v>343</v>
      </c>
      <c r="G56" s="14">
        <v>111000</v>
      </c>
      <c r="H56" s="14">
        <v>137</v>
      </c>
      <c r="I56" s="14" t="s">
        <v>1610</v>
      </c>
      <c r="J56" s="14" t="s">
        <v>1563</v>
      </c>
      <c r="K56" s="14" t="s">
        <v>932</v>
      </c>
      <c r="L56" s="14">
        <v>3318074.63</v>
      </c>
      <c r="M56" s="14">
        <v>3418110</v>
      </c>
      <c r="N56" s="14">
        <v>3418110</v>
      </c>
      <c r="O56" s="82" t="s">
        <v>3051</v>
      </c>
      <c r="P56" s="82" t="s">
        <v>2808</v>
      </c>
      <c r="Q56" s="14" t="s">
        <v>2955</v>
      </c>
      <c r="R56" s="14">
        <v>8</v>
      </c>
      <c r="S56" s="14"/>
      <c r="T56" s="14" t="s">
        <v>2914</v>
      </c>
      <c r="U56" s="14" t="s">
        <v>2987</v>
      </c>
      <c r="V56" s="14" t="s">
        <v>2974</v>
      </c>
      <c r="W56" s="77" t="s">
        <v>2974</v>
      </c>
      <c r="X56" s="108" t="str">
        <f>IF(AgencyDataStacked[[#This Row],[Fund Group Code]]="99","Total",IF(AgencyDataStacked[[#This Row],[Fund Group Code]]="01","GF",IF((1*AgencyDataStacked[[#This Row],[Fund Group Code]])&gt;1,"NGF","")))</f>
        <v>NGF</v>
      </c>
      <c r="Y56" s="108" t="str">
        <f>IF(AgencyDataStacked[[#This Row],[Category]]="FY 2022 Spending Level","Include",IF(AgencyDataStacked[[#This Row],[Detail Group]]="Baseline Adj","Include",IF(AgencyDataStacked[[#This Row],[Detail Group]]="Policy","Include","")))</f>
        <v>Include</v>
      </c>
      <c r="Z5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 spans="2:27" x14ac:dyDescent="0.35">
      <c r="B57" s="14" t="s">
        <v>277</v>
      </c>
      <c r="C57" s="14">
        <v>7</v>
      </c>
      <c r="D57" s="14">
        <v>202</v>
      </c>
      <c r="E57" s="14" t="s">
        <v>342</v>
      </c>
      <c r="F57" s="14" t="s">
        <v>343</v>
      </c>
      <c r="G57" s="14">
        <v>111000</v>
      </c>
      <c r="H57" s="14">
        <v>137</v>
      </c>
      <c r="I57" s="14" t="s">
        <v>1610</v>
      </c>
      <c r="J57" s="14" t="s">
        <v>1563</v>
      </c>
      <c r="K57" s="14" t="s">
        <v>932</v>
      </c>
      <c r="L57" s="14">
        <v>3318074.63</v>
      </c>
      <c r="M57" s="14">
        <v>3418110</v>
      </c>
      <c r="N57" s="14">
        <v>3418110</v>
      </c>
      <c r="O57" s="82" t="s">
        <v>3051</v>
      </c>
      <c r="P57" s="82" t="s">
        <v>2808</v>
      </c>
      <c r="Q57" s="14" t="s">
        <v>2955</v>
      </c>
      <c r="R57" s="14">
        <v>9</v>
      </c>
      <c r="S57" s="14"/>
      <c r="T57" s="14" t="s">
        <v>2914</v>
      </c>
      <c r="U57" s="14" t="s">
        <v>2988</v>
      </c>
      <c r="V57" s="14" t="s">
        <v>2975</v>
      </c>
      <c r="W57" s="77" t="s">
        <v>2975</v>
      </c>
      <c r="X57" s="108" t="str">
        <f>IF(AgencyDataStacked[[#This Row],[Fund Group Code]]="99","Total",IF(AgencyDataStacked[[#This Row],[Fund Group Code]]="01","GF",IF((1*AgencyDataStacked[[#This Row],[Fund Group Code]])&gt;1,"NGF","")))</f>
        <v>NGF</v>
      </c>
      <c r="Y57" s="108" t="str">
        <f>IF(AgencyDataStacked[[#This Row],[Category]]="FY 2022 Spending Level","Include",IF(AgencyDataStacked[[#This Row],[Detail Group]]="Baseline Adj","Include",IF(AgencyDataStacked[[#This Row],[Detail Group]]="Policy","Include","")))</f>
        <v>Include</v>
      </c>
      <c r="Z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8" spans="2:27" x14ac:dyDescent="0.35">
      <c r="B58" s="14" t="s">
        <v>277</v>
      </c>
      <c r="C58" s="14">
        <v>7</v>
      </c>
      <c r="D58" s="14">
        <v>202</v>
      </c>
      <c r="E58" s="14" t="s">
        <v>342</v>
      </c>
      <c r="F58" s="14" t="s">
        <v>343</v>
      </c>
      <c r="G58" s="14">
        <v>111000</v>
      </c>
      <c r="H58" s="14">
        <v>137</v>
      </c>
      <c r="I58" s="14" t="s">
        <v>1610</v>
      </c>
      <c r="J58" s="14" t="s">
        <v>1563</v>
      </c>
      <c r="K58" s="14" t="s">
        <v>932</v>
      </c>
      <c r="L58" s="14">
        <v>3318074.63</v>
      </c>
      <c r="M58" s="14">
        <v>3418110</v>
      </c>
      <c r="N58" s="14">
        <v>3418110</v>
      </c>
      <c r="O58" s="82" t="s">
        <v>3051</v>
      </c>
      <c r="P58" s="82" t="s">
        <v>2808</v>
      </c>
      <c r="Q58" s="14" t="s">
        <v>2955</v>
      </c>
      <c r="R58" s="14">
        <v>10</v>
      </c>
      <c r="S58" s="14"/>
      <c r="T58" s="14" t="s">
        <v>2914</v>
      </c>
      <c r="U58" s="14" t="s">
        <v>2989</v>
      </c>
      <c r="V58" s="14" t="s">
        <v>2901</v>
      </c>
      <c r="W58" s="77" t="s">
        <v>2901</v>
      </c>
      <c r="X58" s="108" t="str">
        <f>IF(AgencyDataStacked[[#This Row],[Fund Group Code]]="99","Total",IF(AgencyDataStacked[[#This Row],[Fund Group Code]]="01","GF",IF((1*AgencyDataStacked[[#This Row],[Fund Group Code]])&gt;1,"NGF","")))</f>
        <v>NGF</v>
      </c>
      <c r="Y58" s="108" t="str">
        <f>IF(AgencyDataStacked[[#This Row],[Category]]="FY 2022 Spending Level","Include",IF(AgencyDataStacked[[#This Row],[Detail Group]]="Baseline Adj","Include",IF(AgencyDataStacked[[#This Row],[Detail Group]]="Policy","Include","")))</f>
        <v>Include</v>
      </c>
      <c r="Z5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9" spans="2:27" x14ac:dyDescent="0.35">
      <c r="B59" s="14" t="s">
        <v>277</v>
      </c>
      <c r="C59" s="14">
        <v>7</v>
      </c>
      <c r="D59" s="14">
        <v>202</v>
      </c>
      <c r="E59" s="14" t="s">
        <v>342</v>
      </c>
      <c r="F59" s="14" t="s">
        <v>343</v>
      </c>
      <c r="G59" s="14">
        <v>111000</v>
      </c>
      <c r="H59" s="14">
        <v>137</v>
      </c>
      <c r="I59" s="14" t="s">
        <v>1610</v>
      </c>
      <c r="J59" s="14" t="s">
        <v>1563</v>
      </c>
      <c r="K59" s="14" t="s">
        <v>932</v>
      </c>
      <c r="L59" s="14">
        <v>3318074.63</v>
      </c>
      <c r="M59" s="14">
        <v>3418110</v>
      </c>
      <c r="N59" s="14">
        <v>3418110</v>
      </c>
      <c r="O59" s="82" t="s">
        <v>3051</v>
      </c>
      <c r="P59" s="82" t="s">
        <v>2808</v>
      </c>
      <c r="Q59" s="14" t="s">
        <v>2955</v>
      </c>
      <c r="R59" s="14">
        <v>11</v>
      </c>
      <c r="S59" s="14"/>
      <c r="T59" s="14" t="s">
        <v>2914</v>
      </c>
      <c r="U59" s="14" t="s">
        <v>3006</v>
      </c>
      <c r="V59" s="14" t="s">
        <v>2966</v>
      </c>
      <c r="W59" s="77" t="s">
        <v>2966</v>
      </c>
      <c r="X59" s="108" t="str">
        <f>IF(AgencyDataStacked[[#This Row],[Fund Group Code]]="99","Total",IF(AgencyDataStacked[[#This Row],[Fund Group Code]]="01","GF",IF((1*AgencyDataStacked[[#This Row],[Fund Group Code]])&gt;1,"NGF","")))</f>
        <v>NGF</v>
      </c>
      <c r="Y59" s="108" t="str">
        <f>IF(AgencyDataStacked[[#This Row],[Category]]="FY 2022 Spending Level","Include",IF(AgencyDataStacked[[#This Row],[Detail Group]]="Baseline Adj","Include",IF(AgencyDataStacked[[#This Row],[Detail Group]]="Policy","Include","")))</f>
        <v>Include</v>
      </c>
      <c r="Z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0" spans="2:27" x14ac:dyDescent="0.35">
      <c r="B60" s="14" t="s">
        <v>277</v>
      </c>
      <c r="C60" s="14">
        <v>7</v>
      </c>
      <c r="D60" s="14">
        <v>202</v>
      </c>
      <c r="E60" s="14" t="s">
        <v>342</v>
      </c>
      <c r="F60" s="14" t="s">
        <v>343</v>
      </c>
      <c r="G60" s="14">
        <v>111000</v>
      </c>
      <c r="H60" s="14">
        <v>137</v>
      </c>
      <c r="I60" s="14" t="s">
        <v>1610</v>
      </c>
      <c r="J60" s="14" t="s">
        <v>1563</v>
      </c>
      <c r="K60" s="14" t="s">
        <v>932</v>
      </c>
      <c r="L60" s="14">
        <v>3318074.63</v>
      </c>
      <c r="M60" s="14">
        <v>3418110</v>
      </c>
      <c r="N60" s="14">
        <v>3418110</v>
      </c>
      <c r="O60" s="82" t="s">
        <v>3051</v>
      </c>
      <c r="P60" s="82" t="s">
        <v>2808</v>
      </c>
      <c r="Q60" s="14" t="s">
        <v>2955</v>
      </c>
      <c r="R60" s="14">
        <v>12</v>
      </c>
      <c r="S60" s="14"/>
      <c r="T60" s="14" t="s">
        <v>2914</v>
      </c>
      <c r="U60" s="14" t="s">
        <v>3007</v>
      </c>
      <c r="V60" s="14" t="s">
        <v>2967</v>
      </c>
      <c r="W60" s="77" t="s">
        <v>2967</v>
      </c>
      <c r="X60" s="108" t="str">
        <f>IF(AgencyDataStacked[[#This Row],[Fund Group Code]]="99","Total",IF(AgencyDataStacked[[#This Row],[Fund Group Code]]="01","GF",IF((1*AgencyDataStacked[[#This Row],[Fund Group Code]])&gt;1,"NGF","")))</f>
        <v>NGF</v>
      </c>
      <c r="Y60" s="108" t="str">
        <f>IF(AgencyDataStacked[[#This Row],[Category]]="FY 2022 Spending Level","Include",IF(AgencyDataStacked[[#This Row],[Detail Group]]="Baseline Adj","Include",IF(AgencyDataStacked[[#This Row],[Detail Group]]="Policy","Include","")))</f>
        <v>Include</v>
      </c>
      <c r="Z6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1" spans="2:27" x14ac:dyDescent="0.35">
      <c r="B61" s="14" t="s">
        <v>277</v>
      </c>
      <c r="C61" s="14">
        <v>7</v>
      </c>
      <c r="D61" s="14">
        <v>202</v>
      </c>
      <c r="E61" s="14" t="s">
        <v>342</v>
      </c>
      <c r="F61" s="14" t="s">
        <v>343</v>
      </c>
      <c r="G61" s="14">
        <v>111000</v>
      </c>
      <c r="H61" s="14">
        <v>137</v>
      </c>
      <c r="I61" s="14" t="s">
        <v>1610</v>
      </c>
      <c r="J61" s="14" t="s">
        <v>1563</v>
      </c>
      <c r="K61" s="14" t="s">
        <v>932</v>
      </c>
      <c r="L61" s="14">
        <v>3318074.63</v>
      </c>
      <c r="M61" s="14">
        <v>3418110</v>
      </c>
      <c r="N61" s="14">
        <v>3418110</v>
      </c>
      <c r="O61" s="82" t="s">
        <v>3051</v>
      </c>
      <c r="P61" s="82" t="s">
        <v>2808</v>
      </c>
      <c r="Q61" s="14"/>
      <c r="R61" s="14"/>
      <c r="S61" s="14" t="s">
        <v>2910</v>
      </c>
      <c r="T61" s="14"/>
      <c r="U61" s="14" t="s">
        <v>2923</v>
      </c>
      <c r="V61" s="14" t="s">
        <v>2843</v>
      </c>
      <c r="W61" s="77" t="s">
        <v>2843</v>
      </c>
      <c r="X61" s="108" t="str">
        <f>IF(AgencyDataStacked[[#This Row],[Fund Group Code]]="99","Total",IF(AgencyDataStacked[[#This Row],[Fund Group Code]]="01","GF",IF((1*AgencyDataStacked[[#This Row],[Fund Group Code]])&gt;1,"NGF","")))</f>
        <v>NGF</v>
      </c>
      <c r="Y61" s="108" t="str">
        <f>IF(AgencyDataStacked[[#This Row],[Category]]="FY 2022 Spending Level","Include",IF(AgencyDataStacked[[#This Row],[Detail Group]]="Baseline Adj","Include",IF(AgencyDataStacked[[#This Row],[Detail Group]]="Policy","Include","")))</f>
        <v/>
      </c>
      <c r="Z6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3437535.63</v>
      </c>
      <c r="AA6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3545286.63</v>
      </c>
    </row>
    <row r="62" spans="2:27" x14ac:dyDescent="0.35">
      <c r="B62" s="14" t="s">
        <v>277</v>
      </c>
      <c r="C62" s="14">
        <v>7</v>
      </c>
      <c r="D62" s="14">
        <v>202</v>
      </c>
      <c r="E62" s="14" t="s">
        <v>342</v>
      </c>
      <c r="F62" s="14" t="s">
        <v>343</v>
      </c>
      <c r="G62" s="14">
        <v>111000</v>
      </c>
      <c r="H62" s="14">
        <v>137</v>
      </c>
      <c r="I62" s="14" t="s">
        <v>1610</v>
      </c>
      <c r="J62" s="14" t="s">
        <v>1563</v>
      </c>
      <c r="K62" s="14" t="s">
        <v>932</v>
      </c>
      <c r="L62" s="14">
        <v>3318074.63</v>
      </c>
      <c r="M62" s="14">
        <v>3418110</v>
      </c>
      <c r="N62" s="14">
        <v>3418110</v>
      </c>
      <c r="O62" s="82" t="s">
        <v>3051</v>
      </c>
      <c r="P62" s="82" t="s">
        <v>2808</v>
      </c>
      <c r="Q62" s="14"/>
      <c r="R62" s="14"/>
      <c r="S62" s="14"/>
      <c r="T62" s="14"/>
      <c r="U62" s="14" t="s">
        <v>2924</v>
      </c>
      <c r="V62" s="14" t="s">
        <v>2913</v>
      </c>
      <c r="W62" s="77" t="s">
        <v>956</v>
      </c>
      <c r="X62" s="108" t="str">
        <f>IF(AgencyDataStacked[[#This Row],[Fund Group Code]]="99","Total",IF(AgencyDataStacked[[#This Row],[Fund Group Code]]="01","GF",IF((1*AgencyDataStacked[[#This Row],[Fund Group Code]])&gt;1,"NGF","")))</f>
        <v>NGF</v>
      </c>
      <c r="Y62" s="108" t="str">
        <f>IF(AgencyDataStacked[[#This Row],[Category]]="FY 2022 Spending Level","Include",IF(AgencyDataStacked[[#This Row],[Detail Group]]="Baseline Adj","Include",IF(AgencyDataStacked[[#This Row],[Detail Group]]="Policy","Include","")))</f>
        <v/>
      </c>
      <c r="Z6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3" spans="2:27" x14ac:dyDescent="0.35">
      <c r="B63" s="14" t="s">
        <v>277</v>
      </c>
      <c r="C63" s="14">
        <v>7</v>
      </c>
      <c r="D63" s="14">
        <v>202</v>
      </c>
      <c r="E63" s="14" t="s">
        <v>342</v>
      </c>
      <c r="F63" s="14" t="s">
        <v>343</v>
      </c>
      <c r="G63" s="14">
        <v>111000</v>
      </c>
      <c r="H63" s="14">
        <v>137</v>
      </c>
      <c r="I63" s="14" t="s">
        <v>1610</v>
      </c>
      <c r="J63" s="14" t="s">
        <v>1563</v>
      </c>
      <c r="K63" s="14" t="s">
        <v>932</v>
      </c>
      <c r="L63" s="14">
        <v>3318074.63</v>
      </c>
      <c r="M63" s="14">
        <v>3418110</v>
      </c>
      <c r="N63" s="14">
        <v>3418110</v>
      </c>
      <c r="O63" s="82" t="s">
        <v>3051</v>
      </c>
      <c r="P63" s="82" t="s">
        <v>2808</v>
      </c>
      <c r="Q63" s="14"/>
      <c r="R63" s="14"/>
      <c r="S63" s="14" t="s">
        <v>2910</v>
      </c>
      <c r="T63" s="14" t="s">
        <v>2926</v>
      </c>
      <c r="U63" s="14" t="s">
        <v>2925</v>
      </c>
      <c r="V63" s="14" t="s">
        <v>2844</v>
      </c>
      <c r="W63" s="77" t="s">
        <v>2844</v>
      </c>
      <c r="X63" s="108" t="str">
        <f>IF(AgencyDataStacked[[#This Row],[Fund Group Code]]="99","Total",IF(AgencyDataStacked[[#This Row],[Fund Group Code]]="01","GF",IF((1*AgencyDataStacked[[#This Row],[Fund Group Code]])&gt;1,"NGF","")))</f>
        <v>NGF</v>
      </c>
      <c r="Y63" s="108" t="str">
        <f>IF(AgencyDataStacked[[#This Row],[Category]]="FY 2022 Spending Level","Include",IF(AgencyDataStacked[[#This Row],[Detail Group]]="Baseline Adj","Include",IF(AgencyDataStacked[[#This Row],[Detail Group]]="Policy","Include","")))</f>
        <v/>
      </c>
      <c r="Z6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3418110</v>
      </c>
      <c r="AA6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3418110</v>
      </c>
    </row>
    <row r="64" spans="2:27" x14ac:dyDescent="0.35">
      <c r="B64" s="14" t="s">
        <v>277</v>
      </c>
      <c r="C64" s="14">
        <v>7</v>
      </c>
      <c r="D64" s="14">
        <v>202</v>
      </c>
      <c r="E64" s="14" t="s">
        <v>342</v>
      </c>
      <c r="F64" s="14" t="s">
        <v>343</v>
      </c>
      <c r="G64" s="14">
        <v>111000</v>
      </c>
      <c r="H64" s="14">
        <v>137</v>
      </c>
      <c r="I64" s="14" t="s">
        <v>1610</v>
      </c>
      <c r="J64" s="14" t="s">
        <v>1563</v>
      </c>
      <c r="K64" s="14" t="s">
        <v>932</v>
      </c>
      <c r="L64" s="14">
        <v>3318074.63</v>
      </c>
      <c r="M64" s="14">
        <v>3418110</v>
      </c>
      <c r="N64" s="14">
        <v>3418110</v>
      </c>
      <c r="O64" s="82" t="s">
        <v>3051</v>
      </c>
      <c r="P64" s="82" t="s">
        <v>2808</v>
      </c>
      <c r="Q64" s="14"/>
      <c r="R64" s="14"/>
      <c r="S64" s="14" t="s">
        <v>2928</v>
      </c>
      <c r="T64" s="14"/>
      <c r="U64" s="14" t="s">
        <v>2927</v>
      </c>
      <c r="V64" s="14" t="s">
        <v>2845</v>
      </c>
      <c r="W64" s="77" t="s">
        <v>2845</v>
      </c>
      <c r="X64" s="108" t="str">
        <f>IF(AgencyDataStacked[[#This Row],[Fund Group Code]]="99","Total",IF(AgencyDataStacked[[#This Row],[Fund Group Code]]="01","GF",IF((1*AgencyDataStacked[[#This Row],[Fund Group Code]])&gt;1,"NGF","")))</f>
        <v>NGF</v>
      </c>
      <c r="Y64" s="108" t="str">
        <f>IF(AgencyDataStacked[[#This Row],[Category]]="FY 2022 Spending Level","Include",IF(AgencyDataStacked[[#This Row],[Detail Group]]="Baseline Adj","Include",IF(AgencyDataStacked[[#This Row],[Detail Group]]="Policy","Include","")))</f>
        <v/>
      </c>
      <c r="Z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19425.629999999888</v>
      </c>
      <c r="AA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127176.62999999989</v>
      </c>
    </row>
    <row r="65" spans="2:27" x14ac:dyDescent="0.35">
      <c r="B65" s="14" t="s">
        <v>277</v>
      </c>
      <c r="C65" s="14">
        <v>7</v>
      </c>
      <c r="D65" s="14">
        <v>202</v>
      </c>
      <c r="E65" s="14" t="s">
        <v>342</v>
      </c>
      <c r="F65" s="14" t="s">
        <v>343</v>
      </c>
      <c r="G65" s="14">
        <v>111000</v>
      </c>
      <c r="H65" s="14">
        <v>137</v>
      </c>
      <c r="I65" s="14" t="s">
        <v>1610</v>
      </c>
      <c r="J65" s="14" t="s">
        <v>1563</v>
      </c>
      <c r="K65" s="14" t="s">
        <v>932</v>
      </c>
      <c r="L65" s="14">
        <v>3318074.63</v>
      </c>
      <c r="M65" s="14">
        <v>3418110</v>
      </c>
      <c r="N65" s="14">
        <v>3418110</v>
      </c>
      <c r="O65" s="82" t="s">
        <v>3051</v>
      </c>
      <c r="P65" s="82" t="s">
        <v>2808</v>
      </c>
      <c r="Q65" s="14"/>
      <c r="R65" s="14"/>
      <c r="S65" s="14"/>
      <c r="T65" s="14"/>
      <c r="U65" s="14" t="s">
        <v>2929</v>
      </c>
      <c r="V65" s="14" t="s">
        <v>2913</v>
      </c>
      <c r="W65" s="77" t="s">
        <v>956</v>
      </c>
      <c r="X65" s="108" t="str">
        <f>IF(AgencyDataStacked[[#This Row],[Fund Group Code]]="99","Total",IF(AgencyDataStacked[[#This Row],[Fund Group Code]]="01","GF",IF((1*AgencyDataStacked[[#This Row],[Fund Group Code]])&gt;1,"NGF","")))</f>
        <v>NGF</v>
      </c>
      <c r="Y65" s="108" t="str">
        <f>IF(AgencyDataStacked[[#This Row],[Category]]="FY 2022 Spending Level","Include",IF(AgencyDataStacked[[#This Row],[Detail Group]]="Baseline Adj","Include",IF(AgencyDataStacked[[#This Row],[Detail Group]]="Policy","Include","")))</f>
        <v/>
      </c>
      <c r="Z6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6" spans="2:27" x14ac:dyDescent="0.35">
      <c r="B66" s="14" t="s">
        <v>277</v>
      </c>
      <c r="C66" s="14">
        <v>7</v>
      </c>
      <c r="D66" s="14">
        <v>202</v>
      </c>
      <c r="E66" s="14" t="s">
        <v>342</v>
      </c>
      <c r="F66" s="14" t="s">
        <v>343</v>
      </c>
      <c r="G66" s="14">
        <v>111000</v>
      </c>
      <c r="H66" s="14">
        <v>137</v>
      </c>
      <c r="I66" s="14" t="s">
        <v>1610</v>
      </c>
      <c r="J66" s="14" t="s">
        <v>1563</v>
      </c>
      <c r="K66" s="14" t="s">
        <v>932</v>
      </c>
      <c r="L66" s="14">
        <v>3318074.63</v>
      </c>
      <c r="M66" s="14">
        <v>3418110</v>
      </c>
      <c r="N66" s="14">
        <v>3418110</v>
      </c>
      <c r="O66" s="82" t="s">
        <v>3051</v>
      </c>
      <c r="P66" s="82" t="s">
        <v>2808</v>
      </c>
      <c r="Q66" s="14"/>
      <c r="R66" s="14"/>
      <c r="S66" s="14" t="s">
        <v>2910</v>
      </c>
      <c r="T66" s="14"/>
      <c r="U66" s="14" t="s">
        <v>2930</v>
      </c>
      <c r="V66" s="14" t="s">
        <v>2850</v>
      </c>
      <c r="W66" s="77" t="s">
        <v>2850</v>
      </c>
      <c r="X66" s="108" t="str">
        <f>IF(AgencyDataStacked[[#This Row],[Fund Group Code]]="99","Total",IF(AgencyDataStacked[[#This Row],[Fund Group Code]]="01","GF",IF((1*AgencyDataStacked[[#This Row],[Fund Group Code]])&gt;1,"NGF","")))</f>
        <v>NGF</v>
      </c>
      <c r="Y66" s="108" t="str">
        <f>IF(AgencyDataStacked[[#This Row],[Category]]="FY 2022 Spending Level","Include",IF(AgencyDataStacked[[#This Row],[Detail Group]]="Baseline Adj","Include",IF(AgencyDataStacked[[#This Row],[Detail Group]]="Policy","Include","")))</f>
        <v/>
      </c>
      <c r="Z6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7" spans="2:27" x14ac:dyDescent="0.35">
      <c r="B67" s="14" t="s">
        <v>277</v>
      </c>
      <c r="C67" s="14">
        <v>7</v>
      </c>
      <c r="D67" s="14">
        <v>202</v>
      </c>
      <c r="E67" s="14" t="s">
        <v>342</v>
      </c>
      <c r="F67" s="14" t="s">
        <v>343</v>
      </c>
      <c r="G67" s="14">
        <v>111000</v>
      </c>
      <c r="H67" s="14">
        <v>137</v>
      </c>
      <c r="I67" s="14" t="s">
        <v>1610</v>
      </c>
      <c r="J67" s="14" t="s">
        <v>1563</v>
      </c>
      <c r="K67" s="14" t="s">
        <v>932</v>
      </c>
      <c r="L67" s="14">
        <v>3318074.63</v>
      </c>
      <c r="M67" s="14">
        <v>3418110</v>
      </c>
      <c r="N67" s="14">
        <v>3418110</v>
      </c>
      <c r="O67" s="82" t="s">
        <v>3051</v>
      </c>
      <c r="P67" s="82" t="s">
        <v>2808</v>
      </c>
      <c r="Q67" s="14" t="s">
        <v>2956</v>
      </c>
      <c r="R67" s="14">
        <v>1</v>
      </c>
      <c r="S67" s="14"/>
      <c r="T67" s="14" t="s">
        <v>2914</v>
      </c>
      <c r="U67" s="14" t="s">
        <v>2931</v>
      </c>
      <c r="V67" s="14" t="s">
        <v>3022</v>
      </c>
      <c r="W67" s="77" t="s">
        <v>3022</v>
      </c>
      <c r="X67" s="108" t="str">
        <f>IF(AgencyDataStacked[[#This Row],[Fund Group Code]]="99","Total",IF(AgencyDataStacked[[#This Row],[Fund Group Code]]="01","GF",IF((1*AgencyDataStacked[[#This Row],[Fund Group Code]])&gt;1,"NGF","")))</f>
        <v>NGF</v>
      </c>
      <c r="Y67" s="108" t="str">
        <f>IF(AgencyDataStacked[[#This Row],[Category]]="FY 2022 Spending Level","Include",IF(AgencyDataStacked[[#This Row],[Detail Group]]="Baseline Adj","Include",IF(AgencyDataStacked[[#This Row],[Detail Group]]="Policy","Include","")))</f>
        <v>Include</v>
      </c>
      <c r="Z6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8" spans="2:27" x14ac:dyDescent="0.35">
      <c r="B68" s="14" t="s">
        <v>277</v>
      </c>
      <c r="C68" s="14">
        <v>7</v>
      </c>
      <c r="D68" s="14">
        <v>202</v>
      </c>
      <c r="E68" s="14" t="s">
        <v>342</v>
      </c>
      <c r="F68" s="14" t="s">
        <v>343</v>
      </c>
      <c r="G68" s="14">
        <v>111000</v>
      </c>
      <c r="H68" s="14">
        <v>137</v>
      </c>
      <c r="I68" s="14" t="s">
        <v>1610</v>
      </c>
      <c r="J68" s="14" t="s">
        <v>1563</v>
      </c>
      <c r="K68" s="14" t="s">
        <v>932</v>
      </c>
      <c r="L68" s="14">
        <v>3318074.63</v>
      </c>
      <c r="M68" s="14">
        <v>3418110</v>
      </c>
      <c r="N68" s="14">
        <v>3418110</v>
      </c>
      <c r="O68" s="82" t="s">
        <v>3051</v>
      </c>
      <c r="P68" s="82" t="s">
        <v>2808</v>
      </c>
      <c r="Q68" s="14" t="s">
        <v>2956</v>
      </c>
      <c r="R68" s="14">
        <v>2</v>
      </c>
      <c r="S68" s="14"/>
      <c r="T68" s="14" t="s">
        <v>2914</v>
      </c>
      <c r="U68" s="14" t="s">
        <v>2932</v>
      </c>
      <c r="V68" s="14" t="s">
        <v>3023</v>
      </c>
      <c r="W68" s="77" t="s">
        <v>3023</v>
      </c>
      <c r="X68" s="108" t="str">
        <f>IF(AgencyDataStacked[[#This Row],[Fund Group Code]]="99","Total",IF(AgencyDataStacked[[#This Row],[Fund Group Code]]="01","GF",IF((1*AgencyDataStacked[[#This Row],[Fund Group Code]])&gt;1,"NGF","")))</f>
        <v>NGF</v>
      </c>
      <c r="Y68" s="108" t="str">
        <f>IF(AgencyDataStacked[[#This Row],[Category]]="FY 2022 Spending Level","Include",IF(AgencyDataStacked[[#This Row],[Detail Group]]="Baseline Adj","Include",IF(AgencyDataStacked[[#This Row],[Detail Group]]="Policy","Include","")))</f>
        <v>Include</v>
      </c>
      <c r="Z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9" spans="2:27" x14ac:dyDescent="0.35">
      <c r="B69" s="14" t="s">
        <v>277</v>
      </c>
      <c r="C69" s="14">
        <v>7</v>
      </c>
      <c r="D69" s="14">
        <v>202</v>
      </c>
      <c r="E69" s="14" t="s">
        <v>342</v>
      </c>
      <c r="F69" s="14" t="s">
        <v>343</v>
      </c>
      <c r="G69" s="14">
        <v>111000</v>
      </c>
      <c r="H69" s="14">
        <v>137</v>
      </c>
      <c r="I69" s="14" t="s">
        <v>1610</v>
      </c>
      <c r="J69" s="14" t="s">
        <v>1563</v>
      </c>
      <c r="K69" s="14" t="s">
        <v>932</v>
      </c>
      <c r="L69" s="14">
        <v>3318074.63</v>
      </c>
      <c r="M69" s="14">
        <v>3418110</v>
      </c>
      <c r="N69" s="14">
        <v>3418110</v>
      </c>
      <c r="O69" s="82" t="s">
        <v>3051</v>
      </c>
      <c r="P69" s="82" t="s">
        <v>2808</v>
      </c>
      <c r="Q69" s="14" t="s">
        <v>2956</v>
      </c>
      <c r="R69" s="14">
        <v>3</v>
      </c>
      <c r="S69" s="14"/>
      <c r="T69" s="14" t="s">
        <v>2914</v>
      </c>
      <c r="U69" s="14" t="s">
        <v>2933</v>
      </c>
      <c r="V69" s="14" t="s">
        <v>2964</v>
      </c>
      <c r="W69" s="77" t="s">
        <v>2964</v>
      </c>
      <c r="X69" s="108" t="str">
        <f>IF(AgencyDataStacked[[#This Row],[Fund Group Code]]="99","Total",IF(AgencyDataStacked[[#This Row],[Fund Group Code]]="01","GF",IF((1*AgencyDataStacked[[#This Row],[Fund Group Code]])&gt;1,"NGF","")))</f>
        <v>NGF</v>
      </c>
      <c r="Y69" s="108" t="str">
        <f>IF(AgencyDataStacked[[#This Row],[Category]]="FY 2022 Spending Level","Include",IF(AgencyDataStacked[[#This Row],[Detail Group]]="Baseline Adj","Include",IF(AgencyDataStacked[[#This Row],[Detail Group]]="Policy","Include","")))</f>
        <v>Include</v>
      </c>
      <c r="Z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0" spans="2:27" x14ac:dyDescent="0.35">
      <c r="B70" s="14" t="s">
        <v>277</v>
      </c>
      <c r="C70" s="14">
        <v>7</v>
      </c>
      <c r="D70" s="14">
        <v>202</v>
      </c>
      <c r="E70" s="14" t="s">
        <v>342</v>
      </c>
      <c r="F70" s="14" t="s">
        <v>343</v>
      </c>
      <c r="G70" s="14">
        <v>111000</v>
      </c>
      <c r="H70" s="14">
        <v>137</v>
      </c>
      <c r="I70" s="14" t="s">
        <v>1610</v>
      </c>
      <c r="J70" s="14" t="s">
        <v>1563</v>
      </c>
      <c r="K70" s="14" t="s">
        <v>932</v>
      </c>
      <c r="L70" s="14">
        <v>3318074.63</v>
      </c>
      <c r="M70" s="14">
        <v>3418110</v>
      </c>
      <c r="N70" s="14">
        <v>3418110</v>
      </c>
      <c r="O70" s="82" t="s">
        <v>3051</v>
      </c>
      <c r="P70" s="82" t="s">
        <v>2808</v>
      </c>
      <c r="Q70" s="14" t="s">
        <v>2956</v>
      </c>
      <c r="R70" s="14">
        <v>4</v>
      </c>
      <c r="S70" s="14"/>
      <c r="T70" s="14" t="s">
        <v>2914</v>
      </c>
      <c r="U70" s="14" t="s">
        <v>2934</v>
      </c>
      <c r="V70" s="14" t="s">
        <v>2965</v>
      </c>
      <c r="W70" s="77" t="s">
        <v>2965</v>
      </c>
      <c r="X70" s="108" t="str">
        <f>IF(AgencyDataStacked[[#This Row],[Fund Group Code]]="99","Total",IF(AgencyDataStacked[[#This Row],[Fund Group Code]]="01","GF",IF((1*AgencyDataStacked[[#This Row],[Fund Group Code]])&gt;1,"NGF","")))</f>
        <v>NGF</v>
      </c>
      <c r="Y70" s="108" t="str">
        <f>IF(AgencyDataStacked[[#This Row],[Category]]="FY 2022 Spending Level","Include",IF(AgencyDataStacked[[#This Row],[Detail Group]]="Baseline Adj","Include",IF(AgencyDataStacked[[#This Row],[Detail Group]]="Policy","Include","")))</f>
        <v>Include</v>
      </c>
      <c r="Z7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1" spans="2:27" x14ac:dyDescent="0.35">
      <c r="B71" s="14" t="s">
        <v>277</v>
      </c>
      <c r="C71" s="14">
        <v>7</v>
      </c>
      <c r="D71" s="14">
        <v>202</v>
      </c>
      <c r="E71" s="14" t="s">
        <v>342</v>
      </c>
      <c r="F71" s="14" t="s">
        <v>343</v>
      </c>
      <c r="G71" s="14">
        <v>111000</v>
      </c>
      <c r="H71" s="14">
        <v>137</v>
      </c>
      <c r="I71" s="14" t="s">
        <v>1610</v>
      </c>
      <c r="J71" s="14" t="s">
        <v>1563</v>
      </c>
      <c r="K71" s="14" t="s">
        <v>932</v>
      </c>
      <c r="L71" s="14">
        <v>3318074.63</v>
      </c>
      <c r="M71" s="14">
        <v>3418110</v>
      </c>
      <c r="N71" s="14">
        <v>3418110</v>
      </c>
      <c r="O71" s="82" t="s">
        <v>3051</v>
      </c>
      <c r="P71" s="82" t="s">
        <v>2808</v>
      </c>
      <c r="Q71" s="14" t="s">
        <v>2956</v>
      </c>
      <c r="R71" s="14">
        <v>5</v>
      </c>
      <c r="S71" s="14"/>
      <c r="T71" s="14" t="s">
        <v>2914</v>
      </c>
      <c r="U71" s="14" t="s">
        <v>2935</v>
      </c>
      <c r="V71" s="14" t="s">
        <v>2832</v>
      </c>
      <c r="W71" s="77" t="s">
        <v>2832</v>
      </c>
      <c r="X71" s="108" t="str">
        <f>IF(AgencyDataStacked[[#This Row],[Fund Group Code]]="99","Total",IF(AgencyDataStacked[[#This Row],[Fund Group Code]]="01","GF",IF((1*AgencyDataStacked[[#This Row],[Fund Group Code]])&gt;1,"NGF","")))</f>
        <v>NGF</v>
      </c>
      <c r="Y71" s="108" t="str">
        <f>IF(AgencyDataStacked[[#This Row],[Category]]="FY 2022 Spending Level","Include",IF(AgencyDataStacked[[#This Row],[Detail Group]]="Baseline Adj","Include",IF(AgencyDataStacked[[#This Row],[Detail Group]]="Policy","Include","")))</f>
        <v>Include</v>
      </c>
      <c r="Z7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2" spans="2:27" x14ac:dyDescent="0.35">
      <c r="B72" s="14" t="s">
        <v>277</v>
      </c>
      <c r="C72" s="14">
        <v>7</v>
      </c>
      <c r="D72" s="14">
        <v>202</v>
      </c>
      <c r="E72" s="14" t="s">
        <v>342</v>
      </c>
      <c r="F72" s="14" t="s">
        <v>343</v>
      </c>
      <c r="G72" s="14">
        <v>111000</v>
      </c>
      <c r="H72" s="14">
        <v>137</v>
      </c>
      <c r="I72" s="14" t="s">
        <v>1610</v>
      </c>
      <c r="J72" s="14" t="s">
        <v>1563</v>
      </c>
      <c r="K72" s="14" t="s">
        <v>932</v>
      </c>
      <c r="L72" s="14">
        <v>3318074.63</v>
      </c>
      <c r="M72" s="14">
        <v>3418110</v>
      </c>
      <c r="N72" s="14">
        <v>3418110</v>
      </c>
      <c r="O72" s="82" t="s">
        <v>3051</v>
      </c>
      <c r="P72" s="82" t="s">
        <v>2808</v>
      </c>
      <c r="Q72" s="14" t="s">
        <v>2956</v>
      </c>
      <c r="R72" s="14">
        <v>6</v>
      </c>
      <c r="S72" s="14"/>
      <c r="T72" s="14" t="s">
        <v>2914</v>
      </c>
      <c r="U72" s="14" t="s">
        <v>2968</v>
      </c>
      <c r="V72" s="14" t="s">
        <v>3024</v>
      </c>
      <c r="W72" s="77" t="s">
        <v>3024</v>
      </c>
      <c r="X72" s="108" t="str">
        <f>IF(AgencyDataStacked[[#This Row],[Fund Group Code]]="99","Total",IF(AgencyDataStacked[[#This Row],[Fund Group Code]]="01","GF",IF((1*AgencyDataStacked[[#This Row],[Fund Group Code]])&gt;1,"NGF","")))</f>
        <v>NGF</v>
      </c>
      <c r="Y72" s="108" t="str">
        <f>IF(AgencyDataStacked[[#This Row],[Category]]="FY 2022 Spending Level","Include",IF(AgencyDataStacked[[#This Row],[Detail Group]]="Baseline Adj","Include",IF(AgencyDataStacked[[#This Row],[Detail Group]]="Policy","Include","")))</f>
        <v>Include</v>
      </c>
      <c r="Z7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3" spans="2:27" x14ac:dyDescent="0.35">
      <c r="B73" s="14" t="s">
        <v>277</v>
      </c>
      <c r="C73" s="14">
        <v>7</v>
      </c>
      <c r="D73" s="14">
        <v>202</v>
      </c>
      <c r="E73" s="14" t="s">
        <v>342</v>
      </c>
      <c r="F73" s="14" t="s">
        <v>343</v>
      </c>
      <c r="G73" s="14">
        <v>111000</v>
      </c>
      <c r="H73" s="14">
        <v>137</v>
      </c>
      <c r="I73" s="14" t="s">
        <v>1610</v>
      </c>
      <c r="J73" s="14" t="s">
        <v>1563</v>
      </c>
      <c r="K73" s="14" t="s">
        <v>932</v>
      </c>
      <c r="L73" s="14">
        <v>3318074.63</v>
      </c>
      <c r="M73" s="14">
        <v>3418110</v>
      </c>
      <c r="N73" s="14">
        <v>3418110</v>
      </c>
      <c r="O73" s="82" t="s">
        <v>3051</v>
      </c>
      <c r="P73" s="82" t="s">
        <v>2808</v>
      </c>
      <c r="Q73" s="14" t="s">
        <v>2956</v>
      </c>
      <c r="R73" s="14">
        <v>7</v>
      </c>
      <c r="S73" s="14"/>
      <c r="T73" s="14" t="s">
        <v>2914</v>
      </c>
      <c r="U73" s="14" t="s">
        <v>2969</v>
      </c>
      <c r="V73" s="14" t="s">
        <v>3025</v>
      </c>
      <c r="W73" s="77" t="s">
        <v>3025</v>
      </c>
      <c r="X73" s="108" t="str">
        <f>IF(AgencyDataStacked[[#This Row],[Fund Group Code]]="99","Total",IF(AgencyDataStacked[[#This Row],[Fund Group Code]]="01","GF",IF((1*AgencyDataStacked[[#This Row],[Fund Group Code]])&gt;1,"NGF","")))</f>
        <v>NGF</v>
      </c>
      <c r="Y73" s="108" t="str">
        <f>IF(AgencyDataStacked[[#This Row],[Category]]="FY 2022 Spending Level","Include",IF(AgencyDataStacked[[#This Row],[Detail Group]]="Baseline Adj","Include",IF(AgencyDataStacked[[#This Row],[Detail Group]]="Policy","Include","")))</f>
        <v>Include</v>
      </c>
      <c r="Z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4" spans="2:27" x14ac:dyDescent="0.35">
      <c r="B74" s="14" t="s">
        <v>277</v>
      </c>
      <c r="C74" s="14">
        <v>7</v>
      </c>
      <c r="D74" s="14">
        <v>202</v>
      </c>
      <c r="E74" s="14" t="s">
        <v>342</v>
      </c>
      <c r="F74" s="14" t="s">
        <v>343</v>
      </c>
      <c r="G74" s="14">
        <v>111000</v>
      </c>
      <c r="H74" s="14">
        <v>137</v>
      </c>
      <c r="I74" s="14" t="s">
        <v>1610</v>
      </c>
      <c r="J74" s="14" t="s">
        <v>1563</v>
      </c>
      <c r="K74" s="14" t="s">
        <v>932</v>
      </c>
      <c r="L74" s="14">
        <v>3318074.63</v>
      </c>
      <c r="M74" s="14">
        <v>3418110</v>
      </c>
      <c r="N74" s="14">
        <v>3418110</v>
      </c>
      <c r="O74" s="82" t="s">
        <v>3051</v>
      </c>
      <c r="P74" s="82" t="s">
        <v>2808</v>
      </c>
      <c r="Q74" s="14" t="s">
        <v>2956</v>
      </c>
      <c r="R74" s="14">
        <v>8</v>
      </c>
      <c r="S74" s="14"/>
      <c r="T74" s="14" t="s">
        <v>2914</v>
      </c>
      <c r="U74" s="14" t="s">
        <v>3031</v>
      </c>
      <c r="V74" s="14" t="s">
        <v>3027</v>
      </c>
      <c r="W74" s="77" t="s">
        <v>3027</v>
      </c>
      <c r="X74" s="108" t="str">
        <f>IF(AgencyDataStacked[[#This Row],[Fund Group Code]]="99","Total",IF(AgencyDataStacked[[#This Row],[Fund Group Code]]="01","GF",IF((1*AgencyDataStacked[[#This Row],[Fund Group Code]])&gt;1,"NGF","")))</f>
        <v>NGF</v>
      </c>
      <c r="Y74" s="108" t="str">
        <f>IF(AgencyDataStacked[[#This Row],[Category]]="FY 2022 Spending Level","Include",IF(AgencyDataStacked[[#This Row],[Detail Group]]="Baseline Adj","Include",IF(AgencyDataStacked[[#This Row],[Detail Group]]="Policy","Include","")))</f>
        <v>Include</v>
      </c>
      <c r="Z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5" spans="2:27" x14ac:dyDescent="0.35">
      <c r="B75" s="14" t="s">
        <v>277</v>
      </c>
      <c r="C75" s="14">
        <v>7</v>
      </c>
      <c r="D75" s="14">
        <v>202</v>
      </c>
      <c r="E75" s="14" t="s">
        <v>342</v>
      </c>
      <c r="F75" s="14" t="s">
        <v>343</v>
      </c>
      <c r="G75" s="14">
        <v>111000</v>
      </c>
      <c r="H75" s="14">
        <v>137</v>
      </c>
      <c r="I75" s="14" t="s">
        <v>1610</v>
      </c>
      <c r="J75" s="14" t="s">
        <v>1563</v>
      </c>
      <c r="K75" s="14" t="s">
        <v>932</v>
      </c>
      <c r="L75" s="14">
        <v>3318074.63</v>
      </c>
      <c r="M75" s="14">
        <v>3418110</v>
      </c>
      <c r="N75" s="14">
        <v>3418110</v>
      </c>
      <c r="O75" s="82" t="s">
        <v>3051</v>
      </c>
      <c r="P75" s="82" t="s">
        <v>2808</v>
      </c>
      <c r="Q75" s="14" t="s">
        <v>2956</v>
      </c>
      <c r="R75" s="14">
        <v>9</v>
      </c>
      <c r="S75" s="14"/>
      <c r="T75" s="14" t="s">
        <v>2914</v>
      </c>
      <c r="U75" s="14" t="s">
        <v>3032</v>
      </c>
      <c r="V75" s="14" t="s">
        <v>3028</v>
      </c>
      <c r="W75" s="77" t="s">
        <v>3028</v>
      </c>
      <c r="X75" s="108" t="str">
        <f>IF(AgencyDataStacked[[#This Row],[Fund Group Code]]="99","Total",IF(AgencyDataStacked[[#This Row],[Fund Group Code]]="01","GF",IF((1*AgencyDataStacked[[#This Row],[Fund Group Code]])&gt;1,"NGF","")))</f>
        <v>NGF</v>
      </c>
      <c r="Y75" s="108" t="str">
        <f>IF(AgencyDataStacked[[#This Row],[Category]]="FY 2022 Spending Level","Include",IF(AgencyDataStacked[[#This Row],[Detail Group]]="Baseline Adj","Include",IF(AgencyDataStacked[[#This Row],[Detail Group]]="Policy","Include","")))</f>
        <v>Include</v>
      </c>
      <c r="Z7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6" spans="2:27" x14ac:dyDescent="0.35">
      <c r="B76" s="14" t="s">
        <v>277</v>
      </c>
      <c r="C76" s="14">
        <v>7</v>
      </c>
      <c r="D76" s="14">
        <v>202</v>
      </c>
      <c r="E76" s="14" t="s">
        <v>342</v>
      </c>
      <c r="F76" s="14" t="s">
        <v>343</v>
      </c>
      <c r="G76" s="14">
        <v>111000</v>
      </c>
      <c r="H76" s="14">
        <v>137</v>
      </c>
      <c r="I76" s="14" t="s">
        <v>1610</v>
      </c>
      <c r="J76" s="14" t="s">
        <v>1563</v>
      </c>
      <c r="K76" s="14" t="s">
        <v>932</v>
      </c>
      <c r="L76" s="14">
        <v>3318074.63</v>
      </c>
      <c r="M76" s="14">
        <v>3418110</v>
      </c>
      <c r="N76" s="14">
        <v>3418110</v>
      </c>
      <c r="O76" s="82" t="s">
        <v>3051</v>
      </c>
      <c r="P76" s="82" t="s">
        <v>2808</v>
      </c>
      <c r="Q76" s="14"/>
      <c r="R76" s="14"/>
      <c r="S76" s="14" t="s">
        <v>2910</v>
      </c>
      <c r="T76" s="14"/>
      <c r="U76" s="14" t="s">
        <v>2936</v>
      </c>
      <c r="V76" s="14" t="s">
        <v>2847</v>
      </c>
      <c r="W76" s="77" t="s">
        <v>2847</v>
      </c>
      <c r="X76" s="108" t="str">
        <f>IF(AgencyDataStacked[[#This Row],[Fund Group Code]]="99","Total",IF(AgencyDataStacked[[#This Row],[Fund Group Code]]="01","GF",IF((1*AgencyDataStacked[[#This Row],[Fund Group Code]])&gt;1,"NGF","")))</f>
        <v>NGF</v>
      </c>
      <c r="Y76" s="108" t="str">
        <f>IF(AgencyDataStacked[[#This Row],[Category]]="FY 2022 Spending Level","Include",IF(AgencyDataStacked[[#This Row],[Detail Group]]="Baseline Adj","Include",IF(AgencyDataStacked[[#This Row],[Detail Group]]="Policy","Include","")))</f>
        <v/>
      </c>
      <c r="Z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7" spans="2:27" x14ac:dyDescent="0.35">
      <c r="B77" s="14" t="s">
        <v>277</v>
      </c>
      <c r="C77" s="14">
        <v>7</v>
      </c>
      <c r="D77" s="14">
        <v>202</v>
      </c>
      <c r="E77" s="14" t="s">
        <v>342</v>
      </c>
      <c r="F77" s="14" t="s">
        <v>343</v>
      </c>
      <c r="G77" s="14">
        <v>111000</v>
      </c>
      <c r="H77" s="14">
        <v>137</v>
      </c>
      <c r="I77" s="14" t="s">
        <v>1610</v>
      </c>
      <c r="J77" s="14" t="s">
        <v>1563</v>
      </c>
      <c r="K77" s="14" t="s">
        <v>932</v>
      </c>
      <c r="L77" s="14">
        <v>3318074.63</v>
      </c>
      <c r="M77" s="14">
        <v>3418110</v>
      </c>
      <c r="N77" s="14">
        <v>3418110</v>
      </c>
      <c r="O77" s="82" t="s">
        <v>3051</v>
      </c>
      <c r="P77" s="82" t="s">
        <v>2808</v>
      </c>
      <c r="Q77" s="14"/>
      <c r="R77" s="14"/>
      <c r="S77" s="14"/>
      <c r="T77" s="14"/>
      <c r="U77" s="14" t="s">
        <v>2937</v>
      </c>
      <c r="V77" s="14" t="s">
        <v>2913</v>
      </c>
      <c r="W77" s="77" t="s">
        <v>956</v>
      </c>
      <c r="X77" s="108" t="str">
        <f>IF(AgencyDataStacked[[#This Row],[Fund Group Code]]="99","Total",IF(AgencyDataStacked[[#This Row],[Fund Group Code]]="01","GF",IF((1*AgencyDataStacked[[#This Row],[Fund Group Code]])&gt;1,"NGF","")))</f>
        <v>NGF</v>
      </c>
      <c r="Y77" s="108" t="str">
        <f>IF(AgencyDataStacked[[#This Row],[Category]]="FY 2022 Spending Level","Include",IF(AgencyDataStacked[[#This Row],[Detail Group]]="Baseline Adj","Include",IF(AgencyDataStacked[[#This Row],[Detail Group]]="Policy","Include","")))</f>
        <v/>
      </c>
      <c r="Z7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8" spans="2:27" x14ac:dyDescent="0.35">
      <c r="B78" s="14" t="s">
        <v>277</v>
      </c>
      <c r="C78" s="14">
        <v>7</v>
      </c>
      <c r="D78" s="14">
        <v>202</v>
      </c>
      <c r="E78" s="14" t="s">
        <v>342</v>
      </c>
      <c r="F78" s="14" t="s">
        <v>343</v>
      </c>
      <c r="G78" s="14">
        <v>111000</v>
      </c>
      <c r="H78" s="14">
        <v>137</v>
      </c>
      <c r="I78" s="14" t="s">
        <v>1610</v>
      </c>
      <c r="J78" s="14" t="s">
        <v>1563</v>
      </c>
      <c r="K78" s="14" t="s">
        <v>932</v>
      </c>
      <c r="L78" s="14">
        <v>3318074.63</v>
      </c>
      <c r="M78" s="14">
        <v>3418110</v>
      </c>
      <c r="N78" s="14">
        <v>3418110</v>
      </c>
      <c r="O78" s="82" t="s">
        <v>3051</v>
      </c>
      <c r="P78" s="82" t="s">
        <v>2808</v>
      </c>
      <c r="Q78" s="14"/>
      <c r="R78" s="14"/>
      <c r="S78" s="14" t="s">
        <v>2910</v>
      </c>
      <c r="T78" s="14" t="s">
        <v>2926</v>
      </c>
      <c r="U78" s="14" t="s">
        <v>2938</v>
      </c>
      <c r="V78" s="14" t="s">
        <v>2848</v>
      </c>
      <c r="W78" s="77" t="s">
        <v>2848</v>
      </c>
      <c r="X78" s="108" t="str">
        <f>IF(AgencyDataStacked[[#This Row],[Fund Group Code]]="99","Total",IF(AgencyDataStacked[[#This Row],[Fund Group Code]]="01","GF",IF((1*AgencyDataStacked[[#This Row],[Fund Group Code]])&gt;1,"NGF","")))</f>
        <v>NGF</v>
      </c>
      <c r="Y78" s="108" t="str">
        <f>IF(AgencyDataStacked[[#This Row],[Category]]="FY 2022 Spending Level","Include",IF(AgencyDataStacked[[#This Row],[Detail Group]]="Baseline Adj","Include",IF(AgencyDataStacked[[#This Row],[Detail Group]]="Policy","Include","")))</f>
        <v/>
      </c>
      <c r="Z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3437535.63</v>
      </c>
      <c r="AA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3545286.63</v>
      </c>
    </row>
    <row r="79" spans="2:27" x14ac:dyDescent="0.35">
      <c r="B79" s="14" t="s">
        <v>277</v>
      </c>
      <c r="C79" s="14">
        <v>7</v>
      </c>
      <c r="D79" s="14">
        <v>202</v>
      </c>
      <c r="E79" s="14" t="s">
        <v>342</v>
      </c>
      <c r="F79" s="14" t="s">
        <v>343</v>
      </c>
      <c r="G79" s="14">
        <v>111000</v>
      </c>
      <c r="H79" s="14">
        <v>137</v>
      </c>
      <c r="I79" s="14" t="s">
        <v>1610</v>
      </c>
      <c r="J79" s="14" t="s">
        <v>1563</v>
      </c>
      <c r="K79" s="14" t="s">
        <v>932</v>
      </c>
      <c r="L79" s="14">
        <v>3318074.63</v>
      </c>
      <c r="M79" s="14">
        <v>3418110</v>
      </c>
      <c r="N79" s="14">
        <v>3418110</v>
      </c>
      <c r="O79" s="82" t="s">
        <v>3051</v>
      </c>
      <c r="P79" s="82" t="s">
        <v>2808</v>
      </c>
      <c r="Q79" s="14"/>
      <c r="R79" s="14"/>
      <c r="S79" s="14" t="s">
        <v>2928</v>
      </c>
      <c r="T79" s="14"/>
      <c r="U79" s="14" t="s">
        <v>2939</v>
      </c>
      <c r="V79" s="14" t="s">
        <v>2846</v>
      </c>
      <c r="W79" s="77" t="s">
        <v>2846</v>
      </c>
      <c r="X79" s="108" t="str">
        <f>IF(AgencyDataStacked[[#This Row],[Fund Group Code]]="99","Total",IF(AgencyDataStacked[[#This Row],[Fund Group Code]]="01","GF",IF((1*AgencyDataStacked[[#This Row],[Fund Group Code]])&gt;1,"NGF","")))</f>
        <v>NGF</v>
      </c>
      <c r="Y79" s="108" t="str">
        <f>IF(AgencyDataStacked[[#This Row],[Category]]="FY 2022 Spending Level","Include",IF(AgencyDataStacked[[#This Row],[Detail Group]]="Baseline Adj","Include",IF(AgencyDataStacked[[#This Row],[Detail Group]]="Policy","Include","")))</f>
        <v/>
      </c>
      <c r="Z7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3437535.63</v>
      </c>
      <c r="AA7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3545286.63</v>
      </c>
    </row>
    <row r="80" spans="2:27" x14ac:dyDescent="0.35">
      <c r="B80" s="14" t="s">
        <v>277</v>
      </c>
      <c r="C80" s="14">
        <v>7</v>
      </c>
      <c r="D80" s="14">
        <v>202</v>
      </c>
      <c r="E80" s="14" t="s">
        <v>342</v>
      </c>
      <c r="F80" s="14" t="s">
        <v>343</v>
      </c>
      <c r="G80" s="14">
        <v>111000</v>
      </c>
      <c r="H80" s="14">
        <v>137</v>
      </c>
      <c r="I80" s="14" t="s">
        <v>1610</v>
      </c>
      <c r="J80" s="14" t="s">
        <v>1563</v>
      </c>
      <c r="K80" s="14" t="s">
        <v>932</v>
      </c>
      <c r="L80" s="14">
        <v>3318074.63</v>
      </c>
      <c r="M80" s="14">
        <v>3418110</v>
      </c>
      <c r="N80" s="14">
        <v>3418110</v>
      </c>
      <c r="O80" s="82" t="s">
        <v>3051</v>
      </c>
      <c r="P80" s="82" t="s">
        <v>2808</v>
      </c>
      <c r="Q80" s="14"/>
      <c r="R80" s="14"/>
      <c r="S80" s="14"/>
      <c r="T80" s="14"/>
      <c r="U80" s="14" t="s">
        <v>2940</v>
      </c>
      <c r="V80" s="14" t="s">
        <v>2913</v>
      </c>
      <c r="W80" s="77" t="s">
        <v>956</v>
      </c>
      <c r="X80" s="108" t="str">
        <f>IF(AgencyDataStacked[[#This Row],[Fund Group Code]]="99","Total",IF(AgencyDataStacked[[#This Row],[Fund Group Code]]="01","GF",IF((1*AgencyDataStacked[[#This Row],[Fund Group Code]])&gt;1,"NGF","")))</f>
        <v>NGF</v>
      </c>
      <c r="Y80" s="108" t="str">
        <f>IF(AgencyDataStacked[[#This Row],[Category]]="FY 2022 Spending Level","Include",IF(AgencyDataStacked[[#This Row],[Detail Group]]="Baseline Adj","Include",IF(AgencyDataStacked[[#This Row],[Detail Group]]="Policy","Include","")))</f>
        <v/>
      </c>
      <c r="Z8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1" spans="2:27" x14ac:dyDescent="0.35">
      <c r="B81" s="14" t="s">
        <v>277</v>
      </c>
      <c r="C81" s="14">
        <v>7</v>
      </c>
      <c r="D81" s="14">
        <v>202</v>
      </c>
      <c r="E81" s="14" t="s">
        <v>342</v>
      </c>
      <c r="F81" s="14" t="s">
        <v>343</v>
      </c>
      <c r="G81" s="14">
        <v>111000</v>
      </c>
      <c r="H81" s="14">
        <v>137</v>
      </c>
      <c r="I81" s="14" t="s">
        <v>1610</v>
      </c>
      <c r="J81" s="14" t="s">
        <v>1563</v>
      </c>
      <c r="K81" s="14" t="s">
        <v>932</v>
      </c>
      <c r="L81" s="14">
        <v>3318074.63</v>
      </c>
      <c r="M81" s="14">
        <v>3418110</v>
      </c>
      <c r="N81" s="14">
        <v>3418110</v>
      </c>
      <c r="O81" s="82" t="s">
        <v>3051</v>
      </c>
      <c r="P81" s="82" t="s">
        <v>2808</v>
      </c>
      <c r="Q81" s="14"/>
      <c r="R81" s="14"/>
      <c r="S81" s="14" t="s">
        <v>2910</v>
      </c>
      <c r="T81" s="14"/>
      <c r="U81" s="14" t="s">
        <v>2941</v>
      </c>
      <c r="V81" s="14" t="s">
        <v>2851</v>
      </c>
      <c r="W81" s="77" t="s">
        <v>2851</v>
      </c>
      <c r="X81" s="108" t="str">
        <f>IF(AgencyDataStacked[[#This Row],[Fund Group Code]]="99","Total",IF(AgencyDataStacked[[#This Row],[Fund Group Code]]="01","GF",IF((1*AgencyDataStacked[[#This Row],[Fund Group Code]])&gt;1,"NGF","")))</f>
        <v>NGF</v>
      </c>
      <c r="Y81" s="108" t="str">
        <f>IF(AgencyDataStacked[[#This Row],[Category]]="FY 2022 Spending Level","Include",IF(AgencyDataStacked[[#This Row],[Detail Group]]="Baseline Adj","Include",IF(AgencyDataStacked[[#This Row],[Detail Group]]="Policy","Include","")))</f>
        <v/>
      </c>
      <c r="Z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19425.629999999888</v>
      </c>
      <c r="AA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127176.62999999989</v>
      </c>
    </row>
    <row r="82" spans="2:27" x14ac:dyDescent="0.35">
      <c r="B82" s="14" t="s">
        <v>277</v>
      </c>
      <c r="C82" s="14">
        <v>7</v>
      </c>
      <c r="D82" s="14">
        <v>202</v>
      </c>
      <c r="E82" s="14" t="s">
        <v>342</v>
      </c>
      <c r="F82" s="14" t="s">
        <v>343</v>
      </c>
      <c r="G82" s="14">
        <v>111000</v>
      </c>
      <c r="H82" s="14">
        <v>137</v>
      </c>
      <c r="I82" s="14" t="s">
        <v>1610</v>
      </c>
      <c r="J82" s="14" t="s">
        <v>1563</v>
      </c>
      <c r="K82" s="14" t="s">
        <v>932</v>
      </c>
      <c r="L82" s="14">
        <v>3318074.63</v>
      </c>
      <c r="M82" s="14">
        <v>3418110</v>
      </c>
      <c r="N82" s="14">
        <v>3418110</v>
      </c>
      <c r="O82" s="82" t="s">
        <v>3051</v>
      </c>
      <c r="P82" s="82" t="s">
        <v>2808</v>
      </c>
      <c r="Q82" s="14"/>
      <c r="R82" s="14"/>
      <c r="S82" s="14"/>
      <c r="T82" s="14"/>
      <c r="U82" s="14" t="s">
        <v>2942</v>
      </c>
      <c r="V82" s="14" t="s">
        <v>2913</v>
      </c>
      <c r="W82" s="77" t="s">
        <v>956</v>
      </c>
      <c r="X82" s="108" t="str">
        <f>IF(AgencyDataStacked[[#This Row],[Fund Group Code]]="99","Total",IF(AgencyDataStacked[[#This Row],[Fund Group Code]]="01","GF",IF((1*AgencyDataStacked[[#This Row],[Fund Group Code]])&gt;1,"NGF","")))</f>
        <v>NGF</v>
      </c>
      <c r="Y82" s="108" t="str">
        <f>IF(AgencyDataStacked[[#This Row],[Category]]="FY 2022 Spending Level","Include",IF(AgencyDataStacked[[#This Row],[Detail Group]]="Baseline Adj","Include",IF(AgencyDataStacked[[#This Row],[Detail Group]]="Policy","Include","")))</f>
        <v/>
      </c>
      <c r="Z8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3" spans="2:27" x14ac:dyDescent="0.35">
      <c r="B83" s="14" t="s">
        <v>277</v>
      </c>
      <c r="C83" s="14">
        <v>7</v>
      </c>
      <c r="D83" s="14">
        <v>202</v>
      </c>
      <c r="E83" s="14" t="s">
        <v>342</v>
      </c>
      <c r="F83" s="14" t="s">
        <v>343</v>
      </c>
      <c r="G83" s="14">
        <v>111000</v>
      </c>
      <c r="H83" s="14">
        <v>137</v>
      </c>
      <c r="I83" s="14" t="s">
        <v>1610</v>
      </c>
      <c r="J83" s="14" t="s">
        <v>1519</v>
      </c>
      <c r="K83" s="14" t="s">
        <v>930</v>
      </c>
      <c r="L83" s="14">
        <v>333965.77</v>
      </c>
      <c r="M83" s="14">
        <v>330457</v>
      </c>
      <c r="N83" s="14">
        <v>330457</v>
      </c>
      <c r="O83" s="82" t="s">
        <v>3051</v>
      </c>
      <c r="P83" s="82" t="s">
        <v>2809</v>
      </c>
      <c r="Q83" s="14"/>
      <c r="R83" s="14"/>
      <c r="S83" s="14" t="s">
        <v>2970</v>
      </c>
      <c r="T83" s="14"/>
      <c r="U83" s="14" t="s">
        <v>2909</v>
      </c>
      <c r="V83" s="14" t="s">
        <v>2911</v>
      </c>
      <c r="W83" s="77" t="s">
        <v>3067</v>
      </c>
      <c r="X83" s="108" t="str">
        <f>IF(AgencyDataStacked[[#This Row],[Fund Group Code]]="99","Total",IF(AgencyDataStacked[[#This Row],[Fund Group Code]]="01","GF",IF((1*AgencyDataStacked[[#This Row],[Fund Group Code]])&gt;1,"NGF","")))</f>
        <v>NGF</v>
      </c>
      <c r="Y83" s="108" t="str">
        <f>IF(AgencyDataStacked[[#This Row],[Category]]="FY 2022 Spending Level","Include",IF(AgencyDataStacked[[#This Row],[Detail Group]]="Baseline Adj","Include",IF(AgencyDataStacked[[#This Row],[Detail Group]]="Policy","Include","")))</f>
        <v/>
      </c>
      <c r="Z8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4" spans="2:27" x14ac:dyDescent="0.35">
      <c r="B84" s="14" t="s">
        <v>277</v>
      </c>
      <c r="C84" s="14">
        <v>7</v>
      </c>
      <c r="D84" s="14">
        <v>202</v>
      </c>
      <c r="E84" s="14" t="s">
        <v>342</v>
      </c>
      <c r="F84" s="14" t="s">
        <v>343</v>
      </c>
      <c r="G84" s="14">
        <v>111000</v>
      </c>
      <c r="H84" s="14">
        <v>137</v>
      </c>
      <c r="I84" s="14" t="s">
        <v>1610</v>
      </c>
      <c r="J84" s="14" t="s">
        <v>1519</v>
      </c>
      <c r="K84" s="14" t="s">
        <v>930</v>
      </c>
      <c r="L84" s="14">
        <v>333965.77</v>
      </c>
      <c r="M84" s="14">
        <v>330457</v>
      </c>
      <c r="N84" s="14">
        <v>330457</v>
      </c>
      <c r="O84" s="82" t="s">
        <v>3051</v>
      </c>
      <c r="P84" s="82" t="s">
        <v>2809</v>
      </c>
      <c r="Q84" s="14"/>
      <c r="R84" s="14"/>
      <c r="S84" s="14"/>
      <c r="T84" s="14"/>
      <c r="U84" s="14" t="s">
        <v>2912</v>
      </c>
      <c r="V84" s="14" t="s">
        <v>2913</v>
      </c>
      <c r="W84" s="77" t="s">
        <v>956</v>
      </c>
      <c r="X84" s="108" t="str">
        <f>IF(AgencyDataStacked[[#This Row],[Fund Group Code]]="99","Total",IF(AgencyDataStacked[[#This Row],[Fund Group Code]]="01","GF",IF((1*AgencyDataStacked[[#This Row],[Fund Group Code]])&gt;1,"NGF","")))</f>
        <v>NGF</v>
      </c>
      <c r="Y84" s="108" t="str">
        <f>IF(AgencyDataStacked[[#This Row],[Category]]="FY 2022 Spending Level","Include",IF(AgencyDataStacked[[#This Row],[Detail Group]]="Baseline Adj","Include",IF(AgencyDataStacked[[#This Row],[Detail Group]]="Policy","Include","")))</f>
        <v/>
      </c>
      <c r="Z8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5" spans="2:27" x14ac:dyDescent="0.35">
      <c r="B85" s="14" t="s">
        <v>277</v>
      </c>
      <c r="C85" s="14">
        <v>7</v>
      </c>
      <c r="D85" s="14">
        <v>202</v>
      </c>
      <c r="E85" s="14" t="s">
        <v>342</v>
      </c>
      <c r="F85" s="14" t="s">
        <v>343</v>
      </c>
      <c r="G85" s="14">
        <v>111000</v>
      </c>
      <c r="H85" s="14">
        <v>137</v>
      </c>
      <c r="I85" s="14" t="s">
        <v>1610</v>
      </c>
      <c r="J85" s="14" t="s">
        <v>1519</v>
      </c>
      <c r="K85" s="14" t="s">
        <v>930</v>
      </c>
      <c r="L85" s="14">
        <v>333965.77</v>
      </c>
      <c r="M85" s="14">
        <v>330457</v>
      </c>
      <c r="N85" s="14">
        <v>330457</v>
      </c>
      <c r="O85" s="82" t="s">
        <v>3051</v>
      </c>
      <c r="P85" s="82" t="s">
        <v>2809</v>
      </c>
      <c r="Q85" s="14"/>
      <c r="R85" s="14"/>
      <c r="S85" s="14" t="s">
        <v>2910</v>
      </c>
      <c r="T85" s="14"/>
      <c r="U85" s="14" t="s">
        <v>2915</v>
      </c>
      <c r="V85" s="14" t="s">
        <v>2849</v>
      </c>
      <c r="W85" s="77" t="s">
        <v>2849</v>
      </c>
      <c r="X85" s="108" t="str">
        <f>IF(AgencyDataStacked[[#This Row],[Fund Group Code]]="99","Total",IF(AgencyDataStacked[[#This Row],[Fund Group Code]]="01","GF",IF((1*AgencyDataStacked[[#This Row],[Fund Group Code]])&gt;1,"NGF","")))</f>
        <v>NGF</v>
      </c>
      <c r="Y85" s="108" t="str">
        <f>IF(AgencyDataStacked[[#This Row],[Category]]="FY 2022 Spending Level","Include",IF(AgencyDataStacked[[#This Row],[Detail Group]]="Baseline Adj","Include",IF(AgencyDataStacked[[#This Row],[Detail Group]]="Policy","Include","")))</f>
        <v/>
      </c>
      <c r="Z8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6" spans="2:27" x14ac:dyDescent="0.35">
      <c r="B86" s="14" t="s">
        <v>277</v>
      </c>
      <c r="C86" s="14">
        <v>7</v>
      </c>
      <c r="D86" s="14">
        <v>202</v>
      </c>
      <c r="E86" s="14" t="s">
        <v>342</v>
      </c>
      <c r="F86" s="14" t="s">
        <v>343</v>
      </c>
      <c r="G86" s="14">
        <v>111000</v>
      </c>
      <c r="H86" s="14">
        <v>137</v>
      </c>
      <c r="I86" s="14" t="s">
        <v>1610</v>
      </c>
      <c r="J86" s="14" t="s">
        <v>1519</v>
      </c>
      <c r="K86" s="14" t="s">
        <v>930</v>
      </c>
      <c r="L86" s="14">
        <v>333965.77</v>
      </c>
      <c r="M86" s="14">
        <v>330457</v>
      </c>
      <c r="N86" s="14">
        <v>330457</v>
      </c>
      <c r="O86" s="82" t="s">
        <v>3051</v>
      </c>
      <c r="P86" s="82" t="s">
        <v>2809</v>
      </c>
      <c r="Q86" s="14"/>
      <c r="R86" s="14"/>
      <c r="S86" s="14"/>
      <c r="T86" s="14" t="s">
        <v>2914</v>
      </c>
      <c r="U86" s="14" t="s">
        <v>2916</v>
      </c>
      <c r="V86" s="14" t="s">
        <v>2986</v>
      </c>
      <c r="W86" s="77" t="s">
        <v>2986</v>
      </c>
      <c r="X86" s="108" t="str">
        <f>IF(AgencyDataStacked[[#This Row],[Fund Group Code]]="99","Total",IF(AgencyDataStacked[[#This Row],[Fund Group Code]]="01","GF",IF((1*AgencyDataStacked[[#This Row],[Fund Group Code]])&gt;1,"NGF","")))</f>
        <v>NGF</v>
      </c>
      <c r="Y86" s="108" t="str">
        <f>IF(AgencyDataStacked[[#This Row],[Category]]="FY 2022 Spending Level","Include",IF(AgencyDataStacked[[#This Row],[Detail Group]]="Baseline Adj","Include",IF(AgencyDataStacked[[#This Row],[Detail Group]]="Policy","Include","")))</f>
        <v>Include</v>
      </c>
      <c r="Z8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333965.77</v>
      </c>
      <c r="AA8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333965.77</v>
      </c>
    </row>
    <row r="87" spans="2:27" x14ac:dyDescent="0.35">
      <c r="B87" s="14" t="s">
        <v>277</v>
      </c>
      <c r="C87" s="14">
        <v>7</v>
      </c>
      <c r="D87" s="14">
        <v>202</v>
      </c>
      <c r="E87" s="14" t="s">
        <v>342</v>
      </c>
      <c r="F87" s="14" t="s">
        <v>343</v>
      </c>
      <c r="G87" s="14">
        <v>111000</v>
      </c>
      <c r="H87" s="14">
        <v>137</v>
      </c>
      <c r="I87" s="14" t="s">
        <v>1610</v>
      </c>
      <c r="J87" s="14" t="s">
        <v>1519</v>
      </c>
      <c r="K87" s="14" t="s">
        <v>930</v>
      </c>
      <c r="L87" s="14">
        <v>333965.77</v>
      </c>
      <c r="M87" s="14">
        <v>330457</v>
      </c>
      <c r="N87" s="14">
        <v>330457</v>
      </c>
      <c r="O87" s="82" t="s">
        <v>3051</v>
      </c>
      <c r="P87" s="82" t="s">
        <v>2809</v>
      </c>
      <c r="Q87" s="14" t="s">
        <v>2955</v>
      </c>
      <c r="R87" s="14">
        <v>1</v>
      </c>
      <c r="S87" s="14"/>
      <c r="T87" s="14" t="s">
        <v>2914</v>
      </c>
      <c r="U87" s="14" t="s">
        <v>2917</v>
      </c>
      <c r="V87" s="14" t="s">
        <v>2981</v>
      </c>
      <c r="W87" s="77" t="s">
        <v>2981</v>
      </c>
      <c r="X87" s="108" t="str">
        <f>IF(AgencyDataStacked[[#This Row],[Fund Group Code]]="99","Total",IF(AgencyDataStacked[[#This Row],[Fund Group Code]]="01","GF",IF((1*AgencyDataStacked[[#This Row],[Fund Group Code]])&gt;1,"NGF","")))</f>
        <v>NGF</v>
      </c>
      <c r="Y87" s="108" t="str">
        <f>IF(AgencyDataStacked[[#This Row],[Category]]="FY 2022 Spending Level","Include",IF(AgencyDataStacked[[#This Row],[Detail Group]]="Baseline Adj","Include",IF(AgencyDataStacked[[#This Row],[Detail Group]]="Policy","Include","")))</f>
        <v>Include</v>
      </c>
      <c r="Z8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8" spans="2:27" x14ac:dyDescent="0.35">
      <c r="B88" s="14" t="s">
        <v>277</v>
      </c>
      <c r="C88" s="14">
        <v>7</v>
      </c>
      <c r="D88" s="14">
        <v>202</v>
      </c>
      <c r="E88" s="14" t="s">
        <v>342</v>
      </c>
      <c r="F88" s="14" t="s">
        <v>343</v>
      </c>
      <c r="G88" s="14">
        <v>111000</v>
      </c>
      <c r="H88" s="14">
        <v>137</v>
      </c>
      <c r="I88" s="14" t="s">
        <v>1610</v>
      </c>
      <c r="J88" s="14" t="s">
        <v>1519</v>
      </c>
      <c r="K88" s="14" t="s">
        <v>930</v>
      </c>
      <c r="L88" s="14">
        <v>333965.77</v>
      </c>
      <c r="M88" s="14">
        <v>330457</v>
      </c>
      <c r="N88" s="14">
        <v>330457</v>
      </c>
      <c r="O88" s="82" t="s">
        <v>3051</v>
      </c>
      <c r="P88" s="82" t="s">
        <v>2809</v>
      </c>
      <c r="Q88" s="14" t="s">
        <v>2955</v>
      </c>
      <c r="R88" s="14">
        <v>2</v>
      </c>
      <c r="S88" s="14"/>
      <c r="T88" s="14" t="s">
        <v>2914</v>
      </c>
      <c r="U88" s="14" t="s">
        <v>2918</v>
      </c>
      <c r="V88" s="14" t="s">
        <v>2984</v>
      </c>
      <c r="W88" s="77" t="s">
        <v>2984</v>
      </c>
      <c r="X88" s="108" t="str">
        <f>IF(AgencyDataStacked[[#This Row],[Fund Group Code]]="99","Total",IF(AgencyDataStacked[[#This Row],[Fund Group Code]]="01","GF",IF((1*AgencyDataStacked[[#This Row],[Fund Group Code]])&gt;1,"NGF","")))</f>
        <v>NGF</v>
      </c>
      <c r="Y88" s="108" t="str">
        <f>IF(AgencyDataStacked[[#This Row],[Category]]="FY 2022 Spending Level","Include",IF(AgencyDataStacked[[#This Row],[Detail Group]]="Baseline Adj","Include",IF(AgencyDataStacked[[#This Row],[Detail Group]]="Policy","Include","")))</f>
        <v>Include</v>
      </c>
      <c r="Z8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9" spans="2:27" x14ac:dyDescent="0.35">
      <c r="B89" s="14" t="s">
        <v>277</v>
      </c>
      <c r="C89" s="14">
        <v>7</v>
      </c>
      <c r="D89" s="14">
        <v>202</v>
      </c>
      <c r="E89" s="14" t="s">
        <v>342</v>
      </c>
      <c r="F89" s="14" t="s">
        <v>343</v>
      </c>
      <c r="G89" s="14">
        <v>111000</v>
      </c>
      <c r="H89" s="14">
        <v>137</v>
      </c>
      <c r="I89" s="14" t="s">
        <v>1610</v>
      </c>
      <c r="J89" s="14" t="s">
        <v>1519</v>
      </c>
      <c r="K89" s="14" t="s">
        <v>930</v>
      </c>
      <c r="L89" s="14">
        <v>333965.77</v>
      </c>
      <c r="M89" s="14">
        <v>330457</v>
      </c>
      <c r="N89" s="14">
        <v>330457</v>
      </c>
      <c r="O89" s="82" t="s">
        <v>3051</v>
      </c>
      <c r="P89" s="82" t="s">
        <v>2809</v>
      </c>
      <c r="Q89" s="14" t="s">
        <v>2955</v>
      </c>
      <c r="R89" s="14">
        <v>3</v>
      </c>
      <c r="S89" s="14"/>
      <c r="T89" s="14" t="s">
        <v>2914</v>
      </c>
      <c r="U89" s="14" t="s">
        <v>2919</v>
      </c>
      <c r="V89" s="14" t="s">
        <v>2983</v>
      </c>
      <c r="W89" s="77" t="s">
        <v>2983</v>
      </c>
      <c r="X89" s="108" t="str">
        <f>IF(AgencyDataStacked[[#This Row],[Fund Group Code]]="99","Total",IF(AgencyDataStacked[[#This Row],[Fund Group Code]]="01","GF",IF((1*AgencyDataStacked[[#This Row],[Fund Group Code]])&gt;1,"NGF","")))</f>
        <v>NGF</v>
      </c>
      <c r="Y89" s="108" t="str">
        <f>IF(AgencyDataStacked[[#This Row],[Category]]="FY 2022 Spending Level","Include",IF(AgencyDataStacked[[#This Row],[Detail Group]]="Baseline Adj","Include",IF(AgencyDataStacked[[#This Row],[Detail Group]]="Policy","Include","")))</f>
        <v>Include</v>
      </c>
      <c r="Z8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0" spans="2:27" x14ac:dyDescent="0.35">
      <c r="B90" s="14" t="s">
        <v>277</v>
      </c>
      <c r="C90" s="14">
        <v>7</v>
      </c>
      <c r="D90" s="14">
        <v>202</v>
      </c>
      <c r="E90" s="14" t="s">
        <v>342</v>
      </c>
      <c r="F90" s="14" t="s">
        <v>343</v>
      </c>
      <c r="G90" s="14">
        <v>111000</v>
      </c>
      <c r="H90" s="14">
        <v>137</v>
      </c>
      <c r="I90" s="14" t="s">
        <v>1610</v>
      </c>
      <c r="J90" s="14" t="s">
        <v>1519</v>
      </c>
      <c r="K90" s="14" t="s">
        <v>930</v>
      </c>
      <c r="L90" s="14">
        <v>333965.77</v>
      </c>
      <c r="M90" s="14">
        <v>330457</v>
      </c>
      <c r="N90" s="14">
        <v>330457</v>
      </c>
      <c r="O90" s="82" t="s">
        <v>3051</v>
      </c>
      <c r="P90" s="82" t="s">
        <v>2809</v>
      </c>
      <c r="Q90" s="14" t="s">
        <v>2955</v>
      </c>
      <c r="R90" s="14">
        <v>4</v>
      </c>
      <c r="S90" s="14"/>
      <c r="T90" s="14" t="s">
        <v>2914</v>
      </c>
      <c r="U90" s="14" t="s">
        <v>2920</v>
      </c>
      <c r="V90" s="14" t="s">
        <v>2902</v>
      </c>
      <c r="W90" s="77" t="s">
        <v>2902</v>
      </c>
      <c r="X90" s="108" t="str">
        <f>IF(AgencyDataStacked[[#This Row],[Fund Group Code]]="99","Total",IF(AgencyDataStacked[[#This Row],[Fund Group Code]]="01","GF",IF((1*AgencyDataStacked[[#This Row],[Fund Group Code]])&gt;1,"NGF","")))</f>
        <v>NGF</v>
      </c>
      <c r="Y90" s="108" t="str">
        <f>IF(AgencyDataStacked[[#This Row],[Category]]="FY 2022 Spending Level","Include",IF(AgencyDataStacked[[#This Row],[Detail Group]]="Baseline Adj","Include",IF(AgencyDataStacked[[#This Row],[Detail Group]]="Policy","Include","")))</f>
        <v>Include</v>
      </c>
      <c r="Z9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1" spans="2:27" x14ac:dyDescent="0.35">
      <c r="B91" s="14" t="s">
        <v>277</v>
      </c>
      <c r="C91" s="14">
        <v>7</v>
      </c>
      <c r="D91" s="14">
        <v>202</v>
      </c>
      <c r="E91" s="14" t="s">
        <v>342</v>
      </c>
      <c r="F91" s="14" t="s">
        <v>343</v>
      </c>
      <c r="G91" s="14">
        <v>111000</v>
      </c>
      <c r="H91" s="14">
        <v>137</v>
      </c>
      <c r="I91" s="14" t="s">
        <v>1610</v>
      </c>
      <c r="J91" s="14" t="s">
        <v>1519</v>
      </c>
      <c r="K91" s="14" t="s">
        <v>930</v>
      </c>
      <c r="L91" s="14">
        <v>333965.77</v>
      </c>
      <c r="M91" s="14">
        <v>330457</v>
      </c>
      <c r="N91" s="14">
        <v>330457</v>
      </c>
      <c r="O91" s="82" t="s">
        <v>3051</v>
      </c>
      <c r="P91" s="82" t="s">
        <v>2809</v>
      </c>
      <c r="Q91" s="14" t="s">
        <v>2955</v>
      </c>
      <c r="R91" s="14">
        <v>5</v>
      </c>
      <c r="S91" s="14"/>
      <c r="T91" s="14" t="s">
        <v>2914</v>
      </c>
      <c r="U91" s="14" t="s">
        <v>2921</v>
      </c>
      <c r="V91" s="14" t="s">
        <v>2903</v>
      </c>
      <c r="W91" s="77" t="s">
        <v>2903</v>
      </c>
      <c r="X91" s="108" t="str">
        <f>IF(AgencyDataStacked[[#This Row],[Fund Group Code]]="99","Total",IF(AgencyDataStacked[[#This Row],[Fund Group Code]]="01","GF",IF((1*AgencyDataStacked[[#This Row],[Fund Group Code]])&gt;1,"NGF","")))</f>
        <v>NGF</v>
      </c>
      <c r="Y91" s="108" t="str">
        <f>IF(AgencyDataStacked[[#This Row],[Category]]="FY 2022 Spending Level","Include",IF(AgencyDataStacked[[#This Row],[Detail Group]]="Baseline Adj","Include",IF(AgencyDataStacked[[#This Row],[Detail Group]]="Policy","Include","")))</f>
        <v>Include</v>
      </c>
      <c r="Z9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2" spans="2:27" x14ac:dyDescent="0.35">
      <c r="B92" s="14" t="s">
        <v>277</v>
      </c>
      <c r="C92" s="14">
        <v>7</v>
      </c>
      <c r="D92" s="14">
        <v>202</v>
      </c>
      <c r="E92" s="14" t="s">
        <v>342</v>
      </c>
      <c r="F92" s="14" t="s">
        <v>343</v>
      </c>
      <c r="G92" s="14">
        <v>111000</v>
      </c>
      <c r="H92" s="14">
        <v>137</v>
      </c>
      <c r="I92" s="14" t="s">
        <v>1610</v>
      </c>
      <c r="J92" s="14" t="s">
        <v>1519</v>
      </c>
      <c r="K92" s="14" t="s">
        <v>930</v>
      </c>
      <c r="L92" s="14">
        <v>333965.77</v>
      </c>
      <c r="M92" s="14">
        <v>330457</v>
      </c>
      <c r="N92" s="14">
        <v>330457</v>
      </c>
      <c r="O92" s="82" t="s">
        <v>3051</v>
      </c>
      <c r="P92" s="82" t="s">
        <v>2809</v>
      </c>
      <c r="Q92" s="14" t="s">
        <v>2955</v>
      </c>
      <c r="R92" s="14">
        <v>6</v>
      </c>
      <c r="S92" s="14"/>
      <c r="T92" s="14" t="s">
        <v>2914</v>
      </c>
      <c r="U92" s="14" t="s">
        <v>2922</v>
      </c>
      <c r="V92" s="14" t="s">
        <v>2825</v>
      </c>
      <c r="W92" s="77" t="s">
        <v>2825</v>
      </c>
      <c r="X92" s="108" t="str">
        <f>IF(AgencyDataStacked[[#This Row],[Fund Group Code]]="99","Total",IF(AgencyDataStacked[[#This Row],[Fund Group Code]]="01","GF",IF((1*AgencyDataStacked[[#This Row],[Fund Group Code]])&gt;1,"NGF","")))</f>
        <v>NGF</v>
      </c>
      <c r="Y92" s="108" t="str">
        <f>IF(AgencyDataStacked[[#This Row],[Category]]="FY 2022 Spending Level","Include",IF(AgencyDataStacked[[#This Row],[Detail Group]]="Baseline Adj","Include",IF(AgencyDataStacked[[#This Row],[Detail Group]]="Policy","Include","")))</f>
        <v>Include</v>
      </c>
      <c r="Z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3" spans="2:27" x14ac:dyDescent="0.35">
      <c r="B93" s="14" t="s">
        <v>277</v>
      </c>
      <c r="C93" s="14">
        <v>7</v>
      </c>
      <c r="D93" s="14">
        <v>202</v>
      </c>
      <c r="E93" s="14" t="s">
        <v>342</v>
      </c>
      <c r="F93" s="14" t="s">
        <v>343</v>
      </c>
      <c r="G93" s="14">
        <v>111000</v>
      </c>
      <c r="H93" s="14">
        <v>137</v>
      </c>
      <c r="I93" s="14" t="s">
        <v>1610</v>
      </c>
      <c r="J93" s="14" t="s">
        <v>1519</v>
      </c>
      <c r="K93" s="14" t="s">
        <v>930</v>
      </c>
      <c r="L93" s="14">
        <v>333965.77</v>
      </c>
      <c r="M93" s="14">
        <v>330457</v>
      </c>
      <c r="N93" s="14">
        <v>330457</v>
      </c>
      <c r="O93" s="82" t="s">
        <v>3051</v>
      </c>
      <c r="P93" s="82" t="s">
        <v>2809</v>
      </c>
      <c r="Q93" s="14" t="s">
        <v>2955</v>
      </c>
      <c r="R93" s="14">
        <v>7</v>
      </c>
      <c r="S93" s="14"/>
      <c r="T93" s="14" t="s">
        <v>2914</v>
      </c>
      <c r="U93" s="14" t="s">
        <v>2978</v>
      </c>
      <c r="V93" s="14" t="s">
        <v>2865</v>
      </c>
      <c r="W93" s="77" t="s">
        <v>2865</v>
      </c>
      <c r="X93" s="108" t="str">
        <f>IF(AgencyDataStacked[[#This Row],[Fund Group Code]]="99","Total",IF(AgencyDataStacked[[#This Row],[Fund Group Code]]="01","GF",IF((1*AgencyDataStacked[[#This Row],[Fund Group Code]])&gt;1,"NGF","")))</f>
        <v>NGF</v>
      </c>
      <c r="Y93" s="108" t="str">
        <f>IF(AgencyDataStacked[[#This Row],[Category]]="FY 2022 Spending Level","Include",IF(AgencyDataStacked[[#This Row],[Detail Group]]="Baseline Adj","Include",IF(AgencyDataStacked[[#This Row],[Detail Group]]="Policy","Include","")))</f>
        <v>Include</v>
      </c>
      <c r="Z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4" spans="2:27" x14ac:dyDescent="0.35">
      <c r="B94" s="14" t="s">
        <v>277</v>
      </c>
      <c r="C94" s="14">
        <v>7</v>
      </c>
      <c r="D94" s="14">
        <v>202</v>
      </c>
      <c r="E94" s="14" t="s">
        <v>342</v>
      </c>
      <c r="F94" s="14" t="s">
        <v>343</v>
      </c>
      <c r="G94" s="14">
        <v>111000</v>
      </c>
      <c r="H94" s="14">
        <v>137</v>
      </c>
      <c r="I94" s="14" t="s">
        <v>1610</v>
      </c>
      <c r="J94" s="14" t="s">
        <v>1519</v>
      </c>
      <c r="K94" s="14" t="s">
        <v>930</v>
      </c>
      <c r="L94" s="14">
        <v>333965.77</v>
      </c>
      <c r="M94" s="14">
        <v>330457</v>
      </c>
      <c r="N94" s="14">
        <v>330457</v>
      </c>
      <c r="O94" s="82" t="s">
        <v>3051</v>
      </c>
      <c r="P94" s="82" t="s">
        <v>2809</v>
      </c>
      <c r="Q94" s="14" t="s">
        <v>2955</v>
      </c>
      <c r="R94" s="14">
        <v>8</v>
      </c>
      <c r="S94" s="14"/>
      <c r="T94" s="14" t="s">
        <v>2914</v>
      </c>
      <c r="U94" s="14" t="s">
        <v>2987</v>
      </c>
      <c r="V94" s="14" t="s">
        <v>2974</v>
      </c>
      <c r="W94" s="77" t="s">
        <v>2974</v>
      </c>
      <c r="X94" s="108" t="str">
        <f>IF(AgencyDataStacked[[#This Row],[Fund Group Code]]="99","Total",IF(AgencyDataStacked[[#This Row],[Fund Group Code]]="01","GF",IF((1*AgencyDataStacked[[#This Row],[Fund Group Code]])&gt;1,"NGF","")))</f>
        <v>NGF</v>
      </c>
      <c r="Y94" s="108" t="str">
        <f>IF(AgencyDataStacked[[#This Row],[Category]]="FY 2022 Spending Level","Include",IF(AgencyDataStacked[[#This Row],[Detail Group]]="Baseline Adj","Include",IF(AgencyDataStacked[[#This Row],[Detail Group]]="Policy","Include","")))</f>
        <v>Include</v>
      </c>
      <c r="Z9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5" spans="2:27" x14ac:dyDescent="0.35">
      <c r="B95" s="14" t="s">
        <v>277</v>
      </c>
      <c r="C95" s="14">
        <v>7</v>
      </c>
      <c r="D95" s="14">
        <v>202</v>
      </c>
      <c r="E95" s="14" t="s">
        <v>342</v>
      </c>
      <c r="F95" s="14" t="s">
        <v>343</v>
      </c>
      <c r="G95" s="14">
        <v>111000</v>
      </c>
      <c r="H95" s="14">
        <v>137</v>
      </c>
      <c r="I95" s="14" t="s">
        <v>1610</v>
      </c>
      <c r="J95" s="14" t="s">
        <v>1519</v>
      </c>
      <c r="K95" s="14" t="s">
        <v>930</v>
      </c>
      <c r="L95" s="14">
        <v>333965.77</v>
      </c>
      <c r="M95" s="14">
        <v>330457</v>
      </c>
      <c r="N95" s="14">
        <v>330457</v>
      </c>
      <c r="O95" s="82" t="s">
        <v>3051</v>
      </c>
      <c r="P95" s="82" t="s">
        <v>2809</v>
      </c>
      <c r="Q95" s="14" t="s">
        <v>2955</v>
      </c>
      <c r="R95" s="14">
        <v>9</v>
      </c>
      <c r="S95" s="14"/>
      <c r="T95" s="14" t="s">
        <v>2914</v>
      </c>
      <c r="U95" s="14" t="s">
        <v>2988</v>
      </c>
      <c r="V95" s="14" t="s">
        <v>2975</v>
      </c>
      <c r="W95" s="77" t="s">
        <v>2975</v>
      </c>
      <c r="X95" s="108" t="str">
        <f>IF(AgencyDataStacked[[#This Row],[Fund Group Code]]="99","Total",IF(AgencyDataStacked[[#This Row],[Fund Group Code]]="01","GF",IF((1*AgencyDataStacked[[#This Row],[Fund Group Code]])&gt;1,"NGF","")))</f>
        <v>NGF</v>
      </c>
      <c r="Y95" s="108" t="str">
        <f>IF(AgencyDataStacked[[#This Row],[Category]]="FY 2022 Spending Level","Include",IF(AgencyDataStacked[[#This Row],[Detail Group]]="Baseline Adj","Include",IF(AgencyDataStacked[[#This Row],[Detail Group]]="Policy","Include","")))</f>
        <v>Include</v>
      </c>
      <c r="Z9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6" spans="2:27" x14ac:dyDescent="0.35">
      <c r="B96" s="14" t="s">
        <v>277</v>
      </c>
      <c r="C96" s="14">
        <v>7</v>
      </c>
      <c r="D96" s="14">
        <v>202</v>
      </c>
      <c r="E96" s="14" t="s">
        <v>342</v>
      </c>
      <c r="F96" s="14" t="s">
        <v>343</v>
      </c>
      <c r="G96" s="14">
        <v>111000</v>
      </c>
      <c r="H96" s="14">
        <v>137</v>
      </c>
      <c r="I96" s="14" t="s">
        <v>1610</v>
      </c>
      <c r="J96" s="14" t="s">
        <v>1519</v>
      </c>
      <c r="K96" s="14" t="s">
        <v>930</v>
      </c>
      <c r="L96" s="14">
        <v>333965.77</v>
      </c>
      <c r="M96" s="14">
        <v>330457</v>
      </c>
      <c r="N96" s="14">
        <v>330457</v>
      </c>
      <c r="O96" s="82" t="s">
        <v>3051</v>
      </c>
      <c r="P96" s="82" t="s">
        <v>2809</v>
      </c>
      <c r="Q96" s="14" t="s">
        <v>2955</v>
      </c>
      <c r="R96" s="14">
        <v>10</v>
      </c>
      <c r="S96" s="14"/>
      <c r="T96" s="14" t="s">
        <v>2914</v>
      </c>
      <c r="U96" s="14" t="s">
        <v>2989</v>
      </c>
      <c r="V96" s="14" t="s">
        <v>2901</v>
      </c>
      <c r="W96" s="77" t="s">
        <v>2901</v>
      </c>
      <c r="X96" s="108" t="str">
        <f>IF(AgencyDataStacked[[#This Row],[Fund Group Code]]="99","Total",IF(AgencyDataStacked[[#This Row],[Fund Group Code]]="01","GF",IF((1*AgencyDataStacked[[#This Row],[Fund Group Code]])&gt;1,"NGF","")))</f>
        <v>NGF</v>
      </c>
      <c r="Y96" s="108" t="str">
        <f>IF(AgencyDataStacked[[#This Row],[Category]]="FY 2022 Spending Level","Include",IF(AgencyDataStacked[[#This Row],[Detail Group]]="Baseline Adj","Include",IF(AgencyDataStacked[[#This Row],[Detail Group]]="Policy","Include","")))</f>
        <v>Include</v>
      </c>
      <c r="Z9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7" spans="2:27" x14ac:dyDescent="0.35">
      <c r="B97" s="14" t="s">
        <v>277</v>
      </c>
      <c r="C97" s="14">
        <v>7</v>
      </c>
      <c r="D97" s="14">
        <v>202</v>
      </c>
      <c r="E97" s="14" t="s">
        <v>342</v>
      </c>
      <c r="F97" s="14" t="s">
        <v>343</v>
      </c>
      <c r="G97" s="14">
        <v>111000</v>
      </c>
      <c r="H97" s="14">
        <v>137</v>
      </c>
      <c r="I97" s="14" t="s">
        <v>1610</v>
      </c>
      <c r="J97" s="14" t="s">
        <v>1519</v>
      </c>
      <c r="K97" s="14" t="s">
        <v>930</v>
      </c>
      <c r="L97" s="14">
        <v>333965.77</v>
      </c>
      <c r="M97" s="14">
        <v>330457</v>
      </c>
      <c r="N97" s="14">
        <v>330457</v>
      </c>
      <c r="O97" s="82" t="s">
        <v>3051</v>
      </c>
      <c r="P97" s="82" t="s">
        <v>2809</v>
      </c>
      <c r="Q97" s="14" t="s">
        <v>2955</v>
      </c>
      <c r="R97" s="14">
        <v>11</v>
      </c>
      <c r="S97" s="14"/>
      <c r="T97" s="14" t="s">
        <v>2914</v>
      </c>
      <c r="U97" s="14" t="s">
        <v>3006</v>
      </c>
      <c r="V97" s="14" t="s">
        <v>2966</v>
      </c>
      <c r="W97" s="77" t="s">
        <v>2966</v>
      </c>
      <c r="X97" s="108" t="str">
        <f>IF(AgencyDataStacked[[#This Row],[Fund Group Code]]="99","Total",IF(AgencyDataStacked[[#This Row],[Fund Group Code]]="01","GF",IF((1*AgencyDataStacked[[#This Row],[Fund Group Code]])&gt;1,"NGF","")))</f>
        <v>NGF</v>
      </c>
      <c r="Y97" s="108" t="str">
        <f>IF(AgencyDataStacked[[#This Row],[Category]]="FY 2022 Spending Level","Include",IF(AgencyDataStacked[[#This Row],[Detail Group]]="Baseline Adj","Include",IF(AgencyDataStacked[[#This Row],[Detail Group]]="Policy","Include","")))</f>
        <v>Include</v>
      </c>
      <c r="Z9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8" spans="2:27" x14ac:dyDescent="0.35">
      <c r="B98" s="14" t="s">
        <v>277</v>
      </c>
      <c r="C98" s="14">
        <v>7</v>
      </c>
      <c r="D98" s="14">
        <v>202</v>
      </c>
      <c r="E98" s="14" t="s">
        <v>342</v>
      </c>
      <c r="F98" s="14" t="s">
        <v>343</v>
      </c>
      <c r="G98" s="14">
        <v>111000</v>
      </c>
      <c r="H98" s="14">
        <v>137</v>
      </c>
      <c r="I98" s="14" t="s">
        <v>1610</v>
      </c>
      <c r="J98" s="14" t="s">
        <v>1519</v>
      </c>
      <c r="K98" s="14" t="s">
        <v>930</v>
      </c>
      <c r="L98" s="14">
        <v>333965.77</v>
      </c>
      <c r="M98" s="14">
        <v>330457</v>
      </c>
      <c r="N98" s="14">
        <v>330457</v>
      </c>
      <c r="O98" s="82" t="s">
        <v>3051</v>
      </c>
      <c r="P98" s="82" t="s">
        <v>2809</v>
      </c>
      <c r="Q98" s="14" t="s">
        <v>2955</v>
      </c>
      <c r="R98" s="14">
        <v>12</v>
      </c>
      <c r="S98" s="14"/>
      <c r="T98" s="14" t="s">
        <v>2914</v>
      </c>
      <c r="U98" s="14" t="s">
        <v>3007</v>
      </c>
      <c r="V98" s="14" t="s">
        <v>2967</v>
      </c>
      <c r="W98" s="77" t="s">
        <v>2967</v>
      </c>
      <c r="X98" s="108" t="str">
        <f>IF(AgencyDataStacked[[#This Row],[Fund Group Code]]="99","Total",IF(AgencyDataStacked[[#This Row],[Fund Group Code]]="01","GF",IF((1*AgencyDataStacked[[#This Row],[Fund Group Code]])&gt;1,"NGF","")))</f>
        <v>NGF</v>
      </c>
      <c r="Y98" s="108" t="str">
        <f>IF(AgencyDataStacked[[#This Row],[Category]]="FY 2022 Spending Level","Include",IF(AgencyDataStacked[[#This Row],[Detail Group]]="Baseline Adj","Include",IF(AgencyDataStacked[[#This Row],[Detail Group]]="Policy","Include","")))</f>
        <v>Include</v>
      </c>
      <c r="Z9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9" spans="2:27" x14ac:dyDescent="0.35">
      <c r="B99" s="14" t="s">
        <v>277</v>
      </c>
      <c r="C99" s="14">
        <v>7</v>
      </c>
      <c r="D99" s="14">
        <v>202</v>
      </c>
      <c r="E99" s="14" t="s">
        <v>342</v>
      </c>
      <c r="F99" s="14" t="s">
        <v>343</v>
      </c>
      <c r="G99" s="14">
        <v>111000</v>
      </c>
      <c r="H99" s="14">
        <v>137</v>
      </c>
      <c r="I99" s="14" t="s">
        <v>1610</v>
      </c>
      <c r="J99" s="14" t="s">
        <v>1519</v>
      </c>
      <c r="K99" s="14" t="s">
        <v>930</v>
      </c>
      <c r="L99" s="14">
        <v>333965.77</v>
      </c>
      <c r="M99" s="14">
        <v>330457</v>
      </c>
      <c r="N99" s="14">
        <v>330457</v>
      </c>
      <c r="O99" s="82" t="s">
        <v>3051</v>
      </c>
      <c r="P99" s="82" t="s">
        <v>2809</v>
      </c>
      <c r="Q99" s="14"/>
      <c r="R99" s="14"/>
      <c r="S99" s="14" t="s">
        <v>2910</v>
      </c>
      <c r="T99" s="14"/>
      <c r="U99" s="14" t="s">
        <v>2923</v>
      </c>
      <c r="V99" s="14" t="s">
        <v>2843</v>
      </c>
      <c r="W99" s="77" t="s">
        <v>2843</v>
      </c>
      <c r="X99" s="108" t="str">
        <f>IF(AgencyDataStacked[[#This Row],[Fund Group Code]]="99","Total",IF(AgencyDataStacked[[#This Row],[Fund Group Code]]="01","GF",IF((1*AgencyDataStacked[[#This Row],[Fund Group Code]])&gt;1,"NGF","")))</f>
        <v>NGF</v>
      </c>
      <c r="Y99" s="108" t="str">
        <f>IF(AgencyDataStacked[[#This Row],[Category]]="FY 2022 Spending Level","Include",IF(AgencyDataStacked[[#This Row],[Detail Group]]="Baseline Adj","Include",IF(AgencyDataStacked[[#This Row],[Detail Group]]="Policy","Include","")))</f>
        <v/>
      </c>
      <c r="Z9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333965.77</v>
      </c>
      <c r="AA9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333965.77</v>
      </c>
    </row>
    <row r="100" spans="2:27" x14ac:dyDescent="0.35">
      <c r="B100" s="14" t="s">
        <v>277</v>
      </c>
      <c r="C100" s="14">
        <v>7</v>
      </c>
      <c r="D100" s="14">
        <v>202</v>
      </c>
      <c r="E100" s="14" t="s">
        <v>342</v>
      </c>
      <c r="F100" s="14" t="s">
        <v>343</v>
      </c>
      <c r="G100" s="14">
        <v>111000</v>
      </c>
      <c r="H100" s="14">
        <v>137</v>
      </c>
      <c r="I100" s="14" t="s">
        <v>1610</v>
      </c>
      <c r="J100" s="14" t="s">
        <v>1519</v>
      </c>
      <c r="K100" s="14" t="s">
        <v>930</v>
      </c>
      <c r="L100" s="14">
        <v>333965.77</v>
      </c>
      <c r="M100" s="14">
        <v>330457</v>
      </c>
      <c r="N100" s="14">
        <v>330457</v>
      </c>
      <c r="O100" s="82" t="s">
        <v>3051</v>
      </c>
      <c r="P100" s="82" t="s">
        <v>2809</v>
      </c>
      <c r="Q100" s="14"/>
      <c r="R100" s="14"/>
      <c r="S100" s="14"/>
      <c r="T100" s="14"/>
      <c r="U100" s="14" t="s">
        <v>2924</v>
      </c>
      <c r="V100" s="14" t="s">
        <v>2913</v>
      </c>
      <c r="W100" s="77" t="s">
        <v>956</v>
      </c>
      <c r="X100" s="108" t="str">
        <f>IF(AgencyDataStacked[[#This Row],[Fund Group Code]]="99","Total",IF(AgencyDataStacked[[#This Row],[Fund Group Code]]="01","GF",IF((1*AgencyDataStacked[[#This Row],[Fund Group Code]])&gt;1,"NGF","")))</f>
        <v>NGF</v>
      </c>
      <c r="Y100" s="108" t="str">
        <f>IF(AgencyDataStacked[[#This Row],[Category]]="FY 2022 Spending Level","Include",IF(AgencyDataStacked[[#This Row],[Detail Group]]="Baseline Adj","Include",IF(AgencyDataStacked[[#This Row],[Detail Group]]="Policy","Include","")))</f>
        <v/>
      </c>
      <c r="Z10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1" spans="2:27" x14ac:dyDescent="0.35">
      <c r="B101" s="14" t="s">
        <v>277</v>
      </c>
      <c r="C101" s="14">
        <v>7</v>
      </c>
      <c r="D101" s="14">
        <v>202</v>
      </c>
      <c r="E101" s="14" t="s">
        <v>342</v>
      </c>
      <c r="F101" s="14" t="s">
        <v>343</v>
      </c>
      <c r="G101" s="14">
        <v>111000</v>
      </c>
      <c r="H101" s="14">
        <v>137</v>
      </c>
      <c r="I101" s="14" t="s">
        <v>1610</v>
      </c>
      <c r="J101" s="14" t="s">
        <v>1519</v>
      </c>
      <c r="K101" s="14" t="s">
        <v>930</v>
      </c>
      <c r="L101" s="14">
        <v>333965.77</v>
      </c>
      <c r="M101" s="14">
        <v>330457</v>
      </c>
      <c r="N101" s="14">
        <v>330457</v>
      </c>
      <c r="O101" s="82" t="s">
        <v>3051</v>
      </c>
      <c r="P101" s="82" t="s">
        <v>2809</v>
      </c>
      <c r="Q101" s="14"/>
      <c r="R101" s="14"/>
      <c r="S101" s="14" t="s">
        <v>2910</v>
      </c>
      <c r="T101" s="14" t="s">
        <v>2926</v>
      </c>
      <c r="U101" s="14" t="s">
        <v>2925</v>
      </c>
      <c r="V101" s="14" t="s">
        <v>2844</v>
      </c>
      <c r="W101" s="77" t="s">
        <v>2844</v>
      </c>
      <c r="X101" s="108" t="str">
        <f>IF(AgencyDataStacked[[#This Row],[Fund Group Code]]="99","Total",IF(AgencyDataStacked[[#This Row],[Fund Group Code]]="01","GF",IF((1*AgencyDataStacked[[#This Row],[Fund Group Code]])&gt;1,"NGF","")))</f>
        <v>NGF</v>
      </c>
      <c r="Y101" s="108" t="str">
        <f>IF(AgencyDataStacked[[#This Row],[Category]]="FY 2022 Spending Level","Include",IF(AgencyDataStacked[[#This Row],[Detail Group]]="Baseline Adj","Include",IF(AgencyDataStacked[[#This Row],[Detail Group]]="Policy","Include","")))</f>
        <v/>
      </c>
      <c r="Z10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330457</v>
      </c>
      <c r="AA10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330457</v>
      </c>
    </row>
    <row r="102" spans="2:27" x14ac:dyDescent="0.35">
      <c r="B102" s="14" t="s">
        <v>277</v>
      </c>
      <c r="C102" s="14">
        <v>7</v>
      </c>
      <c r="D102" s="14">
        <v>202</v>
      </c>
      <c r="E102" s="14" t="s">
        <v>342</v>
      </c>
      <c r="F102" s="14" t="s">
        <v>343</v>
      </c>
      <c r="G102" s="14">
        <v>111000</v>
      </c>
      <c r="H102" s="14">
        <v>137</v>
      </c>
      <c r="I102" s="14" t="s">
        <v>1610</v>
      </c>
      <c r="J102" s="14" t="s">
        <v>1519</v>
      </c>
      <c r="K102" s="14" t="s">
        <v>930</v>
      </c>
      <c r="L102" s="14">
        <v>333965.77</v>
      </c>
      <c r="M102" s="14">
        <v>330457</v>
      </c>
      <c r="N102" s="14">
        <v>330457</v>
      </c>
      <c r="O102" s="82" t="s">
        <v>3051</v>
      </c>
      <c r="P102" s="82" t="s">
        <v>2809</v>
      </c>
      <c r="Q102" s="14"/>
      <c r="R102" s="14"/>
      <c r="S102" s="14" t="s">
        <v>2928</v>
      </c>
      <c r="T102" s="14"/>
      <c r="U102" s="14" t="s">
        <v>2927</v>
      </c>
      <c r="V102" s="14" t="s">
        <v>2845</v>
      </c>
      <c r="W102" s="77" t="s">
        <v>2845</v>
      </c>
      <c r="X102" s="108" t="str">
        <f>IF(AgencyDataStacked[[#This Row],[Fund Group Code]]="99","Total",IF(AgencyDataStacked[[#This Row],[Fund Group Code]]="01","GF",IF((1*AgencyDataStacked[[#This Row],[Fund Group Code]])&gt;1,"NGF","")))</f>
        <v>NGF</v>
      </c>
      <c r="Y102" s="108" t="str">
        <f>IF(AgencyDataStacked[[#This Row],[Category]]="FY 2022 Spending Level","Include",IF(AgencyDataStacked[[#This Row],[Detail Group]]="Baseline Adj","Include",IF(AgencyDataStacked[[#This Row],[Detail Group]]="Policy","Include","")))</f>
        <v/>
      </c>
      <c r="Z10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3508.7700000000186</v>
      </c>
      <c r="AA10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3508.7700000000186</v>
      </c>
    </row>
    <row r="103" spans="2:27" x14ac:dyDescent="0.35">
      <c r="B103" s="14" t="s">
        <v>277</v>
      </c>
      <c r="C103" s="14">
        <v>7</v>
      </c>
      <c r="D103" s="14">
        <v>202</v>
      </c>
      <c r="E103" s="14" t="s">
        <v>342</v>
      </c>
      <c r="F103" s="14" t="s">
        <v>343</v>
      </c>
      <c r="G103" s="14">
        <v>111000</v>
      </c>
      <c r="H103" s="14">
        <v>137</v>
      </c>
      <c r="I103" s="14" t="s">
        <v>1610</v>
      </c>
      <c r="J103" s="14" t="s">
        <v>1519</v>
      </c>
      <c r="K103" s="14" t="s">
        <v>930</v>
      </c>
      <c r="L103" s="14">
        <v>333965.77</v>
      </c>
      <c r="M103" s="14">
        <v>330457</v>
      </c>
      <c r="N103" s="14">
        <v>330457</v>
      </c>
      <c r="O103" s="82" t="s">
        <v>3051</v>
      </c>
      <c r="P103" s="82" t="s">
        <v>2809</v>
      </c>
      <c r="Q103" s="14"/>
      <c r="R103" s="14"/>
      <c r="S103" s="14"/>
      <c r="T103" s="14"/>
      <c r="U103" s="14" t="s">
        <v>2929</v>
      </c>
      <c r="V103" s="14" t="s">
        <v>2913</v>
      </c>
      <c r="W103" s="77" t="s">
        <v>956</v>
      </c>
      <c r="X103" s="108" t="str">
        <f>IF(AgencyDataStacked[[#This Row],[Fund Group Code]]="99","Total",IF(AgencyDataStacked[[#This Row],[Fund Group Code]]="01","GF",IF((1*AgencyDataStacked[[#This Row],[Fund Group Code]])&gt;1,"NGF","")))</f>
        <v>NGF</v>
      </c>
      <c r="Y103" s="108" t="str">
        <f>IF(AgencyDataStacked[[#This Row],[Category]]="FY 2022 Spending Level","Include",IF(AgencyDataStacked[[#This Row],[Detail Group]]="Baseline Adj","Include",IF(AgencyDataStacked[[#This Row],[Detail Group]]="Policy","Include","")))</f>
        <v/>
      </c>
      <c r="Z10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4" spans="2:27" x14ac:dyDescent="0.35">
      <c r="B104" s="14" t="s">
        <v>277</v>
      </c>
      <c r="C104" s="14">
        <v>7</v>
      </c>
      <c r="D104" s="14">
        <v>202</v>
      </c>
      <c r="E104" s="14" t="s">
        <v>342</v>
      </c>
      <c r="F104" s="14" t="s">
        <v>343</v>
      </c>
      <c r="G104" s="14">
        <v>111000</v>
      </c>
      <c r="H104" s="14">
        <v>137</v>
      </c>
      <c r="I104" s="14" t="s">
        <v>1610</v>
      </c>
      <c r="J104" s="14" t="s">
        <v>1519</v>
      </c>
      <c r="K104" s="14" t="s">
        <v>930</v>
      </c>
      <c r="L104" s="14">
        <v>333965.77</v>
      </c>
      <c r="M104" s="14">
        <v>330457</v>
      </c>
      <c r="N104" s="14">
        <v>330457</v>
      </c>
      <c r="O104" s="82" t="s">
        <v>3051</v>
      </c>
      <c r="P104" s="82" t="s">
        <v>2809</v>
      </c>
      <c r="Q104" s="14"/>
      <c r="R104" s="14"/>
      <c r="S104" s="14" t="s">
        <v>2910</v>
      </c>
      <c r="T104" s="14"/>
      <c r="U104" s="14" t="s">
        <v>2930</v>
      </c>
      <c r="V104" s="14" t="s">
        <v>2850</v>
      </c>
      <c r="W104" s="77" t="s">
        <v>2850</v>
      </c>
      <c r="X104" s="108" t="str">
        <f>IF(AgencyDataStacked[[#This Row],[Fund Group Code]]="99","Total",IF(AgencyDataStacked[[#This Row],[Fund Group Code]]="01","GF",IF((1*AgencyDataStacked[[#This Row],[Fund Group Code]])&gt;1,"NGF","")))</f>
        <v>NGF</v>
      </c>
      <c r="Y104" s="108" t="str">
        <f>IF(AgencyDataStacked[[#This Row],[Category]]="FY 2022 Spending Level","Include",IF(AgencyDataStacked[[#This Row],[Detail Group]]="Baseline Adj","Include",IF(AgencyDataStacked[[#This Row],[Detail Group]]="Policy","Include","")))</f>
        <v/>
      </c>
      <c r="Z10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5" spans="2:27" x14ac:dyDescent="0.35">
      <c r="B105" s="14" t="s">
        <v>277</v>
      </c>
      <c r="C105" s="14">
        <v>7</v>
      </c>
      <c r="D105" s="14">
        <v>202</v>
      </c>
      <c r="E105" s="14" t="s">
        <v>342</v>
      </c>
      <c r="F105" s="14" t="s">
        <v>343</v>
      </c>
      <c r="G105" s="14">
        <v>111000</v>
      </c>
      <c r="H105" s="14">
        <v>137</v>
      </c>
      <c r="I105" s="14" t="s">
        <v>1610</v>
      </c>
      <c r="J105" s="14" t="s">
        <v>1519</v>
      </c>
      <c r="K105" s="14" t="s">
        <v>930</v>
      </c>
      <c r="L105" s="14">
        <v>333965.77</v>
      </c>
      <c r="M105" s="14">
        <v>330457</v>
      </c>
      <c r="N105" s="14">
        <v>330457</v>
      </c>
      <c r="O105" s="82" t="s">
        <v>3051</v>
      </c>
      <c r="P105" s="82" t="s">
        <v>2809</v>
      </c>
      <c r="Q105" s="14" t="s">
        <v>2956</v>
      </c>
      <c r="R105" s="14">
        <v>1</v>
      </c>
      <c r="S105" s="14"/>
      <c r="T105" s="14" t="s">
        <v>2914</v>
      </c>
      <c r="U105" s="14" t="s">
        <v>2931</v>
      </c>
      <c r="V105" s="14" t="s">
        <v>3022</v>
      </c>
      <c r="W105" s="77" t="s">
        <v>3022</v>
      </c>
      <c r="X105" s="108" t="str">
        <f>IF(AgencyDataStacked[[#This Row],[Fund Group Code]]="99","Total",IF(AgencyDataStacked[[#This Row],[Fund Group Code]]="01","GF",IF((1*AgencyDataStacked[[#This Row],[Fund Group Code]])&gt;1,"NGF","")))</f>
        <v>NGF</v>
      </c>
      <c r="Y105" s="108" t="str">
        <f>IF(AgencyDataStacked[[#This Row],[Category]]="FY 2022 Spending Level","Include",IF(AgencyDataStacked[[#This Row],[Detail Group]]="Baseline Adj","Include",IF(AgencyDataStacked[[#This Row],[Detail Group]]="Policy","Include","")))</f>
        <v>Include</v>
      </c>
      <c r="Z10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6" spans="2:27" x14ac:dyDescent="0.35">
      <c r="B106" s="14" t="s">
        <v>277</v>
      </c>
      <c r="C106" s="14">
        <v>7</v>
      </c>
      <c r="D106" s="14">
        <v>202</v>
      </c>
      <c r="E106" s="14" t="s">
        <v>342</v>
      </c>
      <c r="F106" s="14" t="s">
        <v>343</v>
      </c>
      <c r="G106" s="14">
        <v>111000</v>
      </c>
      <c r="H106" s="14">
        <v>137</v>
      </c>
      <c r="I106" s="14" t="s">
        <v>1610</v>
      </c>
      <c r="J106" s="14" t="s">
        <v>1519</v>
      </c>
      <c r="K106" s="14" t="s">
        <v>930</v>
      </c>
      <c r="L106" s="14">
        <v>333965.77</v>
      </c>
      <c r="M106" s="14">
        <v>330457</v>
      </c>
      <c r="N106" s="14">
        <v>330457</v>
      </c>
      <c r="O106" s="82" t="s">
        <v>3051</v>
      </c>
      <c r="P106" s="82" t="s">
        <v>2809</v>
      </c>
      <c r="Q106" s="14" t="s">
        <v>2956</v>
      </c>
      <c r="R106" s="14">
        <v>2</v>
      </c>
      <c r="S106" s="14"/>
      <c r="T106" s="14" t="s">
        <v>2914</v>
      </c>
      <c r="U106" s="14" t="s">
        <v>2932</v>
      </c>
      <c r="V106" s="14" t="s">
        <v>3023</v>
      </c>
      <c r="W106" s="77" t="s">
        <v>3023</v>
      </c>
      <c r="X106" s="108" t="str">
        <f>IF(AgencyDataStacked[[#This Row],[Fund Group Code]]="99","Total",IF(AgencyDataStacked[[#This Row],[Fund Group Code]]="01","GF",IF((1*AgencyDataStacked[[#This Row],[Fund Group Code]])&gt;1,"NGF","")))</f>
        <v>NGF</v>
      </c>
      <c r="Y106" s="108" t="str">
        <f>IF(AgencyDataStacked[[#This Row],[Category]]="FY 2022 Spending Level","Include",IF(AgencyDataStacked[[#This Row],[Detail Group]]="Baseline Adj","Include",IF(AgencyDataStacked[[#This Row],[Detail Group]]="Policy","Include","")))</f>
        <v>Include</v>
      </c>
      <c r="Z10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7" spans="2:27" x14ac:dyDescent="0.35">
      <c r="B107" s="14" t="s">
        <v>277</v>
      </c>
      <c r="C107" s="14">
        <v>7</v>
      </c>
      <c r="D107" s="14">
        <v>202</v>
      </c>
      <c r="E107" s="14" t="s">
        <v>342</v>
      </c>
      <c r="F107" s="14" t="s">
        <v>343</v>
      </c>
      <c r="G107" s="14">
        <v>111000</v>
      </c>
      <c r="H107" s="14">
        <v>137</v>
      </c>
      <c r="I107" s="14" t="s">
        <v>1610</v>
      </c>
      <c r="J107" s="14" t="s">
        <v>1519</v>
      </c>
      <c r="K107" s="14" t="s">
        <v>930</v>
      </c>
      <c r="L107" s="14">
        <v>333965.77</v>
      </c>
      <c r="M107" s="14">
        <v>330457</v>
      </c>
      <c r="N107" s="14">
        <v>330457</v>
      </c>
      <c r="O107" s="82" t="s">
        <v>3051</v>
      </c>
      <c r="P107" s="82" t="s">
        <v>2809</v>
      </c>
      <c r="Q107" s="14" t="s">
        <v>2956</v>
      </c>
      <c r="R107" s="14">
        <v>3</v>
      </c>
      <c r="S107" s="14"/>
      <c r="T107" s="14" t="s">
        <v>2914</v>
      </c>
      <c r="U107" s="14" t="s">
        <v>2933</v>
      </c>
      <c r="V107" s="14" t="s">
        <v>2964</v>
      </c>
      <c r="W107" s="77" t="s">
        <v>2964</v>
      </c>
      <c r="X107" s="108" t="str">
        <f>IF(AgencyDataStacked[[#This Row],[Fund Group Code]]="99","Total",IF(AgencyDataStacked[[#This Row],[Fund Group Code]]="01","GF",IF((1*AgencyDataStacked[[#This Row],[Fund Group Code]])&gt;1,"NGF","")))</f>
        <v>NGF</v>
      </c>
      <c r="Y107" s="108" t="str">
        <f>IF(AgencyDataStacked[[#This Row],[Category]]="FY 2022 Spending Level","Include",IF(AgencyDataStacked[[#This Row],[Detail Group]]="Baseline Adj","Include",IF(AgencyDataStacked[[#This Row],[Detail Group]]="Policy","Include","")))</f>
        <v>Include</v>
      </c>
      <c r="Z10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8" spans="2:27" x14ac:dyDescent="0.35">
      <c r="B108" s="14" t="s">
        <v>277</v>
      </c>
      <c r="C108" s="14">
        <v>7</v>
      </c>
      <c r="D108" s="14">
        <v>202</v>
      </c>
      <c r="E108" s="14" t="s">
        <v>342</v>
      </c>
      <c r="F108" s="14" t="s">
        <v>343</v>
      </c>
      <c r="G108" s="14">
        <v>111000</v>
      </c>
      <c r="H108" s="14">
        <v>137</v>
      </c>
      <c r="I108" s="14" t="s">
        <v>1610</v>
      </c>
      <c r="J108" s="14" t="s">
        <v>1519</v>
      </c>
      <c r="K108" s="14" t="s">
        <v>930</v>
      </c>
      <c r="L108" s="14">
        <v>333965.77</v>
      </c>
      <c r="M108" s="14">
        <v>330457</v>
      </c>
      <c r="N108" s="14">
        <v>330457</v>
      </c>
      <c r="O108" s="82" t="s">
        <v>3051</v>
      </c>
      <c r="P108" s="82" t="s">
        <v>2809</v>
      </c>
      <c r="Q108" s="14" t="s">
        <v>2956</v>
      </c>
      <c r="R108" s="14">
        <v>4</v>
      </c>
      <c r="S108" s="14"/>
      <c r="T108" s="14" t="s">
        <v>2914</v>
      </c>
      <c r="U108" s="14" t="s">
        <v>2934</v>
      </c>
      <c r="V108" s="14" t="s">
        <v>2965</v>
      </c>
      <c r="W108" s="77" t="s">
        <v>2965</v>
      </c>
      <c r="X108" s="108" t="str">
        <f>IF(AgencyDataStacked[[#This Row],[Fund Group Code]]="99","Total",IF(AgencyDataStacked[[#This Row],[Fund Group Code]]="01","GF",IF((1*AgencyDataStacked[[#This Row],[Fund Group Code]])&gt;1,"NGF","")))</f>
        <v>NGF</v>
      </c>
      <c r="Y108" s="108" t="str">
        <f>IF(AgencyDataStacked[[#This Row],[Category]]="FY 2022 Spending Level","Include",IF(AgencyDataStacked[[#This Row],[Detail Group]]="Baseline Adj","Include",IF(AgencyDataStacked[[#This Row],[Detail Group]]="Policy","Include","")))</f>
        <v>Include</v>
      </c>
      <c r="Z10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9" spans="2:27" x14ac:dyDescent="0.35">
      <c r="B109" s="14" t="s">
        <v>277</v>
      </c>
      <c r="C109" s="14">
        <v>7</v>
      </c>
      <c r="D109" s="14">
        <v>202</v>
      </c>
      <c r="E109" s="14" t="s">
        <v>342</v>
      </c>
      <c r="F109" s="14" t="s">
        <v>343</v>
      </c>
      <c r="G109" s="14">
        <v>111000</v>
      </c>
      <c r="H109" s="14">
        <v>137</v>
      </c>
      <c r="I109" s="14" t="s">
        <v>1610</v>
      </c>
      <c r="J109" s="14" t="s">
        <v>1519</v>
      </c>
      <c r="K109" s="14" t="s">
        <v>930</v>
      </c>
      <c r="L109" s="14">
        <v>333965.77</v>
      </c>
      <c r="M109" s="14">
        <v>330457</v>
      </c>
      <c r="N109" s="14">
        <v>330457</v>
      </c>
      <c r="O109" s="82" t="s">
        <v>3051</v>
      </c>
      <c r="P109" s="82" t="s">
        <v>2809</v>
      </c>
      <c r="Q109" s="14" t="s">
        <v>2956</v>
      </c>
      <c r="R109" s="14">
        <v>5</v>
      </c>
      <c r="S109" s="14"/>
      <c r="T109" s="14" t="s">
        <v>2914</v>
      </c>
      <c r="U109" s="14" t="s">
        <v>2935</v>
      </c>
      <c r="V109" s="14" t="s">
        <v>2832</v>
      </c>
      <c r="W109" s="77" t="s">
        <v>2832</v>
      </c>
      <c r="X109" s="108" t="str">
        <f>IF(AgencyDataStacked[[#This Row],[Fund Group Code]]="99","Total",IF(AgencyDataStacked[[#This Row],[Fund Group Code]]="01","GF",IF((1*AgencyDataStacked[[#This Row],[Fund Group Code]])&gt;1,"NGF","")))</f>
        <v>NGF</v>
      </c>
      <c r="Y109" s="108" t="str">
        <f>IF(AgencyDataStacked[[#This Row],[Category]]="FY 2022 Spending Level","Include",IF(AgencyDataStacked[[#This Row],[Detail Group]]="Baseline Adj","Include",IF(AgencyDataStacked[[#This Row],[Detail Group]]="Policy","Include","")))</f>
        <v>Include</v>
      </c>
      <c r="Z10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0" spans="2:27" x14ac:dyDescent="0.35">
      <c r="B110" s="14" t="s">
        <v>277</v>
      </c>
      <c r="C110" s="14">
        <v>7</v>
      </c>
      <c r="D110" s="14">
        <v>202</v>
      </c>
      <c r="E110" s="14" t="s">
        <v>342</v>
      </c>
      <c r="F110" s="14" t="s">
        <v>343</v>
      </c>
      <c r="G110" s="14">
        <v>111000</v>
      </c>
      <c r="H110" s="14">
        <v>137</v>
      </c>
      <c r="I110" s="14" t="s">
        <v>1610</v>
      </c>
      <c r="J110" s="14" t="s">
        <v>1519</v>
      </c>
      <c r="K110" s="14" t="s">
        <v>930</v>
      </c>
      <c r="L110" s="14">
        <v>333965.77</v>
      </c>
      <c r="M110" s="14">
        <v>330457</v>
      </c>
      <c r="N110" s="14">
        <v>330457</v>
      </c>
      <c r="O110" s="82" t="s">
        <v>3051</v>
      </c>
      <c r="P110" s="82" t="s">
        <v>2809</v>
      </c>
      <c r="Q110" s="14" t="s">
        <v>2956</v>
      </c>
      <c r="R110" s="14">
        <v>6</v>
      </c>
      <c r="S110" s="14"/>
      <c r="T110" s="14" t="s">
        <v>2914</v>
      </c>
      <c r="U110" s="14" t="s">
        <v>2968</v>
      </c>
      <c r="V110" s="14" t="s">
        <v>3024</v>
      </c>
      <c r="W110" s="77" t="s">
        <v>3024</v>
      </c>
      <c r="X110" s="108" t="str">
        <f>IF(AgencyDataStacked[[#This Row],[Fund Group Code]]="99","Total",IF(AgencyDataStacked[[#This Row],[Fund Group Code]]="01","GF",IF((1*AgencyDataStacked[[#This Row],[Fund Group Code]])&gt;1,"NGF","")))</f>
        <v>NGF</v>
      </c>
      <c r="Y110" s="108" t="str">
        <f>IF(AgencyDataStacked[[#This Row],[Category]]="FY 2022 Spending Level","Include",IF(AgencyDataStacked[[#This Row],[Detail Group]]="Baseline Adj","Include",IF(AgencyDataStacked[[#This Row],[Detail Group]]="Policy","Include","")))</f>
        <v>Include</v>
      </c>
      <c r="Z1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1" spans="2:27" x14ac:dyDescent="0.35">
      <c r="B111" s="14" t="s">
        <v>277</v>
      </c>
      <c r="C111" s="14">
        <v>7</v>
      </c>
      <c r="D111" s="14">
        <v>202</v>
      </c>
      <c r="E111" s="14" t="s">
        <v>342</v>
      </c>
      <c r="F111" s="14" t="s">
        <v>343</v>
      </c>
      <c r="G111" s="14">
        <v>111000</v>
      </c>
      <c r="H111" s="14">
        <v>137</v>
      </c>
      <c r="I111" s="14" t="s">
        <v>1610</v>
      </c>
      <c r="J111" s="14" t="s">
        <v>1519</v>
      </c>
      <c r="K111" s="14" t="s">
        <v>930</v>
      </c>
      <c r="L111" s="14">
        <v>333965.77</v>
      </c>
      <c r="M111" s="14">
        <v>330457</v>
      </c>
      <c r="N111" s="14">
        <v>330457</v>
      </c>
      <c r="O111" s="82" t="s">
        <v>3051</v>
      </c>
      <c r="P111" s="82" t="s">
        <v>2809</v>
      </c>
      <c r="Q111" s="14" t="s">
        <v>2956</v>
      </c>
      <c r="R111" s="14">
        <v>7</v>
      </c>
      <c r="S111" s="14"/>
      <c r="T111" s="14" t="s">
        <v>2914</v>
      </c>
      <c r="U111" s="14" t="s">
        <v>2969</v>
      </c>
      <c r="V111" s="14" t="s">
        <v>3025</v>
      </c>
      <c r="W111" s="77" t="s">
        <v>3025</v>
      </c>
      <c r="X111" s="108" t="str">
        <f>IF(AgencyDataStacked[[#This Row],[Fund Group Code]]="99","Total",IF(AgencyDataStacked[[#This Row],[Fund Group Code]]="01","GF",IF((1*AgencyDataStacked[[#This Row],[Fund Group Code]])&gt;1,"NGF","")))</f>
        <v>NGF</v>
      </c>
      <c r="Y111" s="108" t="str">
        <f>IF(AgencyDataStacked[[#This Row],[Category]]="FY 2022 Spending Level","Include",IF(AgencyDataStacked[[#This Row],[Detail Group]]="Baseline Adj","Include",IF(AgencyDataStacked[[#This Row],[Detail Group]]="Policy","Include","")))</f>
        <v>Include</v>
      </c>
      <c r="Z1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2" spans="2:27" x14ac:dyDescent="0.35">
      <c r="B112" s="14" t="s">
        <v>277</v>
      </c>
      <c r="C112" s="14">
        <v>7</v>
      </c>
      <c r="D112" s="14">
        <v>202</v>
      </c>
      <c r="E112" s="14" t="s">
        <v>342</v>
      </c>
      <c r="F112" s="14" t="s">
        <v>343</v>
      </c>
      <c r="G112" s="14">
        <v>111000</v>
      </c>
      <c r="H112" s="14">
        <v>137</v>
      </c>
      <c r="I112" s="14" t="s">
        <v>1610</v>
      </c>
      <c r="J112" s="14" t="s">
        <v>1519</v>
      </c>
      <c r="K112" s="14" t="s">
        <v>930</v>
      </c>
      <c r="L112" s="14">
        <v>333965.77</v>
      </c>
      <c r="M112" s="14">
        <v>330457</v>
      </c>
      <c r="N112" s="14">
        <v>330457</v>
      </c>
      <c r="O112" s="82" t="s">
        <v>3051</v>
      </c>
      <c r="P112" s="82" t="s">
        <v>2809</v>
      </c>
      <c r="Q112" s="14" t="s">
        <v>2956</v>
      </c>
      <c r="R112" s="14">
        <v>8</v>
      </c>
      <c r="S112" s="14"/>
      <c r="T112" s="14" t="s">
        <v>2914</v>
      </c>
      <c r="U112" s="14" t="s">
        <v>3031</v>
      </c>
      <c r="V112" s="14" t="s">
        <v>3027</v>
      </c>
      <c r="W112" s="77" t="s">
        <v>3027</v>
      </c>
      <c r="X112" s="108" t="str">
        <f>IF(AgencyDataStacked[[#This Row],[Fund Group Code]]="99","Total",IF(AgencyDataStacked[[#This Row],[Fund Group Code]]="01","GF",IF((1*AgencyDataStacked[[#This Row],[Fund Group Code]])&gt;1,"NGF","")))</f>
        <v>NGF</v>
      </c>
      <c r="Y112" s="108" t="str">
        <f>IF(AgencyDataStacked[[#This Row],[Category]]="FY 2022 Spending Level","Include",IF(AgencyDataStacked[[#This Row],[Detail Group]]="Baseline Adj","Include",IF(AgencyDataStacked[[#This Row],[Detail Group]]="Policy","Include","")))</f>
        <v>Include</v>
      </c>
      <c r="Z1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3" spans="2:27" x14ac:dyDescent="0.35">
      <c r="B113" s="14" t="s">
        <v>277</v>
      </c>
      <c r="C113" s="14">
        <v>7</v>
      </c>
      <c r="D113" s="14">
        <v>202</v>
      </c>
      <c r="E113" s="14" t="s">
        <v>342</v>
      </c>
      <c r="F113" s="14" t="s">
        <v>343</v>
      </c>
      <c r="G113" s="14">
        <v>111000</v>
      </c>
      <c r="H113" s="14">
        <v>137</v>
      </c>
      <c r="I113" s="14" t="s">
        <v>1610</v>
      </c>
      <c r="J113" s="14" t="s">
        <v>1519</v>
      </c>
      <c r="K113" s="14" t="s">
        <v>930</v>
      </c>
      <c r="L113" s="14">
        <v>333965.77</v>
      </c>
      <c r="M113" s="14">
        <v>330457</v>
      </c>
      <c r="N113" s="14">
        <v>330457</v>
      </c>
      <c r="O113" s="82" t="s">
        <v>3051</v>
      </c>
      <c r="P113" s="82" t="s">
        <v>2809</v>
      </c>
      <c r="Q113" s="14" t="s">
        <v>2956</v>
      </c>
      <c r="R113" s="14">
        <v>9</v>
      </c>
      <c r="S113" s="14"/>
      <c r="T113" s="14" t="s">
        <v>2914</v>
      </c>
      <c r="U113" s="14" t="s">
        <v>3032</v>
      </c>
      <c r="V113" s="14" t="s">
        <v>3028</v>
      </c>
      <c r="W113" s="77" t="s">
        <v>3028</v>
      </c>
      <c r="X113" s="108" t="str">
        <f>IF(AgencyDataStacked[[#This Row],[Fund Group Code]]="99","Total",IF(AgencyDataStacked[[#This Row],[Fund Group Code]]="01","GF",IF((1*AgencyDataStacked[[#This Row],[Fund Group Code]])&gt;1,"NGF","")))</f>
        <v>NGF</v>
      </c>
      <c r="Y113" s="108" t="str">
        <f>IF(AgencyDataStacked[[#This Row],[Category]]="FY 2022 Spending Level","Include",IF(AgencyDataStacked[[#This Row],[Detail Group]]="Baseline Adj","Include",IF(AgencyDataStacked[[#This Row],[Detail Group]]="Policy","Include","")))</f>
        <v>Include</v>
      </c>
      <c r="Z1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4" spans="2:27" x14ac:dyDescent="0.35">
      <c r="B114" s="14" t="s">
        <v>277</v>
      </c>
      <c r="C114" s="14">
        <v>7</v>
      </c>
      <c r="D114" s="14">
        <v>202</v>
      </c>
      <c r="E114" s="14" t="s">
        <v>342</v>
      </c>
      <c r="F114" s="14" t="s">
        <v>343</v>
      </c>
      <c r="G114" s="14">
        <v>111000</v>
      </c>
      <c r="H114" s="14">
        <v>137</v>
      </c>
      <c r="I114" s="14" t="s">
        <v>1610</v>
      </c>
      <c r="J114" s="14" t="s">
        <v>1519</v>
      </c>
      <c r="K114" s="14" t="s">
        <v>930</v>
      </c>
      <c r="L114" s="14">
        <v>333965.77</v>
      </c>
      <c r="M114" s="14">
        <v>330457</v>
      </c>
      <c r="N114" s="14">
        <v>330457</v>
      </c>
      <c r="O114" s="82" t="s">
        <v>3051</v>
      </c>
      <c r="P114" s="82" t="s">
        <v>2809</v>
      </c>
      <c r="Q114" s="14"/>
      <c r="R114" s="14"/>
      <c r="S114" s="14" t="s">
        <v>2910</v>
      </c>
      <c r="T114" s="14"/>
      <c r="U114" s="14" t="s">
        <v>2936</v>
      </c>
      <c r="V114" s="14" t="s">
        <v>2847</v>
      </c>
      <c r="W114" s="77" t="s">
        <v>2847</v>
      </c>
      <c r="X114" s="108" t="str">
        <f>IF(AgencyDataStacked[[#This Row],[Fund Group Code]]="99","Total",IF(AgencyDataStacked[[#This Row],[Fund Group Code]]="01","GF",IF((1*AgencyDataStacked[[#This Row],[Fund Group Code]])&gt;1,"NGF","")))</f>
        <v>NGF</v>
      </c>
      <c r="Y114" s="108" t="str">
        <f>IF(AgencyDataStacked[[#This Row],[Category]]="FY 2022 Spending Level","Include",IF(AgencyDataStacked[[#This Row],[Detail Group]]="Baseline Adj","Include",IF(AgencyDataStacked[[#This Row],[Detail Group]]="Policy","Include","")))</f>
        <v/>
      </c>
      <c r="Z1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5" spans="2:27" x14ac:dyDescent="0.35">
      <c r="B115" s="14" t="s">
        <v>277</v>
      </c>
      <c r="C115" s="14">
        <v>7</v>
      </c>
      <c r="D115" s="14">
        <v>202</v>
      </c>
      <c r="E115" s="14" t="s">
        <v>342</v>
      </c>
      <c r="F115" s="14" t="s">
        <v>343</v>
      </c>
      <c r="G115" s="14">
        <v>111000</v>
      </c>
      <c r="H115" s="14">
        <v>137</v>
      </c>
      <c r="I115" s="14" t="s">
        <v>1610</v>
      </c>
      <c r="J115" s="14" t="s">
        <v>1519</v>
      </c>
      <c r="K115" s="14" t="s">
        <v>930</v>
      </c>
      <c r="L115" s="14">
        <v>333965.77</v>
      </c>
      <c r="M115" s="14">
        <v>330457</v>
      </c>
      <c r="N115" s="14">
        <v>330457</v>
      </c>
      <c r="O115" s="82" t="s">
        <v>3051</v>
      </c>
      <c r="P115" s="82" t="s">
        <v>2809</v>
      </c>
      <c r="Q115" s="14"/>
      <c r="R115" s="14"/>
      <c r="S115" s="14"/>
      <c r="T115" s="14"/>
      <c r="U115" s="14" t="s">
        <v>2937</v>
      </c>
      <c r="V115" s="14" t="s">
        <v>2913</v>
      </c>
      <c r="W115" s="77" t="s">
        <v>956</v>
      </c>
      <c r="X115" s="108" t="str">
        <f>IF(AgencyDataStacked[[#This Row],[Fund Group Code]]="99","Total",IF(AgencyDataStacked[[#This Row],[Fund Group Code]]="01","GF",IF((1*AgencyDataStacked[[#This Row],[Fund Group Code]])&gt;1,"NGF","")))</f>
        <v>NGF</v>
      </c>
      <c r="Y115" s="108" t="str">
        <f>IF(AgencyDataStacked[[#This Row],[Category]]="FY 2022 Spending Level","Include",IF(AgencyDataStacked[[#This Row],[Detail Group]]="Baseline Adj","Include",IF(AgencyDataStacked[[#This Row],[Detail Group]]="Policy","Include","")))</f>
        <v/>
      </c>
      <c r="Z11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1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16" spans="2:27" x14ac:dyDescent="0.35">
      <c r="B116" s="14" t="s">
        <v>277</v>
      </c>
      <c r="C116" s="14">
        <v>7</v>
      </c>
      <c r="D116" s="14">
        <v>202</v>
      </c>
      <c r="E116" s="14" t="s">
        <v>342</v>
      </c>
      <c r="F116" s="14" t="s">
        <v>343</v>
      </c>
      <c r="G116" s="14">
        <v>111000</v>
      </c>
      <c r="H116" s="14">
        <v>137</v>
      </c>
      <c r="I116" s="14" t="s">
        <v>1610</v>
      </c>
      <c r="J116" s="14" t="s">
        <v>1519</v>
      </c>
      <c r="K116" s="14" t="s">
        <v>930</v>
      </c>
      <c r="L116" s="14">
        <v>333965.77</v>
      </c>
      <c r="M116" s="14">
        <v>330457</v>
      </c>
      <c r="N116" s="14">
        <v>330457</v>
      </c>
      <c r="O116" s="82" t="s">
        <v>3051</v>
      </c>
      <c r="P116" s="82" t="s">
        <v>2809</v>
      </c>
      <c r="Q116" s="14"/>
      <c r="R116" s="14"/>
      <c r="S116" s="14" t="s">
        <v>2910</v>
      </c>
      <c r="T116" s="14" t="s">
        <v>2926</v>
      </c>
      <c r="U116" s="14" t="s">
        <v>2938</v>
      </c>
      <c r="V116" s="14" t="s">
        <v>2848</v>
      </c>
      <c r="W116" s="77" t="s">
        <v>2848</v>
      </c>
      <c r="X116" s="108" t="str">
        <f>IF(AgencyDataStacked[[#This Row],[Fund Group Code]]="99","Total",IF(AgencyDataStacked[[#This Row],[Fund Group Code]]="01","GF",IF((1*AgencyDataStacked[[#This Row],[Fund Group Code]])&gt;1,"NGF","")))</f>
        <v>NGF</v>
      </c>
      <c r="Y116" s="108" t="str">
        <f>IF(AgencyDataStacked[[#This Row],[Category]]="FY 2022 Spending Level","Include",IF(AgencyDataStacked[[#This Row],[Detail Group]]="Baseline Adj","Include",IF(AgencyDataStacked[[#This Row],[Detail Group]]="Policy","Include","")))</f>
        <v/>
      </c>
      <c r="Z1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333965.77</v>
      </c>
      <c r="AA1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333965.77</v>
      </c>
    </row>
    <row r="117" spans="2:27" x14ac:dyDescent="0.35">
      <c r="B117" s="14" t="s">
        <v>277</v>
      </c>
      <c r="C117" s="14">
        <v>7</v>
      </c>
      <c r="D117" s="14">
        <v>202</v>
      </c>
      <c r="E117" s="14" t="s">
        <v>342</v>
      </c>
      <c r="F117" s="14" t="s">
        <v>343</v>
      </c>
      <c r="G117" s="14">
        <v>111000</v>
      </c>
      <c r="H117" s="14">
        <v>137</v>
      </c>
      <c r="I117" s="14" t="s">
        <v>1610</v>
      </c>
      <c r="J117" s="14" t="s">
        <v>1519</v>
      </c>
      <c r="K117" s="14" t="s">
        <v>930</v>
      </c>
      <c r="L117" s="14">
        <v>333965.77</v>
      </c>
      <c r="M117" s="14">
        <v>330457</v>
      </c>
      <c r="N117" s="14">
        <v>330457</v>
      </c>
      <c r="O117" s="82" t="s">
        <v>3051</v>
      </c>
      <c r="P117" s="82" t="s">
        <v>2809</v>
      </c>
      <c r="Q117" s="14"/>
      <c r="R117" s="14"/>
      <c r="S117" s="14" t="s">
        <v>2928</v>
      </c>
      <c r="T117" s="14"/>
      <c r="U117" s="14" t="s">
        <v>2939</v>
      </c>
      <c r="V117" s="14" t="s">
        <v>2846</v>
      </c>
      <c r="W117" s="77" t="s">
        <v>2846</v>
      </c>
      <c r="X117" s="108" t="str">
        <f>IF(AgencyDataStacked[[#This Row],[Fund Group Code]]="99","Total",IF(AgencyDataStacked[[#This Row],[Fund Group Code]]="01","GF",IF((1*AgencyDataStacked[[#This Row],[Fund Group Code]])&gt;1,"NGF","")))</f>
        <v>NGF</v>
      </c>
      <c r="Y117" s="108" t="str">
        <f>IF(AgencyDataStacked[[#This Row],[Category]]="FY 2022 Spending Level","Include",IF(AgencyDataStacked[[#This Row],[Detail Group]]="Baseline Adj","Include",IF(AgencyDataStacked[[#This Row],[Detail Group]]="Policy","Include","")))</f>
        <v/>
      </c>
      <c r="Z1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333965.77</v>
      </c>
      <c r="AA1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333965.77</v>
      </c>
    </row>
    <row r="118" spans="2:27" x14ac:dyDescent="0.35">
      <c r="B118" s="14" t="s">
        <v>277</v>
      </c>
      <c r="C118" s="14">
        <v>7</v>
      </c>
      <c r="D118" s="14">
        <v>202</v>
      </c>
      <c r="E118" s="14" t="s">
        <v>342</v>
      </c>
      <c r="F118" s="14" t="s">
        <v>343</v>
      </c>
      <c r="G118" s="14">
        <v>111000</v>
      </c>
      <c r="H118" s="14">
        <v>137</v>
      </c>
      <c r="I118" s="14" t="s">
        <v>1610</v>
      </c>
      <c r="J118" s="14" t="s">
        <v>1519</v>
      </c>
      <c r="K118" s="14" t="s">
        <v>930</v>
      </c>
      <c r="L118" s="14">
        <v>333965.77</v>
      </c>
      <c r="M118" s="14">
        <v>330457</v>
      </c>
      <c r="N118" s="14">
        <v>330457</v>
      </c>
      <c r="O118" s="82" t="s">
        <v>3051</v>
      </c>
      <c r="P118" s="82" t="s">
        <v>2809</v>
      </c>
      <c r="Q118" s="14"/>
      <c r="R118" s="14"/>
      <c r="S118" s="14"/>
      <c r="T118" s="14"/>
      <c r="U118" s="14" t="s">
        <v>2940</v>
      </c>
      <c r="V118" s="14" t="s">
        <v>2913</v>
      </c>
      <c r="W118" s="77" t="s">
        <v>956</v>
      </c>
      <c r="X118" s="108" t="str">
        <f>IF(AgencyDataStacked[[#This Row],[Fund Group Code]]="99","Total",IF(AgencyDataStacked[[#This Row],[Fund Group Code]]="01","GF",IF((1*AgencyDataStacked[[#This Row],[Fund Group Code]])&gt;1,"NGF","")))</f>
        <v>NGF</v>
      </c>
      <c r="Y118" s="108" t="str">
        <f>IF(AgencyDataStacked[[#This Row],[Category]]="FY 2022 Spending Level","Include",IF(AgencyDataStacked[[#This Row],[Detail Group]]="Baseline Adj","Include",IF(AgencyDataStacked[[#This Row],[Detail Group]]="Policy","Include","")))</f>
        <v/>
      </c>
      <c r="Z11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1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19" spans="2:27" x14ac:dyDescent="0.35">
      <c r="B119" s="14" t="s">
        <v>277</v>
      </c>
      <c r="C119" s="14">
        <v>7</v>
      </c>
      <c r="D119" s="14">
        <v>202</v>
      </c>
      <c r="E119" s="14" t="s">
        <v>342</v>
      </c>
      <c r="F119" s="14" t="s">
        <v>343</v>
      </c>
      <c r="G119" s="14">
        <v>111000</v>
      </c>
      <c r="H119" s="14">
        <v>137</v>
      </c>
      <c r="I119" s="14" t="s">
        <v>1610</v>
      </c>
      <c r="J119" s="14" t="s">
        <v>1519</v>
      </c>
      <c r="K119" s="14" t="s">
        <v>930</v>
      </c>
      <c r="L119" s="14">
        <v>333965.77</v>
      </c>
      <c r="M119" s="14">
        <v>330457</v>
      </c>
      <c r="N119" s="14">
        <v>330457</v>
      </c>
      <c r="O119" s="82" t="s">
        <v>3051</v>
      </c>
      <c r="P119" s="82" t="s">
        <v>2809</v>
      </c>
      <c r="Q119" s="14"/>
      <c r="R119" s="14"/>
      <c r="S119" s="14" t="s">
        <v>2910</v>
      </c>
      <c r="T119" s="14"/>
      <c r="U119" s="14" t="s">
        <v>2941</v>
      </c>
      <c r="V119" s="14" t="s">
        <v>2851</v>
      </c>
      <c r="W119" s="77" t="s">
        <v>2851</v>
      </c>
      <c r="X119" s="108" t="str">
        <f>IF(AgencyDataStacked[[#This Row],[Fund Group Code]]="99","Total",IF(AgencyDataStacked[[#This Row],[Fund Group Code]]="01","GF",IF((1*AgencyDataStacked[[#This Row],[Fund Group Code]])&gt;1,"NGF","")))</f>
        <v>NGF</v>
      </c>
      <c r="Y119" s="108" t="str">
        <f>IF(AgencyDataStacked[[#This Row],[Category]]="FY 2022 Spending Level","Include",IF(AgencyDataStacked[[#This Row],[Detail Group]]="Baseline Adj","Include",IF(AgencyDataStacked[[#This Row],[Detail Group]]="Policy","Include","")))</f>
        <v/>
      </c>
      <c r="Z1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3508.7700000000186</v>
      </c>
      <c r="AA1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3508.7700000000186</v>
      </c>
    </row>
    <row r="120" spans="2:27" x14ac:dyDescent="0.35">
      <c r="B120" s="14" t="s">
        <v>277</v>
      </c>
      <c r="C120" s="14">
        <v>7</v>
      </c>
      <c r="D120" s="14">
        <v>202</v>
      </c>
      <c r="E120" s="14" t="s">
        <v>342</v>
      </c>
      <c r="F120" s="14" t="s">
        <v>343</v>
      </c>
      <c r="G120" s="14">
        <v>111000</v>
      </c>
      <c r="H120" s="14">
        <v>137</v>
      </c>
      <c r="I120" s="14" t="s">
        <v>1610</v>
      </c>
      <c r="J120" s="14" t="s">
        <v>1519</v>
      </c>
      <c r="K120" s="14" t="s">
        <v>930</v>
      </c>
      <c r="L120" s="14">
        <v>333965.77</v>
      </c>
      <c r="M120" s="14">
        <v>330457</v>
      </c>
      <c r="N120" s="14">
        <v>330457</v>
      </c>
      <c r="O120" s="82" t="s">
        <v>3051</v>
      </c>
      <c r="P120" s="82" t="s">
        <v>2809</v>
      </c>
      <c r="Q120" s="14"/>
      <c r="R120" s="14"/>
      <c r="S120" s="14"/>
      <c r="T120" s="14"/>
      <c r="U120" s="14" t="s">
        <v>2942</v>
      </c>
      <c r="V120" s="14" t="s">
        <v>2913</v>
      </c>
      <c r="W120" s="77" t="s">
        <v>956</v>
      </c>
      <c r="X120" s="108" t="str">
        <f>IF(AgencyDataStacked[[#This Row],[Fund Group Code]]="99","Total",IF(AgencyDataStacked[[#This Row],[Fund Group Code]]="01","GF",IF((1*AgencyDataStacked[[#This Row],[Fund Group Code]])&gt;1,"NGF","")))</f>
        <v>NGF</v>
      </c>
      <c r="Y120" s="108" t="str">
        <f>IF(AgencyDataStacked[[#This Row],[Category]]="FY 2022 Spending Level","Include",IF(AgencyDataStacked[[#This Row],[Detail Group]]="Baseline Adj","Include",IF(AgencyDataStacked[[#This Row],[Detail Group]]="Policy","Include","")))</f>
        <v/>
      </c>
      <c r="Z12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1" spans="2:27" x14ac:dyDescent="0.35">
      <c r="B121" s="14" t="s">
        <v>277</v>
      </c>
      <c r="C121" s="14">
        <v>7</v>
      </c>
      <c r="D121" s="14">
        <v>202</v>
      </c>
      <c r="E121" s="14" t="s">
        <v>342</v>
      </c>
      <c r="F121" s="14" t="s">
        <v>343</v>
      </c>
      <c r="G121" s="14">
        <v>111000</v>
      </c>
      <c r="H121" s="14">
        <v>137</v>
      </c>
      <c r="I121" s="14" t="s">
        <v>1610</v>
      </c>
      <c r="J121" s="14" t="s">
        <v>2957</v>
      </c>
      <c r="K121" s="14" t="s">
        <v>2833</v>
      </c>
      <c r="L121" s="14"/>
      <c r="M121" s="14"/>
      <c r="N121" s="14"/>
      <c r="O121" s="82" t="s">
        <v>3051</v>
      </c>
      <c r="P121" s="82" t="s">
        <v>2958</v>
      </c>
      <c r="Q121" s="14"/>
      <c r="R121" s="14"/>
      <c r="S121" s="14" t="s">
        <v>2910</v>
      </c>
      <c r="T121" s="14"/>
      <c r="U121" s="14" t="s">
        <v>2945</v>
      </c>
      <c r="V121" s="14" t="s">
        <v>2949</v>
      </c>
      <c r="W121" s="77" t="s">
        <v>3068</v>
      </c>
      <c r="X121" s="108" t="str">
        <f>IF(AgencyDataStacked[[#This Row],[Fund Group Code]]="99","Total",IF(AgencyDataStacked[[#This Row],[Fund Group Code]]="01","GF",IF((1*AgencyDataStacked[[#This Row],[Fund Group Code]])&gt;1,"NGF","")))</f>
        <v>Total</v>
      </c>
      <c r="Y121" s="108" t="str">
        <f>IF(AgencyDataStacked[[#This Row],[Category]]="FY 2022 Spending Level","Include",IF(AgencyDataStacked[[#This Row],[Detail Group]]="Baseline Adj","Include",IF(AgencyDataStacked[[#This Row],[Detail Group]]="Policy","Include","")))</f>
        <v/>
      </c>
      <c r="Z12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2" spans="2:27" x14ac:dyDescent="0.35">
      <c r="B122" s="14" t="s">
        <v>277</v>
      </c>
      <c r="C122" s="14">
        <v>7</v>
      </c>
      <c r="D122" s="14">
        <v>202</v>
      </c>
      <c r="E122" s="14" t="s">
        <v>342</v>
      </c>
      <c r="F122" s="14" t="s">
        <v>343</v>
      </c>
      <c r="G122" s="14">
        <v>111000</v>
      </c>
      <c r="H122" s="14">
        <v>137</v>
      </c>
      <c r="I122" s="14" t="s">
        <v>1610</v>
      </c>
      <c r="J122" s="14" t="s">
        <v>2957</v>
      </c>
      <c r="K122" s="14" t="s">
        <v>2833</v>
      </c>
      <c r="L122" s="14"/>
      <c r="M122" s="14"/>
      <c r="N122" s="14"/>
      <c r="O122" s="82" t="s">
        <v>3051</v>
      </c>
      <c r="P122" s="82" t="s">
        <v>2958</v>
      </c>
      <c r="Q122" s="14"/>
      <c r="R122" s="14"/>
      <c r="S122" s="14" t="s">
        <v>2928</v>
      </c>
      <c r="T122" s="14"/>
      <c r="U122" s="14" t="s">
        <v>2946</v>
      </c>
      <c r="V122" s="14" t="s">
        <v>2950</v>
      </c>
      <c r="W122" s="77" t="s">
        <v>2950</v>
      </c>
      <c r="X122" s="108" t="str">
        <f>IF(AgencyDataStacked[[#This Row],[Fund Group Code]]="99","Total",IF(AgencyDataStacked[[#This Row],[Fund Group Code]]="01","GF",IF((1*AgencyDataStacked[[#This Row],[Fund Group Code]])&gt;1,"NGF","")))</f>
        <v>Total</v>
      </c>
      <c r="Y122" s="108" t="str">
        <f>IF(AgencyDataStacked[[#This Row],[Category]]="FY 2022 Spending Level","Include",IF(AgencyDataStacked[[#This Row],[Detail Group]]="Baseline Adj","Include",IF(AgencyDataStacked[[#This Row],[Detail Group]]="Policy","Include","")))</f>
        <v/>
      </c>
      <c r="Z1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4439359.2200000007</v>
      </c>
      <c r="AA1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4567124.2200000007</v>
      </c>
    </row>
    <row r="123" spans="2:27" x14ac:dyDescent="0.35">
      <c r="B123" s="14" t="s">
        <v>277</v>
      </c>
      <c r="C123" s="14">
        <v>7</v>
      </c>
      <c r="D123" s="14">
        <v>202</v>
      </c>
      <c r="E123" s="14" t="s">
        <v>342</v>
      </c>
      <c r="F123" s="14" t="s">
        <v>343</v>
      </c>
      <c r="G123" s="14">
        <v>111000</v>
      </c>
      <c r="H123" s="14">
        <v>137</v>
      </c>
      <c r="I123" s="14" t="s">
        <v>1610</v>
      </c>
      <c r="J123" s="14" t="s">
        <v>2957</v>
      </c>
      <c r="K123" s="14" t="s">
        <v>2833</v>
      </c>
      <c r="L123" s="14"/>
      <c r="M123" s="14"/>
      <c r="N123" s="14"/>
      <c r="O123" s="82" t="s">
        <v>3051</v>
      </c>
      <c r="P123" s="82" t="s">
        <v>2958</v>
      </c>
      <c r="Q123" s="14"/>
      <c r="R123" s="14"/>
      <c r="S123" s="14" t="s">
        <v>2928</v>
      </c>
      <c r="T123" s="14" t="s">
        <v>2926</v>
      </c>
      <c r="U123" s="14" t="s">
        <v>2947</v>
      </c>
      <c r="V123" s="14" t="s">
        <v>2951</v>
      </c>
      <c r="W123" s="77" t="s">
        <v>2951</v>
      </c>
      <c r="X123" s="108" t="str">
        <f>IF(AgencyDataStacked[[#This Row],[Fund Group Code]]="99","Total",IF(AgencyDataStacked[[#This Row],[Fund Group Code]]="01","GF",IF((1*AgencyDataStacked[[#This Row],[Fund Group Code]])&gt;1,"NGF","")))</f>
        <v>Total</v>
      </c>
      <c r="Y123" s="108" t="str">
        <f>IF(AgencyDataStacked[[#This Row],[Category]]="FY 2022 Spending Level","Include",IF(AgencyDataStacked[[#This Row],[Detail Group]]="Baseline Adj","Include",IF(AgencyDataStacked[[#This Row],[Detail Group]]="Policy","Include","")))</f>
        <v/>
      </c>
      <c r="Z12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3771501.4</v>
      </c>
      <c r="AA12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3879252.4</v>
      </c>
    </row>
    <row r="124" spans="2:27" x14ac:dyDescent="0.35">
      <c r="B124" s="14" t="s">
        <v>277</v>
      </c>
      <c r="C124" s="14">
        <v>7</v>
      </c>
      <c r="D124" s="14">
        <v>202</v>
      </c>
      <c r="E124" s="14" t="s">
        <v>342</v>
      </c>
      <c r="F124" s="14" t="s">
        <v>343</v>
      </c>
      <c r="G124" s="14">
        <v>111000</v>
      </c>
      <c r="H124" s="14">
        <v>137</v>
      </c>
      <c r="I124" s="14" t="s">
        <v>1610</v>
      </c>
      <c r="J124" s="14" t="s">
        <v>2957</v>
      </c>
      <c r="K124" s="14" t="s">
        <v>2833</v>
      </c>
      <c r="L124" s="14"/>
      <c r="M124" s="14"/>
      <c r="N124" s="14"/>
      <c r="O124" s="82" t="s">
        <v>3051</v>
      </c>
      <c r="P124" s="82" t="s">
        <v>2958</v>
      </c>
      <c r="Q124" s="14"/>
      <c r="R124" s="14"/>
      <c r="S124" s="14" t="s">
        <v>2928</v>
      </c>
      <c r="T124" s="14"/>
      <c r="U124" s="14" t="s">
        <v>2948</v>
      </c>
      <c r="V124" s="14" t="s">
        <v>2952</v>
      </c>
      <c r="W124" s="77" t="s">
        <v>2952</v>
      </c>
      <c r="X124" s="108" t="str">
        <f>IF(AgencyDataStacked[[#This Row],[Fund Group Code]]="99","Total",IF(AgencyDataStacked[[#This Row],[Fund Group Code]]="01","GF",IF((1*AgencyDataStacked[[#This Row],[Fund Group Code]])&gt;1,"NGF","")))</f>
        <v>Total</v>
      </c>
      <c r="Y124" s="108" t="str">
        <f>IF(AgencyDataStacked[[#This Row],[Category]]="FY 2022 Spending Level","Include",IF(AgencyDataStacked[[#This Row],[Detail Group]]="Baseline Adj","Include",IF(AgencyDataStacked[[#This Row],[Detail Group]]="Policy","Include","")))</f>
        <v/>
      </c>
      <c r="Z12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8210860.620000001</v>
      </c>
      <c r="AA12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8446376.620000001</v>
      </c>
    </row>
    <row r="125" spans="2:27" x14ac:dyDescent="0.35">
      <c r="B125" s="14" t="s">
        <v>277</v>
      </c>
      <c r="C125" s="14">
        <v>7</v>
      </c>
      <c r="D125" s="14">
        <v>202</v>
      </c>
      <c r="E125" s="14" t="s">
        <v>342</v>
      </c>
      <c r="F125" s="14" t="s">
        <v>343</v>
      </c>
      <c r="G125" s="14">
        <v>111000</v>
      </c>
      <c r="H125" s="14">
        <v>137</v>
      </c>
      <c r="I125" s="14" t="s">
        <v>1610</v>
      </c>
      <c r="J125" s="14" t="s">
        <v>2957</v>
      </c>
      <c r="K125" s="14" t="s">
        <v>2833</v>
      </c>
      <c r="L125" s="14"/>
      <c r="M125" s="14"/>
      <c r="N125" s="14"/>
      <c r="O125" s="82" t="s">
        <v>3051</v>
      </c>
      <c r="P125" s="82" t="s">
        <v>2958</v>
      </c>
      <c r="Q125" s="14"/>
      <c r="R125" s="14"/>
      <c r="S125" s="14"/>
      <c r="T125" s="14"/>
      <c r="U125" s="14" t="s">
        <v>2959</v>
      </c>
      <c r="V125" s="14" t="s">
        <v>2913</v>
      </c>
      <c r="W125" s="77" t="s">
        <v>956</v>
      </c>
      <c r="X125" s="108" t="str">
        <f>IF(AgencyDataStacked[[#This Row],[Fund Group Code]]="99","Total",IF(AgencyDataStacked[[#This Row],[Fund Group Code]]="01","GF",IF((1*AgencyDataStacked[[#This Row],[Fund Group Code]])&gt;1,"NGF","")))</f>
        <v>Total</v>
      </c>
      <c r="Y125" s="108" t="str">
        <f>IF(AgencyDataStacked[[#This Row],[Category]]="FY 2022 Spending Level","Include",IF(AgencyDataStacked[[#This Row],[Detail Group]]="Baseline Adj","Include",IF(AgencyDataStacked[[#This Row],[Detail Group]]="Policy","Include","")))</f>
        <v/>
      </c>
      <c r="Z12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6" spans="2:27" x14ac:dyDescent="0.35">
      <c r="B126" s="14" t="s">
        <v>277</v>
      </c>
      <c r="C126" s="14">
        <v>7</v>
      </c>
      <c r="D126" s="14">
        <v>202</v>
      </c>
      <c r="E126" s="14" t="s">
        <v>342</v>
      </c>
      <c r="F126" s="14" t="s">
        <v>343</v>
      </c>
      <c r="G126" s="14">
        <v>111000</v>
      </c>
      <c r="H126" s="14">
        <v>142</v>
      </c>
      <c r="I126" s="14" t="s">
        <v>1613</v>
      </c>
      <c r="J126" s="14" t="s">
        <v>1552</v>
      </c>
      <c r="K126" s="14" t="s">
        <v>927</v>
      </c>
      <c r="L126" s="14">
        <v>3292270.54</v>
      </c>
      <c r="M126" s="14">
        <v>3504863</v>
      </c>
      <c r="N126" s="14">
        <v>3530025</v>
      </c>
      <c r="O126" s="82" t="s">
        <v>3055</v>
      </c>
      <c r="P126" s="82" t="s">
        <v>2807</v>
      </c>
      <c r="Q126" s="14"/>
      <c r="R126" s="14"/>
      <c r="S126" s="14" t="s">
        <v>2970</v>
      </c>
      <c r="T126" s="14"/>
      <c r="U126" s="14" t="s">
        <v>2909</v>
      </c>
      <c r="V126" s="14" t="s">
        <v>2911</v>
      </c>
      <c r="W126" s="77" t="s">
        <v>3069</v>
      </c>
      <c r="X126" s="108" t="str">
        <f>IF(AgencyDataStacked[[#This Row],[Fund Group Code]]="99","Total",IF(AgencyDataStacked[[#This Row],[Fund Group Code]]="01","GF",IF((1*AgencyDataStacked[[#This Row],[Fund Group Code]])&gt;1,"NGF","")))</f>
        <v>GF</v>
      </c>
      <c r="Y126" s="108" t="str">
        <f>IF(AgencyDataStacked[[#This Row],[Category]]="FY 2022 Spending Level","Include",IF(AgencyDataStacked[[#This Row],[Detail Group]]="Baseline Adj","Include",IF(AgencyDataStacked[[#This Row],[Detail Group]]="Policy","Include","")))</f>
        <v/>
      </c>
      <c r="Z12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7" spans="2:27" x14ac:dyDescent="0.35">
      <c r="B127" s="14" t="s">
        <v>277</v>
      </c>
      <c r="C127" s="14">
        <v>7</v>
      </c>
      <c r="D127" s="14">
        <v>202</v>
      </c>
      <c r="E127" s="14" t="s">
        <v>342</v>
      </c>
      <c r="F127" s="14" t="s">
        <v>343</v>
      </c>
      <c r="G127" s="14">
        <v>111000</v>
      </c>
      <c r="H127" s="14">
        <v>142</v>
      </c>
      <c r="I127" s="14" t="s">
        <v>1613</v>
      </c>
      <c r="J127" s="14" t="s">
        <v>1552</v>
      </c>
      <c r="K127" s="14" t="s">
        <v>927</v>
      </c>
      <c r="L127" s="14">
        <v>3292270.54</v>
      </c>
      <c r="M127" s="14">
        <v>3504863</v>
      </c>
      <c r="N127" s="14">
        <v>3530025</v>
      </c>
      <c r="O127" s="82" t="s">
        <v>3055</v>
      </c>
      <c r="P127" s="82" t="s">
        <v>2807</v>
      </c>
      <c r="Q127" s="14"/>
      <c r="R127" s="14"/>
      <c r="S127" s="14"/>
      <c r="T127" s="14"/>
      <c r="U127" s="14" t="s">
        <v>2912</v>
      </c>
      <c r="V127" s="14" t="s">
        <v>2913</v>
      </c>
      <c r="W127" s="77" t="s">
        <v>956</v>
      </c>
      <c r="X127" s="108" t="str">
        <f>IF(AgencyDataStacked[[#This Row],[Fund Group Code]]="99","Total",IF(AgencyDataStacked[[#This Row],[Fund Group Code]]="01","GF",IF((1*AgencyDataStacked[[#This Row],[Fund Group Code]])&gt;1,"NGF","")))</f>
        <v>GF</v>
      </c>
      <c r="Y127" s="108" t="str">
        <f>IF(AgencyDataStacked[[#This Row],[Category]]="FY 2022 Spending Level","Include",IF(AgencyDataStacked[[#This Row],[Detail Group]]="Baseline Adj","Include",IF(AgencyDataStacked[[#This Row],[Detail Group]]="Policy","Include","")))</f>
        <v/>
      </c>
      <c r="Z12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8" spans="2:27" x14ac:dyDescent="0.35">
      <c r="B128" s="14" t="s">
        <v>277</v>
      </c>
      <c r="C128" s="14">
        <v>7</v>
      </c>
      <c r="D128" s="14">
        <v>202</v>
      </c>
      <c r="E128" s="14" t="s">
        <v>342</v>
      </c>
      <c r="F128" s="14" t="s">
        <v>343</v>
      </c>
      <c r="G128" s="14">
        <v>111000</v>
      </c>
      <c r="H128" s="14">
        <v>142</v>
      </c>
      <c r="I128" s="14" t="s">
        <v>1613</v>
      </c>
      <c r="J128" s="14" t="s">
        <v>1552</v>
      </c>
      <c r="K128" s="14" t="s">
        <v>927</v>
      </c>
      <c r="L128" s="14">
        <v>3292270.54</v>
      </c>
      <c r="M128" s="14">
        <v>3504863</v>
      </c>
      <c r="N128" s="14">
        <v>3530025</v>
      </c>
      <c r="O128" s="82" t="s">
        <v>3055</v>
      </c>
      <c r="P128" s="82" t="s">
        <v>2807</v>
      </c>
      <c r="Q128" s="14"/>
      <c r="R128" s="14"/>
      <c r="S128" s="14" t="s">
        <v>2910</v>
      </c>
      <c r="T128" s="14"/>
      <c r="U128" s="14" t="s">
        <v>2915</v>
      </c>
      <c r="V128" s="14" t="s">
        <v>2849</v>
      </c>
      <c r="W128" s="77" t="s">
        <v>2849</v>
      </c>
      <c r="X128" s="108" t="str">
        <f>IF(AgencyDataStacked[[#This Row],[Fund Group Code]]="99","Total",IF(AgencyDataStacked[[#This Row],[Fund Group Code]]="01","GF",IF((1*AgencyDataStacked[[#This Row],[Fund Group Code]])&gt;1,"NGF","")))</f>
        <v>GF</v>
      </c>
      <c r="Y128" s="108" t="str">
        <f>IF(AgencyDataStacked[[#This Row],[Category]]="FY 2022 Spending Level","Include",IF(AgencyDataStacked[[#This Row],[Detail Group]]="Baseline Adj","Include",IF(AgencyDataStacked[[#This Row],[Detail Group]]="Policy","Include","")))</f>
        <v/>
      </c>
      <c r="Z12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9" spans="2:27" x14ac:dyDescent="0.35">
      <c r="B129" s="14" t="s">
        <v>277</v>
      </c>
      <c r="C129" s="14">
        <v>7</v>
      </c>
      <c r="D129" s="14">
        <v>202</v>
      </c>
      <c r="E129" s="14" t="s">
        <v>342</v>
      </c>
      <c r="F129" s="14" t="s">
        <v>343</v>
      </c>
      <c r="G129" s="14">
        <v>111000</v>
      </c>
      <c r="H129" s="14">
        <v>142</v>
      </c>
      <c r="I129" s="14" t="s">
        <v>1613</v>
      </c>
      <c r="J129" s="14" t="s">
        <v>1552</v>
      </c>
      <c r="K129" s="14" t="s">
        <v>927</v>
      </c>
      <c r="L129" s="14">
        <v>3292270.54</v>
      </c>
      <c r="M129" s="14">
        <v>3504863</v>
      </c>
      <c r="N129" s="14">
        <v>3530025</v>
      </c>
      <c r="O129" s="82" t="s">
        <v>3055</v>
      </c>
      <c r="P129" s="82" t="s">
        <v>2807</v>
      </c>
      <c r="Q129" s="14"/>
      <c r="R129" s="14"/>
      <c r="S129" s="14"/>
      <c r="T129" s="14" t="s">
        <v>2914</v>
      </c>
      <c r="U129" s="14" t="s">
        <v>2916</v>
      </c>
      <c r="V129" s="14" t="s">
        <v>2986</v>
      </c>
      <c r="W129" s="77" t="s">
        <v>2986</v>
      </c>
      <c r="X129" s="108" t="str">
        <f>IF(AgencyDataStacked[[#This Row],[Fund Group Code]]="99","Total",IF(AgencyDataStacked[[#This Row],[Fund Group Code]]="01","GF",IF((1*AgencyDataStacked[[#This Row],[Fund Group Code]])&gt;1,"NGF","")))</f>
        <v>GF</v>
      </c>
      <c r="Y129" s="108" t="str">
        <f>IF(AgencyDataStacked[[#This Row],[Category]]="FY 2022 Spending Level","Include",IF(AgencyDataStacked[[#This Row],[Detail Group]]="Baseline Adj","Include",IF(AgencyDataStacked[[#This Row],[Detail Group]]="Policy","Include","")))</f>
        <v>Include</v>
      </c>
      <c r="Z1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3292270.54</v>
      </c>
      <c r="AA1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3292270.54</v>
      </c>
    </row>
    <row r="130" spans="2:27" x14ac:dyDescent="0.35">
      <c r="B130" s="14" t="s">
        <v>277</v>
      </c>
      <c r="C130" s="14">
        <v>7</v>
      </c>
      <c r="D130" s="14">
        <v>202</v>
      </c>
      <c r="E130" s="14" t="s">
        <v>342</v>
      </c>
      <c r="F130" s="14" t="s">
        <v>343</v>
      </c>
      <c r="G130" s="14">
        <v>111000</v>
      </c>
      <c r="H130" s="14">
        <v>142</v>
      </c>
      <c r="I130" s="14" t="s">
        <v>1613</v>
      </c>
      <c r="J130" s="14" t="s">
        <v>1552</v>
      </c>
      <c r="K130" s="14" t="s">
        <v>927</v>
      </c>
      <c r="L130" s="14">
        <v>3292270.54</v>
      </c>
      <c r="M130" s="14">
        <v>3504863</v>
      </c>
      <c r="N130" s="14">
        <v>3530025</v>
      </c>
      <c r="O130" s="82" t="s">
        <v>3055</v>
      </c>
      <c r="P130" s="82" t="s">
        <v>2807</v>
      </c>
      <c r="Q130" s="14" t="s">
        <v>2955</v>
      </c>
      <c r="R130" s="14">
        <v>1</v>
      </c>
      <c r="S130" s="14"/>
      <c r="T130" s="14" t="s">
        <v>2914</v>
      </c>
      <c r="U130" s="14" t="s">
        <v>2917</v>
      </c>
      <c r="V130" s="14" t="s">
        <v>2981</v>
      </c>
      <c r="W130" s="77" t="s">
        <v>2981</v>
      </c>
      <c r="X130" s="108" t="str">
        <f>IF(AgencyDataStacked[[#This Row],[Fund Group Code]]="99","Total",IF(AgencyDataStacked[[#This Row],[Fund Group Code]]="01","GF",IF((1*AgencyDataStacked[[#This Row],[Fund Group Code]])&gt;1,"NGF","")))</f>
        <v>GF</v>
      </c>
      <c r="Y130" s="108" t="str">
        <f>IF(AgencyDataStacked[[#This Row],[Category]]="FY 2022 Spending Level","Include",IF(AgencyDataStacked[[#This Row],[Detail Group]]="Baseline Adj","Include",IF(AgencyDataStacked[[#This Row],[Detail Group]]="Policy","Include","")))</f>
        <v>Include</v>
      </c>
      <c r="Z1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1" spans="2:27" x14ac:dyDescent="0.35">
      <c r="B131" s="14" t="s">
        <v>277</v>
      </c>
      <c r="C131" s="14">
        <v>7</v>
      </c>
      <c r="D131" s="14">
        <v>202</v>
      </c>
      <c r="E131" s="14" t="s">
        <v>342</v>
      </c>
      <c r="F131" s="14" t="s">
        <v>343</v>
      </c>
      <c r="G131" s="14">
        <v>111000</v>
      </c>
      <c r="H131" s="14">
        <v>142</v>
      </c>
      <c r="I131" s="14" t="s">
        <v>1613</v>
      </c>
      <c r="J131" s="14" t="s">
        <v>1552</v>
      </c>
      <c r="K131" s="14" t="s">
        <v>927</v>
      </c>
      <c r="L131" s="14">
        <v>3292270.54</v>
      </c>
      <c r="M131" s="14">
        <v>3504863</v>
      </c>
      <c r="N131" s="14">
        <v>3530025</v>
      </c>
      <c r="O131" s="82" t="s">
        <v>3055</v>
      </c>
      <c r="P131" s="82" t="s">
        <v>2807</v>
      </c>
      <c r="Q131" s="14" t="s">
        <v>2955</v>
      </c>
      <c r="R131" s="14">
        <v>2</v>
      </c>
      <c r="S131" s="14"/>
      <c r="T131" s="14" t="s">
        <v>2914</v>
      </c>
      <c r="U131" s="14" t="s">
        <v>2918</v>
      </c>
      <c r="V131" s="14" t="s">
        <v>2984</v>
      </c>
      <c r="W131" s="77" t="s">
        <v>2984</v>
      </c>
      <c r="X131" s="108" t="str">
        <f>IF(AgencyDataStacked[[#This Row],[Fund Group Code]]="99","Total",IF(AgencyDataStacked[[#This Row],[Fund Group Code]]="01","GF",IF((1*AgencyDataStacked[[#This Row],[Fund Group Code]])&gt;1,"NGF","")))</f>
        <v>GF</v>
      </c>
      <c r="Y131" s="108" t="str">
        <f>IF(AgencyDataStacked[[#This Row],[Category]]="FY 2022 Spending Level","Include",IF(AgencyDataStacked[[#This Row],[Detail Group]]="Baseline Adj","Include",IF(AgencyDataStacked[[#This Row],[Detail Group]]="Policy","Include","")))</f>
        <v>Include</v>
      </c>
      <c r="Z1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2" spans="2:27" x14ac:dyDescent="0.35">
      <c r="B132" s="14" t="s">
        <v>277</v>
      </c>
      <c r="C132" s="14">
        <v>7</v>
      </c>
      <c r="D132" s="14">
        <v>202</v>
      </c>
      <c r="E132" s="14" t="s">
        <v>342</v>
      </c>
      <c r="F132" s="14" t="s">
        <v>343</v>
      </c>
      <c r="G132" s="14">
        <v>111000</v>
      </c>
      <c r="H132" s="14">
        <v>142</v>
      </c>
      <c r="I132" s="14" t="s">
        <v>1613</v>
      </c>
      <c r="J132" s="14" t="s">
        <v>1552</v>
      </c>
      <c r="K132" s="14" t="s">
        <v>927</v>
      </c>
      <c r="L132" s="14">
        <v>3292270.54</v>
      </c>
      <c r="M132" s="14">
        <v>3504863</v>
      </c>
      <c r="N132" s="14">
        <v>3530025</v>
      </c>
      <c r="O132" s="82" t="s">
        <v>3055</v>
      </c>
      <c r="P132" s="82" t="s">
        <v>2807</v>
      </c>
      <c r="Q132" s="14" t="s">
        <v>2955</v>
      </c>
      <c r="R132" s="14">
        <v>3</v>
      </c>
      <c r="S132" s="14"/>
      <c r="T132" s="14" t="s">
        <v>2914</v>
      </c>
      <c r="U132" s="14" t="s">
        <v>2919</v>
      </c>
      <c r="V132" s="14" t="s">
        <v>2983</v>
      </c>
      <c r="W132" s="77" t="s">
        <v>2983</v>
      </c>
      <c r="X132" s="108" t="str">
        <f>IF(AgencyDataStacked[[#This Row],[Fund Group Code]]="99","Total",IF(AgencyDataStacked[[#This Row],[Fund Group Code]]="01","GF",IF((1*AgencyDataStacked[[#This Row],[Fund Group Code]])&gt;1,"NGF","")))</f>
        <v>GF</v>
      </c>
      <c r="Y132" s="108" t="str">
        <f>IF(AgencyDataStacked[[#This Row],[Category]]="FY 2022 Spending Level","Include",IF(AgencyDataStacked[[#This Row],[Detail Group]]="Baseline Adj","Include",IF(AgencyDataStacked[[#This Row],[Detail Group]]="Policy","Include","")))</f>
        <v>Include</v>
      </c>
      <c r="Z1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3" spans="2:27" x14ac:dyDescent="0.35">
      <c r="B133" s="14" t="s">
        <v>277</v>
      </c>
      <c r="C133" s="14">
        <v>7</v>
      </c>
      <c r="D133" s="14">
        <v>202</v>
      </c>
      <c r="E133" s="14" t="s">
        <v>342</v>
      </c>
      <c r="F133" s="14" t="s">
        <v>343</v>
      </c>
      <c r="G133" s="14">
        <v>111000</v>
      </c>
      <c r="H133" s="14">
        <v>142</v>
      </c>
      <c r="I133" s="14" t="s">
        <v>1613</v>
      </c>
      <c r="J133" s="14" t="s">
        <v>1552</v>
      </c>
      <c r="K133" s="14" t="s">
        <v>927</v>
      </c>
      <c r="L133" s="14">
        <v>3292270.54</v>
      </c>
      <c r="M133" s="14">
        <v>3504863</v>
      </c>
      <c r="N133" s="14">
        <v>3530025</v>
      </c>
      <c r="O133" s="82" t="s">
        <v>3055</v>
      </c>
      <c r="P133" s="82" t="s">
        <v>2807</v>
      </c>
      <c r="Q133" s="14" t="s">
        <v>2955</v>
      </c>
      <c r="R133" s="14">
        <v>4</v>
      </c>
      <c r="S133" s="14"/>
      <c r="T133" s="14" t="s">
        <v>2914</v>
      </c>
      <c r="U133" s="14" t="s">
        <v>2920</v>
      </c>
      <c r="V133" s="14" t="s">
        <v>2902</v>
      </c>
      <c r="W133" s="77" t="s">
        <v>2902</v>
      </c>
      <c r="X133" s="108" t="str">
        <f>IF(AgencyDataStacked[[#This Row],[Fund Group Code]]="99","Total",IF(AgencyDataStacked[[#This Row],[Fund Group Code]]="01","GF",IF((1*AgencyDataStacked[[#This Row],[Fund Group Code]])&gt;1,"NGF","")))</f>
        <v>GF</v>
      </c>
      <c r="Y133" s="108" t="str">
        <f>IF(AgencyDataStacked[[#This Row],[Category]]="FY 2022 Spending Level","Include",IF(AgencyDataStacked[[#This Row],[Detail Group]]="Baseline Adj","Include",IF(AgencyDataStacked[[#This Row],[Detail Group]]="Policy","Include","")))</f>
        <v>Include</v>
      </c>
      <c r="Z1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369481</v>
      </c>
      <c r="AA1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498697</v>
      </c>
    </row>
    <row r="134" spans="2:27" x14ac:dyDescent="0.35">
      <c r="B134" s="14" t="s">
        <v>277</v>
      </c>
      <c r="C134" s="14">
        <v>7</v>
      </c>
      <c r="D134" s="14">
        <v>202</v>
      </c>
      <c r="E134" s="14" t="s">
        <v>342</v>
      </c>
      <c r="F134" s="14" t="s">
        <v>343</v>
      </c>
      <c r="G134" s="14">
        <v>111000</v>
      </c>
      <c r="H134" s="14">
        <v>142</v>
      </c>
      <c r="I134" s="14" t="s">
        <v>1613</v>
      </c>
      <c r="J134" s="14" t="s">
        <v>1552</v>
      </c>
      <c r="K134" s="14" t="s">
        <v>927</v>
      </c>
      <c r="L134" s="14">
        <v>3292270.54</v>
      </c>
      <c r="M134" s="14">
        <v>3504863</v>
      </c>
      <c r="N134" s="14">
        <v>3530025</v>
      </c>
      <c r="O134" s="82" t="s">
        <v>3055</v>
      </c>
      <c r="P134" s="82" t="s">
        <v>2807</v>
      </c>
      <c r="Q134" s="14" t="s">
        <v>2955</v>
      </c>
      <c r="R134" s="14">
        <v>5</v>
      </c>
      <c r="S134" s="14"/>
      <c r="T134" s="14" t="s">
        <v>2914</v>
      </c>
      <c r="U134" s="14" t="s">
        <v>2921</v>
      </c>
      <c r="V134" s="14" t="s">
        <v>2903</v>
      </c>
      <c r="W134" s="77" t="s">
        <v>2903</v>
      </c>
      <c r="X134" s="108" t="str">
        <f>IF(AgencyDataStacked[[#This Row],[Fund Group Code]]="99","Total",IF(AgencyDataStacked[[#This Row],[Fund Group Code]]="01","GF",IF((1*AgencyDataStacked[[#This Row],[Fund Group Code]])&gt;1,"NGF","")))</f>
        <v>GF</v>
      </c>
      <c r="Y134" s="108" t="str">
        <f>IF(AgencyDataStacked[[#This Row],[Category]]="FY 2022 Spending Level","Include",IF(AgencyDataStacked[[#This Row],[Detail Group]]="Baseline Adj","Include",IF(AgencyDataStacked[[#This Row],[Detail Group]]="Policy","Include","")))</f>
        <v>Include</v>
      </c>
      <c r="Z1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5" spans="2:27" x14ac:dyDescent="0.35">
      <c r="B135" s="14" t="s">
        <v>277</v>
      </c>
      <c r="C135" s="14">
        <v>7</v>
      </c>
      <c r="D135" s="14">
        <v>202</v>
      </c>
      <c r="E135" s="14" t="s">
        <v>342</v>
      </c>
      <c r="F135" s="14" t="s">
        <v>343</v>
      </c>
      <c r="G135" s="14">
        <v>111000</v>
      </c>
      <c r="H135" s="14">
        <v>142</v>
      </c>
      <c r="I135" s="14" t="s">
        <v>1613</v>
      </c>
      <c r="J135" s="14" t="s">
        <v>1552</v>
      </c>
      <c r="K135" s="14" t="s">
        <v>927</v>
      </c>
      <c r="L135" s="14">
        <v>3292270.54</v>
      </c>
      <c r="M135" s="14">
        <v>3504863</v>
      </c>
      <c r="N135" s="14">
        <v>3530025</v>
      </c>
      <c r="O135" s="82" t="s">
        <v>3055</v>
      </c>
      <c r="P135" s="82" t="s">
        <v>2807</v>
      </c>
      <c r="Q135" s="14" t="s">
        <v>2955</v>
      </c>
      <c r="R135" s="14">
        <v>6</v>
      </c>
      <c r="S135" s="14"/>
      <c r="T135" s="14" t="s">
        <v>2914</v>
      </c>
      <c r="U135" s="14" t="s">
        <v>2922</v>
      </c>
      <c r="V135" s="14" t="s">
        <v>2825</v>
      </c>
      <c r="W135" s="77" t="s">
        <v>2825</v>
      </c>
      <c r="X135" s="108" t="str">
        <f>IF(AgencyDataStacked[[#This Row],[Fund Group Code]]="99","Total",IF(AgencyDataStacked[[#This Row],[Fund Group Code]]="01","GF",IF((1*AgencyDataStacked[[#This Row],[Fund Group Code]])&gt;1,"NGF","")))</f>
        <v>GF</v>
      </c>
      <c r="Y135" s="108" t="str">
        <f>IF(AgencyDataStacked[[#This Row],[Category]]="FY 2022 Spending Level","Include",IF(AgencyDataStacked[[#This Row],[Detail Group]]="Baseline Adj","Include",IF(AgencyDataStacked[[#This Row],[Detail Group]]="Policy","Include","")))</f>
        <v>Include</v>
      </c>
      <c r="Z1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2850000</v>
      </c>
      <c r="AA1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2500000</v>
      </c>
    </row>
    <row r="136" spans="2:27" x14ac:dyDescent="0.35">
      <c r="B136" s="14" t="s">
        <v>277</v>
      </c>
      <c r="C136" s="14">
        <v>7</v>
      </c>
      <c r="D136" s="14">
        <v>202</v>
      </c>
      <c r="E136" s="14" t="s">
        <v>342</v>
      </c>
      <c r="F136" s="14" t="s">
        <v>343</v>
      </c>
      <c r="G136" s="14">
        <v>111000</v>
      </c>
      <c r="H136" s="14">
        <v>142</v>
      </c>
      <c r="I136" s="14" t="s">
        <v>1613</v>
      </c>
      <c r="J136" s="14" t="s">
        <v>1552</v>
      </c>
      <c r="K136" s="14" t="s">
        <v>927</v>
      </c>
      <c r="L136" s="14">
        <v>3292270.54</v>
      </c>
      <c r="M136" s="14">
        <v>3504863</v>
      </c>
      <c r="N136" s="14">
        <v>3530025</v>
      </c>
      <c r="O136" s="82" t="s">
        <v>3055</v>
      </c>
      <c r="P136" s="82" t="s">
        <v>2807</v>
      </c>
      <c r="Q136" s="14" t="s">
        <v>2955</v>
      </c>
      <c r="R136" s="14">
        <v>7</v>
      </c>
      <c r="S136" s="14"/>
      <c r="T136" s="14" t="s">
        <v>2914</v>
      </c>
      <c r="U136" s="14" t="s">
        <v>2978</v>
      </c>
      <c r="V136" s="14" t="s">
        <v>2865</v>
      </c>
      <c r="W136" s="77" t="s">
        <v>2865</v>
      </c>
      <c r="X136" s="108" t="str">
        <f>IF(AgencyDataStacked[[#This Row],[Fund Group Code]]="99","Total",IF(AgencyDataStacked[[#This Row],[Fund Group Code]]="01","GF",IF((1*AgencyDataStacked[[#This Row],[Fund Group Code]])&gt;1,"NGF","")))</f>
        <v>GF</v>
      </c>
      <c r="Y136" s="108" t="str">
        <f>IF(AgencyDataStacked[[#This Row],[Category]]="FY 2022 Spending Level","Include",IF(AgencyDataStacked[[#This Row],[Detail Group]]="Baseline Adj","Include",IF(AgencyDataStacked[[#This Row],[Detail Group]]="Policy","Include","")))</f>
        <v>Include</v>
      </c>
      <c r="Z1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7" spans="2:27" x14ac:dyDescent="0.35">
      <c r="B137" s="14" t="s">
        <v>277</v>
      </c>
      <c r="C137" s="14">
        <v>7</v>
      </c>
      <c r="D137" s="14">
        <v>202</v>
      </c>
      <c r="E137" s="14" t="s">
        <v>342</v>
      </c>
      <c r="F137" s="14" t="s">
        <v>343</v>
      </c>
      <c r="G137" s="14">
        <v>111000</v>
      </c>
      <c r="H137" s="14">
        <v>142</v>
      </c>
      <c r="I137" s="14" t="s">
        <v>1613</v>
      </c>
      <c r="J137" s="14" t="s">
        <v>1552</v>
      </c>
      <c r="K137" s="14" t="s">
        <v>927</v>
      </c>
      <c r="L137" s="14">
        <v>3292270.54</v>
      </c>
      <c r="M137" s="14">
        <v>3504863</v>
      </c>
      <c r="N137" s="14">
        <v>3530025</v>
      </c>
      <c r="O137" s="82" t="s">
        <v>3055</v>
      </c>
      <c r="P137" s="82" t="s">
        <v>2807</v>
      </c>
      <c r="Q137" s="14" t="s">
        <v>2955</v>
      </c>
      <c r="R137" s="14">
        <v>8</v>
      </c>
      <c r="S137" s="14"/>
      <c r="T137" s="14" t="s">
        <v>2914</v>
      </c>
      <c r="U137" s="14" t="s">
        <v>2987</v>
      </c>
      <c r="V137" s="14" t="s">
        <v>2974</v>
      </c>
      <c r="W137" s="77" t="s">
        <v>2974</v>
      </c>
      <c r="X137" s="108" t="str">
        <f>IF(AgencyDataStacked[[#This Row],[Fund Group Code]]="99","Total",IF(AgencyDataStacked[[#This Row],[Fund Group Code]]="01","GF",IF((1*AgencyDataStacked[[#This Row],[Fund Group Code]])&gt;1,"NGF","")))</f>
        <v>GF</v>
      </c>
      <c r="Y137" s="108" t="str">
        <f>IF(AgencyDataStacked[[#This Row],[Category]]="FY 2022 Spending Level","Include",IF(AgencyDataStacked[[#This Row],[Detail Group]]="Baseline Adj","Include",IF(AgencyDataStacked[[#This Row],[Detail Group]]="Policy","Include","")))</f>
        <v>Include</v>
      </c>
      <c r="Z1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8" spans="2:27" x14ac:dyDescent="0.35">
      <c r="B138" s="14" t="s">
        <v>277</v>
      </c>
      <c r="C138" s="14">
        <v>7</v>
      </c>
      <c r="D138" s="14">
        <v>202</v>
      </c>
      <c r="E138" s="14" t="s">
        <v>342</v>
      </c>
      <c r="F138" s="14" t="s">
        <v>343</v>
      </c>
      <c r="G138" s="14">
        <v>111000</v>
      </c>
      <c r="H138" s="14">
        <v>142</v>
      </c>
      <c r="I138" s="14" t="s">
        <v>1613</v>
      </c>
      <c r="J138" s="14" t="s">
        <v>1552</v>
      </c>
      <c r="K138" s="14" t="s">
        <v>927</v>
      </c>
      <c r="L138" s="14">
        <v>3292270.54</v>
      </c>
      <c r="M138" s="14">
        <v>3504863</v>
      </c>
      <c r="N138" s="14">
        <v>3530025</v>
      </c>
      <c r="O138" s="82" t="s">
        <v>3055</v>
      </c>
      <c r="P138" s="82" t="s">
        <v>2807</v>
      </c>
      <c r="Q138" s="14" t="s">
        <v>2955</v>
      </c>
      <c r="R138" s="14">
        <v>9</v>
      </c>
      <c r="S138" s="14"/>
      <c r="T138" s="14" t="s">
        <v>2914</v>
      </c>
      <c r="U138" s="14" t="s">
        <v>2988</v>
      </c>
      <c r="V138" s="14" t="s">
        <v>2975</v>
      </c>
      <c r="W138" s="77" t="s">
        <v>2975</v>
      </c>
      <c r="X138" s="108" t="str">
        <f>IF(AgencyDataStacked[[#This Row],[Fund Group Code]]="99","Total",IF(AgencyDataStacked[[#This Row],[Fund Group Code]]="01","GF",IF((1*AgencyDataStacked[[#This Row],[Fund Group Code]])&gt;1,"NGF","")))</f>
        <v>GF</v>
      </c>
      <c r="Y138" s="108" t="str">
        <f>IF(AgencyDataStacked[[#This Row],[Category]]="FY 2022 Spending Level","Include",IF(AgencyDataStacked[[#This Row],[Detail Group]]="Baseline Adj","Include",IF(AgencyDataStacked[[#This Row],[Detail Group]]="Policy","Include","")))</f>
        <v>Include</v>
      </c>
      <c r="Z1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9" spans="2:27" x14ac:dyDescent="0.35">
      <c r="B139" s="14" t="s">
        <v>277</v>
      </c>
      <c r="C139" s="14">
        <v>7</v>
      </c>
      <c r="D139" s="14">
        <v>202</v>
      </c>
      <c r="E139" s="14" t="s">
        <v>342</v>
      </c>
      <c r="F139" s="14" t="s">
        <v>343</v>
      </c>
      <c r="G139" s="14">
        <v>111000</v>
      </c>
      <c r="H139" s="14">
        <v>142</v>
      </c>
      <c r="I139" s="14" t="s">
        <v>1613</v>
      </c>
      <c r="J139" s="14" t="s">
        <v>1552</v>
      </c>
      <c r="K139" s="14" t="s">
        <v>927</v>
      </c>
      <c r="L139" s="14">
        <v>3292270.54</v>
      </c>
      <c r="M139" s="14">
        <v>3504863</v>
      </c>
      <c r="N139" s="14">
        <v>3530025</v>
      </c>
      <c r="O139" s="82" t="s">
        <v>3055</v>
      </c>
      <c r="P139" s="82" t="s">
        <v>2807</v>
      </c>
      <c r="Q139" s="14" t="s">
        <v>2955</v>
      </c>
      <c r="R139" s="14">
        <v>10</v>
      </c>
      <c r="S139" s="14"/>
      <c r="T139" s="14" t="s">
        <v>2914</v>
      </c>
      <c r="U139" s="14" t="s">
        <v>2989</v>
      </c>
      <c r="V139" s="14" t="s">
        <v>2901</v>
      </c>
      <c r="W139" s="77" t="s">
        <v>2901</v>
      </c>
      <c r="X139" s="108" t="str">
        <f>IF(AgencyDataStacked[[#This Row],[Fund Group Code]]="99","Total",IF(AgencyDataStacked[[#This Row],[Fund Group Code]]="01","GF",IF((1*AgencyDataStacked[[#This Row],[Fund Group Code]])&gt;1,"NGF","")))</f>
        <v>GF</v>
      </c>
      <c r="Y139" s="108" t="str">
        <f>IF(AgencyDataStacked[[#This Row],[Category]]="FY 2022 Spending Level","Include",IF(AgencyDataStacked[[#This Row],[Detail Group]]="Baseline Adj","Include",IF(AgencyDataStacked[[#This Row],[Detail Group]]="Policy","Include","")))</f>
        <v>Include</v>
      </c>
      <c r="Z13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0" spans="2:27" x14ac:dyDescent="0.35">
      <c r="B140" s="14" t="s">
        <v>277</v>
      </c>
      <c r="C140" s="14">
        <v>7</v>
      </c>
      <c r="D140" s="14">
        <v>202</v>
      </c>
      <c r="E140" s="14" t="s">
        <v>342</v>
      </c>
      <c r="F140" s="14" t="s">
        <v>343</v>
      </c>
      <c r="G140" s="14">
        <v>111000</v>
      </c>
      <c r="H140" s="14">
        <v>142</v>
      </c>
      <c r="I140" s="14" t="s">
        <v>1613</v>
      </c>
      <c r="J140" s="14" t="s">
        <v>1552</v>
      </c>
      <c r="K140" s="14" t="s">
        <v>927</v>
      </c>
      <c r="L140" s="14">
        <v>3292270.54</v>
      </c>
      <c r="M140" s="14">
        <v>3504863</v>
      </c>
      <c r="N140" s="14">
        <v>3530025</v>
      </c>
      <c r="O140" s="82" t="s">
        <v>3055</v>
      </c>
      <c r="P140" s="82" t="s">
        <v>2807</v>
      </c>
      <c r="Q140" s="14" t="s">
        <v>2955</v>
      </c>
      <c r="R140" s="14">
        <v>11</v>
      </c>
      <c r="S140" s="14"/>
      <c r="T140" s="14" t="s">
        <v>2914</v>
      </c>
      <c r="U140" s="14" t="s">
        <v>3006</v>
      </c>
      <c r="V140" s="14" t="s">
        <v>2966</v>
      </c>
      <c r="W140" s="77" t="s">
        <v>2966</v>
      </c>
      <c r="X140" s="108" t="str">
        <f>IF(AgencyDataStacked[[#This Row],[Fund Group Code]]="99","Total",IF(AgencyDataStacked[[#This Row],[Fund Group Code]]="01","GF",IF((1*AgencyDataStacked[[#This Row],[Fund Group Code]])&gt;1,"NGF","")))</f>
        <v>GF</v>
      </c>
      <c r="Y140" s="108" t="str">
        <f>IF(AgencyDataStacked[[#This Row],[Category]]="FY 2022 Spending Level","Include",IF(AgencyDataStacked[[#This Row],[Detail Group]]="Baseline Adj","Include",IF(AgencyDataStacked[[#This Row],[Detail Group]]="Policy","Include","")))</f>
        <v>Include</v>
      </c>
      <c r="Z1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1" spans="2:27" x14ac:dyDescent="0.35">
      <c r="B141" s="14" t="s">
        <v>277</v>
      </c>
      <c r="C141" s="14">
        <v>7</v>
      </c>
      <c r="D141" s="14">
        <v>202</v>
      </c>
      <c r="E141" s="14" t="s">
        <v>342</v>
      </c>
      <c r="F141" s="14" t="s">
        <v>343</v>
      </c>
      <c r="G141" s="14">
        <v>111000</v>
      </c>
      <c r="H141" s="14">
        <v>142</v>
      </c>
      <c r="I141" s="14" t="s">
        <v>1613</v>
      </c>
      <c r="J141" s="14" t="s">
        <v>1552</v>
      </c>
      <c r="K141" s="14" t="s">
        <v>927</v>
      </c>
      <c r="L141" s="14">
        <v>3292270.54</v>
      </c>
      <c r="M141" s="14">
        <v>3504863</v>
      </c>
      <c r="N141" s="14">
        <v>3530025</v>
      </c>
      <c r="O141" s="82" t="s">
        <v>3055</v>
      </c>
      <c r="P141" s="82" t="s">
        <v>2807</v>
      </c>
      <c r="Q141" s="14" t="s">
        <v>2955</v>
      </c>
      <c r="R141" s="14">
        <v>12</v>
      </c>
      <c r="S141" s="14"/>
      <c r="T141" s="14" t="s">
        <v>2914</v>
      </c>
      <c r="U141" s="14" t="s">
        <v>3007</v>
      </c>
      <c r="V141" s="14" t="s">
        <v>2967</v>
      </c>
      <c r="W141" s="77" t="s">
        <v>2967</v>
      </c>
      <c r="X141" s="108" t="str">
        <f>IF(AgencyDataStacked[[#This Row],[Fund Group Code]]="99","Total",IF(AgencyDataStacked[[#This Row],[Fund Group Code]]="01","GF",IF((1*AgencyDataStacked[[#This Row],[Fund Group Code]])&gt;1,"NGF","")))</f>
        <v>GF</v>
      </c>
      <c r="Y141" s="108" t="str">
        <f>IF(AgencyDataStacked[[#This Row],[Category]]="FY 2022 Spending Level","Include",IF(AgencyDataStacked[[#This Row],[Detail Group]]="Baseline Adj","Include",IF(AgencyDataStacked[[#This Row],[Detail Group]]="Policy","Include","")))</f>
        <v>Include</v>
      </c>
      <c r="Z14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2" spans="2:27" x14ac:dyDescent="0.35">
      <c r="B142" s="14" t="s">
        <v>277</v>
      </c>
      <c r="C142" s="14">
        <v>7</v>
      </c>
      <c r="D142" s="14">
        <v>202</v>
      </c>
      <c r="E142" s="14" t="s">
        <v>342</v>
      </c>
      <c r="F142" s="14" t="s">
        <v>343</v>
      </c>
      <c r="G142" s="14">
        <v>111000</v>
      </c>
      <c r="H142" s="14">
        <v>142</v>
      </c>
      <c r="I142" s="14" t="s">
        <v>1613</v>
      </c>
      <c r="J142" s="14" t="s">
        <v>1552</v>
      </c>
      <c r="K142" s="14" t="s">
        <v>927</v>
      </c>
      <c r="L142" s="14">
        <v>3292270.54</v>
      </c>
      <c r="M142" s="14">
        <v>3504863</v>
      </c>
      <c r="N142" s="14">
        <v>3530025</v>
      </c>
      <c r="O142" s="82" t="s">
        <v>3055</v>
      </c>
      <c r="P142" s="82" t="s">
        <v>2807</v>
      </c>
      <c r="Q142" s="14"/>
      <c r="R142" s="14"/>
      <c r="S142" s="14" t="s">
        <v>2910</v>
      </c>
      <c r="T142" s="14"/>
      <c r="U142" s="14" t="s">
        <v>2923</v>
      </c>
      <c r="V142" s="14" t="s">
        <v>2843</v>
      </c>
      <c r="W142" s="77" t="s">
        <v>2843</v>
      </c>
      <c r="X142" s="108" t="str">
        <f>IF(AgencyDataStacked[[#This Row],[Fund Group Code]]="99","Total",IF(AgencyDataStacked[[#This Row],[Fund Group Code]]="01","GF",IF((1*AgencyDataStacked[[#This Row],[Fund Group Code]])&gt;1,"NGF","")))</f>
        <v>GF</v>
      </c>
      <c r="Y142" s="108" t="str">
        <f>IF(AgencyDataStacked[[#This Row],[Category]]="FY 2022 Spending Level","Include",IF(AgencyDataStacked[[#This Row],[Detail Group]]="Baseline Adj","Include",IF(AgencyDataStacked[[#This Row],[Detail Group]]="Policy","Include","")))</f>
        <v/>
      </c>
      <c r="Z14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6511751.54</v>
      </c>
      <c r="AA14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6290967.54</v>
      </c>
    </row>
    <row r="143" spans="2:27" x14ac:dyDescent="0.35">
      <c r="B143" s="14" t="s">
        <v>277</v>
      </c>
      <c r="C143" s="14">
        <v>7</v>
      </c>
      <c r="D143" s="14">
        <v>202</v>
      </c>
      <c r="E143" s="14" t="s">
        <v>342</v>
      </c>
      <c r="F143" s="14" t="s">
        <v>343</v>
      </c>
      <c r="G143" s="14">
        <v>111000</v>
      </c>
      <c r="H143" s="14">
        <v>142</v>
      </c>
      <c r="I143" s="14" t="s">
        <v>1613</v>
      </c>
      <c r="J143" s="14" t="s">
        <v>1552</v>
      </c>
      <c r="K143" s="14" t="s">
        <v>927</v>
      </c>
      <c r="L143" s="14">
        <v>3292270.54</v>
      </c>
      <c r="M143" s="14">
        <v>3504863</v>
      </c>
      <c r="N143" s="14">
        <v>3530025</v>
      </c>
      <c r="O143" s="82" t="s">
        <v>3055</v>
      </c>
      <c r="P143" s="82" t="s">
        <v>2807</v>
      </c>
      <c r="Q143" s="14"/>
      <c r="R143" s="14"/>
      <c r="S143" s="14"/>
      <c r="T143" s="14"/>
      <c r="U143" s="14" t="s">
        <v>2924</v>
      </c>
      <c r="V143" s="14" t="s">
        <v>2913</v>
      </c>
      <c r="W143" s="77" t="s">
        <v>956</v>
      </c>
      <c r="X143" s="108" t="str">
        <f>IF(AgencyDataStacked[[#This Row],[Fund Group Code]]="99","Total",IF(AgencyDataStacked[[#This Row],[Fund Group Code]]="01","GF",IF((1*AgencyDataStacked[[#This Row],[Fund Group Code]])&gt;1,"NGF","")))</f>
        <v>GF</v>
      </c>
      <c r="Y143" s="108" t="str">
        <f>IF(AgencyDataStacked[[#This Row],[Category]]="FY 2022 Spending Level","Include",IF(AgencyDataStacked[[#This Row],[Detail Group]]="Baseline Adj","Include",IF(AgencyDataStacked[[#This Row],[Detail Group]]="Policy","Include","")))</f>
        <v/>
      </c>
      <c r="Z14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4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44" spans="2:27" x14ac:dyDescent="0.35">
      <c r="B144" s="14" t="s">
        <v>277</v>
      </c>
      <c r="C144" s="14">
        <v>7</v>
      </c>
      <c r="D144" s="14">
        <v>202</v>
      </c>
      <c r="E144" s="14" t="s">
        <v>342</v>
      </c>
      <c r="F144" s="14" t="s">
        <v>343</v>
      </c>
      <c r="G144" s="14">
        <v>111000</v>
      </c>
      <c r="H144" s="14">
        <v>142</v>
      </c>
      <c r="I144" s="14" t="s">
        <v>1613</v>
      </c>
      <c r="J144" s="14" t="s">
        <v>1552</v>
      </c>
      <c r="K144" s="14" t="s">
        <v>927</v>
      </c>
      <c r="L144" s="14">
        <v>3292270.54</v>
      </c>
      <c r="M144" s="14">
        <v>3504863</v>
      </c>
      <c r="N144" s="14">
        <v>3530025</v>
      </c>
      <c r="O144" s="82" t="s">
        <v>3055</v>
      </c>
      <c r="P144" s="82" t="s">
        <v>2807</v>
      </c>
      <c r="Q144" s="14"/>
      <c r="R144" s="14"/>
      <c r="S144" s="14" t="s">
        <v>2910</v>
      </c>
      <c r="T144" s="14" t="s">
        <v>2926</v>
      </c>
      <c r="U144" s="14" t="s">
        <v>2925</v>
      </c>
      <c r="V144" s="14" t="s">
        <v>2844</v>
      </c>
      <c r="W144" s="77" t="s">
        <v>2844</v>
      </c>
      <c r="X144" s="108" t="str">
        <f>IF(AgencyDataStacked[[#This Row],[Fund Group Code]]="99","Total",IF(AgencyDataStacked[[#This Row],[Fund Group Code]]="01","GF",IF((1*AgencyDataStacked[[#This Row],[Fund Group Code]])&gt;1,"NGF","")))</f>
        <v>GF</v>
      </c>
      <c r="Y144" s="108" t="str">
        <f>IF(AgencyDataStacked[[#This Row],[Category]]="FY 2022 Spending Level","Include",IF(AgencyDataStacked[[#This Row],[Detail Group]]="Baseline Adj","Include",IF(AgencyDataStacked[[#This Row],[Detail Group]]="Policy","Include","")))</f>
        <v/>
      </c>
      <c r="Z14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3504863</v>
      </c>
      <c r="AA14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3530025</v>
      </c>
    </row>
    <row r="145" spans="2:27" x14ac:dyDescent="0.35">
      <c r="B145" s="14" t="s">
        <v>277</v>
      </c>
      <c r="C145" s="14">
        <v>7</v>
      </c>
      <c r="D145" s="14">
        <v>202</v>
      </c>
      <c r="E145" s="14" t="s">
        <v>342</v>
      </c>
      <c r="F145" s="14" t="s">
        <v>343</v>
      </c>
      <c r="G145" s="14">
        <v>111000</v>
      </c>
      <c r="H145" s="14">
        <v>142</v>
      </c>
      <c r="I145" s="14" t="s">
        <v>1613</v>
      </c>
      <c r="J145" s="14" t="s">
        <v>1552</v>
      </c>
      <c r="K145" s="14" t="s">
        <v>927</v>
      </c>
      <c r="L145" s="14">
        <v>3292270.54</v>
      </c>
      <c r="M145" s="14">
        <v>3504863</v>
      </c>
      <c r="N145" s="14">
        <v>3530025</v>
      </c>
      <c r="O145" s="82" t="s">
        <v>3055</v>
      </c>
      <c r="P145" s="82" t="s">
        <v>2807</v>
      </c>
      <c r="Q145" s="14"/>
      <c r="R145" s="14"/>
      <c r="S145" s="14" t="s">
        <v>2928</v>
      </c>
      <c r="T145" s="14"/>
      <c r="U145" s="14" t="s">
        <v>2927</v>
      </c>
      <c r="V145" s="14" t="s">
        <v>2845</v>
      </c>
      <c r="W145" s="77" t="s">
        <v>2845</v>
      </c>
      <c r="X145" s="108" t="str">
        <f>IF(AgencyDataStacked[[#This Row],[Fund Group Code]]="99","Total",IF(AgencyDataStacked[[#This Row],[Fund Group Code]]="01","GF",IF((1*AgencyDataStacked[[#This Row],[Fund Group Code]])&gt;1,"NGF","")))</f>
        <v>GF</v>
      </c>
      <c r="Y145" s="108" t="str">
        <f>IF(AgencyDataStacked[[#This Row],[Category]]="FY 2022 Spending Level","Include",IF(AgencyDataStacked[[#This Row],[Detail Group]]="Baseline Adj","Include",IF(AgencyDataStacked[[#This Row],[Detail Group]]="Policy","Include","")))</f>
        <v/>
      </c>
      <c r="Z14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3006888.54</v>
      </c>
      <c r="AA14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2760942.54</v>
      </c>
    </row>
    <row r="146" spans="2:27" x14ac:dyDescent="0.35">
      <c r="B146" s="14" t="s">
        <v>277</v>
      </c>
      <c r="C146" s="14">
        <v>7</v>
      </c>
      <c r="D146" s="14">
        <v>202</v>
      </c>
      <c r="E146" s="14" t="s">
        <v>342</v>
      </c>
      <c r="F146" s="14" t="s">
        <v>343</v>
      </c>
      <c r="G146" s="14">
        <v>111000</v>
      </c>
      <c r="H146" s="14">
        <v>142</v>
      </c>
      <c r="I146" s="14" t="s">
        <v>1613</v>
      </c>
      <c r="J146" s="14" t="s">
        <v>1552</v>
      </c>
      <c r="K146" s="14" t="s">
        <v>927</v>
      </c>
      <c r="L146" s="14">
        <v>3292270.54</v>
      </c>
      <c r="M146" s="14">
        <v>3504863</v>
      </c>
      <c r="N146" s="14">
        <v>3530025</v>
      </c>
      <c r="O146" s="82" t="s">
        <v>3055</v>
      </c>
      <c r="P146" s="82" t="s">
        <v>2807</v>
      </c>
      <c r="Q146" s="14"/>
      <c r="R146" s="14"/>
      <c r="S146" s="14"/>
      <c r="T146" s="14"/>
      <c r="U146" s="14" t="s">
        <v>2929</v>
      </c>
      <c r="V146" s="14" t="s">
        <v>2913</v>
      </c>
      <c r="W146" s="77" t="s">
        <v>956</v>
      </c>
      <c r="X146" s="108" t="str">
        <f>IF(AgencyDataStacked[[#This Row],[Fund Group Code]]="99","Total",IF(AgencyDataStacked[[#This Row],[Fund Group Code]]="01","GF",IF((1*AgencyDataStacked[[#This Row],[Fund Group Code]])&gt;1,"NGF","")))</f>
        <v>GF</v>
      </c>
      <c r="Y146" s="108" t="str">
        <f>IF(AgencyDataStacked[[#This Row],[Category]]="FY 2022 Spending Level","Include",IF(AgencyDataStacked[[#This Row],[Detail Group]]="Baseline Adj","Include",IF(AgencyDataStacked[[#This Row],[Detail Group]]="Policy","Include","")))</f>
        <v/>
      </c>
      <c r="Z14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4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47" spans="2:27" x14ac:dyDescent="0.35">
      <c r="B147" s="14" t="s">
        <v>277</v>
      </c>
      <c r="C147" s="14">
        <v>7</v>
      </c>
      <c r="D147" s="14">
        <v>202</v>
      </c>
      <c r="E147" s="14" t="s">
        <v>342</v>
      </c>
      <c r="F147" s="14" t="s">
        <v>343</v>
      </c>
      <c r="G147" s="14">
        <v>111000</v>
      </c>
      <c r="H147" s="14">
        <v>142</v>
      </c>
      <c r="I147" s="14" t="s">
        <v>1613</v>
      </c>
      <c r="J147" s="14" t="s">
        <v>1552</v>
      </c>
      <c r="K147" s="14" t="s">
        <v>927</v>
      </c>
      <c r="L147" s="14">
        <v>3292270.54</v>
      </c>
      <c r="M147" s="14">
        <v>3504863</v>
      </c>
      <c r="N147" s="14">
        <v>3530025</v>
      </c>
      <c r="O147" s="82" t="s">
        <v>3055</v>
      </c>
      <c r="P147" s="82" t="s">
        <v>2807</v>
      </c>
      <c r="Q147" s="14"/>
      <c r="R147" s="14"/>
      <c r="S147" s="14" t="s">
        <v>2910</v>
      </c>
      <c r="T147" s="14"/>
      <c r="U147" s="14" t="s">
        <v>2930</v>
      </c>
      <c r="V147" s="14" t="s">
        <v>2850</v>
      </c>
      <c r="W147" s="77" t="s">
        <v>2850</v>
      </c>
      <c r="X147" s="108" t="str">
        <f>IF(AgencyDataStacked[[#This Row],[Fund Group Code]]="99","Total",IF(AgencyDataStacked[[#This Row],[Fund Group Code]]="01","GF",IF((1*AgencyDataStacked[[#This Row],[Fund Group Code]])&gt;1,"NGF","")))</f>
        <v>GF</v>
      </c>
      <c r="Y147" s="108" t="str">
        <f>IF(AgencyDataStacked[[#This Row],[Category]]="FY 2022 Spending Level","Include",IF(AgencyDataStacked[[#This Row],[Detail Group]]="Baseline Adj","Include",IF(AgencyDataStacked[[#This Row],[Detail Group]]="Policy","Include","")))</f>
        <v/>
      </c>
      <c r="Z14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4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48" spans="2:27" x14ac:dyDescent="0.35">
      <c r="B148" s="14" t="s">
        <v>277</v>
      </c>
      <c r="C148" s="14">
        <v>7</v>
      </c>
      <c r="D148" s="14">
        <v>202</v>
      </c>
      <c r="E148" s="14" t="s">
        <v>342</v>
      </c>
      <c r="F148" s="14" t="s">
        <v>343</v>
      </c>
      <c r="G148" s="14">
        <v>111000</v>
      </c>
      <c r="H148" s="14">
        <v>142</v>
      </c>
      <c r="I148" s="14" t="s">
        <v>1613</v>
      </c>
      <c r="J148" s="14" t="s">
        <v>1552</v>
      </c>
      <c r="K148" s="14" t="s">
        <v>927</v>
      </c>
      <c r="L148" s="14">
        <v>3292270.54</v>
      </c>
      <c r="M148" s="14">
        <v>3504863</v>
      </c>
      <c r="N148" s="14">
        <v>3530025</v>
      </c>
      <c r="O148" s="82" t="s">
        <v>3055</v>
      </c>
      <c r="P148" s="82" t="s">
        <v>2807</v>
      </c>
      <c r="Q148" s="14" t="s">
        <v>2956</v>
      </c>
      <c r="R148" s="14">
        <v>1</v>
      </c>
      <c r="S148" s="14"/>
      <c r="T148" s="14" t="s">
        <v>2914</v>
      </c>
      <c r="U148" s="14" t="s">
        <v>2931</v>
      </c>
      <c r="V148" s="14" t="s">
        <v>3022</v>
      </c>
      <c r="W148" s="77" t="s">
        <v>3022</v>
      </c>
      <c r="X148" s="108" t="str">
        <f>IF(AgencyDataStacked[[#This Row],[Fund Group Code]]="99","Total",IF(AgencyDataStacked[[#This Row],[Fund Group Code]]="01","GF",IF((1*AgencyDataStacked[[#This Row],[Fund Group Code]])&gt;1,"NGF","")))</f>
        <v>GF</v>
      </c>
      <c r="Y148" s="108" t="str">
        <f>IF(AgencyDataStacked[[#This Row],[Category]]="FY 2022 Spending Level","Include",IF(AgencyDataStacked[[#This Row],[Detail Group]]="Baseline Adj","Include",IF(AgencyDataStacked[[#This Row],[Detail Group]]="Policy","Include","")))</f>
        <v>Include</v>
      </c>
      <c r="Z1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9" spans="2:27" x14ac:dyDescent="0.35">
      <c r="B149" s="14" t="s">
        <v>277</v>
      </c>
      <c r="C149" s="14">
        <v>7</v>
      </c>
      <c r="D149" s="14">
        <v>202</v>
      </c>
      <c r="E149" s="14" t="s">
        <v>342</v>
      </c>
      <c r="F149" s="14" t="s">
        <v>343</v>
      </c>
      <c r="G149" s="14">
        <v>111000</v>
      </c>
      <c r="H149" s="14">
        <v>142</v>
      </c>
      <c r="I149" s="14" t="s">
        <v>1613</v>
      </c>
      <c r="J149" s="14" t="s">
        <v>1552</v>
      </c>
      <c r="K149" s="14" t="s">
        <v>927</v>
      </c>
      <c r="L149" s="14">
        <v>3292270.54</v>
      </c>
      <c r="M149" s="14">
        <v>3504863</v>
      </c>
      <c r="N149" s="14">
        <v>3530025</v>
      </c>
      <c r="O149" s="82" t="s">
        <v>3055</v>
      </c>
      <c r="P149" s="82" t="s">
        <v>2807</v>
      </c>
      <c r="Q149" s="14" t="s">
        <v>2956</v>
      </c>
      <c r="R149" s="14">
        <v>2</v>
      </c>
      <c r="S149" s="14"/>
      <c r="T149" s="14" t="s">
        <v>2914</v>
      </c>
      <c r="U149" s="14" t="s">
        <v>2932</v>
      </c>
      <c r="V149" s="14" t="s">
        <v>3023</v>
      </c>
      <c r="W149" s="77" t="s">
        <v>3023</v>
      </c>
      <c r="X149" s="108" t="str">
        <f>IF(AgencyDataStacked[[#This Row],[Fund Group Code]]="99","Total",IF(AgencyDataStacked[[#This Row],[Fund Group Code]]="01","GF",IF((1*AgencyDataStacked[[#This Row],[Fund Group Code]])&gt;1,"NGF","")))</f>
        <v>GF</v>
      </c>
      <c r="Y149" s="108" t="str">
        <f>IF(AgencyDataStacked[[#This Row],[Category]]="FY 2022 Spending Level","Include",IF(AgencyDataStacked[[#This Row],[Detail Group]]="Baseline Adj","Include",IF(AgencyDataStacked[[#This Row],[Detail Group]]="Policy","Include","")))</f>
        <v>Include</v>
      </c>
      <c r="Z1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0" spans="2:27" x14ac:dyDescent="0.35">
      <c r="B150" s="14" t="s">
        <v>277</v>
      </c>
      <c r="C150" s="14">
        <v>7</v>
      </c>
      <c r="D150" s="14">
        <v>202</v>
      </c>
      <c r="E150" s="14" t="s">
        <v>342</v>
      </c>
      <c r="F150" s="14" t="s">
        <v>343</v>
      </c>
      <c r="G150" s="14">
        <v>111000</v>
      </c>
      <c r="H150" s="14">
        <v>142</v>
      </c>
      <c r="I150" s="14" t="s">
        <v>1613</v>
      </c>
      <c r="J150" s="14" t="s">
        <v>1552</v>
      </c>
      <c r="K150" s="14" t="s">
        <v>927</v>
      </c>
      <c r="L150" s="14">
        <v>3292270.54</v>
      </c>
      <c r="M150" s="14">
        <v>3504863</v>
      </c>
      <c r="N150" s="14">
        <v>3530025</v>
      </c>
      <c r="O150" s="82" t="s">
        <v>3055</v>
      </c>
      <c r="P150" s="82" t="s">
        <v>2807</v>
      </c>
      <c r="Q150" s="14" t="s">
        <v>2956</v>
      </c>
      <c r="R150" s="14">
        <v>3</v>
      </c>
      <c r="S150" s="14"/>
      <c r="T150" s="14" t="s">
        <v>2914</v>
      </c>
      <c r="U150" s="14" t="s">
        <v>2933</v>
      </c>
      <c r="V150" s="14" t="s">
        <v>2964</v>
      </c>
      <c r="W150" s="77" t="s">
        <v>2964</v>
      </c>
      <c r="X150" s="108" t="str">
        <f>IF(AgencyDataStacked[[#This Row],[Fund Group Code]]="99","Total",IF(AgencyDataStacked[[#This Row],[Fund Group Code]]="01","GF",IF((1*AgencyDataStacked[[#This Row],[Fund Group Code]])&gt;1,"NGF","")))</f>
        <v>GF</v>
      </c>
      <c r="Y150" s="108" t="str">
        <f>IF(AgencyDataStacked[[#This Row],[Category]]="FY 2022 Spending Level","Include",IF(AgencyDataStacked[[#This Row],[Detail Group]]="Baseline Adj","Include",IF(AgencyDataStacked[[#This Row],[Detail Group]]="Policy","Include","")))</f>
        <v>Include</v>
      </c>
      <c r="Z1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1" spans="2:27" x14ac:dyDescent="0.35">
      <c r="B151" s="14" t="s">
        <v>277</v>
      </c>
      <c r="C151" s="14">
        <v>7</v>
      </c>
      <c r="D151" s="14">
        <v>202</v>
      </c>
      <c r="E151" s="14" t="s">
        <v>342</v>
      </c>
      <c r="F151" s="14" t="s">
        <v>343</v>
      </c>
      <c r="G151" s="14">
        <v>111000</v>
      </c>
      <c r="H151" s="14">
        <v>142</v>
      </c>
      <c r="I151" s="14" t="s">
        <v>1613</v>
      </c>
      <c r="J151" s="14" t="s">
        <v>1552</v>
      </c>
      <c r="K151" s="14" t="s">
        <v>927</v>
      </c>
      <c r="L151" s="14">
        <v>3292270.54</v>
      </c>
      <c r="M151" s="14">
        <v>3504863</v>
      </c>
      <c r="N151" s="14">
        <v>3530025</v>
      </c>
      <c r="O151" s="82" t="s">
        <v>3055</v>
      </c>
      <c r="P151" s="82" t="s">
        <v>2807</v>
      </c>
      <c r="Q151" s="14" t="s">
        <v>2956</v>
      </c>
      <c r="R151" s="14">
        <v>4</v>
      </c>
      <c r="S151" s="14"/>
      <c r="T151" s="14" t="s">
        <v>2914</v>
      </c>
      <c r="U151" s="14" t="s">
        <v>2934</v>
      </c>
      <c r="V151" s="14" t="s">
        <v>2965</v>
      </c>
      <c r="W151" s="77" t="s">
        <v>2965</v>
      </c>
      <c r="X151" s="108" t="str">
        <f>IF(AgencyDataStacked[[#This Row],[Fund Group Code]]="99","Total",IF(AgencyDataStacked[[#This Row],[Fund Group Code]]="01","GF",IF((1*AgencyDataStacked[[#This Row],[Fund Group Code]])&gt;1,"NGF","")))</f>
        <v>GF</v>
      </c>
      <c r="Y151" s="108" t="str">
        <f>IF(AgencyDataStacked[[#This Row],[Category]]="FY 2022 Spending Level","Include",IF(AgencyDataStacked[[#This Row],[Detail Group]]="Baseline Adj","Include",IF(AgencyDataStacked[[#This Row],[Detail Group]]="Policy","Include","")))</f>
        <v>Include</v>
      </c>
      <c r="Z15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2" spans="2:27" x14ac:dyDescent="0.35">
      <c r="B152" s="14" t="s">
        <v>277</v>
      </c>
      <c r="C152" s="14">
        <v>7</v>
      </c>
      <c r="D152" s="14">
        <v>202</v>
      </c>
      <c r="E152" s="14" t="s">
        <v>342</v>
      </c>
      <c r="F152" s="14" t="s">
        <v>343</v>
      </c>
      <c r="G152" s="14">
        <v>111000</v>
      </c>
      <c r="H152" s="14">
        <v>142</v>
      </c>
      <c r="I152" s="14" t="s">
        <v>1613</v>
      </c>
      <c r="J152" s="14" t="s">
        <v>1552</v>
      </c>
      <c r="K152" s="14" t="s">
        <v>927</v>
      </c>
      <c r="L152" s="14">
        <v>3292270.54</v>
      </c>
      <c r="M152" s="14">
        <v>3504863</v>
      </c>
      <c r="N152" s="14">
        <v>3530025</v>
      </c>
      <c r="O152" s="82" t="s">
        <v>3055</v>
      </c>
      <c r="P152" s="82" t="s">
        <v>2807</v>
      </c>
      <c r="Q152" s="14" t="s">
        <v>2956</v>
      </c>
      <c r="R152" s="14">
        <v>5</v>
      </c>
      <c r="S152" s="14"/>
      <c r="T152" s="14" t="s">
        <v>2914</v>
      </c>
      <c r="U152" s="14" t="s">
        <v>2935</v>
      </c>
      <c r="V152" s="14" t="s">
        <v>2832</v>
      </c>
      <c r="W152" s="77" t="s">
        <v>2832</v>
      </c>
      <c r="X152" s="108" t="str">
        <f>IF(AgencyDataStacked[[#This Row],[Fund Group Code]]="99","Total",IF(AgencyDataStacked[[#This Row],[Fund Group Code]]="01","GF",IF((1*AgencyDataStacked[[#This Row],[Fund Group Code]])&gt;1,"NGF","")))</f>
        <v>GF</v>
      </c>
      <c r="Y152" s="108" t="str">
        <f>IF(AgencyDataStacked[[#This Row],[Category]]="FY 2022 Spending Level","Include",IF(AgencyDataStacked[[#This Row],[Detail Group]]="Baseline Adj","Include",IF(AgencyDataStacked[[#This Row],[Detail Group]]="Policy","Include","")))</f>
        <v>Include</v>
      </c>
      <c r="Z15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3" spans="2:27" x14ac:dyDescent="0.35">
      <c r="B153" s="14" t="s">
        <v>277</v>
      </c>
      <c r="C153" s="14">
        <v>7</v>
      </c>
      <c r="D153" s="14">
        <v>202</v>
      </c>
      <c r="E153" s="14" t="s">
        <v>342</v>
      </c>
      <c r="F153" s="14" t="s">
        <v>343</v>
      </c>
      <c r="G153" s="14">
        <v>111000</v>
      </c>
      <c r="H153" s="14">
        <v>142</v>
      </c>
      <c r="I153" s="14" t="s">
        <v>1613</v>
      </c>
      <c r="J153" s="14" t="s">
        <v>1552</v>
      </c>
      <c r="K153" s="14" t="s">
        <v>927</v>
      </c>
      <c r="L153" s="14">
        <v>3292270.54</v>
      </c>
      <c r="M153" s="14">
        <v>3504863</v>
      </c>
      <c r="N153" s="14">
        <v>3530025</v>
      </c>
      <c r="O153" s="82" t="s">
        <v>3055</v>
      </c>
      <c r="P153" s="82" t="s">
        <v>2807</v>
      </c>
      <c r="Q153" s="14" t="s">
        <v>2956</v>
      </c>
      <c r="R153" s="14">
        <v>6</v>
      </c>
      <c r="S153" s="14"/>
      <c r="T153" s="14" t="s">
        <v>2914</v>
      </c>
      <c r="U153" s="14" t="s">
        <v>2968</v>
      </c>
      <c r="V153" s="14" t="s">
        <v>3024</v>
      </c>
      <c r="W153" s="77" t="s">
        <v>3024</v>
      </c>
      <c r="X153" s="108" t="str">
        <f>IF(AgencyDataStacked[[#This Row],[Fund Group Code]]="99","Total",IF(AgencyDataStacked[[#This Row],[Fund Group Code]]="01","GF",IF((1*AgencyDataStacked[[#This Row],[Fund Group Code]])&gt;1,"NGF","")))</f>
        <v>GF</v>
      </c>
      <c r="Y153" s="108" t="str">
        <f>IF(AgencyDataStacked[[#This Row],[Category]]="FY 2022 Spending Level","Include",IF(AgencyDataStacked[[#This Row],[Detail Group]]="Baseline Adj","Include",IF(AgencyDataStacked[[#This Row],[Detail Group]]="Policy","Include","")))</f>
        <v>Include</v>
      </c>
      <c r="Z15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4" spans="2:27" x14ac:dyDescent="0.35">
      <c r="B154" s="14" t="s">
        <v>277</v>
      </c>
      <c r="C154" s="14">
        <v>7</v>
      </c>
      <c r="D154" s="14">
        <v>202</v>
      </c>
      <c r="E154" s="14" t="s">
        <v>342</v>
      </c>
      <c r="F154" s="14" t="s">
        <v>343</v>
      </c>
      <c r="G154" s="14">
        <v>111000</v>
      </c>
      <c r="H154" s="14">
        <v>142</v>
      </c>
      <c r="I154" s="14" t="s">
        <v>1613</v>
      </c>
      <c r="J154" s="14" t="s">
        <v>1552</v>
      </c>
      <c r="K154" s="14" t="s">
        <v>927</v>
      </c>
      <c r="L154" s="14">
        <v>3292270.54</v>
      </c>
      <c r="M154" s="14">
        <v>3504863</v>
      </c>
      <c r="N154" s="14">
        <v>3530025</v>
      </c>
      <c r="O154" s="82" t="s">
        <v>3055</v>
      </c>
      <c r="P154" s="82" t="s">
        <v>2807</v>
      </c>
      <c r="Q154" s="14" t="s">
        <v>2956</v>
      </c>
      <c r="R154" s="14">
        <v>7</v>
      </c>
      <c r="S154" s="14"/>
      <c r="T154" s="14" t="s">
        <v>2914</v>
      </c>
      <c r="U154" s="14" t="s">
        <v>2969</v>
      </c>
      <c r="V154" s="14" t="s">
        <v>3025</v>
      </c>
      <c r="W154" s="77" t="s">
        <v>3025</v>
      </c>
      <c r="X154" s="108" t="str">
        <f>IF(AgencyDataStacked[[#This Row],[Fund Group Code]]="99","Total",IF(AgencyDataStacked[[#This Row],[Fund Group Code]]="01","GF",IF((1*AgencyDataStacked[[#This Row],[Fund Group Code]])&gt;1,"NGF","")))</f>
        <v>GF</v>
      </c>
      <c r="Y154" s="108" t="str">
        <f>IF(AgencyDataStacked[[#This Row],[Category]]="FY 2022 Spending Level","Include",IF(AgencyDataStacked[[#This Row],[Detail Group]]="Baseline Adj","Include",IF(AgencyDataStacked[[#This Row],[Detail Group]]="Policy","Include","")))</f>
        <v>Include</v>
      </c>
      <c r="Z1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5" spans="2:27" x14ac:dyDescent="0.35">
      <c r="B155" s="14" t="s">
        <v>277</v>
      </c>
      <c r="C155" s="14">
        <v>7</v>
      </c>
      <c r="D155" s="14">
        <v>202</v>
      </c>
      <c r="E155" s="14" t="s">
        <v>342</v>
      </c>
      <c r="F155" s="14" t="s">
        <v>343</v>
      </c>
      <c r="G155" s="14">
        <v>111000</v>
      </c>
      <c r="H155" s="14">
        <v>142</v>
      </c>
      <c r="I155" s="14" t="s">
        <v>1613</v>
      </c>
      <c r="J155" s="14" t="s">
        <v>1552</v>
      </c>
      <c r="K155" s="14" t="s">
        <v>927</v>
      </c>
      <c r="L155" s="14">
        <v>3292270.54</v>
      </c>
      <c r="M155" s="14">
        <v>3504863</v>
      </c>
      <c r="N155" s="14">
        <v>3530025</v>
      </c>
      <c r="O155" s="82" t="s">
        <v>3055</v>
      </c>
      <c r="P155" s="82" t="s">
        <v>2807</v>
      </c>
      <c r="Q155" s="14" t="s">
        <v>2956</v>
      </c>
      <c r="R155" s="14">
        <v>8</v>
      </c>
      <c r="S155" s="14"/>
      <c r="T155" s="14" t="s">
        <v>2914</v>
      </c>
      <c r="U155" s="14" t="s">
        <v>3031</v>
      </c>
      <c r="V155" s="14" t="s">
        <v>3027</v>
      </c>
      <c r="W155" s="77" t="s">
        <v>3027</v>
      </c>
      <c r="X155" s="108" t="str">
        <f>IF(AgencyDataStacked[[#This Row],[Fund Group Code]]="99","Total",IF(AgencyDataStacked[[#This Row],[Fund Group Code]]="01","GF",IF((1*AgencyDataStacked[[#This Row],[Fund Group Code]])&gt;1,"NGF","")))</f>
        <v>GF</v>
      </c>
      <c r="Y155" s="108" t="str">
        <f>IF(AgencyDataStacked[[#This Row],[Category]]="FY 2022 Spending Level","Include",IF(AgencyDataStacked[[#This Row],[Detail Group]]="Baseline Adj","Include",IF(AgencyDataStacked[[#This Row],[Detail Group]]="Policy","Include","")))</f>
        <v>Include</v>
      </c>
      <c r="Z1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6" spans="2:27" x14ac:dyDescent="0.35">
      <c r="B156" s="14" t="s">
        <v>277</v>
      </c>
      <c r="C156" s="14">
        <v>7</v>
      </c>
      <c r="D156" s="14">
        <v>202</v>
      </c>
      <c r="E156" s="14" t="s">
        <v>342</v>
      </c>
      <c r="F156" s="14" t="s">
        <v>343</v>
      </c>
      <c r="G156" s="14">
        <v>111000</v>
      </c>
      <c r="H156" s="14">
        <v>142</v>
      </c>
      <c r="I156" s="14" t="s">
        <v>1613</v>
      </c>
      <c r="J156" s="14" t="s">
        <v>1552</v>
      </c>
      <c r="K156" s="14" t="s">
        <v>927</v>
      </c>
      <c r="L156" s="14">
        <v>3292270.54</v>
      </c>
      <c r="M156" s="14">
        <v>3504863</v>
      </c>
      <c r="N156" s="14">
        <v>3530025</v>
      </c>
      <c r="O156" s="82" t="s">
        <v>3055</v>
      </c>
      <c r="P156" s="82" t="s">
        <v>2807</v>
      </c>
      <c r="Q156" s="14" t="s">
        <v>2956</v>
      </c>
      <c r="R156" s="14">
        <v>9</v>
      </c>
      <c r="S156" s="14"/>
      <c r="T156" s="14" t="s">
        <v>2914</v>
      </c>
      <c r="U156" s="14" t="s">
        <v>3032</v>
      </c>
      <c r="V156" s="14" t="s">
        <v>3028</v>
      </c>
      <c r="W156" s="77" t="s">
        <v>3028</v>
      </c>
      <c r="X156" s="108" t="str">
        <f>IF(AgencyDataStacked[[#This Row],[Fund Group Code]]="99","Total",IF(AgencyDataStacked[[#This Row],[Fund Group Code]]="01","GF",IF((1*AgencyDataStacked[[#This Row],[Fund Group Code]])&gt;1,"NGF","")))</f>
        <v>GF</v>
      </c>
      <c r="Y156" s="108" t="str">
        <f>IF(AgencyDataStacked[[#This Row],[Category]]="FY 2022 Spending Level","Include",IF(AgencyDataStacked[[#This Row],[Detail Group]]="Baseline Adj","Include",IF(AgencyDataStacked[[#This Row],[Detail Group]]="Policy","Include","")))</f>
        <v>Include</v>
      </c>
      <c r="Z15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7" spans="2:27" x14ac:dyDescent="0.35">
      <c r="B157" s="14" t="s">
        <v>277</v>
      </c>
      <c r="C157" s="14">
        <v>7</v>
      </c>
      <c r="D157" s="14">
        <v>202</v>
      </c>
      <c r="E157" s="14" t="s">
        <v>342</v>
      </c>
      <c r="F157" s="14" t="s">
        <v>343</v>
      </c>
      <c r="G157" s="14">
        <v>111000</v>
      </c>
      <c r="H157" s="14">
        <v>142</v>
      </c>
      <c r="I157" s="14" t="s">
        <v>1613</v>
      </c>
      <c r="J157" s="14" t="s">
        <v>1552</v>
      </c>
      <c r="K157" s="14" t="s">
        <v>927</v>
      </c>
      <c r="L157" s="14">
        <v>3292270.54</v>
      </c>
      <c r="M157" s="14">
        <v>3504863</v>
      </c>
      <c r="N157" s="14">
        <v>3530025</v>
      </c>
      <c r="O157" s="82" t="s">
        <v>3055</v>
      </c>
      <c r="P157" s="82" t="s">
        <v>2807</v>
      </c>
      <c r="Q157" s="14"/>
      <c r="R157" s="14"/>
      <c r="S157" s="14" t="s">
        <v>2910</v>
      </c>
      <c r="T157" s="14"/>
      <c r="U157" s="14" t="s">
        <v>2936</v>
      </c>
      <c r="V157" s="14" t="s">
        <v>2847</v>
      </c>
      <c r="W157" s="77" t="s">
        <v>2847</v>
      </c>
      <c r="X157" s="108" t="str">
        <f>IF(AgencyDataStacked[[#This Row],[Fund Group Code]]="99","Total",IF(AgencyDataStacked[[#This Row],[Fund Group Code]]="01","GF",IF((1*AgencyDataStacked[[#This Row],[Fund Group Code]])&gt;1,"NGF","")))</f>
        <v>GF</v>
      </c>
      <c r="Y157" s="108" t="str">
        <f>IF(AgencyDataStacked[[#This Row],[Category]]="FY 2022 Spending Level","Include",IF(AgencyDataStacked[[#This Row],[Detail Group]]="Baseline Adj","Include",IF(AgencyDataStacked[[#This Row],[Detail Group]]="Policy","Include","")))</f>
        <v/>
      </c>
      <c r="Z1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8" spans="2:27" x14ac:dyDescent="0.35">
      <c r="B158" s="14" t="s">
        <v>277</v>
      </c>
      <c r="C158" s="14">
        <v>7</v>
      </c>
      <c r="D158" s="14">
        <v>202</v>
      </c>
      <c r="E158" s="14" t="s">
        <v>342</v>
      </c>
      <c r="F158" s="14" t="s">
        <v>343</v>
      </c>
      <c r="G158" s="14">
        <v>111000</v>
      </c>
      <c r="H158" s="14">
        <v>142</v>
      </c>
      <c r="I158" s="14" t="s">
        <v>1613</v>
      </c>
      <c r="J158" s="14" t="s">
        <v>1552</v>
      </c>
      <c r="K158" s="14" t="s">
        <v>927</v>
      </c>
      <c r="L158" s="14">
        <v>3292270.54</v>
      </c>
      <c r="M158" s="14">
        <v>3504863</v>
      </c>
      <c r="N158" s="14">
        <v>3530025</v>
      </c>
      <c r="O158" s="82" t="s">
        <v>3055</v>
      </c>
      <c r="P158" s="82" t="s">
        <v>2807</v>
      </c>
      <c r="Q158" s="14"/>
      <c r="R158" s="14"/>
      <c r="S158" s="14"/>
      <c r="T158" s="14"/>
      <c r="U158" s="14" t="s">
        <v>2937</v>
      </c>
      <c r="V158" s="14" t="s">
        <v>2913</v>
      </c>
      <c r="W158" s="77" t="s">
        <v>956</v>
      </c>
      <c r="X158" s="108" t="str">
        <f>IF(AgencyDataStacked[[#This Row],[Fund Group Code]]="99","Total",IF(AgencyDataStacked[[#This Row],[Fund Group Code]]="01","GF",IF((1*AgencyDataStacked[[#This Row],[Fund Group Code]])&gt;1,"NGF","")))</f>
        <v>GF</v>
      </c>
      <c r="Y158" s="108" t="str">
        <f>IF(AgencyDataStacked[[#This Row],[Category]]="FY 2022 Spending Level","Include",IF(AgencyDataStacked[[#This Row],[Detail Group]]="Baseline Adj","Include",IF(AgencyDataStacked[[#This Row],[Detail Group]]="Policy","Include","")))</f>
        <v/>
      </c>
      <c r="Z15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5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59" spans="2:27" x14ac:dyDescent="0.35">
      <c r="B159" s="14" t="s">
        <v>277</v>
      </c>
      <c r="C159" s="14">
        <v>7</v>
      </c>
      <c r="D159" s="14">
        <v>202</v>
      </c>
      <c r="E159" s="14" t="s">
        <v>342</v>
      </c>
      <c r="F159" s="14" t="s">
        <v>343</v>
      </c>
      <c r="G159" s="14">
        <v>111000</v>
      </c>
      <c r="H159" s="14">
        <v>142</v>
      </c>
      <c r="I159" s="14" t="s">
        <v>1613</v>
      </c>
      <c r="J159" s="14" t="s">
        <v>1552</v>
      </c>
      <c r="K159" s="14" t="s">
        <v>927</v>
      </c>
      <c r="L159" s="14">
        <v>3292270.54</v>
      </c>
      <c r="M159" s="14">
        <v>3504863</v>
      </c>
      <c r="N159" s="14">
        <v>3530025</v>
      </c>
      <c r="O159" s="82" t="s">
        <v>3055</v>
      </c>
      <c r="P159" s="82" t="s">
        <v>2807</v>
      </c>
      <c r="Q159" s="14"/>
      <c r="R159" s="14"/>
      <c r="S159" s="14" t="s">
        <v>2910</v>
      </c>
      <c r="T159" s="14" t="s">
        <v>2926</v>
      </c>
      <c r="U159" s="14" t="s">
        <v>2938</v>
      </c>
      <c r="V159" s="14" t="s">
        <v>2848</v>
      </c>
      <c r="W159" s="77" t="s">
        <v>2848</v>
      </c>
      <c r="X159" s="108" t="str">
        <f>IF(AgencyDataStacked[[#This Row],[Fund Group Code]]="99","Total",IF(AgencyDataStacked[[#This Row],[Fund Group Code]]="01","GF",IF((1*AgencyDataStacked[[#This Row],[Fund Group Code]])&gt;1,"NGF","")))</f>
        <v>GF</v>
      </c>
      <c r="Y159" s="108" t="str">
        <f>IF(AgencyDataStacked[[#This Row],[Category]]="FY 2022 Spending Level","Include",IF(AgencyDataStacked[[#This Row],[Detail Group]]="Baseline Adj","Include",IF(AgencyDataStacked[[#This Row],[Detail Group]]="Policy","Include","")))</f>
        <v/>
      </c>
      <c r="Z1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6511751.54</v>
      </c>
      <c r="AA1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6290967.54</v>
      </c>
    </row>
    <row r="160" spans="2:27" x14ac:dyDescent="0.35">
      <c r="B160" s="14" t="s">
        <v>277</v>
      </c>
      <c r="C160" s="14">
        <v>7</v>
      </c>
      <c r="D160" s="14">
        <v>202</v>
      </c>
      <c r="E160" s="14" t="s">
        <v>342</v>
      </c>
      <c r="F160" s="14" t="s">
        <v>343</v>
      </c>
      <c r="G160" s="14">
        <v>111000</v>
      </c>
      <c r="H160" s="14">
        <v>142</v>
      </c>
      <c r="I160" s="14" t="s">
        <v>1613</v>
      </c>
      <c r="J160" s="14" t="s">
        <v>1552</v>
      </c>
      <c r="K160" s="14" t="s">
        <v>927</v>
      </c>
      <c r="L160" s="14">
        <v>3292270.54</v>
      </c>
      <c r="M160" s="14">
        <v>3504863</v>
      </c>
      <c r="N160" s="14">
        <v>3530025</v>
      </c>
      <c r="O160" s="82" t="s">
        <v>3055</v>
      </c>
      <c r="P160" s="82" t="s">
        <v>2807</v>
      </c>
      <c r="Q160" s="14"/>
      <c r="R160" s="14"/>
      <c r="S160" s="14" t="s">
        <v>2928</v>
      </c>
      <c r="T160" s="14"/>
      <c r="U160" s="14" t="s">
        <v>2939</v>
      </c>
      <c r="V160" s="14" t="s">
        <v>2846</v>
      </c>
      <c r="W160" s="77" t="s">
        <v>2846</v>
      </c>
      <c r="X160" s="108" t="str">
        <f>IF(AgencyDataStacked[[#This Row],[Fund Group Code]]="99","Total",IF(AgencyDataStacked[[#This Row],[Fund Group Code]]="01","GF",IF((1*AgencyDataStacked[[#This Row],[Fund Group Code]])&gt;1,"NGF","")))</f>
        <v>GF</v>
      </c>
      <c r="Y160" s="108" t="str">
        <f>IF(AgencyDataStacked[[#This Row],[Category]]="FY 2022 Spending Level","Include",IF(AgencyDataStacked[[#This Row],[Detail Group]]="Baseline Adj","Include",IF(AgencyDataStacked[[#This Row],[Detail Group]]="Policy","Include","")))</f>
        <v/>
      </c>
      <c r="Z16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6511751.54</v>
      </c>
      <c r="AA16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6290967.54</v>
      </c>
    </row>
    <row r="161" spans="2:27" x14ac:dyDescent="0.35">
      <c r="B161" s="14" t="s">
        <v>277</v>
      </c>
      <c r="C161" s="14">
        <v>7</v>
      </c>
      <c r="D161" s="14">
        <v>202</v>
      </c>
      <c r="E161" s="14" t="s">
        <v>342</v>
      </c>
      <c r="F161" s="14" t="s">
        <v>343</v>
      </c>
      <c r="G161" s="14">
        <v>111000</v>
      </c>
      <c r="H161" s="14">
        <v>142</v>
      </c>
      <c r="I161" s="14" t="s">
        <v>1613</v>
      </c>
      <c r="J161" s="14" t="s">
        <v>1552</v>
      </c>
      <c r="K161" s="14" t="s">
        <v>927</v>
      </c>
      <c r="L161" s="14">
        <v>3292270.54</v>
      </c>
      <c r="M161" s="14">
        <v>3504863</v>
      </c>
      <c r="N161" s="14">
        <v>3530025</v>
      </c>
      <c r="O161" s="82" t="s">
        <v>3055</v>
      </c>
      <c r="P161" s="82" t="s">
        <v>2807</v>
      </c>
      <c r="Q161" s="14"/>
      <c r="R161" s="14"/>
      <c r="S161" s="14"/>
      <c r="T161" s="14"/>
      <c r="U161" s="14" t="s">
        <v>2940</v>
      </c>
      <c r="V161" s="14" t="s">
        <v>2913</v>
      </c>
      <c r="W161" s="77" t="s">
        <v>956</v>
      </c>
      <c r="X161" s="108" t="str">
        <f>IF(AgencyDataStacked[[#This Row],[Fund Group Code]]="99","Total",IF(AgencyDataStacked[[#This Row],[Fund Group Code]]="01","GF",IF((1*AgencyDataStacked[[#This Row],[Fund Group Code]])&gt;1,"NGF","")))</f>
        <v>GF</v>
      </c>
      <c r="Y161" s="108" t="str">
        <f>IF(AgencyDataStacked[[#This Row],[Category]]="FY 2022 Spending Level","Include",IF(AgencyDataStacked[[#This Row],[Detail Group]]="Baseline Adj","Include",IF(AgencyDataStacked[[#This Row],[Detail Group]]="Policy","Include","")))</f>
        <v/>
      </c>
      <c r="Z16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2" spans="2:27" x14ac:dyDescent="0.35">
      <c r="B162" s="14" t="s">
        <v>277</v>
      </c>
      <c r="C162" s="14">
        <v>7</v>
      </c>
      <c r="D162" s="14">
        <v>202</v>
      </c>
      <c r="E162" s="14" t="s">
        <v>342</v>
      </c>
      <c r="F162" s="14" t="s">
        <v>343</v>
      </c>
      <c r="G162" s="14">
        <v>111000</v>
      </c>
      <c r="H162" s="14">
        <v>142</v>
      </c>
      <c r="I162" s="14" t="s">
        <v>1613</v>
      </c>
      <c r="J162" s="14" t="s">
        <v>1552</v>
      </c>
      <c r="K162" s="14" t="s">
        <v>927</v>
      </c>
      <c r="L162" s="14">
        <v>3292270.54</v>
      </c>
      <c r="M162" s="14">
        <v>3504863</v>
      </c>
      <c r="N162" s="14">
        <v>3530025</v>
      </c>
      <c r="O162" s="82" t="s">
        <v>3055</v>
      </c>
      <c r="P162" s="82" t="s">
        <v>2807</v>
      </c>
      <c r="Q162" s="14"/>
      <c r="R162" s="14"/>
      <c r="S162" s="14" t="s">
        <v>2910</v>
      </c>
      <c r="T162" s="14"/>
      <c r="U162" s="14" t="s">
        <v>2941</v>
      </c>
      <c r="V162" s="14" t="s">
        <v>2851</v>
      </c>
      <c r="W162" s="77" t="s">
        <v>2851</v>
      </c>
      <c r="X162" s="108" t="str">
        <f>IF(AgencyDataStacked[[#This Row],[Fund Group Code]]="99","Total",IF(AgencyDataStacked[[#This Row],[Fund Group Code]]="01","GF",IF((1*AgencyDataStacked[[#This Row],[Fund Group Code]])&gt;1,"NGF","")))</f>
        <v>GF</v>
      </c>
      <c r="Y162" s="108" t="str">
        <f>IF(AgencyDataStacked[[#This Row],[Category]]="FY 2022 Spending Level","Include",IF(AgencyDataStacked[[#This Row],[Detail Group]]="Baseline Adj","Include",IF(AgencyDataStacked[[#This Row],[Detail Group]]="Policy","Include","")))</f>
        <v/>
      </c>
      <c r="Z16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3006888.54</v>
      </c>
      <c r="AA16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2760942.54</v>
      </c>
    </row>
    <row r="163" spans="2:27" x14ac:dyDescent="0.35">
      <c r="B163" s="14" t="s">
        <v>277</v>
      </c>
      <c r="C163" s="14">
        <v>7</v>
      </c>
      <c r="D163" s="14">
        <v>202</v>
      </c>
      <c r="E163" s="14" t="s">
        <v>342</v>
      </c>
      <c r="F163" s="14" t="s">
        <v>343</v>
      </c>
      <c r="G163" s="14">
        <v>111000</v>
      </c>
      <c r="H163" s="14">
        <v>142</v>
      </c>
      <c r="I163" s="14" t="s">
        <v>1613</v>
      </c>
      <c r="J163" s="14" t="s">
        <v>1552</v>
      </c>
      <c r="K163" s="14" t="s">
        <v>927</v>
      </c>
      <c r="L163" s="14">
        <v>3292270.54</v>
      </c>
      <c r="M163" s="14">
        <v>3504863</v>
      </c>
      <c r="N163" s="14">
        <v>3530025</v>
      </c>
      <c r="O163" s="82" t="s">
        <v>3055</v>
      </c>
      <c r="P163" s="82" t="s">
        <v>2807</v>
      </c>
      <c r="Q163" s="14"/>
      <c r="R163" s="14"/>
      <c r="S163" s="14"/>
      <c r="T163" s="14"/>
      <c r="U163" s="14" t="s">
        <v>2942</v>
      </c>
      <c r="V163" s="14" t="s">
        <v>2913</v>
      </c>
      <c r="W163" s="77" t="s">
        <v>956</v>
      </c>
      <c r="X163" s="108" t="str">
        <f>IF(AgencyDataStacked[[#This Row],[Fund Group Code]]="99","Total",IF(AgencyDataStacked[[#This Row],[Fund Group Code]]="01","GF",IF((1*AgencyDataStacked[[#This Row],[Fund Group Code]])&gt;1,"NGF","")))</f>
        <v>GF</v>
      </c>
      <c r="Y163" s="108" t="str">
        <f>IF(AgencyDataStacked[[#This Row],[Category]]="FY 2022 Spending Level","Include",IF(AgencyDataStacked[[#This Row],[Detail Group]]="Baseline Adj","Include",IF(AgencyDataStacked[[#This Row],[Detail Group]]="Policy","Include","")))</f>
        <v/>
      </c>
      <c r="Z16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4" spans="2:27" x14ac:dyDescent="0.35">
      <c r="B164" s="14" t="s">
        <v>277</v>
      </c>
      <c r="C164" s="14">
        <v>7</v>
      </c>
      <c r="D164" s="14">
        <v>202</v>
      </c>
      <c r="E164" s="14" t="s">
        <v>342</v>
      </c>
      <c r="F164" s="14" t="s">
        <v>343</v>
      </c>
      <c r="G164" s="14">
        <v>111000</v>
      </c>
      <c r="H164" s="14">
        <v>142</v>
      </c>
      <c r="I164" s="14" t="s">
        <v>1613</v>
      </c>
      <c r="J164" s="14" t="s">
        <v>1563</v>
      </c>
      <c r="K164" s="14" t="s">
        <v>932</v>
      </c>
      <c r="L164" s="14">
        <v>276641.02</v>
      </c>
      <c r="M164" s="14">
        <v>289602</v>
      </c>
      <c r="N164" s="14">
        <v>289602</v>
      </c>
      <c r="O164" s="82" t="s">
        <v>3055</v>
      </c>
      <c r="P164" s="82" t="s">
        <v>2808</v>
      </c>
      <c r="Q164" s="14"/>
      <c r="R164" s="14"/>
      <c r="S164" s="14" t="s">
        <v>2970</v>
      </c>
      <c r="T164" s="14"/>
      <c r="U164" s="14" t="s">
        <v>2909</v>
      </c>
      <c r="V164" s="14" t="s">
        <v>2911</v>
      </c>
      <c r="W164" s="77" t="s">
        <v>3070</v>
      </c>
      <c r="X164" s="108" t="str">
        <f>IF(AgencyDataStacked[[#This Row],[Fund Group Code]]="99","Total",IF(AgencyDataStacked[[#This Row],[Fund Group Code]]="01","GF",IF((1*AgencyDataStacked[[#This Row],[Fund Group Code]])&gt;1,"NGF","")))</f>
        <v>NGF</v>
      </c>
      <c r="Y164" s="108" t="str">
        <f>IF(AgencyDataStacked[[#This Row],[Category]]="FY 2022 Spending Level","Include",IF(AgencyDataStacked[[#This Row],[Detail Group]]="Baseline Adj","Include",IF(AgencyDataStacked[[#This Row],[Detail Group]]="Policy","Include","")))</f>
        <v/>
      </c>
      <c r="Z16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5" spans="2:27" x14ac:dyDescent="0.35">
      <c r="B165" s="14" t="s">
        <v>277</v>
      </c>
      <c r="C165" s="14">
        <v>7</v>
      </c>
      <c r="D165" s="14">
        <v>202</v>
      </c>
      <c r="E165" s="14" t="s">
        <v>342</v>
      </c>
      <c r="F165" s="14" t="s">
        <v>343</v>
      </c>
      <c r="G165" s="14">
        <v>111000</v>
      </c>
      <c r="H165" s="14">
        <v>142</v>
      </c>
      <c r="I165" s="14" t="s">
        <v>1613</v>
      </c>
      <c r="J165" s="14" t="s">
        <v>1563</v>
      </c>
      <c r="K165" s="14" t="s">
        <v>932</v>
      </c>
      <c r="L165" s="14">
        <v>276641.02</v>
      </c>
      <c r="M165" s="14">
        <v>289602</v>
      </c>
      <c r="N165" s="14">
        <v>289602</v>
      </c>
      <c r="O165" s="82" t="s">
        <v>3055</v>
      </c>
      <c r="P165" s="82" t="s">
        <v>2808</v>
      </c>
      <c r="Q165" s="14"/>
      <c r="R165" s="14"/>
      <c r="S165" s="14"/>
      <c r="T165" s="14"/>
      <c r="U165" s="14" t="s">
        <v>2912</v>
      </c>
      <c r="V165" s="14" t="s">
        <v>2913</v>
      </c>
      <c r="W165" s="77" t="s">
        <v>956</v>
      </c>
      <c r="X165" s="108" t="str">
        <f>IF(AgencyDataStacked[[#This Row],[Fund Group Code]]="99","Total",IF(AgencyDataStacked[[#This Row],[Fund Group Code]]="01","GF",IF((1*AgencyDataStacked[[#This Row],[Fund Group Code]])&gt;1,"NGF","")))</f>
        <v>NGF</v>
      </c>
      <c r="Y165" s="108" t="str">
        <f>IF(AgencyDataStacked[[#This Row],[Category]]="FY 2022 Spending Level","Include",IF(AgencyDataStacked[[#This Row],[Detail Group]]="Baseline Adj","Include",IF(AgencyDataStacked[[#This Row],[Detail Group]]="Policy","Include","")))</f>
        <v/>
      </c>
      <c r="Z16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6" spans="2:27" x14ac:dyDescent="0.35">
      <c r="B166" s="14" t="s">
        <v>277</v>
      </c>
      <c r="C166" s="14">
        <v>7</v>
      </c>
      <c r="D166" s="14">
        <v>202</v>
      </c>
      <c r="E166" s="14" t="s">
        <v>342</v>
      </c>
      <c r="F166" s="14" t="s">
        <v>343</v>
      </c>
      <c r="G166" s="14">
        <v>111000</v>
      </c>
      <c r="H166" s="14">
        <v>142</v>
      </c>
      <c r="I166" s="14" t="s">
        <v>1613</v>
      </c>
      <c r="J166" s="14" t="s">
        <v>1563</v>
      </c>
      <c r="K166" s="14" t="s">
        <v>932</v>
      </c>
      <c r="L166" s="14">
        <v>276641.02</v>
      </c>
      <c r="M166" s="14">
        <v>289602</v>
      </c>
      <c r="N166" s="14">
        <v>289602</v>
      </c>
      <c r="O166" s="82" t="s">
        <v>3055</v>
      </c>
      <c r="P166" s="82" t="s">
        <v>2808</v>
      </c>
      <c r="Q166" s="14"/>
      <c r="R166" s="14"/>
      <c r="S166" s="14" t="s">
        <v>2910</v>
      </c>
      <c r="T166" s="14"/>
      <c r="U166" s="14" t="s">
        <v>2915</v>
      </c>
      <c r="V166" s="14" t="s">
        <v>2849</v>
      </c>
      <c r="W166" s="77" t="s">
        <v>2849</v>
      </c>
      <c r="X166" s="108" t="str">
        <f>IF(AgencyDataStacked[[#This Row],[Fund Group Code]]="99","Total",IF(AgencyDataStacked[[#This Row],[Fund Group Code]]="01","GF",IF((1*AgencyDataStacked[[#This Row],[Fund Group Code]])&gt;1,"NGF","")))</f>
        <v>NGF</v>
      </c>
      <c r="Y166" s="108" t="str">
        <f>IF(AgencyDataStacked[[#This Row],[Category]]="FY 2022 Spending Level","Include",IF(AgencyDataStacked[[#This Row],[Detail Group]]="Baseline Adj","Include",IF(AgencyDataStacked[[#This Row],[Detail Group]]="Policy","Include","")))</f>
        <v/>
      </c>
      <c r="Z16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7" spans="2:27" x14ac:dyDescent="0.35">
      <c r="B167" s="14" t="s">
        <v>277</v>
      </c>
      <c r="C167" s="14">
        <v>7</v>
      </c>
      <c r="D167" s="14">
        <v>202</v>
      </c>
      <c r="E167" s="14" t="s">
        <v>342</v>
      </c>
      <c r="F167" s="14" t="s">
        <v>343</v>
      </c>
      <c r="G167" s="14">
        <v>111000</v>
      </c>
      <c r="H167" s="14">
        <v>142</v>
      </c>
      <c r="I167" s="14" t="s">
        <v>1613</v>
      </c>
      <c r="J167" s="14" t="s">
        <v>1563</v>
      </c>
      <c r="K167" s="14" t="s">
        <v>932</v>
      </c>
      <c r="L167" s="14">
        <v>276641.02</v>
      </c>
      <c r="M167" s="14">
        <v>289602</v>
      </c>
      <c r="N167" s="14">
        <v>289602</v>
      </c>
      <c r="O167" s="82" t="s">
        <v>3055</v>
      </c>
      <c r="P167" s="82" t="s">
        <v>2808</v>
      </c>
      <c r="Q167" s="14"/>
      <c r="R167" s="14"/>
      <c r="S167" s="14"/>
      <c r="T167" s="14" t="s">
        <v>2914</v>
      </c>
      <c r="U167" s="14" t="s">
        <v>2916</v>
      </c>
      <c r="V167" s="14" t="s">
        <v>2986</v>
      </c>
      <c r="W167" s="77" t="s">
        <v>2986</v>
      </c>
      <c r="X167" s="108" t="str">
        <f>IF(AgencyDataStacked[[#This Row],[Fund Group Code]]="99","Total",IF(AgencyDataStacked[[#This Row],[Fund Group Code]]="01","GF",IF((1*AgencyDataStacked[[#This Row],[Fund Group Code]])&gt;1,"NGF","")))</f>
        <v>NGF</v>
      </c>
      <c r="Y167" s="108" t="str">
        <f>IF(AgencyDataStacked[[#This Row],[Category]]="FY 2022 Spending Level","Include",IF(AgencyDataStacked[[#This Row],[Detail Group]]="Baseline Adj","Include",IF(AgencyDataStacked[[#This Row],[Detail Group]]="Policy","Include","")))</f>
        <v>Include</v>
      </c>
      <c r="Z16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276641.02</v>
      </c>
      <c r="AA16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276641.02</v>
      </c>
    </row>
    <row r="168" spans="2:27" x14ac:dyDescent="0.35">
      <c r="B168" s="14" t="s">
        <v>277</v>
      </c>
      <c r="C168" s="14">
        <v>7</v>
      </c>
      <c r="D168" s="14">
        <v>202</v>
      </c>
      <c r="E168" s="14" t="s">
        <v>342</v>
      </c>
      <c r="F168" s="14" t="s">
        <v>343</v>
      </c>
      <c r="G168" s="14">
        <v>111000</v>
      </c>
      <c r="H168" s="14">
        <v>142</v>
      </c>
      <c r="I168" s="14" t="s">
        <v>1613</v>
      </c>
      <c r="J168" s="14" t="s">
        <v>1563</v>
      </c>
      <c r="K168" s="14" t="s">
        <v>932</v>
      </c>
      <c r="L168" s="14">
        <v>276641.02</v>
      </c>
      <c r="M168" s="14">
        <v>289602</v>
      </c>
      <c r="N168" s="14">
        <v>289602</v>
      </c>
      <c r="O168" s="82" t="s">
        <v>3055</v>
      </c>
      <c r="P168" s="82" t="s">
        <v>2808</v>
      </c>
      <c r="Q168" s="14" t="s">
        <v>2955</v>
      </c>
      <c r="R168" s="14">
        <v>1</v>
      </c>
      <c r="S168" s="14"/>
      <c r="T168" s="14" t="s">
        <v>2914</v>
      </c>
      <c r="U168" s="14" t="s">
        <v>2917</v>
      </c>
      <c r="V168" s="14" t="s">
        <v>2981</v>
      </c>
      <c r="W168" s="77" t="s">
        <v>2981</v>
      </c>
      <c r="X168" s="108" t="str">
        <f>IF(AgencyDataStacked[[#This Row],[Fund Group Code]]="99","Total",IF(AgencyDataStacked[[#This Row],[Fund Group Code]]="01","GF",IF((1*AgencyDataStacked[[#This Row],[Fund Group Code]])&gt;1,"NGF","")))</f>
        <v>NGF</v>
      </c>
      <c r="Y168" s="108" t="str">
        <f>IF(AgencyDataStacked[[#This Row],[Category]]="FY 2022 Spending Level","Include",IF(AgencyDataStacked[[#This Row],[Detail Group]]="Baseline Adj","Include",IF(AgencyDataStacked[[#This Row],[Detail Group]]="Policy","Include","")))</f>
        <v>Include</v>
      </c>
      <c r="Z1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9" spans="2:27" x14ac:dyDescent="0.35">
      <c r="B169" s="14" t="s">
        <v>277</v>
      </c>
      <c r="C169" s="14">
        <v>7</v>
      </c>
      <c r="D169" s="14">
        <v>202</v>
      </c>
      <c r="E169" s="14" t="s">
        <v>342</v>
      </c>
      <c r="F169" s="14" t="s">
        <v>343</v>
      </c>
      <c r="G169" s="14">
        <v>111000</v>
      </c>
      <c r="H169" s="14">
        <v>142</v>
      </c>
      <c r="I169" s="14" t="s">
        <v>1613</v>
      </c>
      <c r="J169" s="14" t="s">
        <v>1563</v>
      </c>
      <c r="K169" s="14" t="s">
        <v>932</v>
      </c>
      <c r="L169" s="14">
        <v>276641.02</v>
      </c>
      <c r="M169" s="14">
        <v>289602</v>
      </c>
      <c r="N169" s="14">
        <v>289602</v>
      </c>
      <c r="O169" s="82" t="s">
        <v>3055</v>
      </c>
      <c r="P169" s="82" t="s">
        <v>2808</v>
      </c>
      <c r="Q169" s="14" t="s">
        <v>2955</v>
      </c>
      <c r="R169" s="14">
        <v>2</v>
      </c>
      <c r="S169" s="14"/>
      <c r="T169" s="14" t="s">
        <v>2914</v>
      </c>
      <c r="U169" s="14" t="s">
        <v>2918</v>
      </c>
      <c r="V169" s="14" t="s">
        <v>2984</v>
      </c>
      <c r="W169" s="77" t="s">
        <v>2984</v>
      </c>
      <c r="X169" s="108" t="str">
        <f>IF(AgencyDataStacked[[#This Row],[Fund Group Code]]="99","Total",IF(AgencyDataStacked[[#This Row],[Fund Group Code]]="01","GF",IF((1*AgencyDataStacked[[#This Row],[Fund Group Code]])&gt;1,"NGF","")))</f>
        <v>NGF</v>
      </c>
      <c r="Y169" s="108" t="str">
        <f>IF(AgencyDataStacked[[#This Row],[Category]]="FY 2022 Spending Level","Include",IF(AgencyDataStacked[[#This Row],[Detail Group]]="Baseline Adj","Include",IF(AgencyDataStacked[[#This Row],[Detail Group]]="Policy","Include","")))</f>
        <v>Include</v>
      </c>
      <c r="Z1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0" spans="2:27" x14ac:dyDescent="0.35">
      <c r="B170" s="14" t="s">
        <v>277</v>
      </c>
      <c r="C170" s="14">
        <v>7</v>
      </c>
      <c r="D170" s="14">
        <v>202</v>
      </c>
      <c r="E170" s="14" t="s">
        <v>342</v>
      </c>
      <c r="F170" s="14" t="s">
        <v>343</v>
      </c>
      <c r="G170" s="14">
        <v>111000</v>
      </c>
      <c r="H170" s="14">
        <v>142</v>
      </c>
      <c r="I170" s="14" t="s">
        <v>1613</v>
      </c>
      <c r="J170" s="14" t="s">
        <v>1563</v>
      </c>
      <c r="K170" s="14" t="s">
        <v>932</v>
      </c>
      <c r="L170" s="14">
        <v>276641.02</v>
      </c>
      <c r="M170" s="14">
        <v>289602</v>
      </c>
      <c r="N170" s="14">
        <v>289602</v>
      </c>
      <c r="O170" s="82" t="s">
        <v>3055</v>
      </c>
      <c r="P170" s="82" t="s">
        <v>2808</v>
      </c>
      <c r="Q170" s="14" t="s">
        <v>2955</v>
      </c>
      <c r="R170" s="14">
        <v>3</v>
      </c>
      <c r="S170" s="14"/>
      <c r="T170" s="14" t="s">
        <v>2914</v>
      </c>
      <c r="U170" s="14" t="s">
        <v>2919</v>
      </c>
      <c r="V170" s="14" t="s">
        <v>2983</v>
      </c>
      <c r="W170" s="77" t="s">
        <v>2983</v>
      </c>
      <c r="X170" s="108" t="str">
        <f>IF(AgencyDataStacked[[#This Row],[Fund Group Code]]="99","Total",IF(AgencyDataStacked[[#This Row],[Fund Group Code]]="01","GF",IF((1*AgencyDataStacked[[#This Row],[Fund Group Code]])&gt;1,"NGF","")))</f>
        <v>NGF</v>
      </c>
      <c r="Y170" s="108" t="str">
        <f>IF(AgencyDataStacked[[#This Row],[Category]]="FY 2022 Spending Level","Include",IF(AgencyDataStacked[[#This Row],[Detail Group]]="Baseline Adj","Include",IF(AgencyDataStacked[[#This Row],[Detail Group]]="Policy","Include","")))</f>
        <v>Include</v>
      </c>
      <c r="Z17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1" spans="2:27" x14ac:dyDescent="0.35">
      <c r="B171" s="14" t="s">
        <v>277</v>
      </c>
      <c r="C171" s="14">
        <v>7</v>
      </c>
      <c r="D171" s="14">
        <v>202</v>
      </c>
      <c r="E171" s="14" t="s">
        <v>342</v>
      </c>
      <c r="F171" s="14" t="s">
        <v>343</v>
      </c>
      <c r="G171" s="14">
        <v>111000</v>
      </c>
      <c r="H171" s="14">
        <v>142</v>
      </c>
      <c r="I171" s="14" t="s">
        <v>1613</v>
      </c>
      <c r="J171" s="14" t="s">
        <v>1563</v>
      </c>
      <c r="K171" s="14" t="s">
        <v>932</v>
      </c>
      <c r="L171" s="14">
        <v>276641.02</v>
      </c>
      <c r="M171" s="14">
        <v>289602</v>
      </c>
      <c r="N171" s="14">
        <v>289602</v>
      </c>
      <c r="O171" s="82" t="s">
        <v>3055</v>
      </c>
      <c r="P171" s="82" t="s">
        <v>2808</v>
      </c>
      <c r="Q171" s="14" t="s">
        <v>2955</v>
      </c>
      <c r="R171" s="14">
        <v>4</v>
      </c>
      <c r="S171" s="14"/>
      <c r="T171" s="14" t="s">
        <v>2914</v>
      </c>
      <c r="U171" s="14" t="s">
        <v>2920</v>
      </c>
      <c r="V171" s="14" t="s">
        <v>2902</v>
      </c>
      <c r="W171" s="77" t="s">
        <v>2902</v>
      </c>
      <c r="X171" s="108" t="str">
        <f>IF(AgencyDataStacked[[#This Row],[Fund Group Code]]="99","Total",IF(AgencyDataStacked[[#This Row],[Fund Group Code]]="01","GF",IF((1*AgencyDataStacked[[#This Row],[Fund Group Code]])&gt;1,"NGF","")))</f>
        <v>NGF</v>
      </c>
      <c r="Y171" s="108" t="str">
        <f>IF(AgencyDataStacked[[#This Row],[Category]]="FY 2022 Spending Level","Include",IF(AgencyDataStacked[[#This Row],[Detail Group]]="Baseline Adj","Include",IF(AgencyDataStacked[[#This Row],[Detail Group]]="Policy","Include","")))</f>
        <v>Include</v>
      </c>
      <c r="Z17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2" spans="2:27" x14ac:dyDescent="0.35">
      <c r="B172" s="14" t="s">
        <v>277</v>
      </c>
      <c r="C172" s="14">
        <v>7</v>
      </c>
      <c r="D172" s="14">
        <v>202</v>
      </c>
      <c r="E172" s="14" t="s">
        <v>342</v>
      </c>
      <c r="F172" s="14" t="s">
        <v>343</v>
      </c>
      <c r="G172" s="14">
        <v>111000</v>
      </c>
      <c r="H172" s="14">
        <v>142</v>
      </c>
      <c r="I172" s="14" t="s">
        <v>1613</v>
      </c>
      <c r="J172" s="14" t="s">
        <v>1563</v>
      </c>
      <c r="K172" s="14" t="s">
        <v>932</v>
      </c>
      <c r="L172" s="14">
        <v>276641.02</v>
      </c>
      <c r="M172" s="14">
        <v>289602</v>
      </c>
      <c r="N172" s="14">
        <v>289602</v>
      </c>
      <c r="O172" s="82" t="s">
        <v>3055</v>
      </c>
      <c r="P172" s="82" t="s">
        <v>2808</v>
      </c>
      <c r="Q172" s="14" t="s">
        <v>2955</v>
      </c>
      <c r="R172" s="14">
        <v>5</v>
      </c>
      <c r="S172" s="14"/>
      <c r="T172" s="14" t="s">
        <v>2914</v>
      </c>
      <c r="U172" s="14" t="s">
        <v>2921</v>
      </c>
      <c r="V172" s="14" t="s">
        <v>2903</v>
      </c>
      <c r="W172" s="77" t="s">
        <v>2903</v>
      </c>
      <c r="X172" s="108" t="str">
        <f>IF(AgencyDataStacked[[#This Row],[Fund Group Code]]="99","Total",IF(AgencyDataStacked[[#This Row],[Fund Group Code]]="01","GF",IF((1*AgencyDataStacked[[#This Row],[Fund Group Code]])&gt;1,"NGF","")))</f>
        <v>NGF</v>
      </c>
      <c r="Y172" s="108" t="str">
        <f>IF(AgencyDataStacked[[#This Row],[Category]]="FY 2022 Spending Level","Include",IF(AgencyDataStacked[[#This Row],[Detail Group]]="Baseline Adj","Include",IF(AgencyDataStacked[[#This Row],[Detail Group]]="Policy","Include","")))</f>
        <v>Include</v>
      </c>
      <c r="Z17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3" spans="2:27" x14ac:dyDescent="0.35">
      <c r="B173" s="14" t="s">
        <v>277</v>
      </c>
      <c r="C173" s="14">
        <v>7</v>
      </c>
      <c r="D173" s="14">
        <v>202</v>
      </c>
      <c r="E173" s="14" t="s">
        <v>342</v>
      </c>
      <c r="F173" s="14" t="s">
        <v>343</v>
      </c>
      <c r="G173" s="14">
        <v>111000</v>
      </c>
      <c r="H173" s="14">
        <v>142</v>
      </c>
      <c r="I173" s="14" t="s">
        <v>1613</v>
      </c>
      <c r="J173" s="14" t="s">
        <v>1563</v>
      </c>
      <c r="K173" s="14" t="s">
        <v>932</v>
      </c>
      <c r="L173" s="14">
        <v>276641.02</v>
      </c>
      <c r="M173" s="14">
        <v>289602</v>
      </c>
      <c r="N173" s="14">
        <v>289602</v>
      </c>
      <c r="O173" s="82" t="s">
        <v>3055</v>
      </c>
      <c r="P173" s="82" t="s">
        <v>2808</v>
      </c>
      <c r="Q173" s="14" t="s">
        <v>2955</v>
      </c>
      <c r="R173" s="14">
        <v>6</v>
      </c>
      <c r="S173" s="14"/>
      <c r="T173" s="14" t="s">
        <v>2914</v>
      </c>
      <c r="U173" s="14" t="s">
        <v>2922</v>
      </c>
      <c r="V173" s="14" t="s">
        <v>2825</v>
      </c>
      <c r="W173" s="77" t="s">
        <v>2825</v>
      </c>
      <c r="X173" s="108" t="str">
        <f>IF(AgencyDataStacked[[#This Row],[Fund Group Code]]="99","Total",IF(AgencyDataStacked[[#This Row],[Fund Group Code]]="01","GF",IF((1*AgencyDataStacked[[#This Row],[Fund Group Code]])&gt;1,"NGF","")))</f>
        <v>NGF</v>
      </c>
      <c r="Y173" s="108" t="str">
        <f>IF(AgencyDataStacked[[#This Row],[Category]]="FY 2022 Spending Level","Include",IF(AgencyDataStacked[[#This Row],[Detail Group]]="Baseline Adj","Include",IF(AgencyDataStacked[[#This Row],[Detail Group]]="Policy","Include","")))</f>
        <v>Include</v>
      </c>
      <c r="Z1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4" spans="2:27" x14ac:dyDescent="0.35">
      <c r="B174" s="14" t="s">
        <v>277</v>
      </c>
      <c r="C174" s="14">
        <v>7</v>
      </c>
      <c r="D174" s="14">
        <v>202</v>
      </c>
      <c r="E174" s="14" t="s">
        <v>342</v>
      </c>
      <c r="F174" s="14" t="s">
        <v>343</v>
      </c>
      <c r="G174" s="14">
        <v>111000</v>
      </c>
      <c r="H174" s="14">
        <v>142</v>
      </c>
      <c r="I174" s="14" t="s">
        <v>1613</v>
      </c>
      <c r="J174" s="14" t="s">
        <v>1563</v>
      </c>
      <c r="K174" s="14" t="s">
        <v>932</v>
      </c>
      <c r="L174" s="14">
        <v>276641.02</v>
      </c>
      <c r="M174" s="14">
        <v>289602</v>
      </c>
      <c r="N174" s="14">
        <v>289602</v>
      </c>
      <c r="O174" s="82" t="s">
        <v>3055</v>
      </c>
      <c r="P174" s="82" t="s">
        <v>2808</v>
      </c>
      <c r="Q174" s="14" t="s">
        <v>2955</v>
      </c>
      <c r="R174" s="14">
        <v>7</v>
      </c>
      <c r="S174" s="14"/>
      <c r="T174" s="14" t="s">
        <v>2914</v>
      </c>
      <c r="U174" s="14" t="s">
        <v>2978</v>
      </c>
      <c r="V174" s="14" t="s">
        <v>2865</v>
      </c>
      <c r="W174" s="77" t="s">
        <v>2865</v>
      </c>
      <c r="X174" s="108" t="str">
        <f>IF(AgencyDataStacked[[#This Row],[Fund Group Code]]="99","Total",IF(AgencyDataStacked[[#This Row],[Fund Group Code]]="01","GF",IF((1*AgencyDataStacked[[#This Row],[Fund Group Code]])&gt;1,"NGF","")))</f>
        <v>NGF</v>
      </c>
      <c r="Y174" s="108" t="str">
        <f>IF(AgencyDataStacked[[#This Row],[Category]]="FY 2022 Spending Level","Include",IF(AgencyDataStacked[[#This Row],[Detail Group]]="Baseline Adj","Include",IF(AgencyDataStacked[[#This Row],[Detail Group]]="Policy","Include","")))</f>
        <v>Include</v>
      </c>
      <c r="Z1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5" spans="2:27" x14ac:dyDescent="0.35">
      <c r="B175" s="14" t="s">
        <v>277</v>
      </c>
      <c r="C175" s="14">
        <v>7</v>
      </c>
      <c r="D175" s="14">
        <v>202</v>
      </c>
      <c r="E175" s="14" t="s">
        <v>342</v>
      </c>
      <c r="F175" s="14" t="s">
        <v>343</v>
      </c>
      <c r="G175" s="14">
        <v>111000</v>
      </c>
      <c r="H175" s="14">
        <v>142</v>
      </c>
      <c r="I175" s="14" t="s">
        <v>1613</v>
      </c>
      <c r="J175" s="14" t="s">
        <v>1563</v>
      </c>
      <c r="K175" s="14" t="s">
        <v>932</v>
      </c>
      <c r="L175" s="14">
        <v>276641.02</v>
      </c>
      <c r="M175" s="14">
        <v>289602</v>
      </c>
      <c r="N175" s="14">
        <v>289602</v>
      </c>
      <c r="O175" s="82" t="s">
        <v>3055</v>
      </c>
      <c r="P175" s="82" t="s">
        <v>2808</v>
      </c>
      <c r="Q175" s="14" t="s">
        <v>2955</v>
      </c>
      <c r="R175" s="14">
        <v>8</v>
      </c>
      <c r="S175" s="14"/>
      <c r="T175" s="14" t="s">
        <v>2914</v>
      </c>
      <c r="U175" s="14" t="s">
        <v>2987</v>
      </c>
      <c r="V175" s="14" t="s">
        <v>2974</v>
      </c>
      <c r="W175" s="77" t="s">
        <v>2974</v>
      </c>
      <c r="X175" s="108" t="str">
        <f>IF(AgencyDataStacked[[#This Row],[Fund Group Code]]="99","Total",IF(AgencyDataStacked[[#This Row],[Fund Group Code]]="01","GF",IF((1*AgencyDataStacked[[#This Row],[Fund Group Code]])&gt;1,"NGF","")))</f>
        <v>NGF</v>
      </c>
      <c r="Y175" s="108" t="str">
        <f>IF(AgencyDataStacked[[#This Row],[Category]]="FY 2022 Spending Level","Include",IF(AgencyDataStacked[[#This Row],[Detail Group]]="Baseline Adj","Include",IF(AgencyDataStacked[[#This Row],[Detail Group]]="Policy","Include","")))</f>
        <v>Include</v>
      </c>
      <c r="Z17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6" spans="2:27" x14ac:dyDescent="0.35">
      <c r="B176" s="14" t="s">
        <v>277</v>
      </c>
      <c r="C176" s="14">
        <v>7</v>
      </c>
      <c r="D176" s="14">
        <v>202</v>
      </c>
      <c r="E176" s="14" t="s">
        <v>342</v>
      </c>
      <c r="F176" s="14" t="s">
        <v>343</v>
      </c>
      <c r="G176" s="14">
        <v>111000</v>
      </c>
      <c r="H176" s="14">
        <v>142</v>
      </c>
      <c r="I176" s="14" t="s">
        <v>1613</v>
      </c>
      <c r="J176" s="14" t="s">
        <v>1563</v>
      </c>
      <c r="K176" s="14" t="s">
        <v>932</v>
      </c>
      <c r="L176" s="14">
        <v>276641.02</v>
      </c>
      <c r="M176" s="14">
        <v>289602</v>
      </c>
      <c r="N176" s="14">
        <v>289602</v>
      </c>
      <c r="O176" s="82" t="s">
        <v>3055</v>
      </c>
      <c r="P176" s="82" t="s">
        <v>2808</v>
      </c>
      <c r="Q176" s="14" t="s">
        <v>2955</v>
      </c>
      <c r="R176" s="14">
        <v>9</v>
      </c>
      <c r="S176" s="14"/>
      <c r="T176" s="14" t="s">
        <v>2914</v>
      </c>
      <c r="U176" s="14" t="s">
        <v>2988</v>
      </c>
      <c r="V176" s="14" t="s">
        <v>2975</v>
      </c>
      <c r="W176" s="77" t="s">
        <v>2975</v>
      </c>
      <c r="X176" s="108" t="str">
        <f>IF(AgencyDataStacked[[#This Row],[Fund Group Code]]="99","Total",IF(AgencyDataStacked[[#This Row],[Fund Group Code]]="01","GF",IF((1*AgencyDataStacked[[#This Row],[Fund Group Code]])&gt;1,"NGF","")))</f>
        <v>NGF</v>
      </c>
      <c r="Y176" s="108" t="str">
        <f>IF(AgencyDataStacked[[#This Row],[Category]]="FY 2022 Spending Level","Include",IF(AgencyDataStacked[[#This Row],[Detail Group]]="Baseline Adj","Include",IF(AgencyDataStacked[[#This Row],[Detail Group]]="Policy","Include","")))</f>
        <v>Include</v>
      </c>
      <c r="Z1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7" spans="2:27" x14ac:dyDescent="0.35">
      <c r="B177" s="14" t="s">
        <v>277</v>
      </c>
      <c r="C177" s="14">
        <v>7</v>
      </c>
      <c r="D177" s="14">
        <v>202</v>
      </c>
      <c r="E177" s="14" t="s">
        <v>342</v>
      </c>
      <c r="F177" s="14" t="s">
        <v>343</v>
      </c>
      <c r="G177" s="14">
        <v>111000</v>
      </c>
      <c r="H177" s="14">
        <v>142</v>
      </c>
      <c r="I177" s="14" t="s">
        <v>1613</v>
      </c>
      <c r="J177" s="14" t="s">
        <v>1563</v>
      </c>
      <c r="K177" s="14" t="s">
        <v>932</v>
      </c>
      <c r="L177" s="14">
        <v>276641.02</v>
      </c>
      <c r="M177" s="14">
        <v>289602</v>
      </c>
      <c r="N177" s="14">
        <v>289602</v>
      </c>
      <c r="O177" s="82" t="s">
        <v>3055</v>
      </c>
      <c r="P177" s="82" t="s">
        <v>2808</v>
      </c>
      <c r="Q177" s="14" t="s">
        <v>2955</v>
      </c>
      <c r="R177" s="14">
        <v>10</v>
      </c>
      <c r="S177" s="14"/>
      <c r="T177" s="14" t="s">
        <v>2914</v>
      </c>
      <c r="U177" s="14" t="s">
        <v>2989</v>
      </c>
      <c r="V177" s="14" t="s">
        <v>2901</v>
      </c>
      <c r="W177" s="77" t="s">
        <v>2901</v>
      </c>
      <c r="X177" s="108" t="str">
        <f>IF(AgencyDataStacked[[#This Row],[Fund Group Code]]="99","Total",IF(AgencyDataStacked[[#This Row],[Fund Group Code]]="01","GF",IF((1*AgencyDataStacked[[#This Row],[Fund Group Code]])&gt;1,"NGF","")))</f>
        <v>NGF</v>
      </c>
      <c r="Y177" s="108" t="str">
        <f>IF(AgencyDataStacked[[#This Row],[Category]]="FY 2022 Spending Level","Include",IF(AgencyDataStacked[[#This Row],[Detail Group]]="Baseline Adj","Include",IF(AgencyDataStacked[[#This Row],[Detail Group]]="Policy","Include","")))</f>
        <v>Include</v>
      </c>
      <c r="Z17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8" spans="2:27" x14ac:dyDescent="0.35">
      <c r="B178" s="14" t="s">
        <v>277</v>
      </c>
      <c r="C178" s="14">
        <v>7</v>
      </c>
      <c r="D178" s="14">
        <v>202</v>
      </c>
      <c r="E178" s="14" t="s">
        <v>342</v>
      </c>
      <c r="F178" s="14" t="s">
        <v>343</v>
      </c>
      <c r="G178" s="14">
        <v>111000</v>
      </c>
      <c r="H178" s="14">
        <v>142</v>
      </c>
      <c r="I178" s="14" t="s">
        <v>1613</v>
      </c>
      <c r="J178" s="14" t="s">
        <v>1563</v>
      </c>
      <c r="K178" s="14" t="s">
        <v>932</v>
      </c>
      <c r="L178" s="14">
        <v>276641.02</v>
      </c>
      <c r="M178" s="14">
        <v>289602</v>
      </c>
      <c r="N178" s="14">
        <v>289602</v>
      </c>
      <c r="O178" s="82" t="s">
        <v>3055</v>
      </c>
      <c r="P178" s="82" t="s">
        <v>2808</v>
      </c>
      <c r="Q178" s="14" t="s">
        <v>2955</v>
      </c>
      <c r="R178" s="14">
        <v>11</v>
      </c>
      <c r="S178" s="14"/>
      <c r="T178" s="14" t="s">
        <v>2914</v>
      </c>
      <c r="U178" s="14" t="s">
        <v>3006</v>
      </c>
      <c r="V178" s="14" t="s">
        <v>2966</v>
      </c>
      <c r="W178" s="77" t="s">
        <v>2966</v>
      </c>
      <c r="X178" s="108" t="str">
        <f>IF(AgencyDataStacked[[#This Row],[Fund Group Code]]="99","Total",IF(AgencyDataStacked[[#This Row],[Fund Group Code]]="01","GF",IF((1*AgencyDataStacked[[#This Row],[Fund Group Code]])&gt;1,"NGF","")))</f>
        <v>NGF</v>
      </c>
      <c r="Y178" s="108" t="str">
        <f>IF(AgencyDataStacked[[#This Row],[Category]]="FY 2022 Spending Level","Include",IF(AgencyDataStacked[[#This Row],[Detail Group]]="Baseline Adj","Include",IF(AgencyDataStacked[[#This Row],[Detail Group]]="Policy","Include","")))</f>
        <v>Include</v>
      </c>
      <c r="Z1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9" spans="2:27" x14ac:dyDescent="0.35">
      <c r="B179" s="14" t="s">
        <v>277</v>
      </c>
      <c r="C179" s="14">
        <v>7</v>
      </c>
      <c r="D179" s="14">
        <v>202</v>
      </c>
      <c r="E179" s="14" t="s">
        <v>342</v>
      </c>
      <c r="F179" s="14" t="s">
        <v>343</v>
      </c>
      <c r="G179" s="14">
        <v>111000</v>
      </c>
      <c r="H179" s="14">
        <v>142</v>
      </c>
      <c r="I179" s="14" t="s">
        <v>1613</v>
      </c>
      <c r="J179" s="14" t="s">
        <v>1563</v>
      </c>
      <c r="K179" s="14" t="s">
        <v>932</v>
      </c>
      <c r="L179" s="14">
        <v>276641.02</v>
      </c>
      <c r="M179" s="14">
        <v>289602</v>
      </c>
      <c r="N179" s="14">
        <v>289602</v>
      </c>
      <c r="O179" s="82" t="s">
        <v>3055</v>
      </c>
      <c r="P179" s="82" t="s">
        <v>2808</v>
      </c>
      <c r="Q179" s="14" t="s">
        <v>2955</v>
      </c>
      <c r="R179" s="14">
        <v>12</v>
      </c>
      <c r="S179" s="14"/>
      <c r="T179" s="14" t="s">
        <v>2914</v>
      </c>
      <c r="U179" s="14" t="s">
        <v>3007</v>
      </c>
      <c r="V179" s="14" t="s">
        <v>2967</v>
      </c>
      <c r="W179" s="77" t="s">
        <v>2967</v>
      </c>
      <c r="X179" s="108" t="str">
        <f>IF(AgencyDataStacked[[#This Row],[Fund Group Code]]="99","Total",IF(AgencyDataStacked[[#This Row],[Fund Group Code]]="01","GF",IF((1*AgencyDataStacked[[#This Row],[Fund Group Code]])&gt;1,"NGF","")))</f>
        <v>NGF</v>
      </c>
      <c r="Y179" s="108" t="str">
        <f>IF(AgencyDataStacked[[#This Row],[Category]]="FY 2022 Spending Level","Include",IF(AgencyDataStacked[[#This Row],[Detail Group]]="Baseline Adj","Include",IF(AgencyDataStacked[[#This Row],[Detail Group]]="Policy","Include","")))</f>
        <v>Include</v>
      </c>
      <c r="Z17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0" spans="2:27" x14ac:dyDescent="0.35">
      <c r="B180" s="14" t="s">
        <v>277</v>
      </c>
      <c r="C180" s="14">
        <v>7</v>
      </c>
      <c r="D180" s="14">
        <v>202</v>
      </c>
      <c r="E180" s="14" t="s">
        <v>342</v>
      </c>
      <c r="F180" s="14" t="s">
        <v>343</v>
      </c>
      <c r="G180" s="14">
        <v>111000</v>
      </c>
      <c r="H180" s="14">
        <v>142</v>
      </c>
      <c r="I180" s="14" t="s">
        <v>1613</v>
      </c>
      <c r="J180" s="14" t="s">
        <v>1563</v>
      </c>
      <c r="K180" s="14" t="s">
        <v>932</v>
      </c>
      <c r="L180" s="14">
        <v>276641.02</v>
      </c>
      <c r="M180" s="14">
        <v>289602</v>
      </c>
      <c r="N180" s="14">
        <v>289602</v>
      </c>
      <c r="O180" s="82" t="s">
        <v>3055</v>
      </c>
      <c r="P180" s="82" t="s">
        <v>2808</v>
      </c>
      <c r="Q180" s="14"/>
      <c r="R180" s="14"/>
      <c r="S180" s="14" t="s">
        <v>2910</v>
      </c>
      <c r="T180" s="14"/>
      <c r="U180" s="14" t="s">
        <v>2923</v>
      </c>
      <c r="V180" s="14" t="s">
        <v>2843</v>
      </c>
      <c r="W180" s="77" t="s">
        <v>2843</v>
      </c>
      <c r="X180" s="108" t="str">
        <f>IF(AgencyDataStacked[[#This Row],[Fund Group Code]]="99","Total",IF(AgencyDataStacked[[#This Row],[Fund Group Code]]="01","GF",IF((1*AgencyDataStacked[[#This Row],[Fund Group Code]])&gt;1,"NGF","")))</f>
        <v>NGF</v>
      </c>
      <c r="Y180" s="108" t="str">
        <f>IF(AgencyDataStacked[[#This Row],[Category]]="FY 2022 Spending Level","Include",IF(AgencyDataStacked[[#This Row],[Detail Group]]="Baseline Adj","Include",IF(AgencyDataStacked[[#This Row],[Detail Group]]="Policy","Include","")))</f>
        <v/>
      </c>
      <c r="Z18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276641.02</v>
      </c>
      <c r="AA18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276641.02</v>
      </c>
    </row>
    <row r="181" spans="2:27" x14ac:dyDescent="0.35">
      <c r="B181" s="14" t="s">
        <v>277</v>
      </c>
      <c r="C181" s="14">
        <v>7</v>
      </c>
      <c r="D181" s="14">
        <v>202</v>
      </c>
      <c r="E181" s="14" t="s">
        <v>342</v>
      </c>
      <c r="F181" s="14" t="s">
        <v>343</v>
      </c>
      <c r="G181" s="14">
        <v>111000</v>
      </c>
      <c r="H181" s="14">
        <v>142</v>
      </c>
      <c r="I181" s="14" t="s">
        <v>1613</v>
      </c>
      <c r="J181" s="14" t="s">
        <v>1563</v>
      </c>
      <c r="K181" s="14" t="s">
        <v>932</v>
      </c>
      <c r="L181" s="14">
        <v>276641.02</v>
      </c>
      <c r="M181" s="14">
        <v>289602</v>
      </c>
      <c r="N181" s="14">
        <v>289602</v>
      </c>
      <c r="O181" s="82" t="s">
        <v>3055</v>
      </c>
      <c r="P181" s="82" t="s">
        <v>2808</v>
      </c>
      <c r="Q181" s="14"/>
      <c r="R181" s="14"/>
      <c r="S181" s="14"/>
      <c r="T181" s="14"/>
      <c r="U181" s="14" t="s">
        <v>2924</v>
      </c>
      <c r="V181" s="14" t="s">
        <v>2913</v>
      </c>
      <c r="W181" s="77" t="s">
        <v>956</v>
      </c>
      <c r="X181" s="108" t="str">
        <f>IF(AgencyDataStacked[[#This Row],[Fund Group Code]]="99","Total",IF(AgencyDataStacked[[#This Row],[Fund Group Code]]="01","GF",IF((1*AgencyDataStacked[[#This Row],[Fund Group Code]])&gt;1,"NGF","")))</f>
        <v>NGF</v>
      </c>
      <c r="Y181" s="108" t="str">
        <f>IF(AgencyDataStacked[[#This Row],[Category]]="FY 2022 Spending Level","Include",IF(AgencyDataStacked[[#This Row],[Detail Group]]="Baseline Adj","Include",IF(AgencyDataStacked[[#This Row],[Detail Group]]="Policy","Include","")))</f>
        <v/>
      </c>
      <c r="Z18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8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82" spans="2:27" x14ac:dyDescent="0.35">
      <c r="B182" s="14" t="s">
        <v>277</v>
      </c>
      <c r="C182" s="14">
        <v>7</v>
      </c>
      <c r="D182" s="14">
        <v>202</v>
      </c>
      <c r="E182" s="14" t="s">
        <v>342</v>
      </c>
      <c r="F182" s="14" t="s">
        <v>343</v>
      </c>
      <c r="G182" s="14">
        <v>111000</v>
      </c>
      <c r="H182" s="14">
        <v>142</v>
      </c>
      <c r="I182" s="14" t="s">
        <v>1613</v>
      </c>
      <c r="J182" s="14" t="s">
        <v>1563</v>
      </c>
      <c r="K182" s="14" t="s">
        <v>932</v>
      </c>
      <c r="L182" s="14">
        <v>276641.02</v>
      </c>
      <c r="M182" s="14">
        <v>289602</v>
      </c>
      <c r="N182" s="14">
        <v>289602</v>
      </c>
      <c r="O182" s="82" t="s">
        <v>3055</v>
      </c>
      <c r="P182" s="82" t="s">
        <v>2808</v>
      </c>
      <c r="Q182" s="14"/>
      <c r="R182" s="14"/>
      <c r="S182" s="14" t="s">
        <v>2910</v>
      </c>
      <c r="T182" s="14" t="s">
        <v>2926</v>
      </c>
      <c r="U182" s="14" t="s">
        <v>2925</v>
      </c>
      <c r="V182" s="14" t="s">
        <v>2844</v>
      </c>
      <c r="W182" s="77" t="s">
        <v>2844</v>
      </c>
      <c r="X182" s="108" t="str">
        <f>IF(AgencyDataStacked[[#This Row],[Fund Group Code]]="99","Total",IF(AgencyDataStacked[[#This Row],[Fund Group Code]]="01","GF",IF((1*AgencyDataStacked[[#This Row],[Fund Group Code]])&gt;1,"NGF","")))</f>
        <v>NGF</v>
      </c>
      <c r="Y182" s="108" t="str">
        <f>IF(AgencyDataStacked[[#This Row],[Category]]="FY 2022 Spending Level","Include",IF(AgencyDataStacked[[#This Row],[Detail Group]]="Baseline Adj","Include",IF(AgencyDataStacked[[#This Row],[Detail Group]]="Policy","Include","")))</f>
        <v/>
      </c>
      <c r="Z18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289602</v>
      </c>
      <c r="AA18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289602</v>
      </c>
    </row>
    <row r="183" spans="2:27" x14ac:dyDescent="0.35">
      <c r="B183" s="14" t="s">
        <v>277</v>
      </c>
      <c r="C183" s="14">
        <v>7</v>
      </c>
      <c r="D183" s="14">
        <v>202</v>
      </c>
      <c r="E183" s="14" t="s">
        <v>342</v>
      </c>
      <c r="F183" s="14" t="s">
        <v>343</v>
      </c>
      <c r="G183" s="14">
        <v>111000</v>
      </c>
      <c r="H183" s="14">
        <v>142</v>
      </c>
      <c r="I183" s="14" t="s">
        <v>1613</v>
      </c>
      <c r="J183" s="14" t="s">
        <v>1563</v>
      </c>
      <c r="K183" s="14" t="s">
        <v>932</v>
      </c>
      <c r="L183" s="14">
        <v>276641.02</v>
      </c>
      <c r="M183" s="14">
        <v>289602</v>
      </c>
      <c r="N183" s="14">
        <v>289602</v>
      </c>
      <c r="O183" s="82" t="s">
        <v>3055</v>
      </c>
      <c r="P183" s="82" t="s">
        <v>2808</v>
      </c>
      <c r="Q183" s="14"/>
      <c r="R183" s="14"/>
      <c r="S183" s="14" t="s">
        <v>2928</v>
      </c>
      <c r="T183" s="14"/>
      <c r="U183" s="14" t="s">
        <v>2927</v>
      </c>
      <c r="V183" s="14" t="s">
        <v>2845</v>
      </c>
      <c r="W183" s="77" t="s">
        <v>2845</v>
      </c>
      <c r="X183" s="108" t="str">
        <f>IF(AgencyDataStacked[[#This Row],[Fund Group Code]]="99","Total",IF(AgencyDataStacked[[#This Row],[Fund Group Code]]="01","GF",IF((1*AgencyDataStacked[[#This Row],[Fund Group Code]])&gt;1,"NGF","")))</f>
        <v>NGF</v>
      </c>
      <c r="Y183" s="108" t="str">
        <f>IF(AgencyDataStacked[[#This Row],[Category]]="FY 2022 Spending Level","Include",IF(AgencyDataStacked[[#This Row],[Detail Group]]="Baseline Adj","Include",IF(AgencyDataStacked[[#This Row],[Detail Group]]="Policy","Include","")))</f>
        <v/>
      </c>
      <c r="Z18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-12960.979999999981</v>
      </c>
      <c r="AA18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-12960.979999999981</v>
      </c>
    </row>
    <row r="184" spans="2:27" x14ac:dyDescent="0.35">
      <c r="B184" s="14" t="s">
        <v>277</v>
      </c>
      <c r="C184" s="14">
        <v>7</v>
      </c>
      <c r="D184" s="14">
        <v>202</v>
      </c>
      <c r="E184" s="14" t="s">
        <v>342</v>
      </c>
      <c r="F184" s="14" t="s">
        <v>343</v>
      </c>
      <c r="G184" s="14">
        <v>111000</v>
      </c>
      <c r="H184" s="14">
        <v>142</v>
      </c>
      <c r="I184" s="14" t="s">
        <v>1613</v>
      </c>
      <c r="J184" s="14" t="s">
        <v>1563</v>
      </c>
      <c r="K184" s="14" t="s">
        <v>932</v>
      </c>
      <c r="L184" s="14">
        <v>276641.02</v>
      </c>
      <c r="M184" s="14">
        <v>289602</v>
      </c>
      <c r="N184" s="14">
        <v>289602</v>
      </c>
      <c r="O184" s="82" t="s">
        <v>3055</v>
      </c>
      <c r="P184" s="82" t="s">
        <v>2808</v>
      </c>
      <c r="Q184" s="14"/>
      <c r="R184" s="14"/>
      <c r="S184" s="14"/>
      <c r="T184" s="14"/>
      <c r="U184" s="14" t="s">
        <v>2929</v>
      </c>
      <c r="V184" s="14" t="s">
        <v>2913</v>
      </c>
      <c r="W184" s="77" t="s">
        <v>956</v>
      </c>
      <c r="X184" s="108" t="str">
        <f>IF(AgencyDataStacked[[#This Row],[Fund Group Code]]="99","Total",IF(AgencyDataStacked[[#This Row],[Fund Group Code]]="01","GF",IF((1*AgencyDataStacked[[#This Row],[Fund Group Code]])&gt;1,"NGF","")))</f>
        <v>NGF</v>
      </c>
      <c r="Y184" s="108" t="str">
        <f>IF(AgencyDataStacked[[#This Row],[Category]]="FY 2022 Spending Level","Include",IF(AgencyDataStacked[[#This Row],[Detail Group]]="Baseline Adj","Include",IF(AgencyDataStacked[[#This Row],[Detail Group]]="Policy","Include","")))</f>
        <v/>
      </c>
      <c r="Z18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8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85" spans="2:27" x14ac:dyDescent="0.35">
      <c r="B185" s="14" t="s">
        <v>277</v>
      </c>
      <c r="C185" s="14">
        <v>7</v>
      </c>
      <c r="D185" s="14">
        <v>202</v>
      </c>
      <c r="E185" s="14" t="s">
        <v>342</v>
      </c>
      <c r="F185" s="14" t="s">
        <v>343</v>
      </c>
      <c r="G185" s="14">
        <v>111000</v>
      </c>
      <c r="H185" s="14">
        <v>142</v>
      </c>
      <c r="I185" s="14" t="s">
        <v>1613</v>
      </c>
      <c r="J185" s="14" t="s">
        <v>1563</v>
      </c>
      <c r="K185" s="14" t="s">
        <v>932</v>
      </c>
      <c r="L185" s="14">
        <v>276641.02</v>
      </c>
      <c r="M185" s="14">
        <v>289602</v>
      </c>
      <c r="N185" s="14">
        <v>289602</v>
      </c>
      <c r="O185" s="82" t="s">
        <v>3055</v>
      </c>
      <c r="P185" s="82" t="s">
        <v>2808</v>
      </c>
      <c r="Q185" s="14"/>
      <c r="R185" s="14"/>
      <c r="S185" s="14" t="s">
        <v>2910</v>
      </c>
      <c r="T185" s="14"/>
      <c r="U185" s="14" t="s">
        <v>2930</v>
      </c>
      <c r="V185" s="14" t="s">
        <v>2850</v>
      </c>
      <c r="W185" s="77" t="s">
        <v>2850</v>
      </c>
      <c r="X185" s="108" t="str">
        <f>IF(AgencyDataStacked[[#This Row],[Fund Group Code]]="99","Total",IF(AgencyDataStacked[[#This Row],[Fund Group Code]]="01","GF",IF((1*AgencyDataStacked[[#This Row],[Fund Group Code]])&gt;1,"NGF","")))</f>
        <v>NGF</v>
      </c>
      <c r="Y185" s="108" t="str">
        <f>IF(AgencyDataStacked[[#This Row],[Category]]="FY 2022 Spending Level","Include",IF(AgencyDataStacked[[#This Row],[Detail Group]]="Baseline Adj","Include",IF(AgencyDataStacked[[#This Row],[Detail Group]]="Policy","Include","")))</f>
        <v/>
      </c>
      <c r="Z18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8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86" spans="2:27" x14ac:dyDescent="0.35">
      <c r="B186" s="14" t="s">
        <v>277</v>
      </c>
      <c r="C186" s="14">
        <v>7</v>
      </c>
      <c r="D186" s="14">
        <v>202</v>
      </c>
      <c r="E186" s="14" t="s">
        <v>342</v>
      </c>
      <c r="F186" s="14" t="s">
        <v>343</v>
      </c>
      <c r="G186" s="14">
        <v>111000</v>
      </c>
      <c r="H186" s="14">
        <v>142</v>
      </c>
      <c r="I186" s="14" t="s">
        <v>1613</v>
      </c>
      <c r="J186" s="14" t="s">
        <v>1563</v>
      </c>
      <c r="K186" s="14" t="s">
        <v>932</v>
      </c>
      <c r="L186" s="14">
        <v>276641.02</v>
      </c>
      <c r="M186" s="14">
        <v>289602</v>
      </c>
      <c r="N186" s="14">
        <v>289602</v>
      </c>
      <c r="O186" s="82" t="s">
        <v>3055</v>
      </c>
      <c r="P186" s="82" t="s">
        <v>2808</v>
      </c>
      <c r="Q186" s="14" t="s">
        <v>2956</v>
      </c>
      <c r="R186" s="14">
        <v>1</v>
      </c>
      <c r="S186" s="14"/>
      <c r="T186" s="14" t="s">
        <v>2914</v>
      </c>
      <c r="U186" s="14" t="s">
        <v>2931</v>
      </c>
      <c r="V186" s="14" t="s">
        <v>3022</v>
      </c>
      <c r="W186" s="77" t="s">
        <v>3022</v>
      </c>
      <c r="X186" s="108" t="str">
        <f>IF(AgencyDataStacked[[#This Row],[Fund Group Code]]="99","Total",IF(AgencyDataStacked[[#This Row],[Fund Group Code]]="01","GF",IF((1*AgencyDataStacked[[#This Row],[Fund Group Code]])&gt;1,"NGF","")))</f>
        <v>NGF</v>
      </c>
      <c r="Y186" s="108" t="str">
        <f>IF(AgencyDataStacked[[#This Row],[Category]]="FY 2022 Spending Level","Include",IF(AgencyDataStacked[[#This Row],[Detail Group]]="Baseline Adj","Include",IF(AgencyDataStacked[[#This Row],[Detail Group]]="Policy","Include","")))</f>
        <v>Include</v>
      </c>
      <c r="Z18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7" spans="2:27" x14ac:dyDescent="0.35">
      <c r="B187" s="14" t="s">
        <v>277</v>
      </c>
      <c r="C187" s="14">
        <v>7</v>
      </c>
      <c r="D187" s="14">
        <v>202</v>
      </c>
      <c r="E187" s="14" t="s">
        <v>342</v>
      </c>
      <c r="F187" s="14" t="s">
        <v>343</v>
      </c>
      <c r="G187" s="14">
        <v>111000</v>
      </c>
      <c r="H187" s="14">
        <v>142</v>
      </c>
      <c r="I187" s="14" t="s">
        <v>1613</v>
      </c>
      <c r="J187" s="14" t="s">
        <v>1563</v>
      </c>
      <c r="K187" s="14" t="s">
        <v>932</v>
      </c>
      <c r="L187" s="14">
        <v>276641.02</v>
      </c>
      <c r="M187" s="14">
        <v>289602</v>
      </c>
      <c r="N187" s="14">
        <v>289602</v>
      </c>
      <c r="O187" s="82" t="s">
        <v>3055</v>
      </c>
      <c r="P187" s="82" t="s">
        <v>2808</v>
      </c>
      <c r="Q187" s="14" t="s">
        <v>2956</v>
      </c>
      <c r="R187" s="14">
        <v>2</v>
      </c>
      <c r="S187" s="14"/>
      <c r="T187" s="14" t="s">
        <v>2914</v>
      </c>
      <c r="U187" s="14" t="s">
        <v>2932</v>
      </c>
      <c r="V187" s="14" t="s">
        <v>3023</v>
      </c>
      <c r="W187" s="77" t="s">
        <v>3023</v>
      </c>
      <c r="X187" s="108" t="str">
        <f>IF(AgencyDataStacked[[#This Row],[Fund Group Code]]="99","Total",IF(AgencyDataStacked[[#This Row],[Fund Group Code]]="01","GF",IF((1*AgencyDataStacked[[#This Row],[Fund Group Code]])&gt;1,"NGF","")))</f>
        <v>NGF</v>
      </c>
      <c r="Y187" s="108" t="str">
        <f>IF(AgencyDataStacked[[#This Row],[Category]]="FY 2022 Spending Level","Include",IF(AgencyDataStacked[[#This Row],[Detail Group]]="Baseline Adj","Include",IF(AgencyDataStacked[[#This Row],[Detail Group]]="Policy","Include","")))</f>
        <v>Include</v>
      </c>
      <c r="Z18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8" spans="2:27" x14ac:dyDescent="0.35">
      <c r="B188" s="14" t="s">
        <v>277</v>
      </c>
      <c r="C188" s="14">
        <v>7</v>
      </c>
      <c r="D188" s="14">
        <v>202</v>
      </c>
      <c r="E188" s="14" t="s">
        <v>342</v>
      </c>
      <c r="F188" s="14" t="s">
        <v>343</v>
      </c>
      <c r="G188" s="14">
        <v>111000</v>
      </c>
      <c r="H188" s="14">
        <v>142</v>
      </c>
      <c r="I188" s="14" t="s">
        <v>1613</v>
      </c>
      <c r="J188" s="14" t="s">
        <v>1563</v>
      </c>
      <c r="K188" s="14" t="s">
        <v>932</v>
      </c>
      <c r="L188" s="14">
        <v>276641.02</v>
      </c>
      <c r="M188" s="14">
        <v>289602</v>
      </c>
      <c r="N188" s="14">
        <v>289602</v>
      </c>
      <c r="O188" s="82" t="s">
        <v>3055</v>
      </c>
      <c r="P188" s="82" t="s">
        <v>2808</v>
      </c>
      <c r="Q188" s="14" t="s">
        <v>2956</v>
      </c>
      <c r="R188" s="14">
        <v>3</v>
      </c>
      <c r="S188" s="14"/>
      <c r="T188" s="14" t="s">
        <v>2914</v>
      </c>
      <c r="U188" s="14" t="s">
        <v>2933</v>
      </c>
      <c r="V188" s="14" t="s">
        <v>2964</v>
      </c>
      <c r="W188" s="77" t="s">
        <v>2964</v>
      </c>
      <c r="X188" s="108" t="str">
        <f>IF(AgencyDataStacked[[#This Row],[Fund Group Code]]="99","Total",IF(AgencyDataStacked[[#This Row],[Fund Group Code]]="01","GF",IF((1*AgencyDataStacked[[#This Row],[Fund Group Code]])&gt;1,"NGF","")))</f>
        <v>NGF</v>
      </c>
      <c r="Y188" s="108" t="str">
        <f>IF(AgencyDataStacked[[#This Row],[Category]]="FY 2022 Spending Level","Include",IF(AgencyDataStacked[[#This Row],[Detail Group]]="Baseline Adj","Include",IF(AgencyDataStacked[[#This Row],[Detail Group]]="Policy","Include","")))</f>
        <v>Include</v>
      </c>
      <c r="Z18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9" spans="2:27" x14ac:dyDescent="0.35">
      <c r="B189" s="14" t="s">
        <v>277</v>
      </c>
      <c r="C189" s="14">
        <v>7</v>
      </c>
      <c r="D189" s="14">
        <v>202</v>
      </c>
      <c r="E189" s="14" t="s">
        <v>342</v>
      </c>
      <c r="F189" s="14" t="s">
        <v>343</v>
      </c>
      <c r="G189" s="14">
        <v>111000</v>
      </c>
      <c r="H189" s="14">
        <v>142</v>
      </c>
      <c r="I189" s="14" t="s">
        <v>1613</v>
      </c>
      <c r="J189" s="14" t="s">
        <v>1563</v>
      </c>
      <c r="K189" s="14" t="s">
        <v>932</v>
      </c>
      <c r="L189" s="14">
        <v>276641.02</v>
      </c>
      <c r="M189" s="14">
        <v>289602</v>
      </c>
      <c r="N189" s="14">
        <v>289602</v>
      </c>
      <c r="O189" s="82" t="s">
        <v>3055</v>
      </c>
      <c r="P189" s="82" t="s">
        <v>2808</v>
      </c>
      <c r="Q189" s="14" t="s">
        <v>2956</v>
      </c>
      <c r="R189" s="14">
        <v>4</v>
      </c>
      <c r="S189" s="14"/>
      <c r="T189" s="14" t="s">
        <v>2914</v>
      </c>
      <c r="U189" s="14" t="s">
        <v>2934</v>
      </c>
      <c r="V189" s="14" t="s">
        <v>2965</v>
      </c>
      <c r="W189" s="77" t="s">
        <v>2965</v>
      </c>
      <c r="X189" s="108" t="str">
        <f>IF(AgencyDataStacked[[#This Row],[Fund Group Code]]="99","Total",IF(AgencyDataStacked[[#This Row],[Fund Group Code]]="01","GF",IF((1*AgencyDataStacked[[#This Row],[Fund Group Code]])&gt;1,"NGF","")))</f>
        <v>NGF</v>
      </c>
      <c r="Y189" s="108" t="str">
        <f>IF(AgencyDataStacked[[#This Row],[Category]]="FY 2022 Spending Level","Include",IF(AgencyDataStacked[[#This Row],[Detail Group]]="Baseline Adj","Include",IF(AgencyDataStacked[[#This Row],[Detail Group]]="Policy","Include","")))</f>
        <v>Include</v>
      </c>
      <c r="Z18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0" spans="2:27" x14ac:dyDescent="0.35">
      <c r="B190" s="14" t="s">
        <v>277</v>
      </c>
      <c r="C190" s="14">
        <v>7</v>
      </c>
      <c r="D190" s="14">
        <v>202</v>
      </c>
      <c r="E190" s="14" t="s">
        <v>342</v>
      </c>
      <c r="F190" s="14" t="s">
        <v>343</v>
      </c>
      <c r="G190" s="14">
        <v>111000</v>
      </c>
      <c r="H190" s="14">
        <v>142</v>
      </c>
      <c r="I190" s="14" t="s">
        <v>1613</v>
      </c>
      <c r="J190" s="14" t="s">
        <v>1563</v>
      </c>
      <c r="K190" s="14" t="s">
        <v>932</v>
      </c>
      <c r="L190" s="14">
        <v>276641.02</v>
      </c>
      <c r="M190" s="14">
        <v>289602</v>
      </c>
      <c r="N190" s="14">
        <v>289602</v>
      </c>
      <c r="O190" s="82" t="s">
        <v>3055</v>
      </c>
      <c r="P190" s="82" t="s">
        <v>2808</v>
      </c>
      <c r="Q190" s="14" t="s">
        <v>2956</v>
      </c>
      <c r="R190" s="14">
        <v>5</v>
      </c>
      <c r="S190" s="14"/>
      <c r="T190" s="14" t="s">
        <v>2914</v>
      </c>
      <c r="U190" s="14" t="s">
        <v>2935</v>
      </c>
      <c r="V190" s="14" t="s">
        <v>2832</v>
      </c>
      <c r="W190" s="77" t="s">
        <v>2832</v>
      </c>
      <c r="X190" s="108" t="str">
        <f>IF(AgencyDataStacked[[#This Row],[Fund Group Code]]="99","Total",IF(AgencyDataStacked[[#This Row],[Fund Group Code]]="01","GF",IF((1*AgencyDataStacked[[#This Row],[Fund Group Code]])&gt;1,"NGF","")))</f>
        <v>NGF</v>
      </c>
      <c r="Y190" s="108" t="str">
        <f>IF(AgencyDataStacked[[#This Row],[Category]]="FY 2022 Spending Level","Include",IF(AgencyDataStacked[[#This Row],[Detail Group]]="Baseline Adj","Include",IF(AgencyDataStacked[[#This Row],[Detail Group]]="Policy","Include","")))</f>
        <v>Include</v>
      </c>
      <c r="Z19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1" spans="2:27" x14ac:dyDescent="0.35">
      <c r="B191" s="14" t="s">
        <v>277</v>
      </c>
      <c r="C191" s="14">
        <v>7</v>
      </c>
      <c r="D191" s="14">
        <v>202</v>
      </c>
      <c r="E191" s="14" t="s">
        <v>342</v>
      </c>
      <c r="F191" s="14" t="s">
        <v>343</v>
      </c>
      <c r="G191" s="14">
        <v>111000</v>
      </c>
      <c r="H191" s="14">
        <v>142</v>
      </c>
      <c r="I191" s="14" t="s">
        <v>1613</v>
      </c>
      <c r="J191" s="14" t="s">
        <v>1563</v>
      </c>
      <c r="K191" s="14" t="s">
        <v>932</v>
      </c>
      <c r="L191" s="14">
        <v>276641.02</v>
      </c>
      <c r="M191" s="14">
        <v>289602</v>
      </c>
      <c r="N191" s="14">
        <v>289602</v>
      </c>
      <c r="O191" s="82" t="s">
        <v>3055</v>
      </c>
      <c r="P191" s="82" t="s">
        <v>2808</v>
      </c>
      <c r="Q191" s="14" t="s">
        <v>2956</v>
      </c>
      <c r="R191" s="14">
        <v>6</v>
      </c>
      <c r="S191" s="14"/>
      <c r="T191" s="14" t="s">
        <v>2914</v>
      </c>
      <c r="U191" s="14" t="s">
        <v>2968</v>
      </c>
      <c r="V191" s="14" t="s">
        <v>3024</v>
      </c>
      <c r="W191" s="77" t="s">
        <v>3024</v>
      </c>
      <c r="X191" s="108" t="str">
        <f>IF(AgencyDataStacked[[#This Row],[Fund Group Code]]="99","Total",IF(AgencyDataStacked[[#This Row],[Fund Group Code]]="01","GF",IF((1*AgencyDataStacked[[#This Row],[Fund Group Code]])&gt;1,"NGF","")))</f>
        <v>NGF</v>
      </c>
      <c r="Y191" s="108" t="str">
        <f>IF(AgencyDataStacked[[#This Row],[Category]]="FY 2022 Spending Level","Include",IF(AgencyDataStacked[[#This Row],[Detail Group]]="Baseline Adj","Include",IF(AgencyDataStacked[[#This Row],[Detail Group]]="Policy","Include","")))</f>
        <v>Include</v>
      </c>
      <c r="Z19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2" spans="2:27" x14ac:dyDescent="0.35">
      <c r="B192" s="14" t="s">
        <v>277</v>
      </c>
      <c r="C192" s="14">
        <v>7</v>
      </c>
      <c r="D192" s="14">
        <v>202</v>
      </c>
      <c r="E192" s="14" t="s">
        <v>342</v>
      </c>
      <c r="F192" s="14" t="s">
        <v>343</v>
      </c>
      <c r="G192" s="14">
        <v>111000</v>
      </c>
      <c r="H192" s="14">
        <v>142</v>
      </c>
      <c r="I192" s="14" t="s">
        <v>1613</v>
      </c>
      <c r="J192" s="14" t="s">
        <v>1563</v>
      </c>
      <c r="K192" s="14" t="s">
        <v>932</v>
      </c>
      <c r="L192" s="14">
        <v>276641.02</v>
      </c>
      <c r="M192" s="14">
        <v>289602</v>
      </c>
      <c r="N192" s="14">
        <v>289602</v>
      </c>
      <c r="O192" s="82" t="s">
        <v>3055</v>
      </c>
      <c r="P192" s="82" t="s">
        <v>2808</v>
      </c>
      <c r="Q192" s="14" t="s">
        <v>2956</v>
      </c>
      <c r="R192" s="14">
        <v>7</v>
      </c>
      <c r="S192" s="14"/>
      <c r="T192" s="14" t="s">
        <v>2914</v>
      </c>
      <c r="U192" s="14" t="s">
        <v>2969</v>
      </c>
      <c r="V192" s="14" t="s">
        <v>3025</v>
      </c>
      <c r="W192" s="77" t="s">
        <v>3025</v>
      </c>
      <c r="X192" s="108" t="str">
        <f>IF(AgencyDataStacked[[#This Row],[Fund Group Code]]="99","Total",IF(AgencyDataStacked[[#This Row],[Fund Group Code]]="01","GF",IF((1*AgencyDataStacked[[#This Row],[Fund Group Code]])&gt;1,"NGF","")))</f>
        <v>NGF</v>
      </c>
      <c r="Y192" s="108" t="str">
        <f>IF(AgencyDataStacked[[#This Row],[Category]]="FY 2022 Spending Level","Include",IF(AgencyDataStacked[[#This Row],[Detail Group]]="Baseline Adj","Include",IF(AgencyDataStacked[[#This Row],[Detail Group]]="Policy","Include","")))</f>
        <v>Include</v>
      </c>
      <c r="Z1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3" spans="2:27" x14ac:dyDescent="0.35">
      <c r="B193" s="14" t="s">
        <v>277</v>
      </c>
      <c r="C193" s="14">
        <v>7</v>
      </c>
      <c r="D193" s="14">
        <v>202</v>
      </c>
      <c r="E193" s="14" t="s">
        <v>342</v>
      </c>
      <c r="F193" s="14" t="s">
        <v>343</v>
      </c>
      <c r="G193" s="14">
        <v>111000</v>
      </c>
      <c r="H193" s="14">
        <v>142</v>
      </c>
      <c r="I193" s="14" t="s">
        <v>1613</v>
      </c>
      <c r="J193" s="14" t="s">
        <v>1563</v>
      </c>
      <c r="K193" s="14" t="s">
        <v>932</v>
      </c>
      <c r="L193" s="14">
        <v>276641.02</v>
      </c>
      <c r="M193" s="14">
        <v>289602</v>
      </c>
      <c r="N193" s="14">
        <v>289602</v>
      </c>
      <c r="O193" s="82" t="s">
        <v>3055</v>
      </c>
      <c r="P193" s="82" t="s">
        <v>2808</v>
      </c>
      <c r="Q193" s="14" t="s">
        <v>2956</v>
      </c>
      <c r="R193" s="14">
        <v>8</v>
      </c>
      <c r="S193" s="14"/>
      <c r="T193" s="14" t="s">
        <v>2914</v>
      </c>
      <c r="U193" s="14" t="s">
        <v>3031</v>
      </c>
      <c r="V193" s="14" t="s">
        <v>3027</v>
      </c>
      <c r="W193" s="77" t="s">
        <v>3027</v>
      </c>
      <c r="X193" s="108" t="str">
        <f>IF(AgencyDataStacked[[#This Row],[Fund Group Code]]="99","Total",IF(AgencyDataStacked[[#This Row],[Fund Group Code]]="01","GF",IF((1*AgencyDataStacked[[#This Row],[Fund Group Code]])&gt;1,"NGF","")))</f>
        <v>NGF</v>
      </c>
      <c r="Y193" s="108" t="str">
        <f>IF(AgencyDataStacked[[#This Row],[Category]]="FY 2022 Spending Level","Include",IF(AgencyDataStacked[[#This Row],[Detail Group]]="Baseline Adj","Include",IF(AgencyDataStacked[[#This Row],[Detail Group]]="Policy","Include","")))</f>
        <v>Include</v>
      </c>
      <c r="Z1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4" spans="2:27" x14ac:dyDescent="0.35">
      <c r="B194" s="14" t="s">
        <v>277</v>
      </c>
      <c r="C194" s="14">
        <v>7</v>
      </c>
      <c r="D194" s="14">
        <v>202</v>
      </c>
      <c r="E194" s="14" t="s">
        <v>342</v>
      </c>
      <c r="F194" s="14" t="s">
        <v>343</v>
      </c>
      <c r="G194" s="14">
        <v>111000</v>
      </c>
      <c r="H194" s="14">
        <v>142</v>
      </c>
      <c r="I194" s="14" t="s">
        <v>1613</v>
      </c>
      <c r="J194" s="14" t="s">
        <v>1563</v>
      </c>
      <c r="K194" s="14" t="s">
        <v>932</v>
      </c>
      <c r="L194" s="14">
        <v>276641.02</v>
      </c>
      <c r="M194" s="14">
        <v>289602</v>
      </c>
      <c r="N194" s="14">
        <v>289602</v>
      </c>
      <c r="O194" s="82" t="s">
        <v>3055</v>
      </c>
      <c r="P194" s="82" t="s">
        <v>2808</v>
      </c>
      <c r="Q194" s="14" t="s">
        <v>2956</v>
      </c>
      <c r="R194" s="14">
        <v>9</v>
      </c>
      <c r="S194" s="14"/>
      <c r="T194" s="14" t="s">
        <v>2914</v>
      </c>
      <c r="U194" s="14" t="s">
        <v>3032</v>
      </c>
      <c r="V194" s="14" t="s">
        <v>3028</v>
      </c>
      <c r="W194" s="77" t="s">
        <v>3028</v>
      </c>
      <c r="X194" s="108" t="str">
        <f>IF(AgencyDataStacked[[#This Row],[Fund Group Code]]="99","Total",IF(AgencyDataStacked[[#This Row],[Fund Group Code]]="01","GF",IF((1*AgencyDataStacked[[#This Row],[Fund Group Code]])&gt;1,"NGF","")))</f>
        <v>NGF</v>
      </c>
      <c r="Y194" s="108" t="str">
        <f>IF(AgencyDataStacked[[#This Row],[Category]]="FY 2022 Spending Level","Include",IF(AgencyDataStacked[[#This Row],[Detail Group]]="Baseline Adj","Include",IF(AgencyDataStacked[[#This Row],[Detail Group]]="Policy","Include","")))</f>
        <v>Include</v>
      </c>
      <c r="Z19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5" spans="2:27" x14ac:dyDescent="0.35">
      <c r="B195" s="14" t="s">
        <v>277</v>
      </c>
      <c r="C195" s="14">
        <v>7</v>
      </c>
      <c r="D195" s="14">
        <v>202</v>
      </c>
      <c r="E195" s="14" t="s">
        <v>342</v>
      </c>
      <c r="F195" s="14" t="s">
        <v>343</v>
      </c>
      <c r="G195" s="14">
        <v>111000</v>
      </c>
      <c r="H195" s="14">
        <v>142</v>
      </c>
      <c r="I195" s="14" t="s">
        <v>1613</v>
      </c>
      <c r="J195" s="14" t="s">
        <v>1563</v>
      </c>
      <c r="K195" s="14" t="s">
        <v>932</v>
      </c>
      <c r="L195" s="14">
        <v>276641.02</v>
      </c>
      <c r="M195" s="14">
        <v>289602</v>
      </c>
      <c r="N195" s="14">
        <v>289602</v>
      </c>
      <c r="O195" s="82" t="s">
        <v>3055</v>
      </c>
      <c r="P195" s="82" t="s">
        <v>2808</v>
      </c>
      <c r="Q195" s="14"/>
      <c r="R195" s="14"/>
      <c r="S195" s="14" t="s">
        <v>2910</v>
      </c>
      <c r="T195" s="14"/>
      <c r="U195" s="14" t="s">
        <v>2936</v>
      </c>
      <c r="V195" s="14" t="s">
        <v>2847</v>
      </c>
      <c r="W195" s="77" t="s">
        <v>2847</v>
      </c>
      <c r="X195" s="108" t="str">
        <f>IF(AgencyDataStacked[[#This Row],[Fund Group Code]]="99","Total",IF(AgencyDataStacked[[#This Row],[Fund Group Code]]="01","GF",IF((1*AgencyDataStacked[[#This Row],[Fund Group Code]])&gt;1,"NGF","")))</f>
        <v>NGF</v>
      </c>
      <c r="Y195" s="108" t="str">
        <f>IF(AgencyDataStacked[[#This Row],[Category]]="FY 2022 Spending Level","Include",IF(AgencyDataStacked[[#This Row],[Detail Group]]="Baseline Adj","Include",IF(AgencyDataStacked[[#This Row],[Detail Group]]="Policy","Include","")))</f>
        <v/>
      </c>
      <c r="Z19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6" spans="2:27" x14ac:dyDescent="0.35">
      <c r="B196" s="14" t="s">
        <v>277</v>
      </c>
      <c r="C196" s="14">
        <v>7</v>
      </c>
      <c r="D196" s="14">
        <v>202</v>
      </c>
      <c r="E196" s="14" t="s">
        <v>342</v>
      </c>
      <c r="F196" s="14" t="s">
        <v>343</v>
      </c>
      <c r="G196" s="14">
        <v>111000</v>
      </c>
      <c r="H196" s="14">
        <v>142</v>
      </c>
      <c r="I196" s="14" t="s">
        <v>1613</v>
      </c>
      <c r="J196" s="14" t="s">
        <v>1563</v>
      </c>
      <c r="K196" s="14" t="s">
        <v>932</v>
      </c>
      <c r="L196" s="14">
        <v>276641.02</v>
      </c>
      <c r="M196" s="14">
        <v>289602</v>
      </c>
      <c r="N196" s="14">
        <v>289602</v>
      </c>
      <c r="O196" s="82" t="s">
        <v>3055</v>
      </c>
      <c r="P196" s="82" t="s">
        <v>2808</v>
      </c>
      <c r="Q196" s="14"/>
      <c r="R196" s="14"/>
      <c r="S196" s="14"/>
      <c r="T196" s="14"/>
      <c r="U196" s="14" t="s">
        <v>2937</v>
      </c>
      <c r="V196" s="14" t="s">
        <v>2913</v>
      </c>
      <c r="W196" s="77" t="s">
        <v>956</v>
      </c>
      <c r="X196" s="108" t="str">
        <f>IF(AgencyDataStacked[[#This Row],[Fund Group Code]]="99","Total",IF(AgencyDataStacked[[#This Row],[Fund Group Code]]="01","GF",IF((1*AgencyDataStacked[[#This Row],[Fund Group Code]])&gt;1,"NGF","")))</f>
        <v>NGF</v>
      </c>
      <c r="Y196" s="108" t="str">
        <f>IF(AgencyDataStacked[[#This Row],[Category]]="FY 2022 Spending Level","Include",IF(AgencyDataStacked[[#This Row],[Detail Group]]="Baseline Adj","Include",IF(AgencyDataStacked[[#This Row],[Detail Group]]="Policy","Include","")))</f>
        <v/>
      </c>
      <c r="Z19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9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97" spans="2:27" x14ac:dyDescent="0.35">
      <c r="B197" s="14" t="s">
        <v>277</v>
      </c>
      <c r="C197" s="14">
        <v>7</v>
      </c>
      <c r="D197" s="14">
        <v>202</v>
      </c>
      <c r="E197" s="14" t="s">
        <v>342</v>
      </c>
      <c r="F197" s="14" t="s">
        <v>343</v>
      </c>
      <c r="G197" s="14">
        <v>111000</v>
      </c>
      <c r="H197" s="14">
        <v>142</v>
      </c>
      <c r="I197" s="14" t="s">
        <v>1613</v>
      </c>
      <c r="J197" s="14" t="s">
        <v>1563</v>
      </c>
      <c r="K197" s="14" t="s">
        <v>932</v>
      </c>
      <c r="L197" s="14">
        <v>276641.02</v>
      </c>
      <c r="M197" s="14">
        <v>289602</v>
      </c>
      <c r="N197" s="14">
        <v>289602</v>
      </c>
      <c r="O197" s="82" t="s">
        <v>3055</v>
      </c>
      <c r="P197" s="82" t="s">
        <v>2808</v>
      </c>
      <c r="Q197" s="14"/>
      <c r="R197" s="14"/>
      <c r="S197" s="14" t="s">
        <v>2910</v>
      </c>
      <c r="T197" s="14" t="s">
        <v>2926</v>
      </c>
      <c r="U197" s="14" t="s">
        <v>2938</v>
      </c>
      <c r="V197" s="14" t="s">
        <v>2848</v>
      </c>
      <c r="W197" s="77" t="s">
        <v>2848</v>
      </c>
      <c r="X197" s="108" t="str">
        <f>IF(AgencyDataStacked[[#This Row],[Fund Group Code]]="99","Total",IF(AgencyDataStacked[[#This Row],[Fund Group Code]]="01","GF",IF((1*AgencyDataStacked[[#This Row],[Fund Group Code]])&gt;1,"NGF","")))</f>
        <v>NGF</v>
      </c>
      <c r="Y197" s="108" t="str">
        <f>IF(AgencyDataStacked[[#This Row],[Category]]="FY 2022 Spending Level","Include",IF(AgencyDataStacked[[#This Row],[Detail Group]]="Baseline Adj","Include",IF(AgencyDataStacked[[#This Row],[Detail Group]]="Policy","Include","")))</f>
        <v/>
      </c>
      <c r="Z19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276641.02</v>
      </c>
      <c r="AA19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276641.02</v>
      </c>
    </row>
    <row r="198" spans="2:27" x14ac:dyDescent="0.35">
      <c r="B198" s="14" t="s">
        <v>277</v>
      </c>
      <c r="C198" s="14">
        <v>7</v>
      </c>
      <c r="D198" s="14">
        <v>202</v>
      </c>
      <c r="E198" s="14" t="s">
        <v>342</v>
      </c>
      <c r="F198" s="14" t="s">
        <v>343</v>
      </c>
      <c r="G198" s="14">
        <v>111000</v>
      </c>
      <c r="H198" s="14">
        <v>142</v>
      </c>
      <c r="I198" s="14" t="s">
        <v>1613</v>
      </c>
      <c r="J198" s="14" t="s">
        <v>1563</v>
      </c>
      <c r="K198" s="14" t="s">
        <v>932</v>
      </c>
      <c r="L198" s="14">
        <v>276641.02</v>
      </c>
      <c r="M198" s="14">
        <v>289602</v>
      </c>
      <c r="N198" s="14">
        <v>289602</v>
      </c>
      <c r="O198" s="82" t="s">
        <v>3055</v>
      </c>
      <c r="P198" s="82" t="s">
        <v>2808</v>
      </c>
      <c r="Q198" s="14"/>
      <c r="R198" s="14"/>
      <c r="S198" s="14" t="s">
        <v>2928</v>
      </c>
      <c r="T198" s="14"/>
      <c r="U198" s="14" t="s">
        <v>2939</v>
      </c>
      <c r="V198" s="14" t="s">
        <v>2846</v>
      </c>
      <c r="W198" s="77" t="s">
        <v>2846</v>
      </c>
      <c r="X198" s="108" t="str">
        <f>IF(AgencyDataStacked[[#This Row],[Fund Group Code]]="99","Total",IF(AgencyDataStacked[[#This Row],[Fund Group Code]]="01","GF",IF((1*AgencyDataStacked[[#This Row],[Fund Group Code]])&gt;1,"NGF","")))</f>
        <v>NGF</v>
      </c>
      <c r="Y198" s="108" t="str">
        <f>IF(AgencyDataStacked[[#This Row],[Category]]="FY 2022 Spending Level","Include",IF(AgencyDataStacked[[#This Row],[Detail Group]]="Baseline Adj","Include",IF(AgencyDataStacked[[#This Row],[Detail Group]]="Policy","Include","")))</f>
        <v/>
      </c>
      <c r="Z19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276641.02</v>
      </c>
      <c r="AA19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276641.02</v>
      </c>
    </row>
    <row r="199" spans="2:27" x14ac:dyDescent="0.35">
      <c r="B199" s="14" t="s">
        <v>277</v>
      </c>
      <c r="C199" s="14">
        <v>7</v>
      </c>
      <c r="D199" s="14">
        <v>202</v>
      </c>
      <c r="E199" s="14" t="s">
        <v>342</v>
      </c>
      <c r="F199" s="14" t="s">
        <v>343</v>
      </c>
      <c r="G199" s="14">
        <v>111000</v>
      </c>
      <c r="H199" s="14">
        <v>142</v>
      </c>
      <c r="I199" s="14" t="s">
        <v>1613</v>
      </c>
      <c r="J199" s="14" t="s">
        <v>1563</v>
      </c>
      <c r="K199" s="14" t="s">
        <v>932</v>
      </c>
      <c r="L199" s="14">
        <v>276641.02</v>
      </c>
      <c r="M199" s="14">
        <v>289602</v>
      </c>
      <c r="N199" s="14">
        <v>289602</v>
      </c>
      <c r="O199" s="82" t="s">
        <v>3055</v>
      </c>
      <c r="P199" s="82" t="s">
        <v>2808</v>
      </c>
      <c r="Q199" s="14"/>
      <c r="R199" s="14"/>
      <c r="S199" s="14"/>
      <c r="T199" s="14"/>
      <c r="U199" s="14" t="s">
        <v>2940</v>
      </c>
      <c r="V199" s="14" t="s">
        <v>2913</v>
      </c>
      <c r="W199" s="77" t="s">
        <v>956</v>
      </c>
      <c r="X199" s="108" t="str">
        <f>IF(AgencyDataStacked[[#This Row],[Fund Group Code]]="99","Total",IF(AgencyDataStacked[[#This Row],[Fund Group Code]]="01","GF",IF((1*AgencyDataStacked[[#This Row],[Fund Group Code]])&gt;1,"NGF","")))</f>
        <v>NGF</v>
      </c>
      <c r="Y199" s="108" t="str">
        <f>IF(AgencyDataStacked[[#This Row],[Category]]="FY 2022 Spending Level","Include",IF(AgencyDataStacked[[#This Row],[Detail Group]]="Baseline Adj","Include",IF(AgencyDataStacked[[#This Row],[Detail Group]]="Policy","Include","")))</f>
        <v/>
      </c>
      <c r="Z19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9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00" spans="2:27" x14ac:dyDescent="0.35">
      <c r="B200" s="14" t="s">
        <v>277</v>
      </c>
      <c r="C200" s="14">
        <v>7</v>
      </c>
      <c r="D200" s="14">
        <v>202</v>
      </c>
      <c r="E200" s="14" t="s">
        <v>342</v>
      </c>
      <c r="F200" s="14" t="s">
        <v>343</v>
      </c>
      <c r="G200" s="14">
        <v>111000</v>
      </c>
      <c r="H200" s="14">
        <v>142</v>
      </c>
      <c r="I200" s="14" t="s">
        <v>1613</v>
      </c>
      <c r="J200" s="14" t="s">
        <v>1563</v>
      </c>
      <c r="K200" s="14" t="s">
        <v>932</v>
      </c>
      <c r="L200" s="14">
        <v>276641.02</v>
      </c>
      <c r="M200" s="14">
        <v>289602</v>
      </c>
      <c r="N200" s="14">
        <v>289602</v>
      </c>
      <c r="O200" s="82" t="s">
        <v>3055</v>
      </c>
      <c r="P200" s="82" t="s">
        <v>2808</v>
      </c>
      <c r="Q200" s="14"/>
      <c r="R200" s="14"/>
      <c r="S200" s="14" t="s">
        <v>2910</v>
      </c>
      <c r="T200" s="14"/>
      <c r="U200" s="14" t="s">
        <v>2941</v>
      </c>
      <c r="V200" s="14" t="s">
        <v>2851</v>
      </c>
      <c r="W200" s="77" t="s">
        <v>2851</v>
      </c>
      <c r="X200" s="108" t="str">
        <f>IF(AgencyDataStacked[[#This Row],[Fund Group Code]]="99","Total",IF(AgencyDataStacked[[#This Row],[Fund Group Code]]="01","GF",IF((1*AgencyDataStacked[[#This Row],[Fund Group Code]])&gt;1,"NGF","")))</f>
        <v>NGF</v>
      </c>
      <c r="Y200" s="108" t="str">
        <f>IF(AgencyDataStacked[[#This Row],[Category]]="FY 2022 Spending Level","Include",IF(AgencyDataStacked[[#This Row],[Detail Group]]="Baseline Adj","Include",IF(AgencyDataStacked[[#This Row],[Detail Group]]="Policy","Include","")))</f>
        <v/>
      </c>
      <c r="Z20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-12960.979999999981</v>
      </c>
      <c r="AA20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-12960.979999999981</v>
      </c>
    </row>
    <row r="201" spans="2:27" x14ac:dyDescent="0.35">
      <c r="B201" s="14" t="s">
        <v>277</v>
      </c>
      <c r="C201" s="14">
        <v>7</v>
      </c>
      <c r="D201" s="14">
        <v>202</v>
      </c>
      <c r="E201" s="14" t="s">
        <v>342</v>
      </c>
      <c r="F201" s="14" t="s">
        <v>343</v>
      </c>
      <c r="G201" s="14">
        <v>111000</v>
      </c>
      <c r="H201" s="14">
        <v>142</v>
      </c>
      <c r="I201" s="14" t="s">
        <v>1613</v>
      </c>
      <c r="J201" s="14" t="s">
        <v>1563</v>
      </c>
      <c r="K201" s="14" t="s">
        <v>932</v>
      </c>
      <c r="L201" s="14">
        <v>276641.02</v>
      </c>
      <c r="M201" s="14">
        <v>289602</v>
      </c>
      <c r="N201" s="14">
        <v>289602</v>
      </c>
      <c r="O201" s="82" t="s">
        <v>3055</v>
      </c>
      <c r="P201" s="82" t="s">
        <v>2808</v>
      </c>
      <c r="Q201" s="14"/>
      <c r="R201" s="14"/>
      <c r="S201" s="14"/>
      <c r="T201" s="14"/>
      <c r="U201" s="14" t="s">
        <v>2942</v>
      </c>
      <c r="V201" s="14" t="s">
        <v>2913</v>
      </c>
      <c r="W201" s="77" t="s">
        <v>956</v>
      </c>
      <c r="X201" s="108" t="str">
        <f>IF(AgencyDataStacked[[#This Row],[Fund Group Code]]="99","Total",IF(AgencyDataStacked[[#This Row],[Fund Group Code]]="01","GF",IF((1*AgencyDataStacked[[#This Row],[Fund Group Code]])&gt;1,"NGF","")))</f>
        <v>NGF</v>
      </c>
      <c r="Y201" s="108" t="str">
        <f>IF(AgencyDataStacked[[#This Row],[Category]]="FY 2022 Spending Level","Include",IF(AgencyDataStacked[[#This Row],[Detail Group]]="Baseline Adj","Include",IF(AgencyDataStacked[[#This Row],[Detail Group]]="Policy","Include","")))</f>
        <v/>
      </c>
      <c r="Z20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0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02" spans="2:27" x14ac:dyDescent="0.35">
      <c r="B202" s="14" t="s">
        <v>277</v>
      </c>
      <c r="C202" s="14">
        <v>7</v>
      </c>
      <c r="D202" s="14">
        <v>202</v>
      </c>
      <c r="E202" s="14" t="s">
        <v>342</v>
      </c>
      <c r="F202" s="14" t="s">
        <v>343</v>
      </c>
      <c r="G202" s="14">
        <v>111000</v>
      </c>
      <c r="H202" s="14">
        <v>142</v>
      </c>
      <c r="I202" s="14" t="s">
        <v>1613</v>
      </c>
      <c r="J202" s="14" t="s">
        <v>1519</v>
      </c>
      <c r="K202" s="14" t="s">
        <v>930</v>
      </c>
      <c r="L202" s="14">
        <v>3052643.06</v>
      </c>
      <c r="M202" s="14">
        <v>3200184</v>
      </c>
      <c r="N202" s="14">
        <v>3200184</v>
      </c>
      <c r="O202" s="82" t="s">
        <v>3055</v>
      </c>
      <c r="P202" s="82" t="s">
        <v>2809</v>
      </c>
      <c r="Q202" s="14"/>
      <c r="R202" s="14"/>
      <c r="S202" s="14" t="s">
        <v>2970</v>
      </c>
      <c r="T202" s="14"/>
      <c r="U202" s="14" t="s">
        <v>2909</v>
      </c>
      <c r="V202" s="14" t="s">
        <v>2911</v>
      </c>
      <c r="W202" s="77" t="s">
        <v>3071</v>
      </c>
      <c r="X202" s="108" t="str">
        <f>IF(AgencyDataStacked[[#This Row],[Fund Group Code]]="99","Total",IF(AgencyDataStacked[[#This Row],[Fund Group Code]]="01","GF",IF((1*AgencyDataStacked[[#This Row],[Fund Group Code]])&gt;1,"NGF","")))</f>
        <v>NGF</v>
      </c>
      <c r="Y202" s="108" t="str">
        <f>IF(AgencyDataStacked[[#This Row],[Category]]="FY 2022 Spending Level","Include",IF(AgencyDataStacked[[#This Row],[Detail Group]]="Baseline Adj","Include",IF(AgencyDataStacked[[#This Row],[Detail Group]]="Policy","Include","")))</f>
        <v/>
      </c>
      <c r="Z20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0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03" spans="2:27" x14ac:dyDescent="0.35">
      <c r="B203" s="14" t="s">
        <v>277</v>
      </c>
      <c r="C203" s="14">
        <v>7</v>
      </c>
      <c r="D203" s="14">
        <v>202</v>
      </c>
      <c r="E203" s="14" t="s">
        <v>342</v>
      </c>
      <c r="F203" s="14" t="s">
        <v>343</v>
      </c>
      <c r="G203" s="14">
        <v>111000</v>
      </c>
      <c r="H203" s="14">
        <v>142</v>
      </c>
      <c r="I203" s="14" t="s">
        <v>1613</v>
      </c>
      <c r="J203" s="14" t="s">
        <v>1519</v>
      </c>
      <c r="K203" s="14" t="s">
        <v>930</v>
      </c>
      <c r="L203" s="14">
        <v>3052643.06</v>
      </c>
      <c r="M203" s="14">
        <v>3200184</v>
      </c>
      <c r="N203" s="14">
        <v>3200184</v>
      </c>
      <c r="O203" s="82" t="s">
        <v>3055</v>
      </c>
      <c r="P203" s="82" t="s">
        <v>2809</v>
      </c>
      <c r="Q203" s="14"/>
      <c r="R203" s="14"/>
      <c r="S203" s="14"/>
      <c r="T203" s="14"/>
      <c r="U203" s="14" t="s">
        <v>2912</v>
      </c>
      <c r="V203" s="14" t="s">
        <v>2913</v>
      </c>
      <c r="W203" s="77" t="s">
        <v>956</v>
      </c>
      <c r="X203" s="108" t="str">
        <f>IF(AgencyDataStacked[[#This Row],[Fund Group Code]]="99","Total",IF(AgencyDataStacked[[#This Row],[Fund Group Code]]="01","GF",IF((1*AgencyDataStacked[[#This Row],[Fund Group Code]])&gt;1,"NGF","")))</f>
        <v>NGF</v>
      </c>
      <c r="Y203" s="108" t="str">
        <f>IF(AgencyDataStacked[[#This Row],[Category]]="FY 2022 Spending Level","Include",IF(AgencyDataStacked[[#This Row],[Detail Group]]="Baseline Adj","Include",IF(AgencyDataStacked[[#This Row],[Detail Group]]="Policy","Include","")))</f>
        <v/>
      </c>
      <c r="Z20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0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04" spans="2:27" x14ac:dyDescent="0.35">
      <c r="B204" s="14" t="s">
        <v>277</v>
      </c>
      <c r="C204" s="14">
        <v>7</v>
      </c>
      <c r="D204" s="14">
        <v>202</v>
      </c>
      <c r="E204" s="14" t="s">
        <v>342</v>
      </c>
      <c r="F204" s="14" t="s">
        <v>343</v>
      </c>
      <c r="G204" s="14">
        <v>111000</v>
      </c>
      <c r="H204" s="14">
        <v>142</v>
      </c>
      <c r="I204" s="14" t="s">
        <v>1613</v>
      </c>
      <c r="J204" s="14" t="s">
        <v>1519</v>
      </c>
      <c r="K204" s="14" t="s">
        <v>930</v>
      </c>
      <c r="L204" s="14">
        <v>3052643.06</v>
      </c>
      <c r="M204" s="14">
        <v>3200184</v>
      </c>
      <c r="N204" s="14">
        <v>3200184</v>
      </c>
      <c r="O204" s="82" t="s">
        <v>3055</v>
      </c>
      <c r="P204" s="82" t="s">
        <v>2809</v>
      </c>
      <c r="Q204" s="14"/>
      <c r="R204" s="14"/>
      <c r="S204" s="14" t="s">
        <v>2910</v>
      </c>
      <c r="T204" s="14"/>
      <c r="U204" s="14" t="s">
        <v>2915</v>
      </c>
      <c r="V204" s="14" t="s">
        <v>2849</v>
      </c>
      <c r="W204" s="77" t="s">
        <v>2849</v>
      </c>
      <c r="X204" s="108" t="str">
        <f>IF(AgencyDataStacked[[#This Row],[Fund Group Code]]="99","Total",IF(AgencyDataStacked[[#This Row],[Fund Group Code]]="01","GF",IF((1*AgencyDataStacked[[#This Row],[Fund Group Code]])&gt;1,"NGF","")))</f>
        <v>NGF</v>
      </c>
      <c r="Y204" s="108" t="str">
        <f>IF(AgencyDataStacked[[#This Row],[Category]]="FY 2022 Spending Level","Include",IF(AgencyDataStacked[[#This Row],[Detail Group]]="Baseline Adj","Include",IF(AgencyDataStacked[[#This Row],[Detail Group]]="Policy","Include","")))</f>
        <v/>
      </c>
      <c r="Z20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0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05" spans="2:27" x14ac:dyDescent="0.35">
      <c r="B205" s="14" t="s">
        <v>277</v>
      </c>
      <c r="C205" s="14">
        <v>7</v>
      </c>
      <c r="D205" s="14">
        <v>202</v>
      </c>
      <c r="E205" s="14" t="s">
        <v>342</v>
      </c>
      <c r="F205" s="14" t="s">
        <v>343</v>
      </c>
      <c r="G205" s="14">
        <v>111000</v>
      </c>
      <c r="H205" s="14">
        <v>142</v>
      </c>
      <c r="I205" s="14" t="s">
        <v>1613</v>
      </c>
      <c r="J205" s="14" t="s">
        <v>1519</v>
      </c>
      <c r="K205" s="14" t="s">
        <v>930</v>
      </c>
      <c r="L205" s="14">
        <v>3052643.06</v>
      </c>
      <c r="M205" s="14">
        <v>3200184</v>
      </c>
      <c r="N205" s="14">
        <v>3200184</v>
      </c>
      <c r="O205" s="82" t="s">
        <v>3055</v>
      </c>
      <c r="P205" s="82" t="s">
        <v>2809</v>
      </c>
      <c r="Q205" s="14"/>
      <c r="R205" s="14"/>
      <c r="S205" s="14"/>
      <c r="T205" s="14" t="s">
        <v>2914</v>
      </c>
      <c r="U205" s="14" t="s">
        <v>2916</v>
      </c>
      <c r="V205" s="14" t="s">
        <v>2986</v>
      </c>
      <c r="W205" s="77" t="s">
        <v>2986</v>
      </c>
      <c r="X205" s="108" t="str">
        <f>IF(AgencyDataStacked[[#This Row],[Fund Group Code]]="99","Total",IF(AgencyDataStacked[[#This Row],[Fund Group Code]]="01","GF",IF((1*AgencyDataStacked[[#This Row],[Fund Group Code]])&gt;1,"NGF","")))</f>
        <v>NGF</v>
      </c>
      <c r="Y205" s="108" t="str">
        <f>IF(AgencyDataStacked[[#This Row],[Category]]="FY 2022 Spending Level","Include",IF(AgencyDataStacked[[#This Row],[Detail Group]]="Baseline Adj","Include",IF(AgencyDataStacked[[#This Row],[Detail Group]]="Policy","Include","")))</f>
        <v>Include</v>
      </c>
      <c r="Z20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3052643.06</v>
      </c>
      <c r="AA20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3052643.06</v>
      </c>
    </row>
    <row r="206" spans="2:27" x14ac:dyDescent="0.35">
      <c r="B206" s="14" t="s">
        <v>277</v>
      </c>
      <c r="C206" s="14">
        <v>7</v>
      </c>
      <c r="D206" s="14">
        <v>202</v>
      </c>
      <c r="E206" s="14" t="s">
        <v>342</v>
      </c>
      <c r="F206" s="14" t="s">
        <v>343</v>
      </c>
      <c r="G206" s="14">
        <v>111000</v>
      </c>
      <c r="H206" s="14">
        <v>142</v>
      </c>
      <c r="I206" s="14" t="s">
        <v>1613</v>
      </c>
      <c r="J206" s="14" t="s">
        <v>1519</v>
      </c>
      <c r="K206" s="14" t="s">
        <v>930</v>
      </c>
      <c r="L206" s="14">
        <v>3052643.06</v>
      </c>
      <c r="M206" s="14">
        <v>3200184</v>
      </c>
      <c r="N206" s="14">
        <v>3200184</v>
      </c>
      <c r="O206" s="82" t="s">
        <v>3055</v>
      </c>
      <c r="P206" s="82" t="s">
        <v>2809</v>
      </c>
      <c r="Q206" s="14" t="s">
        <v>2955</v>
      </c>
      <c r="R206" s="14">
        <v>1</v>
      </c>
      <c r="S206" s="14"/>
      <c r="T206" s="14" t="s">
        <v>2914</v>
      </c>
      <c r="U206" s="14" t="s">
        <v>2917</v>
      </c>
      <c r="V206" s="14" t="s">
        <v>2981</v>
      </c>
      <c r="W206" s="77" t="s">
        <v>2981</v>
      </c>
      <c r="X206" s="108" t="str">
        <f>IF(AgencyDataStacked[[#This Row],[Fund Group Code]]="99","Total",IF(AgencyDataStacked[[#This Row],[Fund Group Code]]="01","GF",IF((1*AgencyDataStacked[[#This Row],[Fund Group Code]])&gt;1,"NGF","")))</f>
        <v>NGF</v>
      </c>
      <c r="Y206" s="108" t="str">
        <f>IF(AgencyDataStacked[[#This Row],[Category]]="FY 2022 Spending Level","Include",IF(AgencyDataStacked[[#This Row],[Detail Group]]="Baseline Adj","Include",IF(AgencyDataStacked[[#This Row],[Detail Group]]="Policy","Include","")))</f>
        <v>Include</v>
      </c>
      <c r="Z20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7" spans="2:27" x14ac:dyDescent="0.35">
      <c r="B207" s="14" t="s">
        <v>277</v>
      </c>
      <c r="C207" s="14">
        <v>7</v>
      </c>
      <c r="D207" s="14">
        <v>202</v>
      </c>
      <c r="E207" s="14" t="s">
        <v>342</v>
      </c>
      <c r="F207" s="14" t="s">
        <v>343</v>
      </c>
      <c r="G207" s="14">
        <v>111000</v>
      </c>
      <c r="H207" s="14">
        <v>142</v>
      </c>
      <c r="I207" s="14" t="s">
        <v>1613</v>
      </c>
      <c r="J207" s="14" t="s">
        <v>1519</v>
      </c>
      <c r="K207" s="14" t="s">
        <v>930</v>
      </c>
      <c r="L207" s="14">
        <v>3052643.06</v>
      </c>
      <c r="M207" s="14">
        <v>3200184</v>
      </c>
      <c r="N207" s="14">
        <v>3200184</v>
      </c>
      <c r="O207" s="82" t="s">
        <v>3055</v>
      </c>
      <c r="P207" s="82" t="s">
        <v>2809</v>
      </c>
      <c r="Q207" s="14" t="s">
        <v>2955</v>
      </c>
      <c r="R207" s="14">
        <v>2</v>
      </c>
      <c r="S207" s="14"/>
      <c r="T207" s="14" t="s">
        <v>2914</v>
      </c>
      <c r="U207" s="14" t="s">
        <v>2918</v>
      </c>
      <c r="V207" s="14" t="s">
        <v>2984</v>
      </c>
      <c r="W207" s="77" t="s">
        <v>2984</v>
      </c>
      <c r="X207" s="108" t="str">
        <f>IF(AgencyDataStacked[[#This Row],[Fund Group Code]]="99","Total",IF(AgencyDataStacked[[#This Row],[Fund Group Code]]="01","GF",IF((1*AgencyDataStacked[[#This Row],[Fund Group Code]])&gt;1,"NGF","")))</f>
        <v>NGF</v>
      </c>
      <c r="Y207" s="108" t="str">
        <f>IF(AgencyDataStacked[[#This Row],[Category]]="FY 2022 Spending Level","Include",IF(AgencyDataStacked[[#This Row],[Detail Group]]="Baseline Adj","Include",IF(AgencyDataStacked[[#This Row],[Detail Group]]="Policy","Include","")))</f>
        <v>Include</v>
      </c>
      <c r="Z20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8" spans="2:27" x14ac:dyDescent="0.35">
      <c r="B208" s="14" t="s">
        <v>277</v>
      </c>
      <c r="C208" s="14">
        <v>7</v>
      </c>
      <c r="D208" s="14">
        <v>202</v>
      </c>
      <c r="E208" s="14" t="s">
        <v>342</v>
      </c>
      <c r="F208" s="14" t="s">
        <v>343</v>
      </c>
      <c r="G208" s="14">
        <v>111000</v>
      </c>
      <c r="H208" s="14">
        <v>142</v>
      </c>
      <c r="I208" s="14" t="s">
        <v>1613</v>
      </c>
      <c r="J208" s="14" t="s">
        <v>1519</v>
      </c>
      <c r="K208" s="14" t="s">
        <v>930</v>
      </c>
      <c r="L208" s="14">
        <v>3052643.06</v>
      </c>
      <c r="M208" s="14">
        <v>3200184</v>
      </c>
      <c r="N208" s="14">
        <v>3200184</v>
      </c>
      <c r="O208" s="82" t="s">
        <v>3055</v>
      </c>
      <c r="P208" s="82" t="s">
        <v>2809</v>
      </c>
      <c r="Q208" s="14" t="s">
        <v>2955</v>
      </c>
      <c r="R208" s="14">
        <v>3</v>
      </c>
      <c r="S208" s="14"/>
      <c r="T208" s="14" t="s">
        <v>2914</v>
      </c>
      <c r="U208" s="14" t="s">
        <v>2919</v>
      </c>
      <c r="V208" s="14" t="s">
        <v>2983</v>
      </c>
      <c r="W208" s="77" t="s">
        <v>2983</v>
      </c>
      <c r="X208" s="108" t="str">
        <f>IF(AgencyDataStacked[[#This Row],[Fund Group Code]]="99","Total",IF(AgencyDataStacked[[#This Row],[Fund Group Code]]="01","GF",IF((1*AgencyDataStacked[[#This Row],[Fund Group Code]])&gt;1,"NGF","")))</f>
        <v>NGF</v>
      </c>
      <c r="Y208" s="108" t="str">
        <f>IF(AgencyDataStacked[[#This Row],[Category]]="FY 2022 Spending Level","Include",IF(AgencyDataStacked[[#This Row],[Detail Group]]="Baseline Adj","Include",IF(AgencyDataStacked[[#This Row],[Detail Group]]="Policy","Include","")))</f>
        <v>Include</v>
      </c>
      <c r="Z20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9" spans="2:27" x14ac:dyDescent="0.35">
      <c r="B209" s="14" t="s">
        <v>277</v>
      </c>
      <c r="C209" s="14">
        <v>7</v>
      </c>
      <c r="D209" s="14">
        <v>202</v>
      </c>
      <c r="E209" s="14" t="s">
        <v>342</v>
      </c>
      <c r="F209" s="14" t="s">
        <v>343</v>
      </c>
      <c r="G209" s="14">
        <v>111000</v>
      </c>
      <c r="H209" s="14">
        <v>142</v>
      </c>
      <c r="I209" s="14" t="s">
        <v>1613</v>
      </c>
      <c r="J209" s="14" t="s">
        <v>1519</v>
      </c>
      <c r="K209" s="14" t="s">
        <v>930</v>
      </c>
      <c r="L209" s="14">
        <v>3052643.06</v>
      </c>
      <c r="M209" s="14">
        <v>3200184</v>
      </c>
      <c r="N209" s="14">
        <v>3200184</v>
      </c>
      <c r="O209" s="82" t="s">
        <v>3055</v>
      </c>
      <c r="P209" s="82" t="s">
        <v>2809</v>
      </c>
      <c r="Q209" s="14" t="s">
        <v>2955</v>
      </c>
      <c r="R209" s="14">
        <v>4</v>
      </c>
      <c r="S209" s="14"/>
      <c r="T209" s="14" t="s">
        <v>2914</v>
      </c>
      <c r="U209" s="14" t="s">
        <v>2920</v>
      </c>
      <c r="V209" s="14" t="s">
        <v>2902</v>
      </c>
      <c r="W209" s="77" t="s">
        <v>2902</v>
      </c>
      <c r="X209" s="108" t="str">
        <f>IF(AgencyDataStacked[[#This Row],[Fund Group Code]]="99","Total",IF(AgencyDataStacked[[#This Row],[Fund Group Code]]="01","GF",IF((1*AgencyDataStacked[[#This Row],[Fund Group Code]])&gt;1,"NGF","")))</f>
        <v>NGF</v>
      </c>
      <c r="Y209" s="108" t="str">
        <f>IF(AgencyDataStacked[[#This Row],[Category]]="FY 2022 Spending Level","Include",IF(AgencyDataStacked[[#This Row],[Detail Group]]="Baseline Adj","Include",IF(AgencyDataStacked[[#This Row],[Detail Group]]="Policy","Include","")))</f>
        <v>Include</v>
      </c>
      <c r="Z20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0" spans="2:27" x14ac:dyDescent="0.35">
      <c r="B210" s="14" t="s">
        <v>277</v>
      </c>
      <c r="C210" s="14">
        <v>7</v>
      </c>
      <c r="D210" s="14">
        <v>202</v>
      </c>
      <c r="E210" s="14" t="s">
        <v>342</v>
      </c>
      <c r="F210" s="14" t="s">
        <v>343</v>
      </c>
      <c r="G210" s="14">
        <v>111000</v>
      </c>
      <c r="H210" s="14">
        <v>142</v>
      </c>
      <c r="I210" s="14" t="s">
        <v>1613</v>
      </c>
      <c r="J210" s="14" t="s">
        <v>1519</v>
      </c>
      <c r="K210" s="14" t="s">
        <v>930</v>
      </c>
      <c r="L210" s="14">
        <v>3052643.06</v>
      </c>
      <c r="M210" s="14">
        <v>3200184</v>
      </c>
      <c r="N210" s="14">
        <v>3200184</v>
      </c>
      <c r="O210" s="82" t="s">
        <v>3055</v>
      </c>
      <c r="P210" s="82" t="s">
        <v>2809</v>
      </c>
      <c r="Q210" s="14" t="s">
        <v>2955</v>
      </c>
      <c r="R210" s="14">
        <v>5</v>
      </c>
      <c r="S210" s="14"/>
      <c r="T210" s="14" t="s">
        <v>2914</v>
      </c>
      <c r="U210" s="14" t="s">
        <v>2921</v>
      </c>
      <c r="V210" s="14" t="s">
        <v>2903</v>
      </c>
      <c r="W210" s="77" t="s">
        <v>2903</v>
      </c>
      <c r="X210" s="108" t="str">
        <f>IF(AgencyDataStacked[[#This Row],[Fund Group Code]]="99","Total",IF(AgencyDataStacked[[#This Row],[Fund Group Code]]="01","GF",IF((1*AgencyDataStacked[[#This Row],[Fund Group Code]])&gt;1,"NGF","")))</f>
        <v>NGF</v>
      </c>
      <c r="Y210" s="108" t="str">
        <f>IF(AgencyDataStacked[[#This Row],[Category]]="FY 2022 Spending Level","Include",IF(AgencyDataStacked[[#This Row],[Detail Group]]="Baseline Adj","Include",IF(AgencyDataStacked[[#This Row],[Detail Group]]="Policy","Include","")))</f>
        <v>Include</v>
      </c>
      <c r="Z2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1" spans="2:27" x14ac:dyDescent="0.35">
      <c r="B211" s="14" t="s">
        <v>277</v>
      </c>
      <c r="C211" s="14">
        <v>7</v>
      </c>
      <c r="D211" s="14">
        <v>202</v>
      </c>
      <c r="E211" s="14" t="s">
        <v>342</v>
      </c>
      <c r="F211" s="14" t="s">
        <v>343</v>
      </c>
      <c r="G211" s="14">
        <v>111000</v>
      </c>
      <c r="H211" s="14">
        <v>142</v>
      </c>
      <c r="I211" s="14" t="s">
        <v>1613</v>
      </c>
      <c r="J211" s="14" t="s">
        <v>1519</v>
      </c>
      <c r="K211" s="14" t="s">
        <v>930</v>
      </c>
      <c r="L211" s="14">
        <v>3052643.06</v>
      </c>
      <c r="M211" s="14">
        <v>3200184</v>
      </c>
      <c r="N211" s="14">
        <v>3200184</v>
      </c>
      <c r="O211" s="82" t="s">
        <v>3055</v>
      </c>
      <c r="P211" s="82" t="s">
        <v>2809</v>
      </c>
      <c r="Q211" s="14" t="s">
        <v>2955</v>
      </c>
      <c r="R211" s="14">
        <v>6</v>
      </c>
      <c r="S211" s="14"/>
      <c r="T211" s="14" t="s">
        <v>2914</v>
      </c>
      <c r="U211" s="14" t="s">
        <v>2922</v>
      </c>
      <c r="V211" s="14" t="s">
        <v>2825</v>
      </c>
      <c r="W211" s="77" t="s">
        <v>2825</v>
      </c>
      <c r="X211" s="108" t="str">
        <f>IF(AgencyDataStacked[[#This Row],[Fund Group Code]]="99","Total",IF(AgencyDataStacked[[#This Row],[Fund Group Code]]="01","GF",IF((1*AgencyDataStacked[[#This Row],[Fund Group Code]])&gt;1,"NGF","")))</f>
        <v>NGF</v>
      </c>
      <c r="Y211" s="108" t="str">
        <f>IF(AgencyDataStacked[[#This Row],[Category]]="FY 2022 Spending Level","Include",IF(AgencyDataStacked[[#This Row],[Detail Group]]="Baseline Adj","Include",IF(AgencyDataStacked[[#This Row],[Detail Group]]="Policy","Include","")))</f>
        <v>Include</v>
      </c>
      <c r="Z2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2" spans="2:27" x14ac:dyDescent="0.35">
      <c r="B212" s="14" t="s">
        <v>277</v>
      </c>
      <c r="C212" s="14">
        <v>7</v>
      </c>
      <c r="D212" s="14">
        <v>202</v>
      </c>
      <c r="E212" s="14" t="s">
        <v>342</v>
      </c>
      <c r="F212" s="14" t="s">
        <v>343</v>
      </c>
      <c r="G212" s="14">
        <v>111000</v>
      </c>
      <c r="H212" s="14">
        <v>142</v>
      </c>
      <c r="I212" s="14" t="s">
        <v>1613</v>
      </c>
      <c r="J212" s="14" t="s">
        <v>1519</v>
      </c>
      <c r="K212" s="14" t="s">
        <v>930</v>
      </c>
      <c r="L212" s="14">
        <v>3052643.06</v>
      </c>
      <c r="M212" s="14">
        <v>3200184</v>
      </c>
      <c r="N212" s="14">
        <v>3200184</v>
      </c>
      <c r="O212" s="82" t="s">
        <v>3055</v>
      </c>
      <c r="P212" s="82" t="s">
        <v>2809</v>
      </c>
      <c r="Q212" s="14" t="s">
        <v>2955</v>
      </c>
      <c r="R212" s="14">
        <v>7</v>
      </c>
      <c r="S212" s="14"/>
      <c r="T212" s="14" t="s">
        <v>2914</v>
      </c>
      <c r="U212" s="14" t="s">
        <v>2978</v>
      </c>
      <c r="V212" s="14" t="s">
        <v>2865</v>
      </c>
      <c r="W212" s="77" t="s">
        <v>2865</v>
      </c>
      <c r="X212" s="108" t="str">
        <f>IF(AgencyDataStacked[[#This Row],[Fund Group Code]]="99","Total",IF(AgencyDataStacked[[#This Row],[Fund Group Code]]="01","GF",IF((1*AgencyDataStacked[[#This Row],[Fund Group Code]])&gt;1,"NGF","")))</f>
        <v>NGF</v>
      </c>
      <c r="Y212" s="108" t="str">
        <f>IF(AgencyDataStacked[[#This Row],[Category]]="FY 2022 Spending Level","Include",IF(AgencyDataStacked[[#This Row],[Detail Group]]="Baseline Adj","Include",IF(AgencyDataStacked[[#This Row],[Detail Group]]="Policy","Include","")))</f>
        <v>Include</v>
      </c>
      <c r="Z2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3" spans="2:27" x14ac:dyDescent="0.35">
      <c r="B213" s="14" t="s">
        <v>277</v>
      </c>
      <c r="C213" s="14">
        <v>7</v>
      </c>
      <c r="D213" s="14">
        <v>202</v>
      </c>
      <c r="E213" s="14" t="s">
        <v>342</v>
      </c>
      <c r="F213" s="14" t="s">
        <v>343</v>
      </c>
      <c r="G213" s="14">
        <v>111000</v>
      </c>
      <c r="H213" s="14">
        <v>142</v>
      </c>
      <c r="I213" s="14" t="s">
        <v>1613</v>
      </c>
      <c r="J213" s="14" t="s">
        <v>1519</v>
      </c>
      <c r="K213" s="14" t="s">
        <v>930</v>
      </c>
      <c r="L213" s="14">
        <v>3052643.06</v>
      </c>
      <c r="M213" s="14">
        <v>3200184</v>
      </c>
      <c r="N213" s="14">
        <v>3200184</v>
      </c>
      <c r="O213" s="82" t="s">
        <v>3055</v>
      </c>
      <c r="P213" s="82" t="s">
        <v>2809</v>
      </c>
      <c r="Q213" s="14" t="s">
        <v>2955</v>
      </c>
      <c r="R213" s="14">
        <v>8</v>
      </c>
      <c r="S213" s="14"/>
      <c r="T213" s="14" t="s">
        <v>2914</v>
      </c>
      <c r="U213" s="14" t="s">
        <v>2987</v>
      </c>
      <c r="V213" s="14" t="s">
        <v>2974</v>
      </c>
      <c r="W213" s="77" t="s">
        <v>2974</v>
      </c>
      <c r="X213" s="108" t="str">
        <f>IF(AgencyDataStacked[[#This Row],[Fund Group Code]]="99","Total",IF(AgencyDataStacked[[#This Row],[Fund Group Code]]="01","GF",IF((1*AgencyDataStacked[[#This Row],[Fund Group Code]])&gt;1,"NGF","")))</f>
        <v>NGF</v>
      </c>
      <c r="Y213" s="108" t="str">
        <f>IF(AgencyDataStacked[[#This Row],[Category]]="FY 2022 Spending Level","Include",IF(AgencyDataStacked[[#This Row],[Detail Group]]="Baseline Adj","Include",IF(AgencyDataStacked[[#This Row],[Detail Group]]="Policy","Include","")))</f>
        <v>Include</v>
      </c>
      <c r="Z2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4" spans="2:27" x14ac:dyDescent="0.35">
      <c r="B214" s="14" t="s">
        <v>277</v>
      </c>
      <c r="C214" s="14">
        <v>7</v>
      </c>
      <c r="D214" s="14">
        <v>202</v>
      </c>
      <c r="E214" s="14" t="s">
        <v>342</v>
      </c>
      <c r="F214" s="14" t="s">
        <v>343</v>
      </c>
      <c r="G214" s="14">
        <v>111000</v>
      </c>
      <c r="H214" s="14">
        <v>142</v>
      </c>
      <c r="I214" s="14" t="s">
        <v>1613</v>
      </c>
      <c r="J214" s="14" t="s">
        <v>1519</v>
      </c>
      <c r="K214" s="14" t="s">
        <v>930</v>
      </c>
      <c r="L214" s="14">
        <v>3052643.06</v>
      </c>
      <c r="M214" s="14">
        <v>3200184</v>
      </c>
      <c r="N214" s="14">
        <v>3200184</v>
      </c>
      <c r="O214" s="82" t="s">
        <v>3055</v>
      </c>
      <c r="P214" s="82" t="s">
        <v>2809</v>
      </c>
      <c r="Q214" s="14" t="s">
        <v>2955</v>
      </c>
      <c r="R214" s="14">
        <v>9</v>
      </c>
      <c r="S214" s="14"/>
      <c r="T214" s="14" t="s">
        <v>2914</v>
      </c>
      <c r="U214" s="14" t="s">
        <v>2988</v>
      </c>
      <c r="V214" s="14" t="s">
        <v>2975</v>
      </c>
      <c r="W214" s="77" t="s">
        <v>2975</v>
      </c>
      <c r="X214" s="108" t="str">
        <f>IF(AgencyDataStacked[[#This Row],[Fund Group Code]]="99","Total",IF(AgencyDataStacked[[#This Row],[Fund Group Code]]="01","GF",IF((1*AgencyDataStacked[[#This Row],[Fund Group Code]])&gt;1,"NGF","")))</f>
        <v>NGF</v>
      </c>
      <c r="Y214" s="108" t="str">
        <f>IF(AgencyDataStacked[[#This Row],[Category]]="FY 2022 Spending Level","Include",IF(AgencyDataStacked[[#This Row],[Detail Group]]="Baseline Adj","Include",IF(AgencyDataStacked[[#This Row],[Detail Group]]="Policy","Include","")))</f>
        <v>Include</v>
      </c>
      <c r="Z2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5" spans="2:27" x14ac:dyDescent="0.35">
      <c r="B215" s="14" t="s">
        <v>277</v>
      </c>
      <c r="C215" s="14">
        <v>7</v>
      </c>
      <c r="D215" s="14">
        <v>202</v>
      </c>
      <c r="E215" s="14" t="s">
        <v>342</v>
      </c>
      <c r="F215" s="14" t="s">
        <v>343</v>
      </c>
      <c r="G215" s="14">
        <v>111000</v>
      </c>
      <c r="H215" s="14">
        <v>142</v>
      </c>
      <c r="I215" s="14" t="s">
        <v>1613</v>
      </c>
      <c r="J215" s="14" t="s">
        <v>1519</v>
      </c>
      <c r="K215" s="14" t="s">
        <v>930</v>
      </c>
      <c r="L215" s="14">
        <v>3052643.06</v>
      </c>
      <c r="M215" s="14">
        <v>3200184</v>
      </c>
      <c r="N215" s="14">
        <v>3200184</v>
      </c>
      <c r="O215" s="82" t="s">
        <v>3055</v>
      </c>
      <c r="P215" s="82" t="s">
        <v>2809</v>
      </c>
      <c r="Q215" s="14" t="s">
        <v>2955</v>
      </c>
      <c r="R215" s="14">
        <v>10</v>
      </c>
      <c r="S215" s="14"/>
      <c r="T215" s="14" t="s">
        <v>2914</v>
      </c>
      <c r="U215" s="14" t="s">
        <v>2989</v>
      </c>
      <c r="V215" s="14" t="s">
        <v>2901</v>
      </c>
      <c r="W215" s="77" t="s">
        <v>2901</v>
      </c>
      <c r="X215" s="108" t="str">
        <f>IF(AgencyDataStacked[[#This Row],[Fund Group Code]]="99","Total",IF(AgencyDataStacked[[#This Row],[Fund Group Code]]="01","GF",IF((1*AgencyDataStacked[[#This Row],[Fund Group Code]])&gt;1,"NGF","")))</f>
        <v>NGF</v>
      </c>
      <c r="Y215" s="108" t="str">
        <f>IF(AgencyDataStacked[[#This Row],[Category]]="FY 2022 Spending Level","Include",IF(AgencyDataStacked[[#This Row],[Detail Group]]="Baseline Adj","Include",IF(AgencyDataStacked[[#This Row],[Detail Group]]="Policy","Include","")))</f>
        <v>Include</v>
      </c>
      <c r="Z2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6" spans="2:27" x14ac:dyDescent="0.35">
      <c r="B216" s="14" t="s">
        <v>277</v>
      </c>
      <c r="C216" s="14">
        <v>7</v>
      </c>
      <c r="D216" s="14">
        <v>202</v>
      </c>
      <c r="E216" s="14" t="s">
        <v>342</v>
      </c>
      <c r="F216" s="14" t="s">
        <v>343</v>
      </c>
      <c r="G216" s="14">
        <v>111000</v>
      </c>
      <c r="H216" s="14">
        <v>142</v>
      </c>
      <c r="I216" s="14" t="s">
        <v>1613</v>
      </c>
      <c r="J216" s="14" t="s">
        <v>1519</v>
      </c>
      <c r="K216" s="14" t="s">
        <v>930</v>
      </c>
      <c r="L216" s="14">
        <v>3052643.06</v>
      </c>
      <c r="M216" s="14">
        <v>3200184</v>
      </c>
      <c r="N216" s="14">
        <v>3200184</v>
      </c>
      <c r="O216" s="82" t="s">
        <v>3055</v>
      </c>
      <c r="P216" s="82" t="s">
        <v>2809</v>
      </c>
      <c r="Q216" s="14" t="s">
        <v>2955</v>
      </c>
      <c r="R216" s="14">
        <v>11</v>
      </c>
      <c r="S216" s="14"/>
      <c r="T216" s="14" t="s">
        <v>2914</v>
      </c>
      <c r="U216" s="14" t="s">
        <v>3006</v>
      </c>
      <c r="V216" s="14" t="s">
        <v>2966</v>
      </c>
      <c r="W216" s="77" t="s">
        <v>2966</v>
      </c>
      <c r="X216" s="108" t="str">
        <f>IF(AgencyDataStacked[[#This Row],[Fund Group Code]]="99","Total",IF(AgencyDataStacked[[#This Row],[Fund Group Code]]="01","GF",IF((1*AgencyDataStacked[[#This Row],[Fund Group Code]])&gt;1,"NGF","")))</f>
        <v>NGF</v>
      </c>
      <c r="Y216" s="108" t="str">
        <f>IF(AgencyDataStacked[[#This Row],[Category]]="FY 2022 Spending Level","Include",IF(AgencyDataStacked[[#This Row],[Detail Group]]="Baseline Adj","Include",IF(AgencyDataStacked[[#This Row],[Detail Group]]="Policy","Include","")))</f>
        <v>Include</v>
      </c>
      <c r="Z2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7" spans="2:27" x14ac:dyDescent="0.35">
      <c r="B217" s="14" t="s">
        <v>277</v>
      </c>
      <c r="C217" s="14">
        <v>7</v>
      </c>
      <c r="D217" s="14">
        <v>202</v>
      </c>
      <c r="E217" s="14" t="s">
        <v>342</v>
      </c>
      <c r="F217" s="14" t="s">
        <v>343</v>
      </c>
      <c r="G217" s="14">
        <v>111000</v>
      </c>
      <c r="H217" s="14">
        <v>142</v>
      </c>
      <c r="I217" s="14" t="s">
        <v>1613</v>
      </c>
      <c r="J217" s="14" t="s">
        <v>1519</v>
      </c>
      <c r="K217" s="14" t="s">
        <v>930</v>
      </c>
      <c r="L217" s="14">
        <v>3052643.06</v>
      </c>
      <c r="M217" s="14">
        <v>3200184</v>
      </c>
      <c r="N217" s="14">
        <v>3200184</v>
      </c>
      <c r="O217" s="82" t="s">
        <v>3055</v>
      </c>
      <c r="P217" s="82" t="s">
        <v>2809</v>
      </c>
      <c r="Q217" s="14" t="s">
        <v>2955</v>
      </c>
      <c r="R217" s="14">
        <v>12</v>
      </c>
      <c r="S217" s="14"/>
      <c r="T217" s="14" t="s">
        <v>2914</v>
      </c>
      <c r="U217" s="14" t="s">
        <v>3007</v>
      </c>
      <c r="V217" s="14" t="s">
        <v>2967</v>
      </c>
      <c r="W217" s="77" t="s">
        <v>2967</v>
      </c>
      <c r="X217" s="108" t="str">
        <f>IF(AgencyDataStacked[[#This Row],[Fund Group Code]]="99","Total",IF(AgencyDataStacked[[#This Row],[Fund Group Code]]="01","GF",IF((1*AgencyDataStacked[[#This Row],[Fund Group Code]])&gt;1,"NGF","")))</f>
        <v>NGF</v>
      </c>
      <c r="Y217" s="108" t="str">
        <f>IF(AgencyDataStacked[[#This Row],[Category]]="FY 2022 Spending Level","Include",IF(AgencyDataStacked[[#This Row],[Detail Group]]="Baseline Adj","Include",IF(AgencyDataStacked[[#This Row],[Detail Group]]="Policy","Include","")))</f>
        <v>Include</v>
      </c>
      <c r="Z2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8" spans="2:27" x14ac:dyDescent="0.35">
      <c r="B218" s="14" t="s">
        <v>277</v>
      </c>
      <c r="C218" s="14">
        <v>7</v>
      </c>
      <c r="D218" s="14">
        <v>202</v>
      </c>
      <c r="E218" s="14" t="s">
        <v>342</v>
      </c>
      <c r="F218" s="14" t="s">
        <v>343</v>
      </c>
      <c r="G218" s="14">
        <v>111000</v>
      </c>
      <c r="H218" s="14">
        <v>142</v>
      </c>
      <c r="I218" s="14" t="s">
        <v>1613</v>
      </c>
      <c r="J218" s="14" t="s">
        <v>1519</v>
      </c>
      <c r="K218" s="14" t="s">
        <v>930</v>
      </c>
      <c r="L218" s="14">
        <v>3052643.06</v>
      </c>
      <c r="M218" s="14">
        <v>3200184</v>
      </c>
      <c r="N218" s="14">
        <v>3200184</v>
      </c>
      <c r="O218" s="82" t="s">
        <v>3055</v>
      </c>
      <c r="P218" s="82" t="s">
        <v>2809</v>
      </c>
      <c r="Q218" s="14"/>
      <c r="R218" s="14"/>
      <c r="S218" s="14" t="s">
        <v>2910</v>
      </c>
      <c r="T218" s="14"/>
      <c r="U218" s="14" t="s">
        <v>2923</v>
      </c>
      <c r="V218" s="14" t="s">
        <v>2843</v>
      </c>
      <c r="W218" s="77" t="s">
        <v>2843</v>
      </c>
      <c r="X218" s="108" t="str">
        <f>IF(AgencyDataStacked[[#This Row],[Fund Group Code]]="99","Total",IF(AgencyDataStacked[[#This Row],[Fund Group Code]]="01","GF",IF((1*AgencyDataStacked[[#This Row],[Fund Group Code]])&gt;1,"NGF","")))</f>
        <v>NGF</v>
      </c>
      <c r="Y218" s="108" t="str">
        <f>IF(AgencyDataStacked[[#This Row],[Category]]="FY 2022 Spending Level","Include",IF(AgencyDataStacked[[#This Row],[Detail Group]]="Baseline Adj","Include",IF(AgencyDataStacked[[#This Row],[Detail Group]]="Policy","Include","")))</f>
        <v/>
      </c>
      <c r="Z21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3052643.06</v>
      </c>
      <c r="AA21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3052643.06</v>
      </c>
    </row>
    <row r="219" spans="2:27" x14ac:dyDescent="0.35">
      <c r="B219" s="14" t="s">
        <v>277</v>
      </c>
      <c r="C219" s="14">
        <v>7</v>
      </c>
      <c r="D219" s="14">
        <v>202</v>
      </c>
      <c r="E219" s="14" t="s">
        <v>342</v>
      </c>
      <c r="F219" s="14" t="s">
        <v>343</v>
      </c>
      <c r="G219" s="14">
        <v>111000</v>
      </c>
      <c r="H219" s="14">
        <v>142</v>
      </c>
      <c r="I219" s="14" t="s">
        <v>1613</v>
      </c>
      <c r="J219" s="14" t="s">
        <v>1519</v>
      </c>
      <c r="K219" s="14" t="s">
        <v>930</v>
      </c>
      <c r="L219" s="14">
        <v>3052643.06</v>
      </c>
      <c r="M219" s="14">
        <v>3200184</v>
      </c>
      <c r="N219" s="14">
        <v>3200184</v>
      </c>
      <c r="O219" s="82" t="s">
        <v>3055</v>
      </c>
      <c r="P219" s="82" t="s">
        <v>2809</v>
      </c>
      <c r="Q219" s="14"/>
      <c r="R219" s="14"/>
      <c r="S219" s="14"/>
      <c r="T219" s="14"/>
      <c r="U219" s="14" t="s">
        <v>2924</v>
      </c>
      <c r="V219" s="14" t="s">
        <v>2913</v>
      </c>
      <c r="W219" s="77" t="s">
        <v>956</v>
      </c>
      <c r="X219" s="108" t="str">
        <f>IF(AgencyDataStacked[[#This Row],[Fund Group Code]]="99","Total",IF(AgencyDataStacked[[#This Row],[Fund Group Code]]="01","GF",IF((1*AgencyDataStacked[[#This Row],[Fund Group Code]])&gt;1,"NGF","")))</f>
        <v>NGF</v>
      </c>
      <c r="Y219" s="108" t="str">
        <f>IF(AgencyDataStacked[[#This Row],[Category]]="FY 2022 Spending Level","Include",IF(AgencyDataStacked[[#This Row],[Detail Group]]="Baseline Adj","Include",IF(AgencyDataStacked[[#This Row],[Detail Group]]="Policy","Include","")))</f>
        <v/>
      </c>
      <c r="Z21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1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20" spans="2:27" x14ac:dyDescent="0.35">
      <c r="B220" s="14" t="s">
        <v>277</v>
      </c>
      <c r="C220" s="14">
        <v>7</v>
      </c>
      <c r="D220" s="14">
        <v>202</v>
      </c>
      <c r="E220" s="14" t="s">
        <v>342</v>
      </c>
      <c r="F220" s="14" t="s">
        <v>343</v>
      </c>
      <c r="G220" s="14">
        <v>111000</v>
      </c>
      <c r="H220" s="14">
        <v>142</v>
      </c>
      <c r="I220" s="14" t="s">
        <v>1613</v>
      </c>
      <c r="J220" s="14" t="s">
        <v>1519</v>
      </c>
      <c r="K220" s="14" t="s">
        <v>930</v>
      </c>
      <c r="L220" s="14">
        <v>3052643.06</v>
      </c>
      <c r="M220" s="14">
        <v>3200184</v>
      </c>
      <c r="N220" s="14">
        <v>3200184</v>
      </c>
      <c r="O220" s="82" t="s">
        <v>3055</v>
      </c>
      <c r="P220" s="82" t="s">
        <v>2809</v>
      </c>
      <c r="Q220" s="14"/>
      <c r="R220" s="14"/>
      <c r="S220" s="14" t="s">
        <v>2910</v>
      </c>
      <c r="T220" s="14" t="s">
        <v>2926</v>
      </c>
      <c r="U220" s="14" t="s">
        <v>2925</v>
      </c>
      <c r="V220" s="14" t="s">
        <v>2844</v>
      </c>
      <c r="W220" s="77" t="s">
        <v>2844</v>
      </c>
      <c r="X220" s="108" t="str">
        <f>IF(AgencyDataStacked[[#This Row],[Fund Group Code]]="99","Total",IF(AgencyDataStacked[[#This Row],[Fund Group Code]]="01","GF",IF((1*AgencyDataStacked[[#This Row],[Fund Group Code]])&gt;1,"NGF","")))</f>
        <v>NGF</v>
      </c>
      <c r="Y220" s="108" t="str">
        <f>IF(AgencyDataStacked[[#This Row],[Category]]="FY 2022 Spending Level","Include",IF(AgencyDataStacked[[#This Row],[Detail Group]]="Baseline Adj","Include",IF(AgencyDataStacked[[#This Row],[Detail Group]]="Policy","Include","")))</f>
        <v/>
      </c>
      <c r="Z22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3200184</v>
      </c>
      <c r="AA22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3200184</v>
      </c>
    </row>
    <row r="221" spans="2:27" x14ac:dyDescent="0.35">
      <c r="B221" s="14" t="s">
        <v>277</v>
      </c>
      <c r="C221" s="14">
        <v>7</v>
      </c>
      <c r="D221" s="14">
        <v>202</v>
      </c>
      <c r="E221" s="14" t="s">
        <v>342</v>
      </c>
      <c r="F221" s="14" t="s">
        <v>343</v>
      </c>
      <c r="G221" s="14">
        <v>111000</v>
      </c>
      <c r="H221" s="14">
        <v>142</v>
      </c>
      <c r="I221" s="14" t="s">
        <v>1613</v>
      </c>
      <c r="J221" s="14" t="s">
        <v>1519</v>
      </c>
      <c r="K221" s="14" t="s">
        <v>930</v>
      </c>
      <c r="L221" s="14">
        <v>3052643.06</v>
      </c>
      <c r="M221" s="14">
        <v>3200184</v>
      </c>
      <c r="N221" s="14">
        <v>3200184</v>
      </c>
      <c r="O221" s="82" t="s">
        <v>3055</v>
      </c>
      <c r="P221" s="82" t="s">
        <v>2809</v>
      </c>
      <c r="Q221" s="14"/>
      <c r="R221" s="14"/>
      <c r="S221" s="14" t="s">
        <v>2928</v>
      </c>
      <c r="T221" s="14"/>
      <c r="U221" s="14" t="s">
        <v>2927</v>
      </c>
      <c r="V221" s="14" t="s">
        <v>2845</v>
      </c>
      <c r="W221" s="77" t="s">
        <v>2845</v>
      </c>
      <c r="X221" s="108" t="str">
        <f>IF(AgencyDataStacked[[#This Row],[Fund Group Code]]="99","Total",IF(AgencyDataStacked[[#This Row],[Fund Group Code]]="01","GF",IF((1*AgencyDataStacked[[#This Row],[Fund Group Code]])&gt;1,"NGF","")))</f>
        <v>NGF</v>
      </c>
      <c r="Y221" s="108" t="str">
        <f>IF(AgencyDataStacked[[#This Row],[Category]]="FY 2022 Spending Level","Include",IF(AgencyDataStacked[[#This Row],[Detail Group]]="Baseline Adj","Include",IF(AgencyDataStacked[[#This Row],[Detail Group]]="Policy","Include","")))</f>
        <v/>
      </c>
      <c r="Z2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-147540.93999999994</v>
      </c>
      <c r="AA2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-147540.93999999994</v>
      </c>
    </row>
    <row r="222" spans="2:27" x14ac:dyDescent="0.35">
      <c r="B222" s="14" t="s">
        <v>277</v>
      </c>
      <c r="C222" s="14">
        <v>7</v>
      </c>
      <c r="D222" s="14">
        <v>202</v>
      </c>
      <c r="E222" s="14" t="s">
        <v>342</v>
      </c>
      <c r="F222" s="14" t="s">
        <v>343</v>
      </c>
      <c r="G222" s="14">
        <v>111000</v>
      </c>
      <c r="H222" s="14">
        <v>142</v>
      </c>
      <c r="I222" s="14" t="s">
        <v>1613</v>
      </c>
      <c r="J222" s="14" t="s">
        <v>1519</v>
      </c>
      <c r="K222" s="14" t="s">
        <v>930</v>
      </c>
      <c r="L222" s="14">
        <v>3052643.06</v>
      </c>
      <c r="M222" s="14">
        <v>3200184</v>
      </c>
      <c r="N222" s="14">
        <v>3200184</v>
      </c>
      <c r="O222" s="82" t="s">
        <v>3055</v>
      </c>
      <c r="P222" s="82" t="s">
        <v>2809</v>
      </c>
      <c r="Q222" s="14"/>
      <c r="R222" s="14"/>
      <c r="S222" s="14"/>
      <c r="T222" s="14"/>
      <c r="U222" s="14" t="s">
        <v>2929</v>
      </c>
      <c r="V222" s="14" t="s">
        <v>2913</v>
      </c>
      <c r="W222" s="77" t="s">
        <v>956</v>
      </c>
      <c r="X222" s="108" t="str">
        <f>IF(AgencyDataStacked[[#This Row],[Fund Group Code]]="99","Total",IF(AgencyDataStacked[[#This Row],[Fund Group Code]]="01","GF",IF((1*AgencyDataStacked[[#This Row],[Fund Group Code]])&gt;1,"NGF","")))</f>
        <v>NGF</v>
      </c>
      <c r="Y222" s="108" t="str">
        <f>IF(AgencyDataStacked[[#This Row],[Category]]="FY 2022 Spending Level","Include",IF(AgencyDataStacked[[#This Row],[Detail Group]]="Baseline Adj","Include",IF(AgencyDataStacked[[#This Row],[Detail Group]]="Policy","Include","")))</f>
        <v/>
      </c>
      <c r="Z22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2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23" spans="2:27" x14ac:dyDescent="0.35">
      <c r="B223" s="14" t="s">
        <v>277</v>
      </c>
      <c r="C223" s="14">
        <v>7</v>
      </c>
      <c r="D223" s="14">
        <v>202</v>
      </c>
      <c r="E223" s="14" t="s">
        <v>342</v>
      </c>
      <c r="F223" s="14" t="s">
        <v>343</v>
      </c>
      <c r="G223" s="14">
        <v>111000</v>
      </c>
      <c r="H223" s="14">
        <v>142</v>
      </c>
      <c r="I223" s="14" t="s">
        <v>1613</v>
      </c>
      <c r="J223" s="14" t="s">
        <v>1519</v>
      </c>
      <c r="K223" s="14" t="s">
        <v>930</v>
      </c>
      <c r="L223" s="14">
        <v>3052643.06</v>
      </c>
      <c r="M223" s="14">
        <v>3200184</v>
      </c>
      <c r="N223" s="14">
        <v>3200184</v>
      </c>
      <c r="O223" s="82" t="s">
        <v>3055</v>
      </c>
      <c r="P223" s="82" t="s">
        <v>2809</v>
      </c>
      <c r="Q223" s="14"/>
      <c r="R223" s="14"/>
      <c r="S223" s="14" t="s">
        <v>2910</v>
      </c>
      <c r="T223" s="14"/>
      <c r="U223" s="14" t="s">
        <v>2930</v>
      </c>
      <c r="V223" s="14" t="s">
        <v>2850</v>
      </c>
      <c r="W223" s="77" t="s">
        <v>2850</v>
      </c>
      <c r="X223" s="108" t="str">
        <f>IF(AgencyDataStacked[[#This Row],[Fund Group Code]]="99","Total",IF(AgencyDataStacked[[#This Row],[Fund Group Code]]="01","GF",IF((1*AgencyDataStacked[[#This Row],[Fund Group Code]])&gt;1,"NGF","")))</f>
        <v>NGF</v>
      </c>
      <c r="Y223" s="108" t="str">
        <f>IF(AgencyDataStacked[[#This Row],[Category]]="FY 2022 Spending Level","Include",IF(AgencyDataStacked[[#This Row],[Detail Group]]="Baseline Adj","Include",IF(AgencyDataStacked[[#This Row],[Detail Group]]="Policy","Include","")))</f>
        <v/>
      </c>
      <c r="Z22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2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24" spans="2:27" x14ac:dyDescent="0.35">
      <c r="B224" s="14" t="s">
        <v>277</v>
      </c>
      <c r="C224" s="14">
        <v>7</v>
      </c>
      <c r="D224" s="14">
        <v>202</v>
      </c>
      <c r="E224" s="14" t="s">
        <v>342</v>
      </c>
      <c r="F224" s="14" t="s">
        <v>343</v>
      </c>
      <c r="G224" s="14">
        <v>111000</v>
      </c>
      <c r="H224" s="14">
        <v>142</v>
      </c>
      <c r="I224" s="14" t="s">
        <v>1613</v>
      </c>
      <c r="J224" s="14" t="s">
        <v>1519</v>
      </c>
      <c r="K224" s="14" t="s">
        <v>930</v>
      </c>
      <c r="L224" s="14">
        <v>3052643.06</v>
      </c>
      <c r="M224" s="14">
        <v>3200184</v>
      </c>
      <c r="N224" s="14">
        <v>3200184</v>
      </c>
      <c r="O224" s="82" t="s">
        <v>3055</v>
      </c>
      <c r="P224" s="82" t="s">
        <v>2809</v>
      </c>
      <c r="Q224" s="14" t="s">
        <v>2956</v>
      </c>
      <c r="R224" s="14">
        <v>1</v>
      </c>
      <c r="S224" s="14"/>
      <c r="T224" s="14" t="s">
        <v>2914</v>
      </c>
      <c r="U224" s="14" t="s">
        <v>2931</v>
      </c>
      <c r="V224" s="14" t="s">
        <v>3022</v>
      </c>
      <c r="W224" s="77" t="s">
        <v>3022</v>
      </c>
      <c r="X224" s="108" t="str">
        <f>IF(AgencyDataStacked[[#This Row],[Fund Group Code]]="99","Total",IF(AgencyDataStacked[[#This Row],[Fund Group Code]]="01","GF",IF((1*AgencyDataStacked[[#This Row],[Fund Group Code]])&gt;1,"NGF","")))</f>
        <v>NGF</v>
      </c>
      <c r="Y224" s="108" t="str">
        <f>IF(AgencyDataStacked[[#This Row],[Category]]="FY 2022 Spending Level","Include",IF(AgencyDataStacked[[#This Row],[Detail Group]]="Baseline Adj","Include",IF(AgencyDataStacked[[#This Row],[Detail Group]]="Policy","Include","")))</f>
        <v>Include</v>
      </c>
      <c r="Z22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5" spans="2:27" x14ac:dyDescent="0.35">
      <c r="B225" s="14" t="s">
        <v>277</v>
      </c>
      <c r="C225" s="14">
        <v>7</v>
      </c>
      <c r="D225" s="14">
        <v>202</v>
      </c>
      <c r="E225" s="14" t="s">
        <v>342</v>
      </c>
      <c r="F225" s="14" t="s">
        <v>343</v>
      </c>
      <c r="G225" s="14">
        <v>111000</v>
      </c>
      <c r="H225" s="14">
        <v>142</v>
      </c>
      <c r="I225" s="14" t="s">
        <v>1613</v>
      </c>
      <c r="J225" s="14" t="s">
        <v>1519</v>
      </c>
      <c r="K225" s="14" t="s">
        <v>930</v>
      </c>
      <c r="L225" s="14">
        <v>3052643.06</v>
      </c>
      <c r="M225" s="14">
        <v>3200184</v>
      </c>
      <c r="N225" s="14">
        <v>3200184</v>
      </c>
      <c r="O225" s="82" t="s">
        <v>3055</v>
      </c>
      <c r="P225" s="82" t="s">
        <v>2809</v>
      </c>
      <c r="Q225" s="14" t="s">
        <v>2956</v>
      </c>
      <c r="R225" s="14">
        <v>2</v>
      </c>
      <c r="S225" s="14"/>
      <c r="T225" s="14" t="s">
        <v>2914</v>
      </c>
      <c r="U225" s="14" t="s">
        <v>2932</v>
      </c>
      <c r="V225" s="14" t="s">
        <v>3023</v>
      </c>
      <c r="W225" s="77" t="s">
        <v>3023</v>
      </c>
      <c r="X225" s="108" t="str">
        <f>IF(AgencyDataStacked[[#This Row],[Fund Group Code]]="99","Total",IF(AgencyDataStacked[[#This Row],[Fund Group Code]]="01","GF",IF((1*AgencyDataStacked[[#This Row],[Fund Group Code]])&gt;1,"NGF","")))</f>
        <v>NGF</v>
      </c>
      <c r="Y225" s="108" t="str">
        <f>IF(AgencyDataStacked[[#This Row],[Category]]="FY 2022 Spending Level","Include",IF(AgencyDataStacked[[#This Row],[Detail Group]]="Baseline Adj","Include",IF(AgencyDataStacked[[#This Row],[Detail Group]]="Policy","Include","")))</f>
        <v>Include</v>
      </c>
      <c r="Z2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6" spans="2:27" x14ac:dyDescent="0.35">
      <c r="B226" s="14" t="s">
        <v>277</v>
      </c>
      <c r="C226" s="14">
        <v>7</v>
      </c>
      <c r="D226" s="14">
        <v>202</v>
      </c>
      <c r="E226" s="14" t="s">
        <v>342</v>
      </c>
      <c r="F226" s="14" t="s">
        <v>343</v>
      </c>
      <c r="G226" s="14">
        <v>111000</v>
      </c>
      <c r="H226" s="14">
        <v>142</v>
      </c>
      <c r="I226" s="14" t="s">
        <v>1613</v>
      </c>
      <c r="J226" s="14" t="s">
        <v>1519</v>
      </c>
      <c r="K226" s="14" t="s">
        <v>930</v>
      </c>
      <c r="L226" s="14">
        <v>3052643.06</v>
      </c>
      <c r="M226" s="14">
        <v>3200184</v>
      </c>
      <c r="N226" s="14">
        <v>3200184</v>
      </c>
      <c r="O226" s="82" t="s">
        <v>3055</v>
      </c>
      <c r="P226" s="82" t="s">
        <v>2809</v>
      </c>
      <c r="Q226" s="14" t="s">
        <v>2956</v>
      </c>
      <c r="R226" s="14">
        <v>3</v>
      </c>
      <c r="S226" s="14"/>
      <c r="T226" s="14" t="s">
        <v>2914</v>
      </c>
      <c r="U226" s="14" t="s">
        <v>2933</v>
      </c>
      <c r="V226" s="14" t="s">
        <v>2964</v>
      </c>
      <c r="W226" s="77" t="s">
        <v>2964</v>
      </c>
      <c r="X226" s="108" t="str">
        <f>IF(AgencyDataStacked[[#This Row],[Fund Group Code]]="99","Total",IF(AgencyDataStacked[[#This Row],[Fund Group Code]]="01","GF",IF((1*AgencyDataStacked[[#This Row],[Fund Group Code]])&gt;1,"NGF","")))</f>
        <v>NGF</v>
      </c>
      <c r="Y226" s="108" t="str">
        <f>IF(AgencyDataStacked[[#This Row],[Category]]="FY 2022 Spending Level","Include",IF(AgencyDataStacked[[#This Row],[Detail Group]]="Baseline Adj","Include",IF(AgencyDataStacked[[#This Row],[Detail Group]]="Policy","Include","")))</f>
        <v>Include</v>
      </c>
      <c r="Z2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7" spans="2:27" x14ac:dyDescent="0.35">
      <c r="B227" s="14" t="s">
        <v>277</v>
      </c>
      <c r="C227" s="14">
        <v>7</v>
      </c>
      <c r="D227" s="14">
        <v>202</v>
      </c>
      <c r="E227" s="14" t="s">
        <v>342</v>
      </c>
      <c r="F227" s="14" t="s">
        <v>343</v>
      </c>
      <c r="G227" s="14">
        <v>111000</v>
      </c>
      <c r="H227" s="14">
        <v>142</v>
      </c>
      <c r="I227" s="14" t="s">
        <v>1613</v>
      </c>
      <c r="J227" s="14" t="s">
        <v>1519</v>
      </c>
      <c r="K227" s="14" t="s">
        <v>930</v>
      </c>
      <c r="L227" s="14">
        <v>3052643.06</v>
      </c>
      <c r="M227" s="14">
        <v>3200184</v>
      </c>
      <c r="N227" s="14">
        <v>3200184</v>
      </c>
      <c r="O227" s="82" t="s">
        <v>3055</v>
      </c>
      <c r="P227" s="82" t="s">
        <v>2809</v>
      </c>
      <c r="Q227" s="14" t="s">
        <v>2956</v>
      </c>
      <c r="R227" s="14">
        <v>4</v>
      </c>
      <c r="S227" s="14"/>
      <c r="T227" s="14" t="s">
        <v>2914</v>
      </c>
      <c r="U227" s="14" t="s">
        <v>2934</v>
      </c>
      <c r="V227" s="14" t="s">
        <v>2965</v>
      </c>
      <c r="W227" s="77" t="s">
        <v>2965</v>
      </c>
      <c r="X227" s="108" t="str">
        <f>IF(AgencyDataStacked[[#This Row],[Fund Group Code]]="99","Total",IF(AgencyDataStacked[[#This Row],[Fund Group Code]]="01","GF",IF((1*AgencyDataStacked[[#This Row],[Fund Group Code]])&gt;1,"NGF","")))</f>
        <v>NGF</v>
      </c>
      <c r="Y227" s="108" t="str">
        <f>IF(AgencyDataStacked[[#This Row],[Category]]="FY 2022 Spending Level","Include",IF(AgencyDataStacked[[#This Row],[Detail Group]]="Baseline Adj","Include",IF(AgencyDataStacked[[#This Row],[Detail Group]]="Policy","Include","")))</f>
        <v>Include</v>
      </c>
      <c r="Z22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8" spans="2:27" x14ac:dyDescent="0.35">
      <c r="B228" s="14" t="s">
        <v>277</v>
      </c>
      <c r="C228" s="14">
        <v>7</v>
      </c>
      <c r="D228" s="14">
        <v>202</v>
      </c>
      <c r="E228" s="14" t="s">
        <v>342</v>
      </c>
      <c r="F228" s="14" t="s">
        <v>343</v>
      </c>
      <c r="G228" s="14">
        <v>111000</v>
      </c>
      <c r="H228" s="14">
        <v>142</v>
      </c>
      <c r="I228" s="14" t="s">
        <v>1613</v>
      </c>
      <c r="J228" s="14" t="s">
        <v>1519</v>
      </c>
      <c r="K228" s="14" t="s">
        <v>930</v>
      </c>
      <c r="L228" s="14">
        <v>3052643.06</v>
      </c>
      <c r="M228" s="14">
        <v>3200184</v>
      </c>
      <c r="N228" s="14">
        <v>3200184</v>
      </c>
      <c r="O228" s="82" t="s">
        <v>3055</v>
      </c>
      <c r="P228" s="82" t="s">
        <v>2809</v>
      </c>
      <c r="Q228" s="14" t="s">
        <v>2956</v>
      </c>
      <c r="R228" s="14">
        <v>5</v>
      </c>
      <c r="S228" s="14"/>
      <c r="T228" s="14" t="s">
        <v>2914</v>
      </c>
      <c r="U228" s="14" t="s">
        <v>2935</v>
      </c>
      <c r="V228" s="14" t="s">
        <v>2832</v>
      </c>
      <c r="W228" s="77" t="s">
        <v>2832</v>
      </c>
      <c r="X228" s="108" t="str">
        <f>IF(AgencyDataStacked[[#This Row],[Fund Group Code]]="99","Total",IF(AgencyDataStacked[[#This Row],[Fund Group Code]]="01","GF",IF((1*AgencyDataStacked[[#This Row],[Fund Group Code]])&gt;1,"NGF","")))</f>
        <v>NGF</v>
      </c>
      <c r="Y228" s="108" t="str">
        <f>IF(AgencyDataStacked[[#This Row],[Category]]="FY 2022 Spending Level","Include",IF(AgencyDataStacked[[#This Row],[Detail Group]]="Baseline Adj","Include",IF(AgencyDataStacked[[#This Row],[Detail Group]]="Policy","Include","")))</f>
        <v>Include</v>
      </c>
      <c r="Z22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9" spans="2:27" x14ac:dyDescent="0.35">
      <c r="B229" s="14" t="s">
        <v>277</v>
      </c>
      <c r="C229" s="14">
        <v>7</v>
      </c>
      <c r="D229" s="14">
        <v>202</v>
      </c>
      <c r="E229" s="14" t="s">
        <v>342</v>
      </c>
      <c r="F229" s="14" t="s">
        <v>343</v>
      </c>
      <c r="G229" s="14">
        <v>111000</v>
      </c>
      <c r="H229" s="14">
        <v>142</v>
      </c>
      <c r="I229" s="14" t="s">
        <v>1613</v>
      </c>
      <c r="J229" s="14" t="s">
        <v>1519</v>
      </c>
      <c r="K229" s="14" t="s">
        <v>930</v>
      </c>
      <c r="L229" s="14">
        <v>3052643.06</v>
      </c>
      <c r="M229" s="14">
        <v>3200184</v>
      </c>
      <c r="N229" s="14">
        <v>3200184</v>
      </c>
      <c r="O229" s="82" t="s">
        <v>3055</v>
      </c>
      <c r="P229" s="82" t="s">
        <v>2809</v>
      </c>
      <c r="Q229" s="14" t="s">
        <v>2956</v>
      </c>
      <c r="R229" s="14">
        <v>6</v>
      </c>
      <c r="S229" s="14"/>
      <c r="T229" s="14" t="s">
        <v>2914</v>
      </c>
      <c r="U229" s="14" t="s">
        <v>2968</v>
      </c>
      <c r="V229" s="14" t="s">
        <v>3024</v>
      </c>
      <c r="W229" s="77" t="s">
        <v>3024</v>
      </c>
      <c r="X229" s="108" t="str">
        <f>IF(AgencyDataStacked[[#This Row],[Fund Group Code]]="99","Total",IF(AgencyDataStacked[[#This Row],[Fund Group Code]]="01","GF",IF((1*AgencyDataStacked[[#This Row],[Fund Group Code]])&gt;1,"NGF","")))</f>
        <v>NGF</v>
      </c>
      <c r="Y229" s="108" t="str">
        <f>IF(AgencyDataStacked[[#This Row],[Category]]="FY 2022 Spending Level","Include",IF(AgencyDataStacked[[#This Row],[Detail Group]]="Baseline Adj","Include",IF(AgencyDataStacked[[#This Row],[Detail Group]]="Policy","Include","")))</f>
        <v>Include</v>
      </c>
      <c r="Z2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0" spans="2:27" x14ac:dyDescent="0.35">
      <c r="B230" s="14" t="s">
        <v>277</v>
      </c>
      <c r="C230" s="14">
        <v>7</v>
      </c>
      <c r="D230" s="14">
        <v>202</v>
      </c>
      <c r="E230" s="14" t="s">
        <v>342</v>
      </c>
      <c r="F230" s="14" t="s">
        <v>343</v>
      </c>
      <c r="G230" s="14">
        <v>111000</v>
      </c>
      <c r="H230" s="14">
        <v>142</v>
      </c>
      <c r="I230" s="14" t="s">
        <v>1613</v>
      </c>
      <c r="J230" s="14" t="s">
        <v>1519</v>
      </c>
      <c r="K230" s="14" t="s">
        <v>930</v>
      </c>
      <c r="L230" s="14">
        <v>3052643.06</v>
      </c>
      <c r="M230" s="14">
        <v>3200184</v>
      </c>
      <c r="N230" s="14">
        <v>3200184</v>
      </c>
      <c r="O230" s="82" t="s">
        <v>3055</v>
      </c>
      <c r="P230" s="82" t="s">
        <v>2809</v>
      </c>
      <c r="Q230" s="14" t="s">
        <v>2956</v>
      </c>
      <c r="R230" s="14">
        <v>7</v>
      </c>
      <c r="S230" s="14"/>
      <c r="T230" s="14" t="s">
        <v>2914</v>
      </c>
      <c r="U230" s="14" t="s">
        <v>2969</v>
      </c>
      <c r="V230" s="14" t="s">
        <v>3025</v>
      </c>
      <c r="W230" s="77" t="s">
        <v>3025</v>
      </c>
      <c r="X230" s="108" t="str">
        <f>IF(AgencyDataStacked[[#This Row],[Fund Group Code]]="99","Total",IF(AgencyDataStacked[[#This Row],[Fund Group Code]]="01","GF",IF((1*AgencyDataStacked[[#This Row],[Fund Group Code]])&gt;1,"NGF","")))</f>
        <v>NGF</v>
      </c>
      <c r="Y230" s="108" t="str">
        <f>IF(AgencyDataStacked[[#This Row],[Category]]="FY 2022 Spending Level","Include",IF(AgencyDataStacked[[#This Row],[Detail Group]]="Baseline Adj","Include",IF(AgencyDataStacked[[#This Row],[Detail Group]]="Policy","Include","")))</f>
        <v>Include</v>
      </c>
      <c r="Z2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1" spans="2:27" x14ac:dyDescent="0.35">
      <c r="B231" s="14" t="s">
        <v>277</v>
      </c>
      <c r="C231" s="14">
        <v>7</v>
      </c>
      <c r="D231" s="14">
        <v>202</v>
      </c>
      <c r="E231" s="14" t="s">
        <v>342</v>
      </c>
      <c r="F231" s="14" t="s">
        <v>343</v>
      </c>
      <c r="G231" s="14">
        <v>111000</v>
      </c>
      <c r="H231" s="14">
        <v>142</v>
      </c>
      <c r="I231" s="14" t="s">
        <v>1613</v>
      </c>
      <c r="J231" s="14" t="s">
        <v>1519</v>
      </c>
      <c r="K231" s="14" t="s">
        <v>930</v>
      </c>
      <c r="L231" s="14">
        <v>3052643.06</v>
      </c>
      <c r="M231" s="14">
        <v>3200184</v>
      </c>
      <c r="N231" s="14">
        <v>3200184</v>
      </c>
      <c r="O231" s="82" t="s">
        <v>3055</v>
      </c>
      <c r="P231" s="82" t="s">
        <v>2809</v>
      </c>
      <c r="Q231" s="14" t="s">
        <v>2956</v>
      </c>
      <c r="R231" s="14">
        <v>8</v>
      </c>
      <c r="S231" s="14"/>
      <c r="T231" s="14" t="s">
        <v>2914</v>
      </c>
      <c r="U231" s="14" t="s">
        <v>3031</v>
      </c>
      <c r="V231" s="14" t="s">
        <v>3027</v>
      </c>
      <c r="W231" s="77" t="s">
        <v>3027</v>
      </c>
      <c r="X231" s="108" t="str">
        <f>IF(AgencyDataStacked[[#This Row],[Fund Group Code]]="99","Total",IF(AgencyDataStacked[[#This Row],[Fund Group Code]]="01","GF",IF((1*AgencyDataStacked[[#This Row],[Fund Group Code]])&gt;1,"NGF","")))</f>
        <v>NGF</v>
      </c>
      <c r="Y231" s="108" t="str">
        <f>IF(AgencyDataStacked[[#This Row],[Category]]="FY 2022 Spending Level","Include",IF(AgencyDataStacked[[#This Row],[Detail Group]]="Baseline Adj","Include",IF(AgencyDataStacked[[#This Row],[Detail Group]]="Policy","Include","")))</f>
        <v>Include</v>
      </c>
      <c r="Z2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2" spans="2:27" x14ac:dyDescent="0.35">
      <c r="B232" s="14" t="s">
        <v>277</v>
      </c>
      <c r="C232" s="14">
        <v>7</v>
      </c>
      <c r="D232" s="14">
        <v>202</v>
      </c>
      <c r="E232" s="14" t="s">
        <v>342</v>
      </c>
      <c r="F232" s="14" t="s">
        <v>343</v>
      </c>
      <c r="G232" s="14">
        <v>111000</v>
      </c>
      <c r="H232" s="14">
        <v>142</v>
      </c>
      <c r="I232" s="14" t="s">
        <v>1613</v>
      </c>
      <c r="J232" s="14" t="s">
        <v>1519</v>
      </c>
      <c r="K232" s="14" t="s">
        <v>930</v>
      </c>
      <c r="L232" s="14">
        <v>3052643.06</v>
      </c>
      <c r="M232" s="14">
        <v>3200184</v>
      </c>
      <c r="N232" s="14">
        <v>3200184</v>
      </c>
      <c r="O232" s="82" t="s">
        <v>3055</v>
      </c>
      <c r="P232" s="82" t="s">
        <v>2809</v>
      </c>
      <c r="Q232" s="14" t="s">
        <v>2956</v>
      </c>
      <c r="R232" s="14">
        <v>9</v>
      </c>
      <c r="S232" s="14"/>
      <c r="T232" s="14" t="s">
        <v>2914</v>
      </c>
      <c r="U232" s="14" t="s">
        <v>3032</v>
      </c>
      <c r="V232" s="14" t="s">
        <v>3028</v>
      </c>
      <c r="W232" s="77" t="s">
        <v>3028</v>
      </c>
      <c r="X232" s="108" t="str">
        <f>IF(AgencyDataStacked[[#This Row],[Fund Group Code]]="99","Total",IF(AgencyDataStacked[[#This Row],[Fund Group Code]]="01","GF",IF((1*AgencyDataStacked[[#This Row],[Fund Group Code]])&gt;1,"NGF","")))</f>
        <v>NGF</v>
      </c>
      <c r="Y232" s="108" t="str">
        <f>IF(AgencyDataStacked[[#This Row],[Category]]="FY 2022 Spending Level","Include",IF(AgencyDataStacked[[#This Row],[Detail Group]]="Baseline Adj","Include",IF(AgencyDataStacked[[#This Row],[Detail Group]]="Policy","Include","")))</f>
        <v>Include</v>
      </c>
      <c r="Z2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3" spans="2:27" x14ac:dyDescent="0.35">
      <c r="B233" s="14" t="s">
        <v>277</v>
      </c>
      <c r="C233" s="14">
        <v>7</v>
      </c>
      <c r="D233" s="14">
        <v>202</v>
      </c>
      <c r="E233" s="14" t="s">
        <v>342</v>
      </c>
      <c r="F233" s="14" t="s">
        <v>343</v>
      </c>
      <c r="G233" s="14">
        <v>111000</v>
      </c>
      <c r="H233" s="14">
        <v>142</v>
      </c>
      <c r="I233" s="14" t="s">
        <v>1613</v>
      </c>
      <c r="J233" s="14" t="s">
        <v>1519</v>
      </c>
      <c r="K233" s="14" t="s">
        <v>930</v>
      </c>
      <c r="L233" s="14">
        <v>3052643.06</v>
      </c>
      <c r="M233" s="14">
        <v>3200184</v>
      </c>
      <c r="N233" s="14">
        <v>3200184</v>
      </c>
      <c r="O233" s="82" t="s">
        <v>3055</v>
      </c>
      <c r="P233" s="82" t="s">
        <v>2809</v>
      </c>
      <c r="Q233" s="14"/>
      <c r="R233" s="14"/>
      <c r="S233" s="14" t="s">
        <v>2910</v>
      </c>
      <c r="T233" s="14"/>
      <c r="U233" s="14" t="s">
        <v>2936</v>
      </c>
      <c r="V233" s="14" t="s">
        <v>2847</v>
      </c>
      <c r="W233" s="77" t="s">
        <v>2847</v>
      </c>
      <c r="X233" s="108" t="str">
        <f>IF(AgencyDataStacked[[#This Row],[Fund Group Code]]="99","Total",IF(AgencyDataStacked[[#This Row],[Fund Group Code]]="01","GF",IF((1*AgencyDataStacked[[#This Row],[Fund Group Code]])&gt;1,"NGF","")))</f>
        <v>NGF</v>
      </c>
      <c r="Y233" s="108" t="str">
        <f>IF(AgencyDataStacked[[#This Row],[Category]]="FY 2022 Spending Level","Include",IF(AgencyDataStacked[[#This Row],[Detail Group]]="Baseline Adj","Include",IF(AgencyDataStacked[[#This Row],[Detail Group]]="Policy","Include","")))</f>
        <v/>
      </c>
      <c r="Z2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4" spans="2:27" x14ac:dyDescent="0.35">
      <c r="B234" s="14" t="s">
        <v>277</v>
      </c>
      <c r="C234" s="14">
        <v>7</v>
      </c>
      <c r="D234" s="14">
        <v>202</v>
      </c>
      <c r="E234" s="14" t="s">
        <v>342</v>
      </c>
      <c r="F234" s="14" t="s">
        <v>343</v>
      </c>
      <c r="G234" s="14">
        <v>111000</v>
      </c>
      <c r="H234" s="14">
        <v>142</v>
      </c>
      <c r="I234" s="14" t="s">
        <v>1613</v>
      </c>
      <c r="J234" s="14" t="s">
        <v>1519</v>
      </c>
      <c r="K234" s="14" t="s">
        <v>930</v>
      </c>
      <c r="L234" s="14">
        <v>3052643.06</v>
      </c>
      <c r="M234" s="14">
        <v>3200184</v>
      </c>
      <c r="N234" s="14">
        <v>3200184</v>
      </c>
      <c r="O234" s="82" t="s">
        <v>3055</v>
      </c>
      <c r="P234" s="82" t="s">
        <v>2809</v>
      </c>
      <c r="Q234" s="14"/>
      <c r="R234" s="14"/>
      <c r="S234" s="14"/>
      <c r="T234" s="14"/>
      <c r="U234" s="14" t="s">
        <v>2937</v>
      </c>
      <c r="V234" s="14" t="s">
        <v>2913</v>
      </c>
      <c r="W234" s="77" t="s">
        <v>956</v>
      </c>
      <c r="X234" s="108" t="str">
        <f>IF(AgencyDataStacked[[#This Row],[Fund Group Code]]="99","Total",IF(AgencyDataStacked[[#This Row],[Fund Group Code]]="01","GF",IF((1*AgencyDataStacked[[#This Row],[Fund Group Code]])&gt;1,"NGF","")))</f>
        <v>NGF</v>
      </c>
      <c r="Y234" s="108" t="str">
        <f>IF(AgencyDataStacked[[#This Row],[Category]]="FY 2022 Spending Level","Include",IF(AgencyDataStacked[[#This Row],[Detail Group]]="Baseline Adj","Include",IF(AgencyDataStacked[[#This Row],[Detail Group]]="Policy","Include","")))</f>
        <v/>
      </c>
      <c r="Z23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3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35" spans="2:27" x14ac:dyDescent="0.35">
      <c r="B235" s="14" t="s">
        <v>277</v>
      </c>
      <c r="C235" s="14">
        <v>7</v>
      </c>
      <c r="D235" s="14">
        <v>202</v>
      </c>
      <c r="E235" s="14" t="s">
        <v>342</v>
      </c>
      <c r="F235" s="14" t="s">
        <v>343</v>
      </c>
      <c r="G235" s="14">
        <v>111000</v>
      </c>
      <c r="H235" s="14">
        <v>142</v>
      </c>
      <c r="I235" s="14" t="s">
        <v>1613</v>
      </c>
      <c r="J235" s="14" t="s">
        <v>1519</v>
      </c>
      <c r="K235" s="14" t="s">
        <v>930</v>
      </c>
      <c r="L235" s="14">
        <v>3052643.06</v>
      </c>
      <c r="M235" s="14">
        <v>3200184</v>
      </c>
      <c r="N235" s="14">
        <v>3200184</v>
      </c>
      <c r="O235" s="82" t="s">
        <v>3055</v>
      </c>
      <c r="P235" s="82" t="s">
        <v>2809</v>
      </c>
      <c r="Q235" s="14"/>
      <c r="R235" s="14"/>
      <c r="S235" s="14" t="s">
        <v>2910</v>
      </c>
      <c r="T235" s="14" t="s">
        <v>2926</v>
      </c>
      <c r="U235" s="14" t="s">
        <v>2938</v>
      </c>
      <c r="V235" s="14" t="s">
        <v>2848</v>
      </c>
      <c r="W235" s="77" t="s">
        <v>2848</v>
      </c>
      <c r="X235" s="108" t="str">
        <f>IF(AgencyDataStacked[[#This Row],[Fund Group Code]]="99","Total",IF(AgencyDataStacked[[#This Row],[Fund Group Code]]="01","GF",IF((1*AgencyDataStacked[[#This Row],[Fund Group Code]])&gt;1,"NGF","")))</f>
        <v>NGF</v>
      </c>
      <c r="Y235" s="108" t="str">
        <f>IF(AgencyDataStacked[[#This Row],[Category]]="FY 2022 Spending Level","Include",IF(AgencyDataStacked[[#This Row],[Detail Group]]="Baseline Adj","Include",IF(AgencyDataStacked[[#This Row],[Detail Group]]="Policy","Include","")))</f>
        <v/>
      </c>
      <c r="Z2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3052643.06</v>
      </c>
      <c r="AA2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3052643.06</v>
      </c>
    </row>
    <row r="236" spans="2:27" x14ac:dyDescent="0.35">
      <c r="B236" s="14" t="s">
        <v>277</v>
      </c>
      <c r="C236" s="14">
        <v>7</v>
      </c>
      <c r="D236" s="14">
        <v>202</v>
      </c>
      <c r="E236" s="14" t="s">
        <v>342</v>
      </c>
      <c r="F236" s="14" t="s">
        <v>343</v>
      </c>
      <c r="G236" s="14">
        <v>111000</v>
      </c>
      <c r="H236" s="14">
        <v>142</v>
      </c>
      <c r="I236" s="14" t="s">
        <v>1613</v>
      </c>
      <c r="J236" s="14" t="s">
        <v>1519</v>
      </c>
      <c r="K236" s="14" t="s">
        <v>930</v>
      </c>
      <c r="L236" s="14">
        <v>3052643.06</v>
      </c>
      <c r="M236" s="14">
        <v>3200184</v>
      </c>
      <c r="N236" s="14">
        <v>3200184</v>
      </c>
      <c r="O236" s="82" t="s">
        <v>3055</v>
      </c>
      <c r="P236" s="82" t="s">
        <v>2809</v>
      </c>
      <c r="Q236" s="14"/>
      <c r="R236" s="14"/>
      <c r="S236" s="14" t="s">
        <v>2928</v>
      </c>
      <c r="T236" s="14"/>
      <c r="U236" s="14" t="s">
        <v>2939</v>
      </c>
      <c r="V236" s="14" t="s">
        <v>2846</v>
      </c>
      <c r="W236" s="77" t="s">
        <v>2846</v>
      </c>
      <c r="X236" s="108" t="str">
        <f>IF(AgencyDataStacked[[#This Row],[Fund Group Code]]="99","Total",IF(AgencyDataStacked[[#This Row],[Fund Group Code]]="01","GF",IF((1*AgencyDataStacked[[#This Row],[Fund Group Code]])&gt;1,"NGF","")))</f>
        <v>NGF</v>
      </c>
      <c r="Y236" s="108" t="str">
        <f>IF(AgencyDataStacked[[#This Row],[Category]]="FY 2022 Spending Level","Include",IF(AgencyDataStacked[[#This Row],[Detail Group]]="Baseline Adj","Include",IF(AgencyDataStacked[[#This Row],[Detail Group]]="Policy","Include","")))</f>
        <v/>
      </c>
      <c r="Z2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3052643.06</v>
      </c>
      <c r="AA2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3052643.06</v>
      </c>
    </row>
    <row r="237" spans="2:27" x14ac:dyDescent="0.35">
      <c r="B237" s="14" t="s">
        <v>277</v>
      </c>
      <c r="C237" s="14">
        <v>7</v>
      </c>
      <c r="D237" s="14">
        <v>202</v>
      </c>
      <c r="E237" s="14" t="s">
        <v>342</v>
      </c>
      <c r="F237" s="14" t="s">
        <v>343</v>
      </c>
      <c r="G237" s="14">
        <v>111000</v>
      </c>
      <c r="H237" s="14">
        <v>142</v>
      </c>
      <c r="I237" s="14" t="s">
        <v>1613</v>
      </c>
      <c r="J237" s="14" t="s">
        <v>1519</v>
      </c>
      <c r="K237" s="14" t="s">
        <v>930</v>
      </c>
      <c r="L237" s="14">
        <v>3052643.06</v>
      </c>
      <c r="M237" s="14">
        <v>3200184</v>
      </c>
      <c r="N237" s="14">
        <v>3200184</v>
      </c>
      <c r="O237" s="82" t="s">
        <v>3055</v>
      </c>
      <c r="P237" s="82" t="s">
        <v>2809</v>
      </c>
      <c r="Q237" s="14"/>
      <c r="R237" s="14"/>
      <c r="S237" s="14"/>
      <c r="T237" s="14"/>
      <c r="U237" s="14" t="s">
        <v>2940</v>
      </c>
      <c r="V237" s="14" t="s">
        <v>2913</v>
      </c>
      <c r="W237" s="77" t="s">
        <v>956</v>
      </c>
      <c r="X237" s="108" t="str">
        <f>IF(AgencyDataStacked[[#This Row],[Fund Group Code]]="99","Total",IF(AgencyDataStacked[[#This Row],[Fund Group Code]]="01","GF",IF((1*AgencyDataStacked[[#This Row],[Fund Group Code]])&gt;1,"NGF","")))</f>
        <v>NGF</v>
      </c>
      <c r="Y237" s="108" t="str">
        <f>IF(AgencyDataStacked[[#This Row],[Category]]="FY 2022 Spending Level","Include",IF(AgencyDataStacked[[#This Row],[Detail Group]]="Baseline Adj","Include",IF(AgencyDataStacked[[#This Row],[Detail Group]]="Policy","Include","")))</f>
        <v/>
      </c>
      <c r="Z23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3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38" spans="2:27" x14ac:dyDescent="0.35">
      <c r="B238" s="14" t="s">
        <v>277</v>
      </c>
      <c r="C238" s="14">
        <v>7</v>
      </c>
      <c r="D238" s="14">
        <v>202</v>
      </c>
      <c r="E238" s="14" t="s">
        <v>342</v>
      </c>
      <c r="F238" s="14" t="s">
        <v>343</v>
      </c>
      <c r="G238" s="14">
        <v>111000</v>
      </c>
      <c r="H238" s="14">
        <v>142</v>
      </c>
      <c r="I238" s="14" t="s">
        <v>1613</v>
      </c>
      <c r="J238" s="14" t="s">
        <v>1519</v>
      </c>
      <c r="K238" s="14" t="s">
        <v>930</v>
      </c>
      <c r="L238" s="14">
        <v>3052643.06</v>
      </c>
      <c r="M238" s="14">
        <v>3200184</v>
      </c>
      <c r="N238" s="14">
        <v>3200184</v>
      </c>
      <c r="O238" s="82" t="s">
        <v>3055</v>
      </c>
      <c r="P238" s="82" t="s">
        <v>2809</v>
      </c>
      <c r="Q238" s="14"/>
      <c r="R238" s="14"/>
      <c r="S238" s="14" t="s">
        <v>2910</v>
      </c>
      <c r="T238" s="14"/>
      <c r="U238" s="14" t="s">
        <v>2941</v>
      </c>
      <c r="V238" s="14" t="s">
        <v>2851</v>
      </c>
      <c r="W238" s="77" t="s">
        <v>2851</v>
      </c>
      <c r="X238" s="108" t="str">
        <f>IF(AgencyDataStacked[[#This Row],[Fund Group Code]]="99","Total",IF(AgencyDataStacked[[#This Row],[Fund Group Code]]="01","GF",IF((1*AgencyDataStacked[[#This Row],[Fund Group Code]])&gt;1,"NGF","")))</f>
        <v>NGF</v>
      </c>
      <c r="Y238" s="108" t="str">
        <f>IF(AgencyDataStacked[[#This Row],[Category]]="FY 2022 Spending Level","Include",IF(AgencyDataStacked[[#This Row],[Detail Group]]="Baseline Adj","Include",IF(AgencyDataStacked[[#This Row],[Detail Group]]="Policy","Include","")))</f>
        <v/>
      </c>
      <c r="Z2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-147540.93999999994</v>
      </c>
      <c r="AA2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-147540.93999999994</v>
      </c>
    </row>
    <row r="239" spans="2:27" x14ac:dyDescent="0.35">
      <c r="B239" s="14" t="s">
        <v>277</v>
      </c>
      <c r="C239" s="14">
        <v>7</v>
      </c>
      <c r="D239" s="14">
        <v>202</v>
      </c>
      <c r="E239" s="14" t="s">
        <v>342</v>
      </c>
      <c r="F239" s="14" t="s">
        <v>343</v>
      </c>
      <c r="G239" s="14">
        <v>111000</v>
      </c>
      <c r="H239" s="14">
        <v>142</v>
      </c>
      <c r="I239" s="14" t="s">
        <v>1613</v>
      </c>
      <c r="J239" s="14" t="s">
        <v>1519</v>
      </c>
      <c r="K239" s="14" t="s">
        <v>930</v>
      </c>
      <c r="L239" s="14">
        <v>3052643.06</v>
      </c>
      <c r="M239" s="14">
        <v>3200184</v>
      </c>
      <c r="N239" s="14">
        <v>3200184</v>
      </c>
      <c r="O239" s="82" t="s">
        <v>3055</v>
      </c>
      <c r="P239" s="82" t="s">
        <v>2809</v>
      </c>
      <c r="Q239" s="14"/>
      <c r="R239" s="14"/>
      <c r="S239" s="14"/>
      <c r="T239" s="14"/>
      <c r="U239" s="14" t="s">
        <v>2942</v>
      </c>
      <c r="V239" s="14" t="s">
        <v>2913</v>
      </c>
      <c r="W239" s="77" t="s">
        <v>956</v>
      </c>
      <c r="X239" s="108" t="str">
        <f>IF(AgencyDataStacked[[#This Row],[Fund Group Code]]="99","Total",IF(AgencyDataStacked[[#This Row],[Fund Group Code]]="01","GF",IF((1*AgencyDataStacked[[#This Row],[Fund Group Code]])&gt;1,"NGF","")))</f>
        <v>NGF</v>
      </c>
      <c r="Y239" s="108" t="str">
        <f>IF(AgencyDataStacked[[#This Row],[Category]]="FY 2022 Spending Level","Include",IF(AgencyDataStacked[[#This Row],[Detail Group]]="Baseline Adj","Include",IF(AgencyDataStacked[[#This Row],[Detail Group]]="Policy","Include","")))</f>
        <v/>
      </c>
      <c r="Z23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3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40" spans="2:27" x14ac:dyDescent="0.35">
      <c r="B240" s="14" t="s">
        <v>277</v>
      </c>
      <c r="C240" s="14">
        <v>7</v>
      </c>
      <c r="D240" s="14">
        <v>202</v>
      </c>
      <c r="E240" s="14" t="s">
        <v>342</v>
      </c>
      <c r="F240" s="14" t="s">
        <v>343</v>
      </c>
      <c r="G240" s="14">
        <v>111000</v>
      </c>
      <c r="H240" s="14">
        <v>142</v>
      </c>
      <c r="I240" s="14" t="s">
        <v>1613</v>
      </c>
      <c r="J240" s="14" t="s">
        <v>1516</v>
      </c>
      <c r="K240" s="14" t="s">
        <v>948</v>
      </c>
      <c r="L240" s="14">
        <v>2905815.14</v>
      </c>
      <c r="M240" s="14">
        <v>0</v>
      </c>
      <c r="N240" s="14">
        <v>0</v>
      </c>
      <c r="O240" s="82" t="s">
        <v>3055</v>
      </c>
      <c r="P240" s="82" t="s">
        <v>2817</v>
      </c>
      <c r="Q240" s="14"/>
      <c r="R240" s="14"/>
      <c r="S240" s="14" t="s">
        <v>2970</v>
      </c>
      <c r="T240" s="14"/>
      <c r="U240" s="14" t="s">
        <v>2909</v>
      </c>
      <c r="V240" s="14" t="s">
        <v>2911</v>
      </c>
      <c r="W240" s="77" t="s">
        <v>3072</v>
      </c>
      <c r="X240" s="108" t="str">
        <f>IF(AgencyDataStacked[[#This Row],[Fund Group Code]]="99","Total",IF(AgencyDataStacked[[#This Row],[Fund Group Code]]="01","GF",IF((1*AgencyDataStacked[[#This Row],[Fund Group Code]])&gt;1,"NGF","")))</f>
        <v>NGF</v>
      </c>
      <c r="Y240" s="108" t="str">
        <f>IF(AgencyDataStacked[[#This Row],[Category]]="FY 2022 Spending Level","Include",IF(AgencyDataStacked[[#This Row],[Detail Group]]="Baseline Adj","Include",IF(AgencyDataStacked[[#This Row],[Detail Group]]="Policy","Include","")))</f>
        <v/>
      </c>
      <c r="Z24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41" spans="2:27" x14ac:dyDescent="0.35">
      <c r="B241" s="14" t="s">
        <v>277</v>
      </c>
      <c r="C241" s="14">
        <v>7</v>
      </c>
      <c r="D241" s="14">
        <v>202</v>
      </c>
      <c r="E241" s="14" t="s">
        <v>342</v>
      </c>
      <c r="F241" s="14" t="s">
        <v>343</v>
      </c>
      <c r="G241" s="14">
        <v>111000</v>
      </c>
      <c r="H241" s="14">
        <v>142</v>
      </c>
      <c r="I241" s="14" t="s">
        <v>1613</v>
      </c>
      <c r="J241" s="14" t="s">
        <v>1516</v>
      </c>
      <c r="K241" s="14" t="s">
        <v>948</v>
      </c>
      <c r="L241" s="14">
        <v>2905815.14</v>
      </c>
      <c r="M241" s="14">
        <v>0</v>
      </c>
      <c r="N241" s="14">
        <v>0</v>
      </c>
      <c r="O241" s="82" t="s">
        <v>3055</v>
      </c>
      <c r="P241" s="82" t="s">
        <v>2817</v>
      </c>
      <c r="Q241" s="14"/>
      <c r="R241" s="14"/>
      <c r="S241" s="14"/>
      <c r="T241" s="14"/>
      <c r="U241" s="14" t="s">
        <v>2912</v>
      </c>
      <c r="V241" s="14" t="s">
        <v>2913</v>
      </c>
      <c r="W241" s="77" t="s">
        <v>956</v>
      </c>
      <c r="X241" s="108" t="str">
        <f>IF(AgencyDataStacked[[#This Row],[Fund Group Code]]="99","Total",IF(AgencyDataStacked[[#This Row],[Fund Group Code]]="01","GF",IF((1*AgencyDataStacked[[#This Row],[Fund Group Code]])&gt;1,"NGF","")))</f>
        <v>NGF</v>
      </c>
      <c r="Y241" s="108" t="str">
        <f>IF(AgencyDataStacked[[#This Row],[Category]]="FY 2022 Spending Level","Include",IF(AgencyDataStacked[[#This Row],[Detail Group]]="Baseline Adj","Include",IF(AgencyDataStacked[[#This Row],[Detail Group]]="Policy","Include","")))</f>
        <v/>
      </c>
      <c r="Z24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42" spans="2:27" x14ac:dyDescent="0.35">
      <c r="B242" s="14" t="s">
        <v>277</v>
      </c>
      <c r="C242" s="14">
        <v>7</v>
      </c>
      <c r="D242" s="14">
        <v>202</v>
      </c>
      <c r="E242" s="14" t="s">
        <v>342</v>
      </c>
      <c r="F242" s="14" t="s">
        <v>343</v>
      </c>
      <c r="G242" s="14">
        <v>111000</v>
      </c>
      <c r="H242" s="14">
        <v>142</v>
      </c>
      <c r="I242" s="14" t="s">
        <v>1613</v>
      </c>
      <c r="J242" s="14" t="s">
        <v>1516</v>
      </c>
      <c r="K242" s="14" t="s">
        <v>948</v>
      </c>
      <c r="L242" s="14">
        <v>2905815.14</v>
      </c>
      <c r="M242" s="14">
        <v>0</v>
      </c>
      <c r="N242" s="14">
        <v>0</v>
      </c>
      <c r="O242" s="82" t="s">
        <v>3055</v>
      </c>
      <c r="P242" s="82" t="s">
        <v>2817</v>
      </c>
      <c r="Q242" s="14"/>
      <c r="R242" s="14"/>
      <c r="S242" s="14" t="s">
        <v>2910</v>
      </c>
      <c r="T242" s="14"/>
      <c r="U242" s="14" t="s">
        <v>2915</v>
      </c>
      <c r="V242" s="14" t="s">
        <v>2849</v>
      </c>
      <c r="W242" s="77" t="s">
        <v>2849</v>
      </c>
      <c r="X242" s="108" t="str">
        <f>IF(AgencyDataStacked[[#This Row],[Fund Group Code]]="99","Total",IF(AgencyDataStacked[[#This Row],[Fund Group Code]]="01","GF",IF((1*AgencyDataStacked[[#This Row],[Fund Group Code]])&gt;1,"NGF","")))</f>
        <v>NGF</v>
      </c>
      <c r="Y242" s="108" t="str">
        <f>IF(AgencyDataStacked[[#This Row],[Category]]="FY 2022 Spending Level","Include",IF(AgencyDataStacked[[#This Row],[Detail Group]]="Baseline Adj","Include",IF(AgencyDataStacked[[#This Row],[Detail Group]]="Policy","Include","")))</f>
        <v/>
      </c>
      <c r="Z24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43" spans="2:27" x14ac:dyDescent="0.35">
      <c r="B243" s="14" t="s">
        <v>277</v>
      </c>
      <c r="C243" s="14">
        <v>7</v>
      </c>
      <c r="D243" s="14">
        <v>202</v>
      </c>
      <c r="E243" s="14" t="s">
        <v>342</v>
      </c>
      <c r="F243" s="14" t="s">
        <v>343</v>
      </c>
      <c r="G243" s="14">
        <v>111000</v>
      </c>
      <c r="H243" s="14">
        <v>142</v>
      </c>
      <c r="I243" s="14" t="s">
        <v>1613</v>
      </c>
      <c r="J243" s="14" t="s">
        <v>1516</v>
      </c>
      <c r="K243" s="14" t="s">
        <v>948</v>
      </c>
      <c r="L243" s="14">
        <v>2905815.14</v>
      </c>
      <c r="M243" s="14">
        <v>0</v>
      </c>
      <c r="N243" s="14">
        <v>0</v>
      </c>
      <c r="O243" s="82" t="s">
        <v>3055</v>
      </c>
      <c r="P243" s="82" t="s">
        <v>2817</v>
      </c>
      <c r="Q243" s="14"/>
      <c r="R243" s="14"/>
      <c r="S243" s="14"/>
      <c r="T243" s="14" t="s">
        <v>2914</v>
      </c>
      <c r="U243" s="14" t="s">
        <v>2916</v>
      </c>
      <c r="V243" s="14" t="s">
        <v>2986</v>
      </c>
      <c r="W243" s="77" t="s">
        <v>2986</v>
      </c>
      <c r="X243" s="108" t="str">
        <f>IF(AgencyDataStacked[[#This Row],[Fund Group Code]]="99","Total",IF(AgencyDataStacked[[#This Row],[Fund Group Code]]="01","GF",IF((1*AgencyDataStacked[[#This Row],[Fund Group Code]])&gt;1,"NGF","")))</f>
        <v>NGF</v>
      </c>
      <c r="Y243" s="108" t="str">
        <f>IF(AgencyDataStacked[[#This Row],[Category]]="FY 2022 Spending Level","Include",IF(AgencyDataStacked[[#This Row],[Detail Group]]="Baseline Adj","Include",IF(AgencyDataStacked[[#This Row],[Detail Group]]="Policy","Include","")))</f>
        <v>Include</v>
      </c>
      <c r="Z2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2905815.14</v>
      </c>
      <c r="AA2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2905815.14</v>
      </c>
    </row>
    <row r="244" spans="2:27" x14ac:dyDescent="0.35">
      <c r="B244" s="14" t="s">
        <v>277</v>
      </c>
      <c r="C244" s="14">
        <v>7</v>
      </c>
      <c r="D244" s="14">
        <v>202</v>
      </c>
      <c r="E244" s="14" t="s">
        <v>342</v>
      </c>
      <c r="F244" s="14" t="s">
        <v>343</v>
      </c>
      <c r="G244" s="14">
        <v>111000</v>
      </c>
      <c r="H244" s="14">
        <v>142</v>
      </c>
      <c r="I244" s="14" t="s">
        <v>1613</v>
      </c>
      <c r="J244" s="14" t="s">
        <v>1516</v>
      </c>
      <c r="K244" s="14" t="s">
        <v>948</v>
      </c>
      <c r="L244" s="14">
        <v>2905815.14</v>
      </c>
      <c r="M244" s="14">
        <v>0</v>
      </c>
      <c r="N244" s="14">
        <v>0</v>
      </c>
      <c r="O244" s="82" t="s">
        <v>3055</v>
      </c>
      <c r="P244" s="82" t="s">
        <v>2817</v>
      </c>
      <c r="Q244" s="14" t="s">
        <v>2955</v>
      </c>
      <c r="R244" s="14">
        <v>1</v>
      </c>
      <c r="S244" s="14"/>
      <c r="T244" s="14" t="s">
        <v>2914</v>
      </c>
      <c r="U244" s="14" t="s">
        <v>2917</v>
      </c>
      <c r="V244" s="14" t="s">
        <v>2981</v>
      </c>
      <c r="W244" s="77" t="s">
        <v>2981</v>
      </c>
      <c r="X244" s="108" t="str">
        <f>IF(AgencyDataStacked[[#This Row],[Fund Group Code]]="99","Total",IF(AgencyDataStacked[[#This Row],[Fund Group Code]]="01","GF",IF((1*AgencyDataStacked[[#This Row],[Fund Group Code]])&gt;1,"NGF","")))</f>
        <v>NGF</v>
      </c>
      <c r="Y244" s="108" t="str">
        <f>IF(AgencyDataStacked[[#This Row],[Category]]="FY 2022 Spending Level","Include",IF(AgencyDataStacked[[#This Row],[Detail Group]]="Baseline Adj","Include",IF(AgencyDataStacked[[#This Row],[Detail Group]]="Policy","Include","")))</f>
        <v>Include</v>
      </c>
      <c r="Z24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5" spans="2:27" x14ac:dyDescent="0.35">
      <c r="B245" s="14" t="s">
        <v>277</v>
      </c>
      <c r="C245" s="14">
        <v>7</v>
      </c>
      <c r="D245" s="14">
        <v>202</v>
      </c>
      <c r="E245" s="14" t="s">
        <v>342</v>
      </c>
      <c r="F245" s="14" t="s">
        <v>343</v>
      </c>
      <c r="G245" s="14">
        <v>111000</v>
      </c>
      <c r="H245" s="14">
        <v>142</v>
      </c>
      <c r="I245" s="14" t="s">
        <v>1613</v>
      </c>
      <c r="J245" s="14" t="s">
        <v>1516</v>
      </c>
      <c r="K245" s="14" t="s">
        <v>948</v>
      </c>
      <c r="L245" s="14">
        <v>2905815.14</v>
      </c>
      <c r="M245" s="14">
        <v>0</v>
      </c>
      <c r="N245" s="14">
        <v>0</v>
      </c>
      <c r="O245" s="82" t="s">
        <v>3055</v>
      </c>
      <c r="P245" s="82" t="s">
        <v>2817</v>
      </c>
      <c r="Q245" s="14" t="s">
        <v>2955</v>
      </c>
      <c r="R245" s="14">
        <v>2</v>
      </c>
      <c r="S245" s="14"/>
      <c r="T245" s="14" t="s">
        <v>2914</v>
      </c>
      <c r="U245" s="14" t="s">
        <v>2918</v>
      </c>
      <c r="V245" s="14" t="s">
        <v>2984</v>
      </c>
      <c r="W245" s="77" t="s">
        <v>2984</v>
      </c>
      <c r="X245" s="108" t="str">
        <f>IF(AgencyDataStacked[[#This Row],[Fund Group Code]]="99","Total",IF(AgencyDataStacked[[#This Row],[Fund Group Code]]="01","GF",IF((1*AgencyDataStacked[[#This Row],[Fund Group Code]])&gt;1,"NGF","")))</f>
        <v>NGF</v>
      </c>
      <c r="Y245" s="108" t="str">
        <f>IF(AgencyDataStacked[[#This Row],[Category]]="FY 2022 Spending Level","Include",IF(AgencyDataStacked[[#This Row],[Detail Group]]="Baseline Adj","Include",IF(AgencyDataStacked[[#This Row],[Detail Group]]="Policy","Include","")))</f>
        <v>Include</v>
      </c>
      <c r="Z24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6" spans="2:27" x14ac:dyDescent="0.35">
      <c r="B246" s="14" t="s">
        <v>277</v>
      </c>
      <c r="C246" s="14">
        <v>7</v>
      </c>
      <c r="D246" s="14">
        <v>202</v>
      </c>
      <c r="E246" s="14" t="s">
        <v>342</v>
      </c>
      <c r="F246" s="14" t="s">
        <v>343</v>
      </c>
      <c r="G246" s="14">
        <v>111000</v>
      </c>
      <c r="H246" s="14">
        <v>142</v>
      </c>
      <c r="I246" s="14" t="s">
        <v>1613</v>
      </c>
      <c r="J246" s="14" t="s">
        <v>1516</v>
      </c>
      <c r="K246" s="14" t="s">
        <v>948</v>
      </c>
      <c r="L246" s="14">
        <v>2905815.14</v>
      </c>
      <c r="M246" s="14">
        <v>0</v>
      </c>
      <c r="N246" s="14">
        <v>0</v>
      </c>
      <c r="O246" s="82" t="s">
        <v>3055</v>
      </c>
      <c r="P246" s="82" t="s">
        <v>2817</v>
      </c>
      <c r="Q246" s="14" t="s">
        <v>2955</v>
      </c>
      <c r="R246" s="14">
        <v>3</v>
      </c>
      <c r="S246" s="14"/>
      <c r="T246" s="14" t="s">
        <v>2914</v>
      </c>
      <c r="U246" s="14" t="s">
        <v>2919</v>
      </c>
      <c r="V246" s="14" t="s">
        <v>2983</v>
      </c>
      <c r="W246" s="77" t="s">
        <v>2983</v>
      </c>
      <c r="X246" s="108" t="str">
        <f>IF(AgencyDataStacked[[#This Row],[Fund Group Code]]="99","Total",IF(AgencyDataStacked[[#This Row],[Fund Group Code]]="01","GF",IF((1*AgencyDataStacked[[#This Row],[Fund Group Code]])&gt;1,"NGF","")))</f>
        <v>NGF</v>
      </c>
      <c r="Y246" s="108" t="str">
        <f>IF(AgencyDataStacked[[#This Row],[Category]]="FY 2022 Spending Level","Include",IF(AgencyDataStacked[[#This Row],[Detail Group]]="Baseline Adj","Include",IF(AgencyDataStacked[[#This Row],[Detail Group]]="Policy","Include","")))</f>
        <v>Include</v>
      </c>
      <c r="Z24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7" spans="2:27" x14ac:dyDescent="0.35">
      <c r="B247" s="14" t="s">
        <v>277</v>
      </c>
      <c r="C247" s="14">
        <v>7</v>
      </c>
      <c r="D247" s="14">
        <v>202</v>
      </c>
      <c r="E247" s="14" t="s">
        <v>342</v>
      </c>
      <c r="F247" s="14" t="s">
        <v>343</v>
      </c>
      <c r="G247" s="14">
        <v>111000</v>
      </c>
      <c r="H247" s="14">
        <v>142</v>
      </c>
      <c r="I247" s="14" t="s">
        <v>1613</v>
      </c>
      <c r="J247" s="14" t="s">
        <v>1516</v>
      </c>
      <c r="K247" s="14" t="s">
        <v>948</v>
      </c>
      <c r="L247" s="14">
        <v>2905815.14</v>
      </c>
      <c r="M247" s="14">
        <v>0</v>
      </c>
      <c r="N247" s="14">
        <v>0</v>
      </c>
      <c r="O247" s="82" t="s">
        <v>3055</v>
      </c>
      <c r="P247" s="82" t="s">
        <v>2817</v>
      </c>
      <c r="Q247" s="14" t="s">
        <v>2955</v>
      </c>
      <c r="R247" s="14">
        <v>4</v>
      </c>
      <c r="S247" s="14"/>
      <c r="T247" s="14" t="s">
        <v>2914</v>
      </c>
      <c r="U247" s="14" t="s">
        <v>2920</v>
      </c>
      <c r="V247" s="14" t="s">
        <v>2902</v>
      </c>
      <c r="W247" s="77" t="s">
        <v>2902</v>
      </c>
      <c r="X247" s="108" t="str">
        <f>IF(AgencyDataStacked[[#This Row],[Fund Group Code]]="99","Total",IF(AgencyDataStacked[[#This Row],[Fund Group Code]]="01","GF",IF((1*AgencyDataStacked[[#This Row],[Fund Group Code]])&gt;1,"NGF","")))</f>
        <v>NGF</v>
      </c>
      <c r="Y247" s="108" t="str">
        <f>IF(AgencyDataStacked[[#This Row],[Category]]="FY 2022 Spending Level","Include",IF(AgencyDataStacked[[#This Row],[Detail Group]]="Baseline Adj","Include",IF(AgencyDataStacked[[#This Row],[Detail Group]]="Policy","Include","")))</f>
        <v>Include</v>
      </c>
      <c r="Z24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8" spans="2:27" x14ac:dyDescent="0.35">
      <c r="B248" s="14" t="s">
        <v>277</v>
      </c>
      <c r="C248" s="14">
        <v>7</v>
      </c>
      <c r="D248" s="14">
        <v>202</v>
      </c>
      <c r="E248" s="14" t="s">
        <v>342</v>
      </c>
      <c r="F248" s="14" t="s">
        <v>343</v>
      </c>
      <c r="G248" s="14">
        <v>111000</v>
      </c>
      <c r="H248" s="14">
        <v>142</v>
      </c>
      <c r="I248" s="14" t="s">
        <v>1613</v>
      </c>
      <c r="J248" s="14" t="s">
        <v>1516</v>
      </c>
      <c r="K248" s="14" t="s">
        <v>948</v>
      </c>
      <c r="L248" s="14">
        <v>2905815.14</v>
      </c>
      <c r="M248" s="14">
        <v>0</v>
      </c>
      <c r="N248" s="14">
        <v>0</v>
      </c>
      <c r="O248" s="82" t="s">
        <v>3055</v>
      </c>
      <c r="P248" s="82" t="s">
        <v>2817</v>
      </c>
      <c r="Q248" s="14" t="s">
        <v>2955</v>
      </c>
      <c r="R248" s="14">
        <v>5</v>
      </c>
      <c r="S248" s="14"/>
      <c r="T248" s="14" t="s">
        <v>2914</v>
      </c>
      <c r="U248" s="14" t="s">
        <v>2921</v>
      </c>
      <c r="V248" s="14" t="s">
        <v>2903</v>
      </c>
      <c r="W248" s="77" t="s">
        <v>2903</v>
      </c>
      <c r="X248" s="108" t="str">
        <f>IF(AgencyDataStacked[[#This Row],[Fund Group Code]]="99","Total",IF(AgencyDataStacked[[#This Row],[Fund Group Code]]="01","GF",IF((1*AgencyDataStacked[[#This Row],[Fund Group Code]])&gt;1,"NGF","")))</f>
        <v>NGF</v>
      </c>
      <c r="Y248" s="108" t="str">
        <f>IF(AgencyDataStacked[[#This Row],[Category]]="FY 2022 Spending Level","Include",IF(AgencyDataStacked[[#This Row],[Detail Group]]="Baseline Adj","Include",IF(AgencyDataStacked[[#This Row],[Detail Group]]="Policy","Include","")))</f>
        <v>Include</v>
      </c>
      <c r="Z2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9" spans="2:27" x14ac:dyDescent="0.35">
      <c r="B249" s="14" t="s">
        <v>277</v>
      </c>
      <c r="C249" s="14">
        <v>7</v>
      </c>
      <c r="D249" s="14">
        <v>202</v>
      </c>
      <c r="E249" s="14" t="s">
        <v>342</v>
      </c>
      <c r="F249" s="14" t="s">
        <v>343</v>
      </c>
      <c r="G249" s="14">
        <v>111000</v>
      </c>
      <c r="H249" s="14">
        <v>142</v>
      </c>
      <c r="I249" s="14" t="s">
        <v>1613</v>
      </c>
      <c r="J249" s="14" t="s">
        <v>1516</v>
      </c>
      <c r="K249" s="14" t="s">
        <v>948</v>
      </c>
      <c r="L249" s="14">
        <v>2905815.14</v>
      </c>
      <c r="M249" s="14">
        <v>0</v>
      </c>
      <c r="N249" s="14">
        <v>0</v>
      </c>
      <c r="O249" s="82" t="s">
        <v>3055</v>
      </c>
      <c r="P249" s="82" t="s">
        <v>2817</v>
      </c>
      <c r="Q249" s="14" t="s">
        <v>2955</v>
      </c>
      <c r="R249" s="14">
        <v>6</v>
      </c>
      <c r="S249" s="14"/>
      <c r="T249" s="14" t="s">
        <v>2914</v>
      </c>
      <c r="U249" s="14" t="s">
        <v>2922</v>
      </c>
      <c r="V249" s="14" t="s">
        <v>2825</v>
      </c>
      <c r="W249" s="77" t="s">
        <v>2825</v>
      </c>
      <c r="X249" s="108" t="str">
        <f>IF(AgencyDataStacked[[#This Row],[Fund Group Code]]="99","Total",IF(AgencyDataStacked[[#This Row],[Fund Group Code]]="01","GF",IF((1*AgencyDataStacked[[#This Row],[Fund Group Code]])&gt;1,"NGF","")))</f>
        <v>NGF</v>
      </c>
      <c r="Y249" s="108" t="str">
        <f>IF(AgencyDataStacked[[#This Row],[Category]]="FY 2022 Spending Level","Include",IF(AgencyDataStacked[[#This Row],[Detail Group]]="Baseline Adj","Include",IF(AgencyDataStacked[[#This Row],[Detail Group]]="Policy","Include","")))</f>
        <v>Include</v>
      </c>
      <c r="Z2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0" spans="2:27" x14ac:dyDescent="0.35">
      <c r="B250" s="14" t="s">
        <v>277</v>
      </c>
      <c r="C250" s="14">
        <v>7</v>
      </c>
      <c r="D250" s="14">
        <v>202</v>
      </c>
      <c r="E250" s="14" t="s">
        <v>342</v>
      </c>
      <c r="F250" s="14" t="s">
        <v>343</v>
      </c>
      <c r="G250" s="14">
        <v>111000</v>
      </c>
      <c r="H250" s="14">
        <v>142</v>
      </c>
      <c r="I250" s="14" t="s">
        <v>1613</v>
      </c>
      <c r="J250" s="14" t="s">
        <v>1516</v>
      </c>
      <c r="K250" s="14" t="s">
        <v>948</v>
      </c>
      <c r="L250" s="14">
        <v>2905815.14</v>
      </c>
      <c r="M250" s="14">
        <v>0</v>
      </c>
      <c r="N250" s="14">
        <v>0</v>
      </c>
      <c r="O250" s="82" t="s">
        <v>3055</v>
      </c>
      <c r="P250" s="82" t="s">
        <v>2817</v>
      </c>
      <c r="Q250" s="14" t="s">
        <v>2955</v>
      </c>
      <c r="R250" s="14">
        <v>7</v>
      </c>
      <c r="S250" s="14"/>
      <c r="T250" s="14" t="s">
        <v>2914</v>
      </c>
      <c r="U250" s="14" t="s">
        <v>2978</v>
      </c>
      <c r="V250" s="14" t="s">
        <v>2865</v>
      </c>
      <c r="W250" s="77" t="s">
        <v>2865</v>
      </c>
      <c r="X250" s="108" t="str">
        <f>IF(AgencyDataStacked[[#This Row],[Fund Group Code]]="99","Total",IF(AgencyDataStacked[[#This Row],[Fund Group Code]]="01","GF",IF((1*AgencyDataStacked[[#This Row],[Fund Group Code]])&gt;1,"NGF","")))</f>
        <v>NGF</v>
      </c>
      <c r="Y250" s="108" t="str">
        <f>IF(AgencyDataStacked[[#This Row],[Category]]="FY 2022 Spending Level","Include",IF(AgencyDataStacked[[#This Row],[Detail Group]]="Baseline Adj","Include",IF(AgencyDataStacked[[#This Row],[Detail Group]]="Policy","Include","")))</f>
        <v>Include</v>
      </c>
      <c r="Z2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1" spans="2:27" x14ac:dyDescent="0.35">
      <c r="B251" s="14" t="s">
        <v>277</v>
      </c>
      <c r="C251" s="14">
        <v>7</v>
      </c>
      <c r="D251" s="14">
        <v>202</v>
      </c>
      <c r="E251" s="14" t="s">
        <v>342</v>
      </c>
      <c r="F251" s="14" t="s">
        <v>343</v>
      </c>
      <c r="G251" s="14">
        <v>111000</v>
      </c>
      <c r="H251" s="14">
        <v>142</v>
      </c>
      <c r="I251" s="14" t="s">
        <v>1613</v>
      </c>
      <c r="J251" s="14" t="s">
        <v>1516</v>
      </c>
      <c r="K251" s="14" t="s">
        <v>948</v>
      </c>
      <c r="L251" s="14">
        <v>2905815.14</v>
      </c>
      <c r="M251" s="14">
        <v>0</v>
      </c>
      <c r="N251" s="14">
        <v>0</v>
      </c>
      <c r="O251" s="82" t="s">
        <v>3055</v>
      </c>
      <c r="P251" s="82" t="s">
        <v>2817</v>
      </c>
      <c r="Q251" s="14" t="s">
        <v>2955</v>
      </c>
      <c r="R251" s="14">
        <v>8</v>
      </c>
      <c r="S251" s="14"/>
      <c r="T251" s="14" t="s">
        <v>2914</v>
      </c>
      <c r="U251" s="14" t="s">
        <v>2987</v>
      </c>
      <c r="V251" s="14" t="s">
        <v>2974</v>
      </c>
      <c r="W251" s="77" t="s">
        <v>2974</v>
      </c>
      <c r="X251" s="108" t="str">
        <f>IF(AgencyDataStacked[[#This Row],[Fund Group Code]]="99","Total",IF(AgencyDataStacked[[#This Row],[Fund Group Code]]="01","GF",IF((1*AgencyDataStacked[[#This Row],[Fund Group Code]])&gt;1,"NGF","")))</f>
        <v>NGF</v>
      </c>
      <c r="Y251" s="108" t="str">
        <f>IF(AgencyDataStacked[[#This Row],[Category]]="FY 2022 Spending Level","Include",IF(AgencyDataStacked[[#This Row],[Detail Group]]="Baseline Adj","Include",IF(AgencyDataStacked[[#This Row],[Detail Group]]="Policy","Include","")))</f>
        <v>Include</v>
      </c>
      <c r="Z25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2" spans="2:27" x14ac:dyDescent="0.35">
      <c r="B252" s="14" t="s">
        <v>277</v>
      </c>
      <c r="C252" s="14">
        <v>7</v>
      </c>
      <c r="D252" s="14">
        <v>202</v>
      </c>
      <c r="E252" s="14" t="s">
        <v>342</v>
      </c>
      <c r="F252" s="14" t="s">
        <v>343</v>
      </c>
      <c r="G252" s="14">
        <v>111000</v>
      </c>
      <c r="H252" s="14">
        <v>142</v>
      </c>
      <c r="I252" s="14" t="s">
        <v>1613</v>
      </c>
      <c r="J252" s="14" t="s">
        <v>1516</v>
      </c>
      <c r="K252" s="14" t="s">
        <v>948</v>
      </c>
      <c r="L252" s="14">
        <v>2905815.14</v>
      </c>
      <c r="M252" s="14">
        <v>0</v>
      </c>
      <c r="N252" s="14">
        <v>0</v>
      </c>
      <c r="O252" s="82" t="s">
        <v>3055</v>
      </c>
      <c r="P252" s="82" t="s">
        <v>2817</v>
      </c>
      <c r="Q252" s="14" t="s">
        <v>2955</v>
      </c>
      <c r="R252" s="14">
        <v>9</v>
      </c>
      <c r="S252" s="14"/>
      <c r="T252" s="14" t="s">
        <v>2914</v>
      </c>
      <c r="U252" s="14" t="s">
        <v>2988</v>
      </c>
      <c r="V252" s="14" t="s">
        <v>2975</v>
      </c>
      <c r="W252" s="77" t="s">
        <v>2975</v>
      </c>
      <c r="X252" s="108" t="str">
        <f>IF(AgencyDataStacked[[#This Row],[Fund Group Code]]="99","Total",IF(AgencyDataStacked[[#This Row],[Fund Group Code]]="01","GF",IF((1*AgencyDataStacked[[#This Row],[Fund Group Code]])&gt;1,"NGF","")))</f>
        <v>NGF</v>
      </c>
      <c r="Y252" s="108" t="str">
        <f>IF(AgencyDataStacked[[#This Row],[Category]]="FY 2022 Spending Level","Include",IF(AgencyDataStacked[[#This Row],[Detail Group]]="Baseline Adj","Include",IF(AgencyDataStacked[[#This Row],[Detail Group]]="Policy","Include","")))</f>
        <v>Include</v>
      </c>
      <c r="Z25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3" spans="2:27" x14ac:dyDescent="0.35">
      <c r="B253" s="14" t="s">
        <v>277</v>
      </c>
      <c r="C253" s="14">
        <v>7</v>
      </c>
      <c r="D253" s="14">
        <v>202</v>
      </c>
      <c r="E253" s="14" t="s">
        <v>342</v>
      </c>
      <c r="F253" s="14" t="s">
        <v>343</v>
      </c>
      <c r="G253" s="14">
        <v>111000</v>
      </c>
      <c r="H253" s="14">
        <v>142</v>
      </c>
      <c r="I253" s="14" t="s">
        <v>1613</v>
      </c>
      <c r="J253" s="14" t="s">
        <v>1516</v>
      </c>
      <c r="K253" s="14" t="s">
        <v>948</v>
      </c>
      <c r="L253" s="14">
        <v>2905815.14</v>
      </c>
      <c r="M253" s="14">
        <v>0</v>
      </c>
      <c r="N253" s="14">
        <v>0</v>
      </c>
      <c r="O253" s="82" t="s">
        <v>3055</v>
      </c>
      <c r="P253" s="82" t="s">
        <v>2817</v>
      </c>
      <c r="Q253" s="14" t="s">
        <v>2955</v>
      </c>
      <c r="R253" s="14">
        <v>10</v>
      </c>
      <c r="S253" s="14"/>
      <c r="T253" s="14" t="s">
        <v>2914</v>
      </c>
      <c r="U253" s="14" t="s">
        <v>2989</v>
      </c>
      <c r="V253" s="14" t="s">
        <v>2901</v>
      </c>
      <c r="W253" s="77" t="s">
        <v>2901</v>
      </c>
      <c r="X253" s="108" t="str">
        <f>IF(AgencyDataStacked[[#This Row],[Fund Group Code]]="99","Total",IF(AgencyDataStacked[[#This Row],[Fund Group Code]]="01","GF",IF((1*AgencyDataStacked[[#This Row],[Fund Group Code]])&gt;1,"NGF","")))</f>
        <v>NGF</v>
      </c>
      <c r="Y253" s="108" t="str">
        <f>IF(AgencyDataStacked[[#This Row],[Category]]="FY 2022 Spending Level","Include",IF(AgencyDataStacked[[#This Row],[Detail Group]]="Baseline Adj","Include",IF(AgencyDataStacked[[#This Row],[Detail Group]]="Policy","Include","")))</f>
        <v>Include</v>
      </c>
      <c r="Z25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4" spans="2:27" x14ac:dyDescent="0.35">
      <c r="B254" s="14" t="s">
        <v>277</v>
      </c>
      <c r="C254" s="14">
        <v>7</v>
      </c>
      <c r="D254" s="14">
        <v>202</v>
      </c>
      <c r="E254" s="14" t="s">
        <v>342</v>
      </c>
      <c r="F254" s="14" t="s">
        <v>343</v>
      </c>
      <c r="G254" s="14">
        <v>111000</v>
      </c>
      <c r="H254" s="14">
        <v>142</v>
      </c>
      <c r="I254" s="14" t="s">
        <v>1613</v>
      </c>
      <c r="J254" s="14" t="s">
        <v>1516</v>
      </c>
      <c r="K254" s="14" t="s">
        <v>948</v>
      </c>
      <c r="L254" s="14">
        <v>2905815.14</v>
      </c>
      <c r="M254" s="14">
        <v>0</v>
      </c>
      <c r="N254" s="14">
        <v>0</v>
      </c>
      <c r="O254" s="82" t="s">
        <v>3055</v>
      </c>
      <c r="P254" s="82" t="s">
        <v>2817</v>
      </c>
      <c r="Q254" s="14" t="s">
        <v>2955</v>
      </c>
      <c r="R254" s="14">
        <v>11</v>
      </c>
      <c r="S254" s="14"/>
      <c r="T254" s="14" t="s">
        <v>2914</v>
      </c>
      <c r="U254" s="14" t="s">
        <v>3006</v>
      </c>
      <c r="V254" s="14" t="s">
        <v>2966</v>
      </c>
      <c r="W254" s="77" t="s">
        <v>2966</v>
      </c>
      <c r="X254" s="108" t="str">
        <f>IF(AgencyDataStacked[[#This Row],[Fund Group Code]]="99","Total",IF(AgencyDataStacked[[#This Row],[Fund Group Code]]="01","GF",IF((1*AgencyDataStacked[[#This Row],[Fund Group Code]])&gt;1,"NGF","")))</f>
        <v>NGF</v>
      </c>
      <c r="Y254" s="108" t="str">
        <f>IF(AgencyDataStacked[[#This Row],[Category]]="FY 2022 Spending Level","Include",IF(AgencyDataStacked[[#This Row],[Detail Group]]="Baseline Adj","Include",IF(AgencyDataStacked[[#This Row],[Detail Group]]="Policy","Include","")))</f>
        <v>Include</v>
      </c>
      <c r="Z2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5" spans="2:27" x14ac:dyDescent="0.35">
      <c r="B255" s="14" t="s">
        <v>277</v>
      </c>
      <c r="C255" s="14">
        <v>7</v>
      </c>
      <c r="D255" s="14">
        <v>202</v>
      </c>
      <c r="E255" s="14" t="s">
        <v>342</v>
      </c>
      <c r="F255" s="14" t="s">
        <v>343</v>
      </c>
      <c r="G255" s="14">
        <v>111000</v>
      </c>
      <c r="H255" s="14">
        <v>142</v>
      </c>
      <c r="I255" s="14" t="s">
        <v>1613</v>
      </c>
      <c r="J255" s="14" t="s">
        <v>1516</v>
      </c>
      <c r="K255" s="14" t="s">
        <v>948</v>
      </c>
      <c r="L255" s="14">
        <v>2905815.14</v>
      </c>
      <c r="M255" s="14">
        <v>0</v>
      </c>
      <c r="N255" s="14">
        <v>0</v>
      </c>
      <c r="O255" s="82" t="s">
        <v>3055</v>
      </c>
      <c r="P255" s="82" t="s">
        <v>2817</v>
      </c>
      <c r="Q255" s="14" t="s">
        <v>2955</v>
      </c>
      <c r="R255" s="14">
        <v>12</v>
      </c>
      <c r="S255" s="14"/>
      <c r="T255" s="14" t="s">
        <v>2914</v>
      </c>
      <c r="U255" s="14" t="s">
        <v>3007</v>
      </c>
      <c r="V255" s="14" t="s">
        <v>2967</v>
      </c>
      <c r="W255" s="77" t="s">
        <v>2967</v>
      </c>
      <c r="X255" s="108" t="str">
        <f>IF(AgencyDataStacked[[#This Row],[Fund Group Code]]="99","Total",IF(AgencyDataStacked[[#This Row],[Fund Group Code]]="01","GF",IF((1*AgencyDataStacked[[#This Row],[Fund Group Code]])&gt;1,"NGF","")))</f>
        <v>NGF</v>
      </c>
      <c r="Y255" s="108" t="str">
        <f>IF(AgencyDataStacked[[#This Row],[Category]]="FY 2022 Spending Level","Include",IF(AgencyDataStacked[[#This Row],[Detail Group]]="Baseline Adj","Include",IF(AgencyDataStacked[[#This Row],[Detail Group]]="Policy","Include","")))</f>
        <v>Include</v>
      </c>
      <c r="Z2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6" spans="2:27" x14ac:dyDescent="0.35">
      <c r="B256" s="14" t="s">
        <v>277</v>
      </c>
      <c r="C256" s="14">
        <v>7</v>
      </c>
      <c r="D256" s="14">
        <v>202</v>
      </c>
      <c r="E256" s="14" t="s">
        <v>342</v>
      </c>
      <c r="F256" s="14" t="s">
        <v>343</v>
      </c>
      <c r="G256" s="14">
        <v>111000</v>
      </c>
      <c r="H256" s="14">
        <v>142</v>
      </c>
      <c r="I256" s="14" t="s">
        <v>1613</v>
      </c>
      <c r="J256" s="14" t="s">
        <v>1516</v>
      </c>
      <c r="K256" s="14" t="s">
        <v>948</v>
      </c>
      <c r="L256" s="14">
        <v>2905815.14</v>
      </c>
      <c r="M256" s="14">
        <v>0</v>
      </c>
      <c r="N256" s="14">
        <v>0</v>
      </c>
      <c r="O256" s="82" t="s">
        <v>3055</v>
      </c>
      <c r="P256" s="82" t="s">
        <v>2817</v>
      </c>
      <c r="Q256" s="14"/>
      <c r="R256" s="14"/>
      <c r="S256" s="14" t="s">
        <v>2910</v>
      </c>
      <c r="T256" s="14"/>
      <c r="U256" s="14" t="s">
        <v>2923</v>
      </c>
      <c r="V256" s="14" t="s">
        <v>2843</v>
      </c>
      <c r="W256" s="77" t="s">
        <v>2843</v>
      </c>
      <c r="X256" s="108" t="str">
        <f>IF(AgencyDataStacked[[#This Row],[Fund Group Code]]="99","Total",IF(AgencyDataStacked[[#This Row],[Fund Group Code]]="01","GF",IF((1*AgencyDataStacked[[#This Row],[Fund Group Code]])&gt;1,"NGF","")))</f>
        <v>NGF</v>
      </c>
      <c r="Y256" s="108" t="str">
        <f>IF(AgencyDataStacked[[#This Row],[Category]]="FY 2022 Spending Level","Include",IF(AgencyDataStacked[[#This Row],[Detail Group]]="Baseline Adj","Include",IF(AgencyDataStacked[[#This Row],[Detail Group]]="Policy","Include","")))</f>
        <v/>
      </c>
      <c r="Z25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2905815.14</v>
      </c>
      <c r="AA25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2905815.14</v>
      </c>
    </row>
    <row r="257" spans="2:27" x14ac:dyDescent="0.35">
      <c r="B257" s="14" t="s">
        <v>277</v>
      </c>
      <c r="C257" s="14">
        <v>7</v>
      </c>
      <c r="D257" s="14">
        <v>202</v>
      </c>
      <c r="E257" s="14" t="s">
        <v>342</v>
      </c>
      <c r="F257" s="14" t="s">
        <v>343</v>
      </c>
      <c r="G257" s="14">
        <v>111000</v>
      </c>
      <c r="H257" s="14">
        <v>142</v>
      </c>
      <c r="I257" s="14" t="s">
        <v>1613</v>
      </c>
      <c r="J257" s="14" t="s">
        <v>1516</v>
      </c>
      <c r="K257" s="14" t="s">
        <v>948</v>
      </c>
      <c r="L257" s="14">
        <v>2905815.14</v>
      </c>
      <c r="M257" s="14">
        <v>0</v>
      </c>
      <c r="N257" s="14">
        <v>0</v>
      </c>
      <c r="O257" s="82" t="s">
        <v>3055</v>
      </c>
      <c r="P257" s="82" t="s">
        <v>2817</v>
      </c>
      <c r="Q257" s="14"/>
      <c r="R257" s="14"/>
      <c r="S257" s="14"/>
      <c r="T257" s="14"/>
      <c r="U257" s="14" t="s">
        <v>2924</v>
      </c>
      <c r="V257" s="14" t="s">
        <v>2913</v>
      </c>
      <c r="W257" s="77" t="s">
        <v>956</v>
      </c>
      <c r="X257" s="108" t="str">
        <f>IF(AgencyDataStacked[[#This Row],[Fund Group Code]]="99","Total",IF(AgencyDataStacked[[#This Row],[Fund Group Code]]="01","GF",IF((1*AgencyDataStacked[[#This Row],[Fund Group Code]])&gt;1,"NGF","")))</f>
        <v>NGF</v>
      </c>
      <c r="Y257" s="108" t="str">
        <f>IF(AgencyDataStacked[[#This Row],[Category]]="FY 2022 Spending Level","Include",IF(AgencyDataStacked[[#This Row],[Detail Group]]="Baseline Adj","Include",IF(AgencyDataStacked[[#This Row],[Detail Group]]="Policy","Include","")))</f>
        <v/>
      </c>
      <c r="Z25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5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58" spans="2:27" x14ac:dyDescent="0.35">
      <c r="B258" s="14" t="s">
        <v>277</v>
      </c>
      <c r="C258" s="14">
        <v>7</v>
      </c>
      <c r="D258" s="14">
        <v>202</v>
      </c>
      <c r="E258" s="14" t="s">
        <v>342</v>
      </c>
      <c r="F258" s="14" t="s">
        <v>343</v>
      </c>
      <c r="G258" s="14">
        <v>111000</v>
      </c>
      <c r="H258" s="14">
        <v>142</v>
      </c>
      <c r="I258" s="14" t="s">
        <v>1613</v>
      </c>
      <c r="J258" s="14" t="s">
        <v>1516</v>
      </c>
      <c r="K258" s="14" t="s">
        <v>948</v>
      </c>
      <c r="L258" s="14">
        <v>2905815.14</v>
      </c>
      <c r="M258" s="14">
        <v>0</v>
      </c>
      <c r="N258" s="14">
        <v>0</v>
      </c>
      <c r="O258" s="82" t="s">
        <v>3055</v>
      </c>
      <c r="P258" s="82" t="s">
        <v>2817</v>
      </c>
      <c r="Q258" s="14"/>
      <c r="R258" s="14"/>
      <c r="S258" s="14" t="s">
        <v>2910</v>
      </c>
      <c r="T258" s="14" t="s">
        <v>2926</v>
      </c>
      <c r="U258" s="14" t="s">
        <v>2925</v>
      </c>
      <c r="V258" s="14" t="s">
        <v>2844</v>
      </c>
      <c r="W258" s="77" t="s">
        <v>2844</v>
      </c>
      <c r="X258" s="108" t="str">
        <f>IF(AgencyDataStacked[[#This Row],[Fund Group Code]]="99","Total",IF(AgencyDataStacked[[#This Row],[Fund Group Code]]="01","GF",IF((1*AgencyDataStacked[[#This Row],[Fund Group Code]])&gt;1,"NGF","")))</f>
        <v>NGF</v>
      </c>
      <c r="Y258" s="108" t="str">
        <f>IF(AgencyDataStacked[[#This Row],[Category]]="FY 2022 Spending Level","Include",IF(AgencyDataStacked[[#This Row],[Detail Group]]="Baseline Adj","Include",IF(AgencyDataStacked[[#This Row],[Detail Group]]="Policy","Include","")))</f>
        <v/>
      </c>
      <c r="Z25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9" spans="2:27" x14ac:dyDescent="0.35">
      <c r="B259" s="14" t="s">
        <v>277</v>
      </c>
      <c r="C259" s="14">
        <v>7</v>
      </c>
      <c r="D259" s="14">
        <v>202</v>
      </c>
      <c r="E259" s="14" t="s">
        <v>342</v>
      </c>
      <c r="F259" s="14" t="s">
        <v>343</v>
      </c>
      <c r="G259" s="14">
        <v>111000</v>
      </c>
      <c r="H259" s="14">
        <v>142</v>
      </c>
      <c r="I259" s="14" t="s">
        <v>1613</v>
      </c>
      <c r="J259" s="14" t="s">
        <v>1516</v>
      </c>
      <c r="K259" s="14" t="s">
        <v>948</v>
      </c>
      <c r="L259" s="14">
        <v>2905815.14</v>
      </c>
      <c r="M259" s="14">
        <v>0</v>
      </c>
      <c r="N259" s="14">
        <v>0</v>
      </c>
      <c r="O259" s="82" t="s">
        <v>3055</v>
      </c>
      <c r="P259" s="82" t="s">
        <v>2817</v>
      </c>
      <c r="Q259" s="14"/>
      <c r="R259" s="14"/>
      <c r="S259" s="14" t="s">
        <v>2928</v>
      </c>
      <c r="T259" s="14"/>
      <c r="U259" s="14" t="s">
        <v>2927</v>
      </c>
      <c r="V259" s="14" t="s">
        <v>2845</v>
      </c>
      <c r="W259" s="77" t="s">
        <v>2845</v>
      </c>
      <c r="X259" s="108" t="str">
        <f>IF(AgencyDataStacked[[#This Row],[Fund Group Code]]="99","Total",IF(AgencyDataStacked[[#This Row],[Fund Group Code]]="01","GF",IF((1*AgencyDataStacked[[#This Row],[Fund Group Code]])&gt;1,"NGF","")))</f>
        <v>NGF</v>
      </c>
      <c r="Y259" s="108" t="str">
        <f>IF(AgencyDataStacked[[#This Row],[Category]]="FY 2022 Spending Level","Include",IF(AgencyDataStacked[[#This Row],[Detail Group]]="Baseline Adj","Include",IF(AgencyDataStacked[[#This Row],[Detail Group]]="Policy","Include","")))</f>
        <v/>
      </c>
      <c r="Z2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2905815.14</v>
      </c>
      <c r="AA2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2905815.14</v>
      </c>
    </row>
    <row r="260" spans="2:27" x14ac:dyDescent="0.35">
      <c r="B260" s="14" t="s">
        <v>277</v>
      </c>
      <c r="C260" s="14">
        <v>7</v>
      </c>
      <c r="D260" s="14">
        <v>202</v>
      </c>
      <c r="E260" s="14" t="s">
        <v>342</v>
      </c>
      <c r="F260" s="14" t="s">
        <v>343</v>
      </c>
      <c r="G260" s="14">
        <v>111000</v>
      </c>
      <c r="H260" s="14">
        <v>142</v>
      </c>
      <c r="I260" s="14" t="s">
        <v>1613</v>
      </c>
      <c r="J260" s="14" t="s">
        <v>1516</v>
      </c>
      <c r="K260" s="14" t="s">
        <v>948</v>
      </c>
      <c r="L260" s="14">
        <v>2905815.14</v>
      </c>
      <c r="M260" s="14">
        <v>0</v>
      </c>
      <c r="N260" s="14">
        <v>0</v>
      </c>
      <c r="O260" s="82" t="s">
        <v>3055</v>
      </c>
      <c r="P260" s="82" t="s">
        <v>2817</v>
      </c>
      <c r="Q260" s="14"/>
      <c r="R260" s="14"/>
      <c r="S260" s="14"/>
      <c r="T260" s="14"/>
      <c r="U260" s="14" t="s">
        <v>2929</v>
      </c>
      <c r="V260" s="14" t="s">
        <v>2913</v>
      </c>
      <c r="W260" s="77" t="s">
        <v>956</v>
      </c>
      <c r="X260" s="108" t="str">
        <f>IF(AgencyDataStacked[[#This Row],[Fund Group Code]]="99","Total",IF(AgencyDataStacked[[#This Row],[Fund Group Code]]="01","GF",IF((1*AgencyDataStacked[[#This Row],[Fund Group Code]])&gt;1,"NGF","")))</f>
        <v>NGF</v>
      </c>
      <c r="Y260" s="108" t="str">
        <f>IF(AgencyDataStacked[[#This Row],[Category]]="FY 2022 Spending Level","Include",IF(AgencyDataStacked[[#This Row],[Detail Group]]="Baseline Adj","Include",IF(AgencyDataStacked[[#This Row],[Detail Group]]="Policy","Include","")))</f>
        <v/>
      </c>
      <c r="Z26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6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61" spans="2:27" x14ac:dyDescent="0.35">
      <c r="B261" s="14" t="s">
        <v>277</v>
      </c>
      <c r="C261" s="14">
        <v>7</v>
      </c>
      <c r="D261" s="14">
        <v>202</v>
      </c>
      <c r="E261" s="14" t="s">
        <v>342</v>
      </c>
      <c r="F261" s="14" t="s">
        <v>343</v>
      </c>
      <c r="G261" s="14">
        <v>111000</v>
      </c>
      <c r="H261" s="14">
        <v>142</v>
      </c>
      <c r="I261" s="14" t="s">
        <v>1613</v>
      </c>
      <c r="J261" s="14" t="s">
        <v>1516</v>
      </c>
      <c r="K261" s="14" t="s">
        <v>948</v>
      </c>
      <c r="L261" s="14">
        <v>2905815.14</v>
      </c>
      <c r="M261" s="14">
        <v>0</v>
      </c>
      <c r="N261" s="14">
        <v>0</v>
      </c>
      <c r="O261" s="82" t="s">
        <v>3055</v>
      </c>
      <c r="P261" s="82" t="s">
        <v>2817</v>
      </c>
      <c r="Q261" s="14"/>
      <c r="R261" s="14"/>
      <c r="S261" s="14" t="s">
        <v>2910</v>
      </c>
      <c r="T261" s="14"/>
      <c r="U261" s="14" t="s">
        <v>2930</v>
      </c>
      <c r="V261" s="14" t="s">
        <v>2850</v>
      </c>
      <c r="W261" s="77" t="s">
        <v>2850</v>
      </c>
      <c r="X261" s="108" t="str">
        <f>IF(AgencyDataStacked[[#This Row],[Fund Group Code]]="99","Total",IF(AgencyDataStacked[[#This Row],[Fund Group Code]]="01","GF",IF((1*AgencyDataStacked[[#This Row],[Fund Group Code]])&gt;1,"NGF","")))</f>
        <v>NGF</v>
      </c>
      <c r="Y261" s="108" t="str">
        <f>IF(AgencyDataStacked[[#This Row],[Category]]="FY 2022 Spending Level","Include",IF(AgencyDataStacked[[#This Row],[Detail Group]]="Baseline Adj","Include",IF(AgencyDataStacked[[#This Row],[Detail Group]]="Policy","Include","")))</f>
        <v/>
      </c>
      <c r="Z26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6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62" spans="2:27" x14ac:dyDescent="0.35">
      <c r="B262" s="14" t="s">
        <v>277</v>
      </c>
      <c r="C262" s="14">
        <v>7</v>
      </c>
      <c r="D262" s="14">
        <v>202</v>
      </c>
      <c r="E262" s="14" t="s">
        <v>342</v>
      </c>
      <c r="F262" s="14" t="s">
        <v>343</v>
      </c>
      <c r="G262" s="14">
        <v>111000</v>
      </c>
      <c r="H262" s="14">
        <v>142</v>
      </c>
      <c r="I262" s="14" t="s">
        <v>1613</v>
      </c>
      <c r="J262" s="14" t="s">
        <v>1516</v>
      </c>
      <c r="K262" s="14" t="s">
        <v>948</v>
      </c>
      <c r="L262" s="14">
        <v>2905815.14</v>
      </c>
      <c r="M262" s="14">
        <v>0</v>
      </c>
      <c r="N262" s="14">
        <v>0</v>
      </c>
      <c r="O262" s="82" t="s">
        <v>3055</v>
      </c>
      <c r="P262" s="82" t="s">
        <v>2817</v>
      </c>
      <c r="Q262" s="14" t="s">
        <v>2956</v>
      </c>
      <c r="R262" s="14">
        <v>1</v>
      </c>
      <c r="S262" s="14"/>
      <c r="T262" s="14" t="s">
        <v>2914</v>
      </c>
      <c r="U262" s="14" t="s">
        <v>2931</v>
      </c>
      <c r="V262" s="14" t="s">
        <v>3022</v>
      </c>
      <c r="W262" s="77" t="s">
        <v>3022</v>
      </c>
      <c r="X262" s="108" t="str">
        <f>IF(AgencyDataStacked[[#This Row],[Fund Group Code]]="99","Total",IF(AgencyDataStacked[[#This Row],[Fund Group Code]]="01","GF",IF((1*AgencyDataStacked[[#This Row],[Fund Group Code]])&gt;1,"NGF","")))</f>
        <v>NGF</v>
      </c>
      <c r="Y262" s="108" t="str">
        <f>IF(AgencyDataStacked[[#This Row],[Category]]="FY 2022 Spending Level","Include",IF(AgencyDataStacked[[#This Row],[Detail Group]]="Baseline Adj","Include",IF(AgencyDataStacked[[#This Row],[Detail Group]]="Policy","Include","")))</f>
        <v>Include</v>
      </c>
      <c r="Z26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3" spans="2:27" x14ac:dyDescent="0.35">
      <c r="B263" s="14" t="s">
        <v>277</v>
      </c>
      <c r="C263" s="14">
        <v>7</v>
      </c>
      <c r="D263" s="14">
        <v>202</v>
      </c>
      <c r="E263" s="14" t="s">
        <v>342</v>
      </c>
      <c r="F263" s="14" t="s">
        <v>343</v>
      </c>
      <c r="G263" s="14">
        <v>111000</v>
      </c>
      <c r="H263" s="14">
        <v>142</v>
      </c>
      <c r="I263" s="14" t="s">
        <v>1613</v>
      </c>
      <c r="J263" s="14" t="s">
        <v>1516</v>
      </c>
      <c r="K263" s="14" t="s">
        <v>948</v>
      </c>
      <c r="L263" s="14">
        <v>2905815.14</v>
      </c>
      <c r="M263" s="14">
        <v>0</v>
      </c>
      <c r="N263" s="14">
        <v>0</v>
      </c>
      <c r="O263" s="82" t="s">
        <v>3055</v>
      </c>
      <c r="P263" s="82" t="s">
        <v>2817</v>
      </c>
      <c r="Q263" s="14" t="s">
        <v>2956</v>
      </c>
      <c r="R263" s="14">
        <v>2</v>
      </c>
      <c r="S263" s="14"/>
      <c r="T263" s="14" t="s">
        <v>2914</v>
      </c>
      <c r="U263" s="14" t="s">
        <v>2932</v>
      </c>
      <c r="V263" s="14" t="s">
        <v>3023</v>
      </c>
      <c r="W263" s="77" t="s">
        <v>3023</v>
      </c>
      <c r="X263" s="108" t="str">
        <f>IF(AgencyDataStacked[[#This Row],[Fund Group Code]]="99","Total",IF(AgencyDataStacked[[#This Row],[Fund Group Code]]="01","GF",IF((1*AgencyDataStacked[[#This Row],[Fund Group Code]])&gt;1,"NGF","")))</f>
        <v>NGF</v>
      </c>
      <c r="Y263" s="108" t="str">
        <f>IF(AgencyDataStacked[[#This Row],[Category]]="FY 2022 Spending Level","Include",IF(AgencyDataStacked[[#This Row],[Detail Group]]="Baseline Adj","Include",IF(AgencyDataStacked[[#This Row],[Detail Group]]="Policy","Include","")))</f>
        <v>Include</v>
      </c>
      <c r="Z26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4" spans="2:27" x14ac:dyDescent="0.35">
      <c r="B264" s="14" t="s">
        <v>277</v>
      </c>
      <c r="C264" s="14">
        <v>7</v>
      </c>
      <c r="D264" s="14">
        <v>202</v>
      </c>
      <c r="E264" s="14" t="s">
        <v>342</v>
      </c>
      <c r="F264" s="14" t="s">
        <v>343</v>
      </c>
      <c r="G264" s="14">
        <v>111000</v>
      </c>
      <c r="H264" s="14">
        <v>142</v>
      </c>
      <c r="I264" s="14" t="s">
        <v>1613</v>
      </c>
      <c r="J264" s="14" t="s">
        <v>1516</v>
      </c>
      <c r="K264" s="14" t="s">
        <v>948</v>
      </c>
      <c r="L264" s="14">
        <v>2905815.14</v>
      </c>
      <c r="M264" s="14">
        <v>0</v>
      </c>
      <c r="N264" s="14">
        <v>0</v>
      </c>
      <c r="O264" s="82" t="s">
        <v>3055</v>
      </c>
      <c r="P264" s="82" t="s">
        <v>2817</v>
      </c>
      <c r="Q264" s="14" t="s">
        <v>2956</v>
      </c>
      <c r="R264" s="14">
        <v>3</v>
      </c>
      <c r="S264" s="14"/>
      <c r="T264" s="14" t="s">
        <v>2914</v>
      </c>
      <c r="U264" s="14" t="s">
        <v>2933</v>
      </c>
      <c r="V264" s="14" t="s">
        <v>2964</v>
      </c>
      <c r="W264" s="77" t="s">
        <v>2964</v>
      </c>
      <c r="X264" s="108" t="str">
        <f>IF(AgencyDataStacked[[#This Row],[Fund Group Code]]="99","Total",IF(AgencyDataStacked[[#This Row],[Fund Group Code]]="01","GF",IF((1*AgencyDataStacked[[#This Row],[Fund Group Code]])&gt;1,"NGF","")))</f>
        <v>NGF</v>
      </c>
      <c r="Y264" s="108" t="str">
        <f>IF(AgencyDataStacked[[#This Row],[Category]]="FY 2022 Spending Level","Include",IF(AgencyDataStacked[[#This Row],[Detail Group]]="Baseline Adj","Include",IF(AgencyDataStacked[[#This Row],[Detail Group]]="Policy","Include","")))</f>
        <v>Include</v>
      </c>
      <c r="Z2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5" spans="2:27" x14ac:dyDescent="0.35">
      <c r="B265" s="14" t="s">
        <v>277</v>
      </c>
      <c r="C265" s="14">
        <v>7</v>
      </c>
      <c r="D265" s="14">
        <v>202</v>
      </c>
      <c r="E265" s="14" t="s">
        <v>342</v>
      </c>
      <c r="F265" s="14" t="s">
        <v>343</v>
      </c>
      <c r="G265" s="14">
        <v>111000</v>
      </c>
      <c r="H265" s="14">
        <v>142</v>
      </c>
      <c r="I265" s="14" t="s">
        <v>1613</v>
      </c>
      <c r="J265" s="14" t="s">
        <v>1516</v>
      </c>
      <c r="K265" s="14" t="s">
        <v>948</v>
      </c>
      <c r="L265" s="14">
        <v>2905815.14</v>
      </c>
      <c r="M265" s="14">
        <v>0</v>
      </c>
      <c r="N265" s="14">
        <v>0</v>
      </c>
      <c r="O265" s="82" t="s">
        <v>3055</v>
      </c>
      <c r="P265" s="82" t="s">
        <v>2817</v>
      </c>
      <c r="Q265" s="14" t="s">
        <v>2956</v>
      </c>
      <c r="R265" s="14">
        <v>4</v>
      </c>
      <c r="S265" s="14"/>
      <c r="T265" s="14" t="s">
        <v>2914</v>
      </c>
      <c r="U265" s="14" t="s">
        <v>2934</v>
      </c>
      <c r="V265" s="14" t="s">
        <v>2965</v>
      </c>
      <c r="W265" s="77" t="s">
        <v>2965</v>
      </c>
      <c r="X265" s="108" t="str">
        <f>IF(AgencyDataStacked[[#This Row],[Fund Group Code]]="99","Total",IF(AgencyDataStacked[[#This Row],[Fund Group Code]]="01","GF",IF((1*AgencyDataStacked[[#This Row],[Fund Group Code]])&gt;1,"NGF","")))</f>
        <v>NGF</v>
      </c>
      <c r="Y265" s="108" t="str">
        <f>IF(AgencyDataStacked[[#This Row],[Category]]="FY 2022 Spending Level","Include",IF(AgencyDataStacked[[#This Row],[Detail Group]]="Baseline Adj","Include",IF(AgencyDataStacked[[#This Row],[Detail Group]]="Policy","Include","")))</f>
        <v>Include</v>
      </c>
      <c r="Z26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6" spans="2:27" x14ac:dyDescent="0.35">
      <c r="B266" s="14" t="s">
        <v>277</v>
      </c>
      <c r="C266" s="14">
        <v>7</v>
      </c>
      <c r="D266" s="14">
        <v>202</v>
      </c>
      <c r="E266" s="14" t="s">
        <v>342</v>
      </c>
      <c r="F266" s="14" t="s">
        <v>343</v>
      </c>
      <c r="G266" s="14">
        <v>111000</v>
      </c>
      <c r="H266" s="14">
        <v>142</v>
      </c>
      <c r="I266" s="14" t="s">
        <v>1613</v>
      </c>
      <c r="J266" s="14" t="s">
        <v>1516</v>
      </c>
      <c r="K266" s="14" t="s">
        <v>948</v>
      </c>
      <c r="L266" s="14">
        <v>2905815.14</v>
      </c>
      <c r="M266" s="14">
        <v>0</v>
      </c>
      <c r="N266" s="14">
        <v>0</v>
      </c>
      <c r="O266" s="82" t="s">
        <v>3055</v>
      </c>
      <c r="P266" s="82" t="s">
        <v>2817</v>
      </c>
      <c r="Q266" s="14" t="s">
        <v>2956</v>
      </c>
      <c r="R266" s="14">
        <v>5</v>
      </c>
      <c r="S266" s="14"/>
      <c r="T266" s="14" t="s">
        <v>2914</v>
      </c>
      <c r="U266" s="14" t="s">
        <v>2935</v>
      </c>
      <c r="V266" s="14" t="s">
        <v>2832</v>
      </c>
      <c r="W266" s="77" t="s">
        <v>2832</v>
      </c>
      <c r="X266" s="108" t="str">
        <f>IF(AgencyDataStacked[[#This Row],[Fund Group Code]]="99","Total",IF(AgencyDataStacked[[#This Row],[Fund Group Code]]="01","GF",IF((1*AgencyDataStacked[[#This Row],[Fund Group Code]])&gt;1,"NGF","")))</f>
        <v>NGF</v>
      </c>
      <c r="Y266" s="108" t="str">
        <f>IF(AgencyDataStacked[[#This Row],[Category]]="FY 2022 Spending Level","Include",IF(AgencyDataStacked[[#This Row],[Detail Group]]="Baseline Adj","Include",IF(AgencyDataStacked[[#This Row],[Detail Group]]="Policy","Include","")))</f>
        <v>Include</v>
      </c>
      <c r="Z26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7" spans="2:27" x14ac:dyDescent="0.35">
      <c r="B267" s="14" t="s">
        <v>277</v>
      </c>
      <c r="C267" s="14">
        <v>7</v>
      </c>
      <c r="D267" s="14">
        <v>202</v>
      </c>
      <c r="E267" s="14" t="s">
        <v>342</v>
      </c>
      <c r="F267" s="14" t="s">
        <v>343</v>
      </c>
      <c r="G267" s="14">
        <v>111000</v>
      </c>
      <c r="H267" s="14">
        <v>142</v>
      </c>
      <c r="I267" s="14" t="s">
        <v>1613</v>
      </c>
      <c r="J267" s="14" t="s">
        <v>1516</v>
      </c>
      <c r="K267" s="14" t="s">
        <v>948</v>
      </c>
      <c r="L267" s="14">
        <v>2905815.14</v>
      </c>
      <c r="M267" s="14">
        <v>0</v>
      </c>
      <c r="N267" s="14">
        <v>0</v>
      </c>
      <c r="O267" s="82" t="s">
        <v>3055</v>
      </c>
      <c r="P267" s="82" t="s">
        <v>2817</v>
      </c>
      <c r="Q267" s="14" t="s">
        <v>2956</v>
      </c>
      <c r="R267" s="14">
        <v>6</v>
      </c>
      <c r="S267" s="14"/>
      <c r="T267" s="14" t="s">
        <v>2914</v>
      </c>
      <c r="U267" s="14" t="s">
        <v>2968</v>
      </c>
      <c r="V267" s="14" t="s">
        <v>3024</v>
      </c>
      <c r="W267" s="77" t="s">
        <v>3024</v>
      </c>
      <c r="X267" s="108" t="str">
        <f>IF(AgencyDataStacked[[#This Row],[Fund Group Code]]="99","Total",IF(AgencyDataStacked[[#This Row],[Fund Group Code]]="01","GF",IF((1*AgencyDataStacked[[#This Row],[Fund Group Code]])&gt;1,"NGF","")))</f>
        <v>NGF</v>
      </c>
      <c r="Y267" s="108" t="str">
        <f>IF(AgencyDataStacked[[#This Row],[Category]]="FY 2022 Spending Level","Include",IF(AgencyDataStacked[[#This Row],[Detail Group]]="Baseline Adj","Include",IF(AgencyDataStacked[[#This Row],[Detail Group]]="Policy","Include","")))</f>
        <v>Include</v>
      </c>
      <c r="Z26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8" spans="2:27" x14ac:dyDescent="0.35">
      <c r="B268" s="14" t="s">
        <v>277</v>
      </c>
      <c r="C268" s="14">
        <v>7</v>
      </c>
      <c r="D268" s="14">
        <v>202</v>
      </c>
      <c r="E268" s="14" t="s">
        <v>342</v>
      </c>
      <c r="F268" s="14" t="s">
        <v>343</v>
      </c>
      <c r="G268" s="14">
        <v>111000</v>
      </c>
      <c r="H268" s="14">
        <v>142</v>
      </c>
      <c r="I268" s="14" t="s">
        <v>1613</v>
      </c>
      <c r="J268" s="14" t="s">
        <v>1516</v>
      </c>
      <c r="K268" s="14" t="s">
        <v>948</v>
      </c>
      <c r="L268" s="14">
        <v>2905815.14</v>
      </c>
      <c r="M268" s="14">
        <v>0</v>
      </c>
      <c r="N268" s="14">
        <v>0</v>
      </c>
      <c r="O268" s="82" t="s">
        <v>3055</v>
      </c>
      <c r="P268" s="82" t="s">
        <v>2817</v>
      </c>
      <c r="Q268" s="14" t="s">
        <v>2956</v>
      </c>
      <c r="R268" s="14">
        <v>7</v>
      </c>
      <c r="S268" s="14"/>
      <c r="T268" s="14" t="s">
        <v>2914</v>
      </c>
      <c r="U268" s="14" t="s">
        <v>2969</v>
      </c>
      <c r="V268" s="14" t="s">
        <v>3025</v>
      </c>
      <c r="W268" s="77" t="s">
        <v>3025</v>
      </c>
      <c r="X268" s="108" t="str">
        <f>IF(AgencyDataStacked[[#This Row],[Fund Group Code]]="99","Total",IF(AgencyDataStacked[[#This Row],[Fund Group Code]]="01","GF",IF((1*AgencyDataStacked[[#This Row],[Fund Group Code]])&gt;1,"NGF","")))</f>
        <v>NGF</v>
      </c>
      <c r="Y268" s="108" t="str">
        <f>IF(AgencyDataStacked[[#This Row],[Category]]="FY 2022 Spending Level","Include",IF(AgencyDataStacked[[#This Row],[Detail Group]]="Baseline Adj","Include",IF(AgencyDataStacked[[#This Row],[Detail Group]]="Policy","Include","")))</f>
        <v>Include</v>
      </c>
      <c r="Z2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9" spans="2:27" x14ac:dyDescent="0.35">
      <c r="B269" s="14" t="s">
        <v>277</v>
      </c>
      <c r="C269" s="14">
        <v>7</v>
      </c>
      <c r="D269" s="14">
        <v>202</v>
      </c>
      <c r="E269" s="14" t="s">
        <v>342</v>
      </c>
      <c r="F269" s="14" t="s">
        <v>343</v>
      </c>
      <c r="G269" s="14">
        <v>111000</v>
      </c>
      <c r="H269" s="14">
        <v>142</v>
      </c>
      <c r="I269" s="14" t="s">
        <v>1613</v>
      </c>
      <c r="J269" s="14" t="s">
        <v>1516</v>
      </c>
      <c r="K269" s="14" t="s">
        <v>948</v>
      </c>
      <c r="L269" s="14">
        <v>2905815.14</v>
      </c>
      <c r="M269" s="14">
        <v>0</v>
      </c>
      <c r="N269" s="14">
        <v>0</v>
      </c>
      <c r="O269" s="82" t="s">
        <v>3055</v>
      </c>
      <c r="P269" s="82" t="s">
        <v>2817</v>
      </c>
      <c r="Q269" s="14" t="s">
        <v>2956</v>
      </c>
      <c r="R269" s="14">
        <v>8</v>
      </c>
      <c r="S269" s="14"/>
      <c r="T269" s="14" t="s">
        <v>2914</v>
      </c>
      <c r="U269" s="14" t="s">
        <v>3031</v>
      </c>
      <c r="V269" s="14" t="s">
        <v>3027</v>
      </c>
      <c r="W269" s="77" t="s">
        <v>3027</v>
      </c>
      <c r="X269" s="108" t="str">
        <f>IF(AgencyDataStacked[[#This Row],[Fund Group Code]]="99","Total",IF(AgencyDataStacked[[#This Row],[Fund Group Code]]="01","GF",IF((1*AgencyDataStacked[[#This Row],[Fund Group Code]])&gt;1,"NGF","")))</f>
        <v>NGF</v>
      </c>
      <c r="Y269" s="108" t="str">
        <f>IF(AgencyDataStacked[[#This Row],[Category]]="FY 2022 Spending Level","Include",IF(AgencyDataStacked[[#This Row],[Detail Group]]="Baseline Adj","Include",IF(AgencyDataStacked[[#This Row],[Detail Group]]="Policy","Include","")))</f>
        <v>Include</v>
      </c>
      <c r="Z2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0" spans="2:27" x14ac:dyDescent="0.35">
      <c r="B270" s="14" t="s">
        <v>277</v>
      </c>
      <c r="C270" s="14">
        <v>7</v>
      </c>
      <c r="D270" s="14">
        <v>202</v>
      </c>
      <c r="E270" s="14" t="s">
        <v>342</v>
      </c>
      <c r="F270" s="14" t="s">
        <v>343</v>
      </c>
      <c r="G270" s="14">
        <v>111000</v>
      </c>
      <c r="H270" s="14">
        <v>142</v>
      </c>
      <c r="I270" s="14" t="s">
        <v>1613</v>
      </c>
      <c r="J270" s="14" t="s">
        <v>1516</v>
      </c>
      <c r="K270" s="14" t="s">
        <v>948</v>
      </c>
      <c r="L270" s="14">
        <v>2905815.14</v>
      </c>
      <c r="M270" s="14">
        <v>0</v>
      </c>
      <c r="N270" s="14">
        <v>0</v>
      </c>
      <c r="O270" s="82" t="s">
        <v>3055</v>
      </c>
      <c r="P270" s="82" t="s">
        <v>2817</v>
      </c>
      <c r="Q270" s="14" t="s">
        <v>2956</v>
      </c>
      <c r="R270" s="14">
        <v>9</v>
      </c>
      <c r="S270" s="14"/>
      <c r="T270" s="14" t="s">
        <v>2914</v>
      </c>
      <c r="U270" s="14" t="s">
        <v>3032</v>
      </c>
      <c r="V270" s="14" t="s">
        <v>3028</v>
      </c>
      <c r="W270" s="77" t="s">
        <v>3028</v>
      </c>
      <c r="X270" s="108" t="str">
        <f>IF(AgencyDataStacked[[#This Row],[Fund Group Code]]="99","Total",IF(AgencyDataStacked[[#This Row],[Fund Group Code]]="01","GF",IF((1*AgencyDataStacked[[#This Row],[Fund Group Code]])&gt;1,"NGF","")))</f>
        <v>NGF</v>
      </c>
      <c r="Y270" s="108" t="str">
        <f>IF(AgencyDataStacked[[#This Row],[Category]]="FY 2022 Spending Level","Include",IF(AgencyDataStacked[[#This Row],[Detail Group]]="Baseline Adj","Include",IF(AgencyDataStacked[[#This Row],[Detail Group]]="Policy","Include","")))</f>
        <v>Include</v>
      </c>
      <c r="Z27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1" spans="2:27" x14ac:dyDescent="0.35">
      <c r="B271" s="14" t="s">
        <v>277</v>
      </c>
      <c r="C271" s="14">
        <v>7</v>
      </c>
      <c r="D271" s="14">
        <v>202</v>
      </c>
      <c r="E271" s="14" t="s">
        <v>342</v>
      </c>
      <c r="F271" s="14" t="s">
        <v>343</v>
      </c>
      <c r="G271" s="14">
        <v>111000</v>
      </c>
      <c r="H271" s="14">
        <v>142</v>
      </c>
      <c r="I271" s="14" t="s">
        <v>1613</v>
      </c>
      <c r="J271" s="14" t="s">
        <v>1516</v>
      </c>
      <c r="K271" s="14" t="s">
        <v>948</v>
      </c>
      <c r="L271" s="14">
        <v>2905815.14</v>
      </c>
      <c r="M271" s="14">
        <v>0</v>
      </c>
      <c r="N271" s="14">
        <v>0</v>
      </c>
      <c r="O271" s="82" t="s">
        <v>3055</v>
      </c>
      <c r="P271" s="82" t="s">
        <v>2817</v>
      </c>
      <c r="Q271" s="14"/>
      <c r="R271" s="14"/>
      <c r="S271" s="14" t="s">
        <v>2910</v>
      </c>
      <c r="T271" s="14"/>
      <c r="U271" s="14" t="s">
        <v>2936</v>
      </c>
      <c r="V271" s="14" t="s">
        <v>2847</v>
      </c>
      <c r="W271" s="77" t="s">
        <v>2847</v>
      </c>
      <c r="X271" s="108" t="str">
        <f>IF(AgencyDataStacked[[#This Row],[Fund Group Code]]="99","Total",IF(AgencyDataStacked[[#This Row],[Fund Group Code]]="01","GF",IF((1*AgencyDataStacked[[#This Row],[Fund Group Code]])&gt;1,"NGF","")))</f>
        <v>NGF</v>
      </c>
      <c r="Y271" s="108" t="str">
        <f>IF(AgencyDataStacked[[#This Row],[Category]]="FY 2022 Spending Level","Include",IF(AgencyDataStacked[[#This Row],[Detail Group]]="Baseline Adj","Include",IF(AgencyDataStacked[[#This Row],[Detail Group]]="Policy","Include","")))</f>
        <v/>
      </c>
      <c r="Z27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2" spans="2:27" x14ac:dyDescent="0.35">
      <c r="B272" s="14" t="s">
        <v>277</v>
      </c>
      <c r="C272" s="14">
        <v>7</v>
      </c>
      <c r="D272" s="14">
        <v>202</v>
      </c>
      <c r="E272" s="14" t="s">
        <v>342</v>
      </c>
      <c r="F272" s="14" t="s">
        <v>343</v>
      </c>
      <c r="G272" s="14">
        <v>111000</v>
      </c>
      <c r="H272" s="14">
        <v>142</v>
      </c>
      <c r="I272" s="14" t="s">
        <v>1613</v>
      </c>
      <c r="J272" s="14" t="s">
        <v>1516</v>
      </c>
      <c r="K272" s="14" t="s">
        <v>948</v>
      </c>
      <c r="L272" s="14">
        <v>2905815.14</v>
      </c>
      <c r="M272" s="14">
        <v>0</v>
      </c>
      <c r="N272" s="14">
        <v>0</v>
      </c>
      <c r="O272" s="82" t="s">
        <v>3055</v>
      </c>
      <c r="P272" s="82" t="s">
        <v>2817</v>
      </c>
      <c r="Q272" s="14"/>
      <c r="R272" s="14"/>
      <c r="S272" s="14"/>
      <c r="T272" s="14"/>
      <c r="U272" s="14" t="s">
        <v>2937</v>
      </c>
      <c r="V272" s="14" t="s">
        <v>2913</v>
      </c>
      <c r="W272" s="77" t="s">
        <v>956</v>
      </c>
      <c r="X272" s="108" t="str">
        <f>IF(AgencyDataStacked[[#This Row],[Fund Group Code]]="99","Total",IF(AgencyDataStacked[[#This Row],[Fund Group Code]]="01","GF",IF((1*AgencyDataStacked[[#This Row],[Fund Group Code]])&gt;1,"NGF","")))</f>
        <v>NGF</v>
      </c>
      <c r="Y272" s="108" t="str">
        <f>IF(AgencyDataStacked[[#This Row],[Category]]="FY 2022 Spending Level","Include",IF(AgencyDataStacked[[#This Row],[Detail Group]]="Baseline Adj","Include",IF(AgencyDataStacked[[#This Row],[Detail Group]]="Policy","Include","")))</f>
        <v/>
      </c>
      <c r="Z27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7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73" spans="2:27" x14ac:dyDescent="0.35">
      <c r="B273" s="14" t="s">
        <v>277</v>
      </c>
      <c r="C273" s="14">
        <v>7</v>
      </c>
      <c r="D273" s="14">
        <v>202</v>
      </c>
      <c r="E273" s="14" t="s">
        <v>342</v>
      </c>
      <c r="F273" s="14" t="s">
        <v>343</v>
      </c>
      <c r="G273" s="14">
        <v>111000</v>
      </c>
      <c r="H273" s="14">
        <v>142</v>
      </c>
      <c r="I273" s="14" t="s">
        <v>1613</v>
      </c>
      <c r="J273" s="14" t="s">
        <v>1516</v>
      </c>
      <c r="K273" s="14" t="s">
        <v>948</v>
      </c>
      <c r="L273" s="14">
        <v>2905815.14</v>
      </c>
      <c r="M273" s="14">
        <v>0</v>
      </c>
      <c r="N273" s="14">
        <v>0</v>
      </c>
      <c r="O273" s="82" t="s">
        <v>3055</v>
      </c>
      <c r="P273" s="82" t="s">
        <v>2817</v>
      </c>
      <c r="Q273" s="14"/>
      <c r="R273" s="14"/>
      <c r="S273" s="14" t="s">
        <v>2910</v>
      </c>
      <c r="T273" s="14" t="s">
        <v>2926</v>
      </c>
      <c r="U273" s="14" t="s">
        <v>2938</v>
      </c>
      <c r="V273" s="14" t="s">
        <v>2848</v>
      </c>
      <c r="W273" s="77" t="s">
        <v>2848</v>
      </c>
      <c r="X273" s="108" t="str">
        <f>IF(AgencyDataStacked[[#This Row],[Fund Group Code]]="99","Total",IF(AgencyDataStacked[[#This Row],[Fund Group Code]]="01","GF",IF((1*AgencyDataStacked[[#This Row],[Fund Group Code]])&gt;1,"NGF","")))</f>
        <v>NGF</v>
      </c>
      <c r="Y273" s="108" t="str">
        <f>IF(AgencyDataStacked[[#This Row],[Category]]="FY 2022 Spending Level","Include",IF(AgencyDataStacked[[#This Row],[Detail Group]]="Baseline Adj","Include",IF(AgencyDataStacked[[#This Row],[Detail Group]]="Policy","Include","")))</f>
        <v/>
      </c>
      <c r="Z2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2905815.14</v>
      </c>
      <c r="AA2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2905815.14</v>
      </c>
    </row>
    <row r="274" spans="2:27" x14ac:dyDescent="0.35">
      <c r="B274" s="14" t="s">
        <v>277</v>
      </c>
      <c r="C274" s="14">
        <v>7</v>
      </c>
      <c r="D274" s="14">
        <v>202</v>
      </c>
      <c r="E274" s="14" t="s">
        <v>342</v>
      </c>
      <c r="F274" s="14" t="s">
        <v>343</v>
      </c>
      <c r="G274" s="14">
        <v>111000</v>
      </c>
      <c r="H274" s="14">
        <v>142</v>
      </c>
      <c r="I274" s="14" t="s">
        <v>1613</v>
      </c>
      <c r="J274" s="14" t="s">
        <v>1516</v>
      </c>
      <c r="K274" s="14" t="s">
        <v>948</v>
      </c>
      <c r="L274" s="14">
        <v>2905815.14</v>
      </c>
      <c r="M274" s="14">
        <v>0</v>
      </c>
      <c r="N274" s="14">
        <v>0</v>
      </c>
      <c r="O274" s="82" t="s">
        <v>3055</v>
      </c>
      <c r="P274" s="82" t="s">
        <v>2817</v>
      </c>
      <c r="Q274" s="14"/>
      <c r="R274" s="14"/>
      <c r="S274" s="14" t="s">
        <v>2928</v>
      </c>
      <c r="T274" s="14"/>
      <c r="U274" s="14" t="s">
        <v>2939</v>
      </c>
      <c r="V274" s="14" t="s">
        <v>2846</v>
      </c>
      <c r="W274" s="77" t="s">
        <v>2846</v>
      </c>
      <c r="X274" s="108" t="str">
        <f>IF(AgencyDataStacked[[#This Row],[Fund Group Code]]="99","Total",IF(AgencyDataStacked[[#This Row],[Fund Group Code]]="01","GF",IF((1*AgencyDataStacked[[#This Row],[Fund Group Code]])&gt;1,"NGF","")))</f>
        <v>NGF</v>
      </c>
      <c r="Y274" s="108" t="str">
        <f>IF(AgencyDataStacked[[#This Row],[Category]]="FY 2022 Spending Level","Include",IF(AgencyDataStacked[[#This Row],[Detail Group]]="Baseline Adj","Include",IF(AgencyDataStacked[[#This Row],[Detail Group]]="Policy","Include","")))</f>
        <v/>
      </c>
      <c r="Z2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2905815.14</v>
      </c>
      <c r="AA2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2905815.14</v>
      </c>
    </row>
    <row r="275" spans="2:27" x14ac:dyDescent="0.35">
      <c r="B275" s="14" t="s">
        <v>277</v>
      </c>
      <c r="C275" s="14">
        <v>7</v>
      </c>
      <c r="D275" s="14">
        <v>202</v>
      </c>
      <c r="E275" s="14" t="s">
        <v>342</v>
      </c>
      <c r="F275" s="14" t="s">
        <v>343</v>
      </c>
      <c r="G275" s="14">
        <v>111000</v>
      </c>
      <c r="H275" s="14">
        <v>142</v>
      </c>
      <c r="I275" s="14" t="s">
        <v>1613</v>
      </c>
      <c r="J275" s="14" t="s">
        <v>1516</v>
      </c>
      <c r="K275" s="14" t="s">
        <v>948</v>
      </c>
      <c r="L275" s="14">
        <v>2905815.14</v>
      </c>
      <c r="M275" s="14">
        <v>0</v>
      </c>
      <c r="N275" s="14">
        <v>0</v>
      </c>
      <c r="O275" s="82" t="s">
        <v>3055</v>
      </c>
      <c r="P275" s="82" t="s">
        <v>2817</v>
      </c>
      <c r="Q275" s="14"/>
      <c r="R275" s="14"/>
      <c r="S275" s="14"/>
      <c r="T275" s="14"/>
      <c r="U275" s="14" t="s">
        <v>2940</v>
      </c>
      <c r="V275" s="14" t="s">
        <v>2913</v>
      </c>
      <c r="W275" s="77" t="s">
        <v>956</v>
      </c>
      <c r="X275" s="108" t="str">
        <f>IF(AgencyDataStacked[[#This Row],[Fund Group Code]]="99","Total",IF(AgencyDataStacked[[#This Row],[Fund Group Code]]="01","GF",IF((1*AgencyDataStacked[[#This Row],[Fund Group Code]])&gt;1,"NGF","")))</f>
        <v>NGF</v>
      </c>
      <c r="Y275" s="108" t="str">
        <f>IF(AgencyDataStacked[[#This Row],[Category]]="FY 2022 Spending Level","Include",IF(AgencyDataStacked[[#This Row],[Detail Group]]="Baseline Adj","Include",IF(AgencyDataStacked[[#This Row],[Detail Group]]="Policy","Include","")))</f>
        <v/>
      </c>
      <c r="Z27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7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76" spans="2:27" x14ac:dyDescent="0.35">
      <c r="B276" s="14" t="s">
        <v>277</v>
      </c>
      <c r="C276" s="14">
        <v>7</v>
      </c>
      <c r="D276" s="14">
        <v>202</v>
      </c>
      <c r="E276" s="14" t="s">
        <v>342</v>
      </c>
      <c r="F276" s="14" t="s">
        <v>343</v>
      </c>
      <c r="G276" s="14">
        <v>111000</v>
      </c>
      <c r="H276" s="14">
        <v>142</v>
      </c>
      <c r="I276" s="14" t="s">
        <v>1613</v>
      </c>
      <c r="J276" s="14" t="s">
        <v>1516</v>
      </c>
      <c r="K276" s="14" t="s">
        <v>948</v>
      </c>
      <c r="L276" s="14">
        <v>2905815.14</v>
      </c>
      <c r="M276" s="14">
        <v>0</v>
      </c>
      <c r="N276" s="14">
        <v>0</v>
      </c>
      <c r="O276" s="82" t="s">
        <v>3055</v>
      </c>
      <c r="P276" s="82" t="s">
        <v>2817</v>
      </c>
      <c r="Q276" s="14"/>
      <c r="R276" s="14"/>
      <c r="S276" s="14" t="s">
        <v>2910</v>
      </c>
      <c r="T276" s="14"/>
      <c r="U276" s="14" t="s">
        <v>2941</v>
      </c>
      <c r="V276" s="14" t="s">
        <v>2851</v>
      </c>
      <c r="W276" s="77" t="s">
        <v>2851</v>
      </c>
      <c r="X276" s="108" t="str">
        <f>IF(AgencyDataStacked[[#This Row],[Fund Group Code]]="99","Total",IF(AgencyDataStacked[[#This Row],[Fund Group Code]]="01","GF",IF((1*AgencyDataStacked[[#This Row],[Fund Group Code]])&gt;1,"NGF","")))</f>
        <v>NGF</v>
      </c>
      <c r="Y276" s="108" t="str">
        <f>IF(AgencyDataStacked[[#This Row],[Category]]="FY 2022 Spending Level","Include",IF(AgencyDataStacked[[#This Row],[Detail Group]]="Baseline Adj","Include",IF(AgencyDataStacked[[#This Row],[Detail Group]]="Policy","Include","")))</f>
        <v/>
      </c>
      <c r="Z2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2905815.14</v>
      </c>
      <c r="AA2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2905815.14</v>
      </c>
    </row>
    <row r="277" spans="2:27" x14ac:dyDescent="0.35">
      <c r="B277" s="14" t="s">
        <v>277</v>
      </c>
      <c r="C277" s="14">
        <v>7</v>
      </c>
      <c r="D277" s="14">
        <v>202</v>
      </c>
      <c r="E277" s="14" t="s">
        <v>342</v>
      </c>
      <c r="F277" s="14" t="s">
        <v>343</v>
      </c>
      <c r="G277" s="14">
        <v>111000</v>
      </c>
      <c r="H277" s="14">
        <v>142</v>
      </c>
      <c r="I277" s="14" t="s">
        <v>1613</v>
      </c>
      <c r="J277" s="14" t="s">
        <v>1516</v>
      </c>
      <c r="K277" s="14" t="s">
        <v>948</v>
      </c>
      <c r="L277" s="14">
        <v>2905815.14</v>
      </c>
      <c r="M277" s="14">
        <v>0</v>
      </c>
      <c r="N277" s="14">
        <v>0</v>
      </c>
      <c r="O277" s="82" t="s">
        <v>3055</v>
      </c>
      <c r="P277" s="82" t="s">
        <v>2817</v>
      </c>
      <c r="Q277" s="14"/>
      <c r="R277" s="14"/>
      <c r="S277" s="14"/>
      <c r="T277" s="14"/>
      <c r="U277" s="14" t="s">
        <v>2942</v>
      </c>
      <c r="V277" s="14" t="s">
        <v>2913</v>
      </c>
      <c r="W277" s="77" t="s">
        <v>956</v>
      </c>
      <c r="X277" s="108" t="str">
        <f>IF(AgencyDataStacked[[#This Row],[Fund Group Code]]="99","Total",IF(AgencyDataStacked[[#This Row],[Fund Group Code]]="01","GF",IF((1*AgencyDataStacked[[#This Row],[Fund Group Code]])&gt;1,"NGF","")))</f>
        <v>NGF</v>
      </c>
      <c r="Y277" s="108" t="str">
        <f>IF(AgencyDataStacked[[#This Row],[Category]]="FY 2022 Spending Level","Include",IF(AgencyDataStacked[[#This Row],[Detail Group]]="Baseline Adj","Include",IF(AgencyDataStacked[[#This Row],[Detail Group]]="Policy","Include","")))</f>
        <v/>
      </c>
      <c r="Z27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7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78" spans="2:27" x14ac:dyDescent="0.35">
      <c r="B278" s="14" t="s">
        <v>277</v>
      </c>
      <c r="C278" s="14">
        <v>7</v>
      </c>
      <c r="D278" s="14">
        <v>202</v>
      </c>
      <c r="E278" s="14" t="s">
        <v>342</v>
      </c>
      <c r="F278" s="14" t="s">
        <v>343</v>
      </c>
      <c r="G278" s="14">
        <v>111000</v>
      </c>
      <c r="H278" s="14">
        <v>142</v>
      </c>
      <c r="I278" s="14" t="s">
        <v>1613</v>
      </c>
      <c r="J278" s="14" t="s">
        <v>2957</v>
      </c>
      <c r="K278" s="14" t="s">
        <v>2833</v>
      </c>
      <c r="L278" s="14"/>
      <c r="M278" s="14"/>
      <c r="N278" s="14"/>
      <c r="O278" s="82" t="s">
        <v>3055</v>
      </c>
      <c r="P278" s="82" t="s">
        <v>2958</v>
      </c>
      <c r="Q278" s="14"/>
      <c r="R278" s="14"/>
      <c r="S278" s="14" t="s">
        <v>2910</v>
      </c>
      <c r="T278" s="14"/>
      <c r="U278" s="14" t="s">
        <v>2945</v>
      </c>
      <c r="V278" s="14" t="s">
        <v>2949</v>
      </c>
      <c r="W278" s="77" t="s">
        <v>3073</v>
      </c>
      <c r="X278" s="108" t="str">
        <f>IF(AgencyDataStacked[[#This Row],[Fund Group Code]]="99","Total",IF(AgencyDataStacked[[#This Row],[Fund Group Code]]="01","GF",IF((1*AgencyDataStacked[[#This Row],[Fund Group Code]])&gt;1,"NGF","")))</f>
        <v>Total</v>
      </c>
      <c r="Y278" s="108" t="str">
        <f>IF(AgencyDataStacked[[#This Row],[Category]]="FY 2022 Spending Level","Include",IF(AgencyDataStacked[[#This Row],[Detail Group]]="Baseline Adj","Include",IF(AgencyDataStacked[[#This Row],[Detail Group]]="Policy","Include","")))</f>
        <v/>
      </c>
      <c r="Z27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7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79" spans="2:27" x14ac:dyDescent="0.35">
      <c r="B279" s="14" t="s">
        <v>277</v>
      </c>
      <c r="C279" s="14">
        <v>7</v>
      </c>
      <c r="D279" s="14">
        <v>202</v>
      </c>
      <c r="E279" s="14" t="s">
        <v>342</v>
      </c>
      <c r="F279" s="14" t="s">
        <v>343</v>
      </c>
      <c r="G279" s="14">
        <v>111000</v>
      </c>
      <c r="H279" s="14">
        <v>142</v>
      </c>
      <c r="I279" s="14" t="s">
        <v>1613</v>
      </c>
      <c r="J279" s="14" t="s">
        <v>2957</v>
      </c>
      <c r="K279" s="14" t="s">
        <v>2833</v>
      </c>
      <c r="L279" s="14"/>
      <c r="M279" s="14"/>
      <c r="N279" s="14"/>
      <c r="O279" s="82" t="s">
        <v>3055</v>
      </c>
      <c r="P279" s="82" t="s">
        <v>2958</v>
      </c>
      <c r="Q279" s="14"/>
      <c r="R279" s="14"/>
      <c r="S279" s="14" t="s">
        <v>2928</v>
      </c>
      <c r="T279" s="14"/>
      <c r="U279" s="14" t="s">
        <v>2946</v>
      </c>
      <c r="V279" s="14" t="s">
        <v>2950</v>
      </c>
      <c r="W279" s="77" t="s">
        <v>2950</v>
      </c>
      <c r="X279" s="108" t="str">
        <f>IF(AgencyDataStacked[[#This Row],[Fund Group Code]]="99","Total",IF(AgencyDataStacked[[#This Row],[Fund Group Code]]="01","GF",IF((1*AgencyDataStacked[[#This Row],[Fund Group Code]])&gt;1,"NGF","")))</f>
        <v>Total</v>
      </c>
      <c r="Y279" s="108" t="str">
        <f>IF(AgencyDataStacked[[#This Row],[Category]]="FY 2022 Spending Level","Include",IF(AgencyDataStacked[[#This Row],[Detail Group]]="Baseline Adj","Include",IF(AgencyDataStacked[[#This Row],[Detail Group]]="Policy","Include","")))</f>
        <v/>
      </c>
      <c r="Z27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6511751.54</v>
      </c>
      <c r="AA27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6290967.54</v>
      </c>
    </row>
    <row r="280" spans="2:27" x14ac:dyDescent="0.35">
      <c r="B280" s="14" t="s">
        <v>277</v>
      </c>
      <c r="C280" s="14">
        <v>7</v>
      </c>
      <c r="D280" s="14">
        <v>202</v>
      </c>
      <c r="E280" s="14" t="s">
        <v>342</v>
      </c>
      <c r="F280" s="14" t="s">
        <v>343</v>
      </c>
      <c r="G280" s="14">
        <v>111000</v>
      </c>
      <c r="H280" s="14">
        <v>142</v>
      </c>
      <c r="I280" s="14" t="s">
        <v>1613</v>
      </c>
      <c r="J280" s="14" t="s">
        <v>2957</v>
      </c>
      <c r="K280" s="14" t="s">
        <v>2833</v>
      </c>
      <c r="L280" s="14"/>
      <c r="M280" s="14"/>
      <c r="N280" s="14"/>
      <c r="O280" s="82" t="s">
        <v>3055</v>
      </c>
      <c r="P280" s="82" t="s">
        <v>2958</v>
      </c>
      <c r="Q280" s="14"/>
      <c r="R280" s="14"/>
      <c r="S280" s="14" t="s">
        <v>2928</v>
      </c>
      <c r="T280" s="14" t="s">
        <v>2926</v>
      </c>
      <c r="U280" s="14" t="s">
        <v>2947</v>
      </c>
      <c r="V280" s="14" t="s">
        <v>2951</v>
      </c>
      <c r="W280" s="77" t="s">
        <v>2951</v>
      </c>
      <c r="X280" s="108" t="str">
        <f>IF(AgencyDataStacked[[#This Row],[Fund Group Code]]="99","Total",IF(AgencyDataStacked[[#This Row],[Fund Group Code]]="01","GF",IF((1*AgencyDataStacked[[#This Row],[Fund Group Code]])&gt;1,"NGF","")))</f>
        <v>Total</v>
      </c>
      <c r="Y280" s="108" t="str">
        <f>IF(AgencyDataStacked[[#This Row],[Category]]="FY 2022 Spending Level","Include",IF(AgencyDataStacked[[#This Row],[Detail Group]]="Baseline Adj","Include",IF(AgencyDataStacked[[#This Row],[Detail Group]]="Policy","Include","")))</f>
        <v/>
      </c>
      <c r="Z28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6235099.2200000007</v>
      </c>
      <c r="AA28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6235099.2200000007</v>
      </c>
    </row>
    <row r="281" spans="2:27" x14ac:dyDescent="0.35">
      <c r="B281" s="14" t="s">
        <v>277</v>
      </c>
      <c r="C281" s="14">
        <v>7</v>
      </c>
      <c r="D281" s="14">
        <v>202</v>
      </c>
      <c r="E281" s="14" t="s">
        <v>342</v>
      </c>
      <c r="F281" s="14" t="s">
        <v>343</v>
      </c>
      <c r="G281" s="14">
        <v>111000</v>
      </c>
      <c r="H281" s="14">
        <v>142</v>
      </c>
      <c r="I281" s="14" t="s">
        <v>1613</v>
      </c>
      <c r="J281" s="14" t="s">
        <v>2957</v>
      </c>
      <c r="K281" s="14" t="s">
        <v>2833</v>
      </c>
      <c r="L281" s="14"/>
      <c r="M281" s="14"/>
      <c r="N281" s="14"/>
      <c r="O281" s="82" t="s">
        <v>3055</v>
      </c>
      <c r="P281" s="82" t="s">
        <v>2958</v>
      </c>
      <c r="Q281" s="14"/>
      <c r="R281" s="14"/>
      <c r="S281" s="14" t="s">
        <v>2928</v>
      </c>
      <c r="T281" s="14"/>
      <c r="U281" s="14" t="s">
        <v>2948</v>
      </c>
      <c r="V281" s="14" t="s">
        <v>2952</v>
      </c>
      <c r="W281" s="77" t="s">
        <v>2952</v>
      </c>
      <c r="X281" s="108" t="str">
        <f>IF(AgencyDataStacked[[#This Row],[Fund Group Code]]="99","Total",IF(AgencyDataStacked[[#This Row],[Fund Group Code]]="01","GF",IF((1*AgencyDataStacked[[#This Row],[Fund Group Code]])&gt;1,"NGF","")))</f>
        <v>Total</v>
      </c>
      <c r="Y281" s="108" t="str">
        <f>IF(AgencyDataStacked[[#This Row],[Category]]="FY 2022 Spending Level","Include",IF(AgencyDataStacked[[#This Row],[Detail Group]]="Baseline Adj","Include",IF(AgencyDataStacked[[#This Row],[Detail Group]]="Policy","Include","")))</f>
        <v/>
      </c>
      <c r="Z2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12746850.760000002</v>
      </c>
      <c r="AA2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12526066.760000002</v>
      </c>
    </row>
    <row r="282" spans="2:27" x14ac:dyDescent="0.35">
      <c r="B282" s="14" t="s">
        <v>277</v>
      </c>
      <c r="C282" s="14">
        <v>7</v>
      </c>
      <c r="D282" s="14">
        <v>202</v>
      </c>
      <c r="E282" s="14" t="s">
        <v>342</v>
      </c>
      <c r="F282" s="14" t="s">
        <v>343</v>
      </c>
      <c r="G282" s="14">
        <v>111000</v>
      </c>
      <c r="H282" s="14">
        <v>142</v>
      </c>
      <c r="I282" s="14" t="s">
        <v>1613</v>
      </c>
      <c r="J282" s="14" t="s">
        <v>2957</v>
      </c>
      <c r="K282" s="14" t="s">
        <v>2833</v>
      </c>
      <c r="L282" s="14"/>
      <c r="M282" s="14"/>
      <c r="N282" s="14"/>
      <c r="O282" s="82" t="s">
        <v>3055</v>
      </c>
      <c r="P282" s="82" t="s">
        <v>2958</v>
      </c>
      <c r="Q282" s="14"/>
      <c r="R282" s="14"/>
      <c r="S282" s="14"/>
      <c r="T282" s="14"/>
      <c r="U282" s="14" t="s">
        <v>2959</v>
      </c>
      <c r="V282" s="14" t="s">
        <v>2913</v>
      </c>
      <c r="W282" s="77" t="s">
        <v>956</v>
      </c>
      <c r="X282" s="108" t="str">
        <f>IF(AgencyDataStacked[[#This Row],[Fund Group Code]]="99","Total",IF(AgencyDataStacked[[#This Row],[Fund Group Code]]="01","GF",IF((1*AgencyDataStacked[[#This Row],[Fund Group Code]])&gt;1,"NGF","")))</f>
        <v>Total</v>
      </c>
      <c r="Y282" s="108" t="str">
        <f>IF(AgencyDataStacked[[#This Row],[Category]]="FY 2022 Spending Level","Include",IF(AgencyDataStacked[[#This Row],[Detail Group]]="Baseline Adj","Include",IF(AgencyDataStacked[[#This Row],[Detail Group]]="Policy","Include","")))</f>
        <v/>
      </c>
      <c r="Z28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3" spans="2:27" x14ac:dyDescent="0.35">
      <c r="B283" s="14" t="s">
        <v>277</v>
      </c>
      <c r="C283" s="14">
        <v>7</v>
      </c>
      <c r="D283" s="14">
        <v>202</v>
      </c>
      <c r="E283" s="14" t="s">
        <v>342</v>
      </c>
      <c r="F283" s="14" t="s">
        <v>343</v>
      </c>
      <c r="G283" s="14">
        <v>111000</v>
      </c>
      <c r="H283" s="14">
        <v>143</v>
      </c>
      <c r="I283" s="14" t="s">
        <v>1568</v>
      </c>
      <c r="J283" s="14" t="s">
        <v>1552</v>
      </c>
      <c r="K283" s="14" t="s">
        <v>927</v>
      </c>
      <c r="L283" s="14">
        <v>18233584</v>
      </c>
      <c r="M283" s="14">
        <v>21083584</v>
      </c>
      <c r="N283" s="14">
        <v>20733584</v>
      </c>
      <c r="O283" s="82" t="s">
        <v>3060</v>
      </c>
      <c r="P283" s="82" t="s">
        <v>2807</v>
      </c>
      <c r="Q283" s="14"/>
      <c r="R283" s="14"/>
      <c r="S283" s="14" t="s">
        <v>2970</v>
      </c>
      <c r="T283" s="14"/>
      <c r="U283" s="14" t="s">
        <v>2909</v>
      </c>
      <c r="V283" s="14" t="s">
        <v>2911</v>
      </c>
      <c r="W283" s="77" t="s">
        <v>3074</v>
      </c>
      <c r="X283" s="108" t="str">
        <f>IF(AgencyDataStacked[[#This Row],[Fund Group Code]]="99","Total",IF(AgencyDataStacked[[#This Row],[Fund Group Code]]="01","GF",IF((1*AgencyDataStacked[[#This Row],[Fund Group Code]])&gt;1,"NGF","")))</f>
        <v>GF</v>
      </c>
      <c r="Y283" s="108" t="str">
        <f>IF(AgencyDataStacked[[#This Row],[Category]]="FY 2022 Spending Level","Include",IF(AgencyDataStacked[[#This Row],[Detail Group]]="Baseline Adj","Include",IF(AgencyDataStacked[[#This Row],[Detail Group]]="Policy","Include","")))</f>
        <v/>
      </c>
      <c r="Z28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4" spans="2:27" x14ac:dyDescent="0.35">
      <c r="B284" s="14" t="s">
        <v>277</v>
      </c>
      <c r="C284" s="14">
        <v>7</v>
      </c>
      <c r="D284" s="14">
        <v>202</v>
      </c>
      <c r="E284" s="14" t="s">
        <v>342</v>
      </c>
      <c r="F284" s="14" t="s">
        <v>343</v>
      </c>
      <c r="G284" s="14">
        <v>111000</v>
      </c>
      <c r="H284" s="14">
        <v>143</v>
      </c>
      <c r="I284" s="14" t="s">
        <v>1568</v>
      </c>
      <c r="J284" s="14" t="s">
        <v>1552</v>
      </c>
      <c r="K284" s="14" t="s">
        <v>927</v>
      </c>
      <c r="L284" s="14">
        <v>18233584</v>
      </c>
      <c r="M284" s="14">
        <v>21083584</v>
      </c>
      <c r="N284" s="14">
        <v>20733584</v>
      </c>
      <c r="O284" s="82" t="s">
        <v>3060</v>
      </c>
      <c r="P284" s="82" t="s">
        <v>2807</v>
      </c>
      <c r="Q284" s="14"/>
      <c r="R284" s="14"/>
      <c r="S284" s="14"/>
      <c r="T284" s="14"/>
      <c r="U284" s="14" t="s">
        <v>2912</v>
      </c>
      <c r="V284" s="14" t="s">
        <v>2913</v>
      </c>
      <c r="W284" s="77" t="s">
        <v>956</v>
      </c>
      <c r="X284" s="108" t="str">
        <f>IF(AgencyDataStacked[[#This Row],[Fund Group Code]]="99","Total",IF(AgencyDataStacked[[#This Row],[Fund Group Code]]="01","GF",IF((1*AgencyDataStacked[[#This Row],[Fund Group Code]])&gt;1,"NGF","")))</f>
        <v>GF</v>
      </c>
      <c r="Y284" s="108" t="str">
        <f>IF(AgencyDataStacked[[#This Row],[Category]]="FY 2022 Spending Level","Include",IF(AgencyDataStacked[[#This Row],[Detail Group]]="Baseline Adj","Include",IF(AgencyDataStacked[[#This Row],[Detail Group]]="Policy","Include","")))</f>
        <v/>
      </c>
      <c r="Z28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5" spans="2:27" x14ac:dyDescent="0.35">
      <c r="B285" s="14" t="s">
        <v>277</v>
      </c>
      <c r="C285" s="14">
        <v>7</v>
      </c>
      <c r="D285" s="14">
        <v>202</v>
      </c>
      <c r="E285" s="14" t="s">
        <v>342</v>
      </c>
      <c r="F285" s="14" t="s">
        <v>343</v>
      </c>
      <c r="G285" s="14">
        <v>111000</v>
      </c>
      <c r="H285" s="14">
        <v>143</v>
      </c>
      <c r="I285" s="14" t="s">
        <v>1568</v>
      </c>
      <c r="J285" s="14" t="s">
        <v>1552</v>
      </c>
      <c r="K285" s="14" t="s">
        <v>927</v>
      </c>
      <c r="L285" s="14">
        <v>18233584</v>
      </c>
      <c r="M285" s="14">
        <v>21083584</v>
      </c>
      <c r="N285" s="14">
        <v>20733584</v>
      </c>
      <c r="O285" s="82" t="s">
        <v>3060</v>
      </c>
      <c r="P285" s="82" t="s">
        <v>2807</v>
      </c>
      <c r="Q285" s="14"/>
      <c r="R285" s="14"/>
      <c r="S285" s="14" t="s">
        <v>2910</v>
      </c>
      <c r="T285" s="14"/>
      <c r="U285" s="14" t="s">
        <v>2915</v>
      </c>
      <c r="V285" s="14" t="s">
        <v>2849</v>
      </c>
      <c r="W285" s="77" t="s">
        <v>2849</v>
      </c>
      <c r="X285" s="108" t="str">
        <f>IF(AgencyDataStacked[[#This Row],[Fund Group Code]]="99","Total",IF(AgencyDataStacked[[#This Row],[Fund Group Code]]="01","GF",IF((1*AgencyDataStacked[[#This Row],[Fund Group Code]])&gt;1,"NGF","")))</f>
        <v>GF</v>
      </c>
      <c r="Y285" s="108" t="str">
        <f>IF(AgencyDataStacked[[#This Row],[Category]]="FY 2022 Spending Level","Include",IF(AgencyDataStacked[[#This Row],[Detail Group]]="Baseline Adj","Include",IF(AgencyDataStacked[[#This Row],[Detail Group]]="Policy","Include","")))</f>
        <v/>
      </c>
      <c r="Z28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6" spans="2:27" x14ac:dyDescent="0.35">
      <c r="B286" s="14" t="s">
        <v>277</v>
      </c>
      <c r="C286" s="14">
        <v>7</v>
      </c>
      <c r="D286" s="14">
        <v>202</v>
      </c>
      <c r="E286" s="14" t="s">
        <v>342</v>
      </c>
      <c r="F286" s="14" t="s">
        <v>343</v>
      </c>
      <c r="G286" s="14">
        <v>111000</v>
      </c>
      <c r="H286" s="14">
        <v>143</v>
      </c>
      <c r="I286" s="14" t="s">
        <v>1568</v>
      </c>
      <c r="J286" s="14" t="s">
        <v>1552</v>
      </c>
      <c r="K286" s="14" t="s">
        <v>927</v>
      </c>
      <c r="L286" s="14">
        <v>18233584</v>
      </c>
      <c r="M286" s="14">
        <v>21083584</v>
      </c>
      <c r="N286" s="14">
        <v>20733584</v>
      </c>
      <c r="O286" s="82" t="s">
        <v>3060</v>
      </c>
      <c r="P286" s="82" t="s">
        <v>2807</v>
      </c>
      <c r="Q286" s="14"/>
      <c r="R286" s="14"/>
      <c r="S286" s="14"/>
      <c r="T286" s="14" t="s">
        <v>2914</v>
      </c>
      <c r="U286" s="14" t="s">
        <v>2916</v>
      </c>
      <c r="V286" s="14" t="s">
        <v>2986</v>
      </c>
      <c r="W286" s="77" t="s">
        <v>2986</v>
      </c>
      <c r="X286" s="108" t="str">
        <f>IF(AgencyDataStacked[[#This Row],[Fund Group Code]]="99","Total",IF(AgencyDataStacked[[#This Row],[Fund Group Code]]="01","GF",IF((1*AgencyDataStacked[[#This Row],[Fund Group Code]])&gt;1,"NGF","")))</f>
        <v>GF</v>
      </c>
      <c r="Y286" s="108" t="str">
        <f>IF(AgencyDataStacked[[#This Row],[Category]]="FY 2022 Spending Level","Include",IF(AgencyDataStacked[[#This Row],[Detail Group]]="Baseline Adj","Include",IF(AgencyDataStacked[[#This Row],[Detail Group]]="Policy","Include","")))</f>
        <v>Include</v>
      </c>
      <c r="Z28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18233584</v>
      </c>
      <c r="AA28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18233584</v>
      </c>
    </row>
    <row r="287" spans="2:27" x14ac:dyDescent="0.35">
      <c r="B287" s="14" t="s">
        <v>277</v>
      </c>
      <c r="C287" s="14">
        <v>7</v>
      </c>
      <c r="D287" s="14">
        <v>202</v>
      </c>
      <c r="E287" s="14" t="s">
        <v>342</v>
      </c>
      <c r="F287" s="14" t="s">
        <v>343</v>
      </c>
      <c r="G287" s="14">
        <v>111000</v>
      </c>
      <c r="H287" s="14">
        <v>143</v>
      </c>
      <c r="I287" s="14" t="s">
        <v>1568</v>
      </c>
      <c r="J287" s="14" t="s">
        <v>1552</v>
      </c>
      <c r="K287" s="14" t="s">
        <v>927</v>
      </c>
      <c r="L287" s="14">
        <v>18233584</v>
      </c>
      <c r="M287" s="14">
        <v>21083584</v>
      </c>
      <c r="N287" s="14">
        <v>20733584</v>
      </c>
      <c r="O287" s="82" t="s">
        <v>3060</v>
      </c>
      <c r="P287" s="82" t="s">
        <v>2807</v>
      </c>
      <c r="Q287" s="14" t="s">
        <v>2955</v>
      </c>
      <c r="R287" s="14">
        <v>1</v>
      </c>
      <c r="S287" s="14"/>
      <c r="T287" s="14" t="s">
        <v>2914</v>
      </c>
      <c r="U287" s="14" t="s">
        <v>2917</v>
      </c>
      <c r="V287" s="14" t="s">
        <v>2981</v>
      </c>
      <c r="W287" s="77" t="s">
        <v>2981</v>
      </c>
      <c r="X287" s="108" t="str">
        <f>IF(AgencyDataStacked[[#This Row],[Fund Group Code]]="99","Total",IF(AgencyDataStacked[[#This Row],[Fund Group Code]]="01","GF",IF((1*AgencyDataStacked[[#This Row],[Fund Group Code]])&gt;1,"NGF","")))</f>
        <v>GF</v>
      </c>
      <c r="Y287" s="108" t="str">
        <f>IF(AgencyDataStacked[[#This Row],[Category]]="FY 2022 Spending Level","Include",IF(AgencyDataStacked[[#This Row],[Detail Group]]="Baseline Adj","Include",IF(AgencyDataStacked[[#This Row],[Detail Group]]="Policy","Include","")))</f>
        <v>Include</v>
      </c>
      <c r="Z28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8" spans="2:27" x14ac:dyDescent="0.35">
      <c r="B288" s="14" t="s">
        <v>277</v>
      </c>
      <c r="C288" s="14">
        <v>7</v>
      </c>
      <c r="D288" s="14">
        <v>202</v>
      </c>
      <c r="E288" s="14" t="s">
        <v>342</v>
      </c>
      <c r="F288" s="14" t="s">
        <v>343</v>
      </c>
      <c r="G288" s="14">
        <v>111000</v>
      </c>
      <c r="H288" s="14">
        <v>143</v>
      </c>
      <c r="I288" s="14" t="s">
        <v>1568</v>
      </c>
      <c r="J288" s="14" t="s">
        <v>1552</v>
      </c>
      <c r="K288" s="14" t="s">
        <v>927</v>
      </c>
      <c r="L288" s="14">
        <v>18233584</v>
      </c>
      <c r="M288" s="14">
        <v>21083584</v>
      </c>
      <c r="N288" s="14">
        <v>20733584</v>
      </c>
      <c r="O288" s="82" t="s">
        <v>3060</v>
      </c>
      <c r="P288" s="82" t="s">
        <v>2807</v>
      </c>
      <c r="Q288" s="14" t="s">
        <v>2955</v>
      </c>
      <c r="R288" s="14">
        <v>2</v>
      </c>
      <c r="S288" s="14"/>
      <c r="T288" s="14" t="s">
        <v>2914</v>
      </c>
      <c r="U288" s="14" t="s">
        <v>2918</v>
      </c>
      <c r="V288" s="14" t="s">
        <v>2984</v>
      </c>
      <c r="W288" s="77" t="s">
        <v>2984</v>
      </c>
      <c r="X288" s="108" t="str">
        <f>IF(AgencyDataStacked[[#This Row],[Fund Group Code]]="99","Total",IF(AgencyDataStacked[[#This Row],[Fund Group Code]]="01","GF",IF((1*AgencyDataStacked[[#This Row],[Fund Group Code]])&gt;1,"NGF","")))</f>
        <v>GF</v>
      </c>
      <c r="Y288" s="108" t="str">
        <f>IF(AgencyDataStacked[[#This Row],[Category]]="FY 2022 Spending Level","Include",IF(AgencyDataStacked[[#This Row],[Detail Group]]="Baseline Adj","Include",IF(AgencyDataStacked[[#This Row],[Detail Group]]="Policy","Include","")))</f>
        <v>Include</v>
      </c>
      <c r="Z28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9" spans="2:27" x14ac:dyDescent="0.35">
      <c r="B289" s="14" t="s">
        <v>277</v>
      </c>
      <c r="C289" s="14">
        <v>7</v>
      </c>
      <c r="D289" s="14">
        <v>202</v>
      </c>
      <c r="E289" s="14" t="s">
        <v>342</v>
      </c>
      <c r="F289" s="14" t="s">
        <v>343</v>
      </c>
      <c r="G289" s="14">
        <v>111000</v>
      </c>
      <c r="H289" s="14">
        <v>143</v>
      </c>
      <c r="I289" s="14" t="s">
        <v>1568</v>
      </c>
      <c r="J289" s="14" t="s">
        <v>1552</v>
      </c>
      <c r="K289" s="14" t="s">
        <v>927</v>
      </c>
      <c r="L289" s="14">
        <v>18233584</v>
      </c>
      <c r="M289" s="14">
        <v>21083584</v>
      </c>
      <c r="N289" s="14">
        <v>20733584</v>
      </c>
      <c r="O289" s="82" t="s">
        <v>3060</v>
      </c>
      <c r="P289" s="82" t="s">
        <v>2807</v>
      </c>
      <c r="Q289" s="14" t="s">
        <v>2955</v>
      </c>
      <c r="R289" s="14">
        <v>3</v>
      </c>
      <c r="S289" s="14"/>
      <c r="T289" s="14" t="s">
        <v>2914</v>
      </c>
      <c r="U289" s="14" t="s">
        <v>2919</v>
      </c>
      <c r="V289" s="14" t="s">
        <v>2983</v>
      </c>
      <c r="W289" s="77" t="s">
        <v>2983</v>
      </c>
      <c r="X289" s="108" t="str">
        <f>IF(AgencyDataStacked[[#This Row],[Fund Group Code]]="99","Total",IF(AgencyDataStacked[[#This Row],[Fund Group Code]]="01","GF",IF((1*AgencyDataStacked[[#This Row],[Fund Group Code]])&gt;1,"NGF","")))</f>
        <v>GF</v>
      </c>
      <c r="Y289" s="108" t="str">
        <f>IF(AgencyDataStacked[[#This Row],[Category]]="FY 2022 Spending Level","Include",IF(AgencyDataStacked[[#This Row],[Detail Group]]="Baseline Adj","Include",IF(AgencyDataStacked[[#This Row],[Detail Group]]="Policy","Include","")))</f>
        <v>Include</v>
      </c>
      <c r="Z28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0" spans="2:27" x14ac:dyDescent="0.35">
      <c r="B290" s="14" t="s">
        <v>277</v>
      </c>
      <c r="C290" s="14">
        <v>7</v>
      </c>
      <c r="D290" s="14">
        <v>202</v>
      </c>
      <c r="E290" s="14" t="s">
        <v>342</v>
      </c>
      <c r="F290" s="14" t="s">
        <v>343</v>
      </c>
      <c r="G290" s="14">
        <v>111000</v>
      </c>
      <c r="H290" s="14">
        <v>143</v>
      </c>
      <c r="I290" s="14" t="s">
        <v>1568</v>
      </c>
      <c r="J290" s="14" t="s">
        <v>1552</v>
      </c>
      <c r="K290" s="14" t="s">
        <v>927</v>
      </c>
      <c r="L290" s="14">
        <v>18233584</v>
      </c>
      <c r="M290" s="14">
        <v>21083584</v>
      </c>
      <c r="N290" s="14">
        <v>20733584</v>
      </c>
      <c r="O290" s="82" t="s">
        <v>3060</v>
      </c>
      <c r="P290" s="82" t="s">
        <v>2807</v>
      </c>
      <c r="Q290" s="14" t="s">
        <v>2955</v>
      </c>
      <c r="R290" s="14">
        <v>4</v>
      </c>
      <c r="S290" s="14"/>
      <c r="T290" s="14" t="s">
        <v>2914</v>
      </c>
      <c r="U290" s="14" t="s">
        <v>2920</v>
      </c>
      <c r="V290" s="14" t="s">
        <v>2902</v>
      </c>
      <c r="W290" s="77" t="s">
        <v>2902</v>
      </c>
      <c r="X290" s="108" t="str">
        <f>IF(AgencyDataStacked[[#This Row],[Fund Group Code]]="99","Total",IF(AgencyDataStacked[[#This Row],[Fund Group Code]]="01","GF",IF((1*AgencyDataStacked[[#This Row],[Fund Group Code]])&gt;1,"NGF","")))</f>
        <v>GF</v>
      </c>
      <c r="Y290" s="108" t="str">
        <f>IF(AgencyDataStacked[[#This Row],[Category]]="FY 2022 Spending Level","Include",IF(AgencyDataStacked[[#This Row],[Detail Group]]="Baseline Adj","Include",IF(AgencyDataStacked[[#This Row],[Detail Group]]="Policy","Include","")))</f>
        <v>Include</v>
      </c>
      <c r="Z29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1" spans="2:27" x14ac:dyDescent="0.35">
      <c r="B291" s="14" t="s">
        <v>277</v>
      </c>
      <c r="C291" s="14">
        <v>7</v>
      </c>
      <c r="D291" s="14">
        <v>202</v>
      </c>
      <c r="E291" s="14" t="s">
        <v>342</v>
      </c>
      <c r="F291" s="14" t="s">
        <v>343</v>
      </c>
      <c r="G291" s="14">
        <v>111000</v>
      </c>
      <c r="H291" s="14">
        <v>143</v>
      </c>
      <c r="I291" s="14" t="s">
        <v>1568</v>
      </c>
      <c r="J291" s="14" t="s">
        <v>1552</v>
      </c>
      <c r="K291" s="14" t="s">
        <v>927</v>
      </c>
      <c r="L291" s="14">
        <v>18233584</v>
      </c>
      <c r="M291" s="14">
        <v>21083584</v>
      </c>
      <c r="N291" s="14">
        <v>20733584</v>
      </c>
      <c r="O291" s="82" t="s">
        <v>3060</v>
      </c>
      <c r="P291" s="82" t="s">
        <v>2807</v>
      </c>
      <c r="Q291" s="14" t="s">
        <v>2955</v>
      </c>
      <c r="R291" s="14">
        <v>5</v>
      </c>
      <c r="S291" s="14"/>
      <c r="T291" s="14" t="s">
        <v>2914</v>
      </c>
      <c r="U291" s="14" t="s">
        <v>2921</v>
      </c>
      <c r="V291" s="14" t="s">
        <v>2903</v>
      </c>
      <c r="W291" s="77" t="s">
        <v>2903</v>
      </c>
      <c r="X291" s="108" t="str">
        <f>IF(AgencyDataStacked[[#This Row],[Fund Group Code]]="99","Total",IF(AgencyDataStacked[[#This Row],[Fund Group Code]]="01","GF",IF((1*AgencyDataStacked[[#This Row],[Fund Group Code]])&gt;1,"NGF","")))</f>
        <v>GF</v>
      </c>
      <c r="Y291" s="108" t="str">
        <f>IF(AgencyDataStacked[[#This Row],[Category]]="FY 2022 Spending Level","Include",IF(AgencyDataStacked[[#This Row],[Detail Group]]="Baseline Adj","Include",IF(AgencyDataStacked[[#This Row],[Detail Group]]="Policy","Include","")))</f>
        <v>Include</v>
      </c>
      <c r="Z29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-22746</v>
      </c>
      <c r="AA29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-20762</v>
      </c>
    </row>
    <row r="292" spans="2:27" x14ac:dyDescent="0.35">
      <c r="B292" s="14" t="s">
        <v>277</v>
      </c>
      <c r="C292" s="14">
        <v>7</v>
      </c>
      <c r="D292" s="14">
        <v>202</v>
      </c>
      <c r="E292" s="14" t="s">
        <v>342</v>
      </c>
      <c r="F292" s="14" t="s">
        <v>343</v>
      </c>
      <c r="G292" s="14">
        <v>111000</v>
      </c>
      <c r="H292" s="14">
        <v>143</v>
      </c>
      <c r="I292" s="14" t="s">
        <v>1568</v>
      </c>
      <c r="J292" s="14" t="s">
        <v>1552</v>
      </c>
      <c r="K292" s="14" t="s">
        <v>927</v>
      </c>
      <c r="L292" s="14">
        <v>18233584</v>
      </c>
      <c r="M292" s="14">
        <v>21083584</v>
      </c>
      <c r="N292" s="14">
        <v>20733584</v>
      </c>
      <c r="O292" s="82" t="s">
        <v>3060</v>
      </c>
      <c r="P292" s="82" t="s">
        <v>2807</v>
      </c>
      <c r="Q292" s="14" t="s">
        <v>2955</v>
      </c>
      <c r="R292" s="14">
        <v>6</v>
      </c>
      <c r="S292" s="14"/>
      <c r="T292" s="14" t="s">
        <v>2914</v>
      </c>
      <c r="U292" s="14" t="s">
        <v>2922</v>
      </c>
      <c r="V292" s="14" t="s">
        <v>2825</v>
      </c>
      <c r="W292" s="77" t="s">
        <v>2825</v>
      </c>
      <c r="X292" s="108" t="str">
        <f>IF(AgencyDataStacked[[#This Row],[Fund Group Code]]="99","Total",IF(AgencyDataStacked[[#This Row],[Fund Group Code]]="01","GF",IF((1*AgencyDataStacked[[#This Row],[Fund Group Code]])&gt;1,"NGF","")))</f>
        <v>GF</v>
      </c>
      <c r="Y292" s="108" t="str">
        <f>IF(AgencyDataStacked[[#This Row],[Category]]="FY 2022 Spending Level","Include",IF(AgencyDataStacked[[#This Row],[Detail Group]]="Baseline Adj","Include",IF(AgencyDataStacked[[#This Row],[Detail Group]]="Policy","Include","")))</f>
        <v>Include</v>
      </c>
      <c r="Z2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3" spans="2:27" x14ac:dyDescent="0.35">
      <c r="B293" s="14" t="s">
        <v>277</v>
      </c>
      <c r="C293" s="14">
        <v>7</v>
      </c>
      <c r="D293" s="14">
        <v>202</v>
      </c>
      <c r="E293" s="14" t="s">
        <v>342</v>
      </c>
      <c r="F293" s="14" t="s">
        <v>343</v>
      </c>
      <c r="G293" s="14">
        <v>111000</v>
      </c>
      <c r="H293" s="14">
        <v>143</v>
      </c>
      <c r="I293" s="14" t="s">
        <v>1568</v>
      </c>
      <c r="J293" s="14" t="s">
        <v>1552</v>
      </c>
      <c r="K293" s="14" t="s">
        <v>927</v>
      </c>
      <c r="L293" s="14">
        <v>18233584</v>
      </c>
      <c r="M293" s="14">
        <v>21083584</v>
      </c>
      <c r="N293" s="14">
        <v>20733584</v>
      </c>
      <c r="O293" s="82" t="s">
        <v>3060</v>
      </c>
      <c r="P293" s="82" t="s">
        <v>2807</v>
      </c>
      <c r="Q293" s="14" t="s">
        <v>2955</v>
      </c>
      <c r="R293" s="14">
        <v>7</v>
      </c>
      <c r="S293" s="14"/>
      <c r="T293" s="14" t="s">
        <v>2914</v>
      </c>
      <c r="U293" s="14" t="s">
        <v>2978</v>
      </c>
      <c r="V293" s="14" t="s">
        <v>2865</v>
      </c>
      <c r="W293" s="77" t="s">
        <v>2865</v>
      </c>
      <c r="X293" s="108" t="str">
        <f>IF(AgencyDataStacked[[#This Row],[Fund Group Code]]="99","Total",IF(AgencyDataStacked[[#This Row],[Fund Group Code]]="01","GF",IF((1*AgencyDataStacked[[#This Row],[Fund Group Code]])&gt;1,"NGF","")))</f>
        <v>GF</v>
      </c>
      <c r="Y293" s="108" t="str">
        <f>IF(AgencyDataStacked[[#This Row],[Category]]="FY 2022 Spending Level","Include",IF(AgencyDataStacked[[#This Row],[Detail Group]]="Baseline Adj","Include",IF(AgencyDataStacked[[#This Row],[Detail Group]]="Policy","Include","")))</f>
        <v>Include</v>
      </c>
      <c r="Z2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4" spans="2:27" x14ac:dyDescent="0.35">
      <c r="B294" s="14" t="s">
        <v>277</v>
      </c>
      <c r="C294" s="14">
        <v>7</v>
      </c>
      <c r="D294" s="14">
        <v>202</v>
      </c>
      <c r="E294" s="14" t="s">
        <v>342</v>
      </c>
      <c r="F294" s="14" t="s">
        <v>343</v>
      </c>
      <c r="G294" s="14">
        <v>111000</v>
      </c>
      <c r="H294" s="14">
        <v>143</v>
      </c>
      <c r="I294" s="14" t="s">
        <v>1568</v>
      </c>
      <c r="J294" s="14" t="s">
        <v>1552</v>
      </c>
      <c r="K294" s="14" t="s">
        <v>927</v>
      </c>
      <c r="L294" s="14">
        <v>18233584</v>
      </c>
      <c r="M294" s="14">
        <v>21083584</v>
      </c>
      <c r="N294" s="14">
        <v>20733584</v>
      </c>
      <c r="O294" s="82" t="s">
        <v>3060</v>
      </c>
      <c r="P294" s="82" t="s">
        <v>2807</v>
      </c>
      <c r="Q294" s="14" t="s">
        <v>2955</v>
      </c>
      <c r="R294" s="14">
        <v>8</v>
      </c>
      <c r="S294" s="14"/>
      <c r="T294" s="14" t="s">
        <v>2914</v>
      </c>
      <c r="U294" s="14" t="s">
        <v>2987</v>
      </c>
      <c r="V294" s="14" t="s">
        <v>2974</v>
      </c>
      <c r="W294" s="77" t="s">
        <v>2974</v>
      </c>
      <c r="X294" s="108" t="str">
        <f>IF(AgencyDataStacked[[#This Row],[Fund Group Code]]="99","Total",IF(AgencyDataStacked[[#This Row],[Fund Group Code]]="01","GF",IF((1*AgencyDataStacked[[#This Row],[Fund Group Code]])&gt;1,"NGF","")))</f>
        <v>GF</v>
      </c>
      <c r="Y294" s="108" t="str">
        <f>IF(AgencyDataStacked[[#This Row],[Category]]="FY 2022 Spending Level","Include",IF(AgencyDataStacked[[#This Row],[Detail Group]]="Baseline Adj","Include",IF(AgencyDataStacked[[#This Row],[Detail Group]]="Policy","Include","")))</f>
        <v>Include</v>
      </c>
      <c r="Z29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5" spans="2:27" x14ac:dyDescent="0.35">
      <c r="B295" s="14" t="s">
        <v>277</v>
      </c>
      <c r="C295" s="14">
        <v>7</v>
      </c>
      <c r="D295" s="14">
        <v>202</v>
      </c>
      <c r="E295" s="14" t="s">
        <v>342</v>
      </c>
      <c r="F295" s="14" t="s">
        <v>343</v>
      </c>
      <c r="G295" s="14">
        <v>111000</v>
      </c>
      <c r="H295" s="14">
        <v>143</v>
      </c>
      <c r="I295" s="14" t="s">
        <v>1568</v>
      </c>
      <c r="J295" s="14" t="s">
        <v>1552</v>
      </c>
      <c r="K295" s="14" t="s">
        <v>927</v>
      </c>
      <c r="L295" s="14">
        <v>18233584</v>
      </c>
      <c r="M295" s="14">
        <v>21083584</v>
      </c>
      <c r="N295" s="14">
        <v>20733584</v>
      </c>
      <c r="O295" s="82" t="s">
        <v>3060</v>
      </c>
      <c r="P295" s="82" t="s">
        <v>2807</v>
      </c>
      <c r="Q295" s="14" t="s">
        <v>2955</v>
      </c>
      <c r="R295" s="14">
        <v>9</v>
      </c>
      <c r="S295" s="14"/>
      <c r="T295" s="14" t="s">
        <v>2914</v>
      </c>
      <c r="U295" s="14" t="s">
        <v>2988</v>
      </c>
      <c r="V295" s="14" t="s">
        <v>2975</v>
      </c>
      <c r="W295" s="77" t="s">
        <v>2975</v>
      </c>
      <c r="X295" s="108" t="str">
        <f>IF(AgencyDataStacked[[#This Row],[Fund Group Code]]="99","Total",IF(AgencyDataStacked[[#This Row],[Fund Group Code]]="01","GF",IF((1*AgencyDataStacked[[#This Row],[Fund Group Code]])&gt;1,"NGF","")))</f>
        <v>GF</v>
      </c>
      <c r="Y295" s="108" t="str">
        <f>IF(AgencyDataStacked[[#This Row],[Category]]="FY 2022 Spending Level","Include",IF(AgencyDataStacked[[#This Row],[Detail Group]]="Baseline Adj","Include",IF(AgencyDataStacked[[#This Row],[Detail Group]]="Policy","Include","")))</f>
        <v>Include</v>
      </c>
      <c r="Z29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6" spans="2:27" x14ac:dyDescent="0.35">
      <c r="B296" s="14" t="s">
        <v>277</v>
      </c>
      <c r="C296" s="14">
        <v>7</v>
      </c>
      <c r="D296" s="14">
        <v>202</v>
      </c>
      <c r="E296" s="14" t="s">
        <v>342</v>
      </c>
      <c r="F296" s="14" t="s">
        <v>343</v>
      </c>
      <c r="G296" s="14">
        <v>111000</v>
      </c>
      <c r="H296" s="14">
        <v>143</v>
      </c>
      <c r="I296" s="14" t="s">
        <v>1568</v>
      </c>
      <c r="J296" s="14" t="s">
        <v>1552</v>
      </c>
      <c r="K296" s="14" t="s">
        <v>927</v>
      </c>
      <c r="L296" s="14">
        <v>18233584</v>
      </c>
      <c r="M296" s="14">
        <v>21083584</v>
      </c>
      <c r="N296" s="14">
        <v>20733584</v>
      </c>
      <c r="O296" s="82" t="s">
        <v>3060</v>
      </c>
      <c r="P296" s="82" t="s">
        <v>2807</v>
      </c>
      <c r="Q296" s="14" t="s">
        <v>2955</v>
      </c>
      <c r="R296" s="14">
        <v>10</v>
      </c>
      <c r="S296" s="14"/>
      <c r="T296" s="14" t="s">
        <v>2914</v>
      </c>
      <c r="U296" s="14" t="s">
        <v>2989</v>
      </c>
      <c r="V296" s="14" t="s">
        <v>2901</v>
      </c>
      <c r="W296" s="77" t="s">
        <v>2901</v>
      </c>
      <c r="X296" s="108" t="str">
        <f>IF(AgencyDataStacked[[#This Row],[Fund Group Code]]="99","Total",IF(AgencyDataStacked[[#This Row],[Fund Group Code]]="01","GF",IF((1*AgencyDataStacked[[#This Row],[Fund Group Code]])&gt;1,"NGF","")))</f>
        <v>GF</v>
      </c>
      <c r="Y296" s="108" t="str">
        <f>IF(AgencyDataStacked[[#This Row],[Category]]="FY 2022 Spending Level","Include",IF(AgencyDataStacked[[#This Row],[Detail Group]]="Baseline Adj","Include",IF(AgencyDataStacked[[#This Row],[Detail Group]]="Policy","Include","")))</f>
        <v>Include</v>
      </c>
      <c r="Z29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7" spans="2:27" x14ac:dyDescent="0.35">
      <c r="B297" s="14" t="s">
        <v>277</v>
      </c>
      <c r="C297" s="14">
        <v>7</v>
      </c>
      <c r="D297" s="14">
        <v>202</v>
      </c>
      <c r="E297" s="14" t="s">
        <v>342</v>
      </c>
      <c r="F297" s="14" t="s">
        <v>343</v>
      </c>
      <c r="G297" s="14">
        <v>111000</v>
      </c>
      <c r="H297" s="14">
        <v>143</v>
      </c>
      <c r="I297" s="14" t="s">
        <v>1568</v>
      </c>
      <c r="J297" s="14" t="s">
        <v>1552</v>
      </c>
      <c r="K297" s="14" t="s">
        <v>927</v>
      </c>
      <c r="L297" s="14">
        <v>18233584</v>
      </c>
      <c r="M297" s="14">
        <v>21083584</v>
      </c>
      <c r="N297" s="14">
        <v>20733584</v>
      </c>
      <c r="O297" s="82" t="s">
        <v>3060</v>
      </c>
      <c r="P297" s="82" t="s">
        <v>2807</v>
      </c>
      <c r="Q297" s="14" t="s">
        <v>2955</v>
      </c>
      <c r="R297" s="14">
        <v>11</v>
      </c>
      <c r="S297" s="14"/>
      <c r="T297" s="14" t="s">
        <v>2914</v>
      </c>
      <c r="U297" s="14" t="s">
        <v>3006</v>
      </c>
      <c r="V297" s="14" t="s">
        <v>2966</v>
      </c>
      <c r="W297" s="77" t="s">
        <v>2966</v>
      </c>
      <c r="X297" s="108" t="str">
        <f>IF(AgencyDataStacked[[#This Row],[Fund Group Code]]="99","Total",IF(AgencyDataStacked[[#This Row],[Fund Group Code]]="01","GF",IF((1*AgencyDataStacked[[#This Row],[Fund Group Code]])&gt;1,"NGF","")))</f>
        <v>GF</v>
      </c>
      <c r="Y297" s="108" t="str">
        <f>IF(AgencyDataStacked[[#This Row],[Category]]="FY 2022 Spending Level","Include",IF(AgencyDataStacked[[#This Row],[Detail Group]]="Baseline Adj","Include",IF(AgencyDataStacked[[#This Row],[Detail Group]]="Policy","Include","")))</f>
        <v>Include</v>
      </c>
      <c r="Z29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8" spans="2:27" x14ac:dyDescent="0.35">
      <c r="B298" s="14" t="s">
        <v>277</v>
      </c>
      <c r="C298" s="14">
        <v>7</v>
      </c>
      <c r="D298" s="14">
        <v>202</v>
      </c>
      <c r="E298" s="14" t="s">
        <v>342</v>
      </c>
      <c r="F298" s="14" t="s">
        <v>343</v>
      </c>
      <c r="G298" s="14">
        <v>111000</v>
      </c>
      <c r="H298" s="14">
        <v>143</v>
      </c>
      <c r="I298" s="14" t="s">
        <v>1568</v>
      </c>
      <c r="J298" s="14" t="s">
        <v>1552</v>
      </c>
      <c r="K298" s="14" t="s">
        <v>927</v>
      </c>
      <c r="L298" s="14">
        <v>18233584</v>
      </c>
      <c r="M298" s="14">
        <v>21083584</v>
      </c>
      <c r="N298" s="14">
        <v>20733584</v>
      </c>
      <c r="O298" s="82" t="s">
        <v>3060</v>
      </c>
      <c r="P298" s="82" t="s">
        <v>2807</v>
      </c>
      <c r="Q298" s="14" t="s">
        <v>2955</v>
      </c>
      <c r="R298" s="14">
        <v>12</v>
      </c>
      <c r="S298" s="14"/>
      <c r="T298" s="14" t="s">
        <v>2914</v>
      </c>
      <c r="U298" s="14" t="s">
        <v>3007</v>
      </c>
      <c r="V298" s="14" t="s">
        <v>2967</v>
      </c>
      <c r="W298" s="77" t="s">
        <v>2967</v>
      </c>
      <c r="X298" s="108" t="str">
        <f>IF(AgencyDataStacked[[#This Row],[Fund Group Code]]="99","Total",IF(AgencyDataStacked[[#This Row],[Fund Group Code]]="01","GF",IF((1*AgencyDataStacked[[#This Row],[Fund Group Code]])&gt;1,"NGF","")))</f>
        <v>GF</v>
      </c>
      <c r="Y298" s="108" t="str">
        <f>IF(AgencyDataStacked[[#This Row],[Category]]="FY 2022 Spending Level","Include",IF(AgencyDataStacked[[#This Row],[Detail Group]]="Baseline Adj","Include",IF(AgencyDataStacked[[#This Row],[Detail Group]]="Policy","Include","")))</f>
        <v>Include</v>
      </c>
      <c r="Z29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9" spans="2:27" x14ac:dyDescent="0.35">
      <c r="B299" s="14" t="s">
        <v>277</v>
      </c>
      <c r="C299" s="14">
        <v>7</v>
      </c>
      <c r="D299" s="14">
        <v>202</v>
      </c>
      <c r="E299" s="14" t="s">
        <v>342</v>
      </c>
      <c r="F299" s="14" t="s">
        <v>343</v>
      </c>
      <c r="G299" s="14">
        <v>111000</v>
      </c>
      <c r="H299" s="14">
        <v>143</v>
      </c>
      <c r="I299" s="14" t="s">
        <v>1568</v>
      </c>
      <c r="J299" s="14" t="s">
        <v>1552</v>
      </c>
      <c r="K299" s="14" t="s">
        <v>927</v>
      </c>
      <c r="L299" s="14">
        <v>18233584</v>
      </c>
      <c r="M299" s="14">
        <v>21083584</v>
      </c>
      <c r="N299" s="14">
        <v>20733584</v>
      </c>
      <c r="O299" s="82" t="s">
        <v>3060</v>
      </c>
      <c r="P299" s="82" t="s">
        <v>2807</v>
      </c>
      <c r="Q299" s="14"/>
      <c r="R299" s="14"/>
      <c r="S299" s="14" t="s">
        <v>2910</v>
      </c>
      <c r="T299" s="14"/>
      <c r="U299" s="14" t="s">
        <v>2923</v>
      </c>
      <c r="V299" s="14" t="s">
        <v>2843</v>
      </c>
      <c r="W299" s="77" t="s">
        <v>2843</v>
      </c>
      <c r="X299" s="108" t="str">
        <f>IF(AgencyDataStacked[[#This Row],[Fund Group Code]]="99","Total",IF(AgencyDataStacked[[#This Row],[Fund Group Code]]="01","GF",IF((1*AgencyDataStacked[[#This Row],[Fund Group Code]])&gt;1,"NGF","")))</f>
        <v>GF</v>
      </c>
      <c r="Y299" s="108" t="str">
        <f>IF(AgencyDataStacked[[#This Row],[Category]]="FY 2022 Spending Level","Include",IF(AgencyDataStacked[[#This Row],[Detail Group]]="Baseline Adj","Include",IF(AgencyDataStacked[[#This Row],[Detail Group]]="Policy","Include","")))</f>
        <v/>
      </c>
      <c r="Z29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18210838</v>
      </c>
      <c r="AA29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18212822</v>
      </c>
    </row>
    <row r="300" spans="2:27" x14ac:dyDescent="0.35">
      <c r="B300" s="14" t="s">
        <v>277</v>
      </c>
      <c r="C300" s="14">
        <v>7</v>
      </c>
      <c r="D300" s="14">
        <v>202</v>
      </c>
      <c r="E300" s="14" t="s">
        <v>342</v>
      </c>
      <c r="F300" s="14" t="s">
        <v>343</v>
      </c>
      <c r="G300" s="14">
        <v>111000</v>
      </c>
      <c r="H300" s="14">
        <v>143</v>
      </c>
      <c r="I300" s="14" t="s">
        <v>1568</v>
      </c>
      <c r="J300" s="14" t="s">
        <v>1552</v>
      </c>
      <c r="K300" s="14" t="s">
        <v>927</v>
      </c>
      <c r="L300" s="14">
        <v>18233584</v>
      </c>
      <c r="M300" s="14">
        <v>21083584</v>
      </c>
      <c r="N300" s="14">
        <v>20733584</v>
      </c>
      <c r="O300" s="82" t="s">
        <v>3060</v>
      </c>
      <c r="P300" s="82" t="s">
        <v>2807</v>
      </c>
      <c r="Q300" s="14"/>
      <c r="R300" s="14"/>
      <c r="S300" s="14"/>
      <c r="T300" s="14"/>
      <c r="U300" s="14" t="s">
        <v>2924</v>
      </c>
      <c r="V300" s="14" t="s">
        <v>2913</v>
      </c>
      <c r="W300" s="77" t="s">
        <v>956</v>
      </c>
      <c r="X300" s="108" t="str">
        <f>IF(AgencyDataStacked[[#This Row],[Fund Group Code]]="99","Total",IF(AgencyDataStacked[[#This Row],[Fund Group Code]]="01","GF",IF((1*AgencyDataStacked[[#This Row],[Fund Group Code]])&gt;1,"NGF","")))</f>
        <v>GF</v>
      </c>
      <c r="Y300" s="108" t="str">
        <f>IF(AgencyDataStacked[[#This Row],[Category]]="FY 2022 Spending Level","Include",IF(AgencyDataStacked[[#This Row],[Detail Group]]="Baseline Adj","Include",IF(AgencyDataStacked[[#This Row],[Detail Group]]="Policy","Include","")))</f>
        <v/>
      </c>
      <c r="Z30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0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01" spans="2:27" x14ac:dyDescent="0.35">
      <c r="B301" s="14" t="s">
        <v>277</v>
      </c>
      <c r="C301" s="14">
        <v>7</v>
      </c>
      <c r="D301" s="14">
        <v>202</v>
      </c>
      <c r="E301" s="14" t="s">
        <v>342</v>
      </c>
      <c r="F301" s="14" t="s">
        <v>343</v>
      </c>
      <c r="G301" s="14">
        <v>111000</v>
      </c>
      <c r="H301" s="14">
        <v>143</v>
      </c>
      <c r="I301" s="14" t="s">
        <v>1568</v>
      </c>
      <c r="J301" s="14" t="s">
        <v>1552</v>
      </c>
      <c r="K301" s="14" t="s">
        <v>927</v>
      </c>
      <c r="L301" s="14">
        <v>18233584</v>
      </c>
      <c r="M301" s="14">
        <v>21083584</v>
      </c>
      <c r="N301" s="14">
        <v>20733584</v>
      </c>
      <c r="O301" s="82" t="s">
        <v>3060</v>
      </c>
      <c r="P301" s="82" t="s">
        <v>2807</v>
      </c>
      <c r="Q301" s="14"/>
      <c r="R301" s="14"/>
      <c r="S301" s="14" t="s">
        <v>2910</v>
      </c>
      <c r="T301" s="14" t="s">
        <v>2926</v>
      </c>
      <c r="U301" s="14" t="s">
        <v>2925</v>
      </c>
      <c r="V301" s="14" t="s">
        <v>2844</v>
      </c>
      <c r="W301" s="77" t="s">
        <v>2844</v>
      </c>
      <c r="X301" s="108" t="str">
        <f>IF(AgencyDataStacked[[#This Row],[Fund Group Code]]="99","Total",IF(AgencyDataStacked[[#This Row],[Fund Group Code]]="01","GF",IF((1*AgencyDataStacked[[#This Row],[Fund Group Code]])&gt;1,"NGF","")))</f>
        <v>GF</v>
      </c>
      <c r="Y301" s="108" t="str">
        <f>IF(AgencyDataStacked[[#This Row],[Category]]="FY 2022 Spending Level","Include",IF(AgencyDataStacked[[#This Row],[Detail Group]]="Baseline Adj","Include",IF(AgencyDataStacked[[#This Row],[Detail Group]]="Policy","Include","")))</f>
        <v/>
      </c>
      <c r="Z30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21083584</v>
      </c>
      <c r="AA30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20733584</v>
      </c>
    </row>
    <row r="302" spans="2:27" x14ac:dyDescent="0.35">
      <c r="B302" s="14" t="s">
        <v>277</v>
      </c>
      <c r="C302" s="14">
        <v>7</v>
      </c>
      <c r="D302" s="14">
        <v>202</v>
      </c>
      <c r="E302" s="14" t="s">
        <v>342</v>
      </c>
      <c r="F302" s="14" t="s">
        <v>343</v>
      </c>
      <c r="G302" s="14">
        <v>111000</v>
      </c>
      <c r="H302" s="14">
        <v>143</v>
      </c>
      <c r="I302" s="14" t="s">
        <v>1568</v>
      </c>
      <c r="J302" s="14" t="s">
        <v>1552</v>
      </c>
      <c r="K302" s="14" t="s">
        <v>927</v>
      </c>
      <c r="L302" s="14">
        <v>18233584</v>
      </c>
      <c r="M302" s="14">
        <v>21083584</v>
      </c>
      <c r="N302" s="14">
        <v>20733584</v>
      </c>
      <c r="O302" s="82" t="s">
        <v>3060</v>
      </c>
      <c r="P302" s="82" t="s">
        <v>2807</v>
      </c>
      <c r="Q302" s="14"/>
      <c r="R302" s="14"/>
      <c r="S302" s="14" t="s">
        <v>2928</v>
      </c>
      <c r="T302" s="14"/>
      <c r="U302" s="14" t="s">
        <v>2927</v>
      </c>
      <c r="V302" s="14" t="s">
        <v>2845</v>
      </c>
      <c r="W302" s="77" t="s">
        <v>2845</v>
      </c>
      <c r="X302" s="108" t="str">
        <f>IF(AgencyDataStacked[[#This Row],[Fund Group Code]]="99","Total",IF(AgencyDataStacked[[#This Row],[Fund Group Code]]="01","GF",IF((1*AgencyDataStacked[[#This Row],[Fund Group Code]])&gt;1,"NGF","")))</f>
        <v>GF</v>
      </c>
      <c r="Y302" s="108" t="str">
        <f>IF(AgencyDataStacked[[#This Row],[Category]]="FY 2022 Spending Level","Include",IF(AgencyDataStacked[[#This Row],[Detail Group]]="Baseline Adj","Include",IF(AgencyDataStacked[[#This Row],[Detail Group]]="Policy","Include","")))</f>
        <v/>
      </c>
      <c r="Z30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-2872746</v>
      </c>
      <c r="AA30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-2520762</v>
      </c>
    </row>
    <row r="303" spans="2:27" x14ac:dyDescent="0.35">
      <c r="B303" s="14" t="s">
        <v>277</v>
      </c>
      <c r="C303" s="14">
        <v>7</v>
      </c>
      <c r="D303" s="14">
        <v>202</v>
      </c>
      <c r="E303" s="14" t="s">
        <v>342</v>
      </c>
      <c r="F303" s="14" t="s">
        <v>343</v>
      </c>
      <c r="G303" s="14">
        <v>111000</v>
      </c>
      <c r="H303" s="14">
        <v>143</v>
      </c>
      <c r="I303" s="14" t="s">
        <v>1568</v>
      </c>
      <c r="J303" s="14" t="s">
        <v>1552</v>
      </c>
      <c r="K303" s="14" t="s">
        <v>927</v>
      </c>
      <c r="L303" s="14">
        <v>18233584</v>
      </c>
      <c r="M303" s="14">
        <v>21083584</v>
      </c>
      <c r="N303" s="14">
        <v>20733584</v>
      </c>
      <c r="O303" s="82" t="s">
        <v>3060</v>
      </c>
      <c r="P303" s="82" t="s">
        <v>2807</v>
      </c>
      <c r="Q303" s="14"/>
      <c r="R303" s="14"/>
      <c r="S303" s="14"/>
      <c r="T303" s="14"/>
      <c r="U303" s="14" t="s">
        <v>2929</v>
      </c>
      <c r="V303" s="14" t="s">
        <v>2913</v>
      </c>
      <c r="W303" s="77" t="s">
        <v>956</v>
      </c>
      <c r="X303" s="108" t="str">
        <f>IF(AgencyDataStacked[[#This Row],[Fund Group Code]]="99","Total",IF(AgencyDataStacked[[#This Row],[Fund Group Code]]="01","GF",IF((1*AgencyDataStacked[[#This Row],[Fund Group Code]])&gt;1,"NGF","")))</f>
        <v>GF</v>
      </c>
      <c r="Y303" s="108" t="str">
        <f>IF(AgencyDataStacked[[#This Row],[Category]]="FY 2022 Spending Level","Include",IF(AgencyDataStacked[[#This Row],[Detail Group]]="Baseline Adj","Include",IF(AgencyDataStacked[[#This Row],[Detail Group]]="Policy","Include","")))</f>
        <v/>
      </c>
      <c r="Z30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0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04" spans="2:27" x14ac:dyDescent="0.35">
      <c r="B304" s="14" t="s">
        <v>277</v>
      </c>
      <c r="C304" s="14">
        <v>7</v>
      </c>
      <c r="D304" s="14">
        <v>202</v>
      </c>
      <c r="E304" s="14" t="s">
        <v>342</v>
      </c>
      <c r="F304" s="14" t="s">
        <v>343</v>
      </c>
      <c r="G304" s="14">
        <v>111000</v>
      </c>
      <c r="H304" s="14">
        <v>143</v>
      </c>
      <c r="I304" s="14" t="s">
        <v>1568</v>
      </c>
      <c r="J304" s="14" t="s">
        <v>1552</v>
      </c>
      <c r="K304" s="14" t="s">
        <v>927</v>
      </c>
      <c r="L304" s="14">
        <v>18233584</v>
      </c>
      <c r="M304" s="14">
        <v>21083584</v>
      </c>
      <c r="N304" s="14">
        <v>20733584</v>
      </c>
      <c r="O304" s="82" t="s">
        <v>3060</v>
      </c>
      <c r="P304" s="82" t="s">
        <v>2807</v>
      </c>
      <c r="Q304" s="14"/>
      <c r="R304" s="14"/>
      <c r="S304" s="14" t="s">
        <v>2910</v>
      </c>
      <c r="T304" s="14"/>
      <c r="U304" s="14" t="s">
        <v>2930</v>
      </c>
      <c r="V304" s="14" t="s">
        <v>2850</v>
      </c>
      <c r="W304" s="77" t="s">
        <v>2850</v>
      </c>
      <c r="X304" s="108" t="str">
        <f>IF(AgencyDataStacked[[#This Row],[Fund Group Code]]="99","Total",IF(AgencyDataStacked[[#This Row],[Fund Group Code]]="01","GF",IF((1*AgencyDataStacked[[#This Row],[Fund Group Code]])&gt;1,"NGF","")))</f>
        <v>GF</v>
      </c>
      <c r="Y304" s="108" t="str">
        <f>IF(AgencyDataStacked[[#This Row],[Category]]="FY 2022 Spending Level","Include",IF(AgencyDataStacked[[#This Row],[Detail Group]]="Baseline Adj","Include",IF(AgencyDataStacked[[#This Row],[Detail Group]]="Policy","Include","")))</f>
        <v/>
      </c>
      <c r="Z30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0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05" spans="2:27" x14ac:dyDescent="0.35">
      <c r="B305" s="14" t="s">
        <v>277</v>
      </c>
      <c r="C305" s="14">
        <v>7</v>
      </c>
      <c r="D305" s="14">
        <v>202</v>
      </c>
      <c r="E305" s="14" t="s">
        <v>342</v>
      </c>
      <c r="F305" s="14" t="s">
        <v>343</v>
      </c>
      <c r="G305" s="14">
        <v>111000</v>
      </c>
      <c r="H305" s="14">
        <v>143</v>
      </c>
      <c r="I305" s="14" t="s">
        <v>1568</v>
      </c>
      <c r="J305" s="14" t="s">
        <v>1552</v>
      </c>
      <c r="K305" s="14" t="s">
        <v>927</v>
      </c>
      <c r="L305" s="14">
        <v>18233584</v>
      </c>
      <c r="M305" s="14">
        <v>21083584</v>
      </c>
      <c r="N305" s="14">
        <v>20733584</v>
      </c>
      <c r="O305" s="82" t="s">
        <v>3060</v>
      </c>
      <c r="P305" s="82" t="s">
        <v>2807</v>
      </c>
      <c r="Q305" s="14" t="s">
        <v>2956</v>
      </c>
      <c r="R305" s="14">
        <v>1</v>
      </c>
      <c r="S305" s="14"/>
      <c r="T305" s="14" t="s">
        <v>2914</v>
      </c>
      <c r="U305" s="14" t="s">
        <v>2931</v>
      </c>
      <c r="V305" s="14" t="s">
        <v>3022</v>
      </c>
      <c r="W305" s="77" t="s">
        <v>3022</v>
      </c>
      <c r="X305" s="108" t="str">
        <f>IF(AgencyDataStacked[[#This Row],[Fund Group Code]]="99","Total",IF(AgencyDataStacked[[#This Row],[Fund Group Code]]="01","GF",IF((1*AgencyDataStacked[[#This Row],[Fund Group Code]])&gt;1,"NGF","")))</f>
        <v>GF</v>
      </c>
      <c r="Y305" s="108" t="str">
        <f>IF(AgencyDataStacked[[#This Row],[Category]]="FY 2022 Spending Level","Include",IF(AgencyDataStacked[[#This Row],[Detail Group]]="Baseline Adj","Include",IF(AgencyDataStacked[[#This Row],[Detail Group]]="Policy","Include","")))</f>
        <v>Include</v>
      </c>
      <c r="Z30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6" spans="2:27" x14ac:dyDescent="0.35">
      <c r="B306" s="14" t="s">
        <v>277</v>
      </c>
      <c r="C306" s="14">
        <v>7</v>
      </c>
      <c r="D306" s="14">
        <v>202</v>
      </c>
      <c r="E306" s="14" t="s">
        <v>342</v>
      </c>
      <c r="F306" s="14" t="s">
        <v>343</v>
      </c>
      <c r="G306" s="14">
        <v>111000</v>
      </c>
      <c r="H306" s="14">
        <v>143</v>
      </c>
      <c r="I306" s="14" t="s">
        <v>1568</v>
      </c>
      <c r="J306" s="14" t="s">
        <v>1552</v>
      </c>
      <c r="K306" s="14" t="s">
        <v>927</v>
      </c>
      <c r="L306" s="14">
        <v>18233584</v>
      </c>
      <c r="M306" s="14">
        <v>21083584</v>
      </c>
      <c r="N306" s="14">
        <v>20733584</v>
      </c>
      <c r="O306" s="82" t="s">
        <v>3060</v>
      </c>
      <c r="P306" s="82" t="s">
        <v>2807</v>
      </c>
      <c r="Q306" s="14" t="s">
        <v>2956</v>
      </c>
      <c r="R306" s="14">
        <v>2</v>
      </c>
      <c r="S306" s="14"/>
      <c r="T306" s="14" t="s">
        <v>2914</v>
      </c>
      <c r="U306" s="14" t="s">
        <v>2932</v>
      </c>
      <c r="V306" s="14" t="s">
        <v>3023</v>
      </c>
      <c r="W306" s="77" t="s">
        <v>3023</v>
      </c>
      <c r="X306" s="108" t="str">
        <f>IF(AgencyDataStacked[[#This Row],[Fund Group Code]]="99","Total",IF(AgencyDataStacked[[#This Row],[Fund Group Code]]="01","GF",IF((1*AgencyDataStacked[[#This Row],[Fund Group Code]])&gt;1,"NGF","")))</f>
        <v>GF</v>
      </c>
      <c r="Y306" s="108" t="str">
        <f>IF(AgencyDataStacked[[#This Row],[Category]]="FY 2022 Spending Level","Include",IF(AgencyDataStacked[[#This Row],[Detail Group]]="Baseline Adj","Include",IF(AgencyDataStacked[[#This Row],[Detail Group]]="Policy","Include","")))</f>
        <v>Include</v>
      </c>
      <c r="Z30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7" spans="2:27" x14ac:dyDescent="0.35">
      <c r="B307" s="14" t="s">
        <v>277</v>
      </c>
      <c r="C307" s="14">
        <v>7</v>
      </c>
      <c r="D307" s="14">
        <v>202</v>
      </c>
      <c r="E307" s="14" t="s">
        <v>342</v>
      </c>
      <c r="F307" s="14" t="s">
        <v>343</v>
      </c>
      <c r="G307" s="14">
        <v>111000</v>
      </c>
      <c r="H307" s="14">
        <v>143</v>
      </c>
      <c r="I307" s="14" t="s">
        <v>1568</v>
      </c>
      <c r="J307" s="14" t="s">
        <v>1552</v>
      </c>
      <c r="K307" s="14" t="s">
        <v>927</v>
      </c>
      <c r="L307" s="14">
        <v>18233584</v>
      </c>
      <c r="M307" s="14">
        <v>21083584</v>
      </c>
      <c r="N307" s="14">
        <v>20733584</v>
      </c>
      <c r="O307" s="82" t="s">
        <v>3060</v>
      </c>
      <c r="P307" s="82" t="s">
        <v>2807</v>
      </c>
      <c r="Q307" s="14" t="s">
        <v>2956</v>
      </c>
      <c r="R307" s="14">
        <v>3</v>
      </c>
      <c r="S307" s="14"/>
      <c r="T307" s="14" t="s">
        <v>2914</v>
      </c>
      <c r="U307" s="14" t="s">
        <v>2933</v>
      </c>
      <c r="V307" s="14" t="s">
        <v>2964</v>
      </c>
      <c r="W307" s="77" t="s">
        <v>2964</v>
      </c>
      <c r="X307" s="108" t="str">
        <f>IF(AgencyDataStacked[[#This Row],[Fund Group Code]]="99","Total",IF(AgencyDataStacked[[#This Row],[Fund Group Code]]="01","GF",IF((1*AgencyDataStacked[[#This Row],[Fund Group Code]])&gt;1,"NGF","")))</f>
        <v>GF</v>
      </c>
      <c r="Y307" s="108" t="str">
        <f>IF(AgencyDataStacked[[#This Row],[Category]]="FY 2022 Spending Level","Include",IF(AgencyDataStacked[[#This Row],[Detail Group]]="Baseline Adj","Include",IF(AgencyDataStacked[[#This Row],[Detail Group]]="Policy","Include","")))</f>
        <v>Include</v>
      </c>
      <c r="Z30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8" spans="2:27" x14ac:dyDescent="0.35">
      <c r="B308" s="14" t="s">
        <v>277</v>
      </c>
      <c r="C308" s="14">
        <v>7</v>
      </c>
      <c r="D308" s="14">
        <v>202</v>
      </c>
      <c r="E308" s="14" t="s">
        <v>342</v>
      </c>
      <c r="F308" s="14" t="s">
        <v>343</v>
      </c>
      <c r="G308" s="14">
        <v>111000</v>
      </c>
      <c r="H308" s="14">
        <v>143</v>
      </c>
      <c r="I308" s="14" t="s">
        <v>1568</v>
      </c>
      <c r="J308" s="14" t="s">
        <v>1552</v>
      </c>
      <c r="K308" s="14" t="s">
        <v>927</v>
      </c>
      <c r="L308" s="14">
        <v>18233584</v>
      </c>
      <c r="M308" s="14">
        <v>21083584</v>
      </c>
      <c r="N308" s="14">
        <v>20733584</v>
      </c>
      <c r="O308" s="82" t="s">
        <v>3060</v>
      </c>
      <c r="P308" s="82" t="s">
        <v>2807</v>
      </c>
      <c r="Q308" s="14" t="s">
        <v>2956</v>
      </c>
      <c r="R308" s="14">
        <v>4</v>
      </c>
      <c r="S308" s="14"/>
      <c r="T308" s="14" t="s">
        <v>2914</v>
      </c>
      <c r="U308" s="14" t="s">
        <v>2934</v>
      </c>
      <c r="V308" s="14" t="s">
        <v>2965</v>
      </c>
      <c r="W308" s="77" t="s">
        <v>2965</v>
      </c>
      <c r="X308" s="108" t="str">
        <f>IF(AgencyDataStacked[[#This Row],[Fund Group Code]]="99","Total",IF(AgencyDataStacked[[#This Row],[Fund Group Code]]="01","GF",IF((1*AgencyDataStacked[[#This Row],[Fund Group Code]])&gt;1,"NGF","")))</f>
        <v>GF</v>
      </c>
      <c r="Y308" s="108" t="str">
        <f>IF(AgencyDataStacked[[#This Row],[Category]]="FY 2022 Spending Level","Include",IF(AgencyDataStacked[[#This Row],[Detail Group]]="Baseline Adj","Include",IF(AgencyDataStacked[[#This Row],[Detail Group]]="Policy","Include","")))</f>
        <v>Include</v>
      </c>
      <c r="Z30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9" spans="2:27" x14ac:dyDescent="0.35">
      <c r="B309" s="14" t="s">
        <v>277</v>
      </c>
      <c r="C309" s="14">
        <v>7</v>
      </c>
      <c r="D309" s="14">
        <v>202</v>
      </c>
      <c r="E309" s="14" t="s">
        <v>342</v>
      </c>
      <c r="F309" s="14" t="s">
        <v>343</v>
      </c>
      <c r="G309" s="14">
        <v>111000</v>
      </c>
      <c r="H309" s="14">
        <v>143</v>
      </c>
      <c r="I309" s="14" t="s">
        <v>1568</v>
      </c>
      <c r="J309" s="14" t="s">
        <v>1552</v>
      </c>
      <c r="K309" s="14" t="s">
        <v>927</v>
      </c>
      <c r="L309" s="14">
        <v>18233584</v>
      </c>
      <c r="M309" s="14">
        <v>21083584</v>
      </c>
      <c r="N309" s="14">
        <v>20733584</v>
      </c>
      <c r="O309" s="82" t="s">
        <v>3060</v>
      </c>
      <c r="P309" s="82" t="s">
        <v>2807</v>
      </c>
      <c r="Q309" s="14" t="s">
        <v>2956</v>
      </c>
      <c r="R309" s="14">
        <v>5</v>
      </c>
      <c r="S309" s="14"/>
      <c r="T309" s="14" t="s">
        <v>2914</v>
      </c>
      <c r="U309" s="14" t="s">
        <v>2935</v>
      </c>
      <c r="V309" s="14" t="s">
        <v>2832</v>
      </c>
      <c r="W309" s="77" t="s">
        <v>2832</v>
      </c>
      <c r="X309" s="108" t="str">
        <f>IF(AgencyDataStacked[[#This Row],[Fund Group Code]]="99","Total",IF(AgencyDataStacked[[#This Row],[Fund Group Code]]="01","GF",IF((1*AgencyDataStacked[[#This Row],[Fund Group Code]])&gt;1,"NGF","")))</f>
        <v>GF</v>
      </c>
      <c r="Y309" s="108" t="str">
        <f>IF(AgencyDataStacked[[#This Row],[Category]]="FY 2022 Spending Level","Include",IF(AgencyDataStacked[[#This Row],[Detail Group]]="Baseline Adj","Include",IF(AgencyDataStacked[[#This Row],[Detail Group]]="Policy","Include","")))</f>
        <v>Include</v>
      </c>
      <c r="Z30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0" spans="2:27" x14ac:dyDescent="0.35">
      <c r="B310" s="14" t="s">
        <v>277</v>
      </c>
      <c r="C310" s="14">
        <v>7</v>
      </c>
      <c r="D310" s="14">
        <v>202</v>
      </c>
      <c r="E310" s="14" t="s">
        <v>342</v>
      </c>
      <c r="F310" s="14" t="s">
        <v>343</v>
      </c>
      <c r="G310" s="14">
        <v>111000</v>
      </c>
      <c r="H310" s="14">
        <v>143</v>
      </c>
      <c r="I310" s="14" t="s">
        <v>1568</v>
      </c>
      <c r="J310" s="14" t="s">
        <v>1552</v>
      </c>
      <c r="K310" s="14" t="s">
        <v>927</v>
      </c>
      <c r="L310" s="14">
        <v>18233584</v>
      </c>
      <c r="M310" s="14">
        <v>21083584</v>
      </c>
      <c r="N310" s="14">
        <v>20733584</v>
      </c>
      <c r="O310" s="82" t="s">
        <v>3060</v>
      </c>
      <c r="P310" s="82" t="s">
        <v>2807</v>
      </c>
      <c r="Q310" s="14" t="s">
        <v>2956</v>
      </c>
      <c r="R310" s="14">
        <v>6</v>
      </c>
      <c r="S310" s="14"/>
      <c r="T310" s="14" t="s">
        <v>2914</v>
      </c>
      <c r="U310" s="14" t="s">
        <v>2968</v>
      </c>
      <c r="V310" s="14" t="s">
        <v>3024</v>
      </c>
      <c r="W310" s="77" t="s">
        <v>3024</v>
      </c>
      <c r="X310" s="108" t="str">
        <f>IF(AgencyDataStacked[[#This Row],[Fund Group Code]]="99","Total",IF(AgencyDataStacked[[#This Row],[Fund Group Code]]="01","GF",IF((1*AgencyDataStacked[[#This Row],[Fund Group Code]])&gt;1,"NGF","")))</f>
        <v>GF</v>
      </c>
      <c r="Y310" s="108" t="str">
        <f>IF(AgencyDataStacked[[#This Row],[Category]]="FY 2022 Spending Level","Include",IF(AgencyDataStacked[[#This Row],[Detail Group]]="Baseline Adj","Include",IF(AgencyDataStacked[[#This Row],[Detail Group]]="Policy","Include","")))</f>
        <v>Include</v>
      </c>
      <c r="Z3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1" spans="2:27" x14ac:dyDescent="0.35">
      <c r="B311" s="14" t="s">
        <v>277</v>
      </c>
      <c r="C311" s="14">
        <v>7</v>
      </c>
      <c r="D311" s="14">
        <v>202</v>
      </c>
      <c r="E311" s="14" t="s">
        <v>342</v>
      </c>
      <c r="F311" s="14" t="s">
        <v>343</v>
      </c>
      <c r="G311" s="14">
        <v>111000</v>
      </c>
      <c r="H311" s="14">
        <v>143</v>
      </c>
      <c r="I311" s="14" t="s">
        <v>1568</v>
      </c>
      <c r="J311" s="14" t="s">
        <v>1552</v>
      </c>
      <c r="K311" s="14" t="s">
        <v>927</v>
      </c>
      <c r="L311" s="14">
        <v>18233584</v>
      </c>
      <c r="M311" s="14">
        <v>21083584</v>
      </c>
      <c r="N311" s="14">
        <v>20733584</v>
      </c>
      <c r="O311" s="82" t="s">
        <v>3060</v>
      </c>
      <c r="P311" s="82" t="s">
        <v>2807</v>
      </c>
      <c r="Q311" s="14" t="s">
        <v>2956</v>
      </c>
      <c r="R311" s="14">
        <v>7</v>
      </c>
      <c r="S311" s="14"/>
      <c r="T311" s="14" t="s">
        <v>2914</v>
      </c>
      <c r="U311" s="14" t="s">
        <v>2969</v>
      </c>
      <c r="V311" s="14" t="s">
        <v>3025</v>
      </c>
      <c r="W311" s="77" t="s">
        <v>3025</v>
      </c>
      <c r="X311" s="108" t="str">
        <f>IF(AgencyDataStacked[[#This Row],[Fund Group Code]]="99","Total",IF(AgencyDataStacked[[#This Row],[Fund Group Code]]="01","GF",IF((1*AgencyDataStacked[[#This Row],[Fund Group Code]])&gt;1,"NGF","")))</f>
        <v>GF</v>
      </c>
      <c r="Y311" s="108" t="str">
        <f>IF(AgencyDataStacked[[#This Row],[Category]]="FY 2022 Spending Level","Include",IF(AgencyDataStacked[[#This Row],[Detail Group]]="Baseline Adj","Include",IF(AgencyDataStacked[[#This Row],[Detail Group]]="Policy","Include","")))</f>
        <v>Include</v>
      </c>
      <c r="Z3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2" spans="2:27" x14ac:dyDescent="0.35">
      <c r="B312" s="14" t="s">
        <v>277</v>
      </c>
      <c r="C312" s="14">
        <v>7</v>
      </c>
      <c r="D312" s="14">
        <v>202</v>
      </c>
      <c r="E312" s="14" t="s">
        <v>342</v>
      </c>
      <c r="F312" s="14" t="s">
        <v>343</v>
      </c>
      <c r="G312" s="14">
        <v>111000</v>
      </c>
      <c r="H312" s="14">
        <v>143</v>
      </c>
      <c r="I312" s="14" t="s">
        <v>1568</v>
      </c>
      <c r="J312" s="14" t="s">
        <v>1552</v>
      </c>
      <c r="K312" s="14" t="s">
        <v>927</v>
      </c>
      <c r="L312" s="14">
        <v>18233584</v>
      </c>
      <c r="M312" s="14">
        <v>21083584</v>
      </c>
      <c r="N312" s="14">
        <v>20733584</v>
      </c>
      <c r="O312" s="82" t="s">
        <v>3060</v>
      </c>
      <c r="P312" s="82" t="s">
        <v>2807</v>
      </c>
      <c r="Q312" s="14" t="s">
        <v>2956</v>
      </c>
      <c r="R312" s="14">
        <v>8</v>
      </c>
      <c r="S312" s="14"/>
      <c r="T312" s="14" t="s">
        <v>2914</v>
      </c>
      <c r="U312" s="14" t="s">
        <v>3031</v>
      </c>
      <c r="V312" s="14" t="s">
        <v>3027</v>
      </c>
      <c r="W312" s="77" t="s">
        <v>3027</v>
      </c>
      <c r="X312" s="108" t="str">
        <f>IF(AgencyDataStacked[[#This Row],[Fund Group Code]]="99","Total",IF(AgencyDataStacked[[#This Row],[Fund Group Code]]="01","GF",IF((1*AgencyDataStacked[[#This Row],[Fund Group Code]])&gt;1,"NGF","")))</f>
        <v>GF</v>
      </c>
      <c r="Y312" s="108" t="str">
        <f>IF(AgencyDataStacked[[#This Row],[Category]]="FY 2022 Spending Level","Include",IF(AgencyDataStacked[[#This Row],[Detail Group]]="Baseline Adj","Include",IF(AgencyDataStacked[[#This Row],[Detail Group]]="Policy","Include","")))</f>
        <v>Include</v>
      </c>
      <c r="Z3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3" spans="2:27" x14ac:dyDescent="0.35">
      <c r="B313" s="14" t="s">
        <v>277</v>
      </c>
      <c r="C313" s="14">
        <v>7</v>
      </c>
      <c r="D313" s="14">
        <v>202</v>
      </c>
      <c r="E313" s="14" t="s">
        <v>342</v>
      </c>
      <c r="F313" s="14" t="s">
        <v>343</v>
      </c>
      <c r="G313" s="14">
        <v>111000</v>
      </c>
      <c r="H313" s="14">
        <v>143</v>
      </c>
      <c r="I313" s="14" t="s">
        <v>1568</v>
      </c>
      <c r="J313" s="14" t="s">
        <v>1552</v>
      </c>
      <c r="K313" s="14" t="s">
        <v>927</v>
      </c>
      <c r="L313" s="14">
        <v>18233584</v>
      </c>
      <c r="M313" s="14">
        <v>21083584</v>
      </c>
      <c r="N313" s="14">
        <v>20733584</v>
      </c>
      <c r="O313" s="82" t="s">
        <v>3060</v>
      </c>
      <c r="P313" s="82" t="s">
        <v>2807</v>
      </c>
      <c r="Q313" s="14" t="s">
        <v>2956</v>
      </c>
      <c r="R313" s="14">
        <v>9</v>
      </c>
      <c r="S313" s="14"/>
      <c r="T313" s="14" t="s">
        <v>2914</v>
      </c>
      <c r="U313" s="14" t="s">
        <v>3032</v>
      </c>
      <c r="V313" s="14" t="s">
        <v>3028</v>
      </c>
      <c r="W313" s="77" t="s">
        <v>3028</v>
      </c>
      <c r="X313" s="108" t="str">
        <f>IF(AgencyDataStacked[[#This Row],[Fund Group Code]]="99","Total",IF(AgencyDataStacked[[#This Row],[Fund Group Code]]="01","GF",IF((1*AgencyDataStacked[[#This Row],[Fund Group Code]])&gt;1,"NGF","")))</f>
        <v>GF</v>
      </c>
      <c r="Y313" s="108" t="str">
        <f>IF(AgencyDataStacked[[#This Row],[Category]]="FY 2022 Spending Level","Include",IF(AgencyDataStacked[[#This Row],[Detail Group]]="Baseline Adj","Include",IF(AgencyDataStacked[[#This Row],[Detail Group]]="Policy","Include","")))</f>
        <v>Include</v>
      </c>
      <c r="Z3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4" spans="2:27" x14ac:dyDescent="0.35">
      <c r="B314" s="14" t="s">
        <v>277</v>
      </c>
      <c r="C314" s="14">
        <v>7</v>
      </c>
      <c r="D314" s="14">
        <v>202</v>
      </c>
      <c r="E314" s="14" t="s">
        <v>342</v>
      </c>
      <c r="F314" s="14" t="s">
        <v>343</v>
      </c>
      <c r="G314" s="14">
        <v>111000</v>
      </c>
      <c r="H314" s="14">
        <v>143</v>
      </c>
      <c r="I314" s="14" t="s">
        <v>1568</v>
      </c>
      <c r="J314" s="14" t="s">
        <v>1552</v>
      </c>
      <c r="K314" s="14" t="s">
        <v>927</v>
      </c>
      <c r="L314" s="14">
        <v>18233584</v>
      </c>
      <c r="M314" s="14">
        <v>21083584</v>
      </c>
      <c r="N314" s="14">
        <v>20733584</v>
      </c>
      <c r="O314" s="82" t="s">
        <v>3060</v>
      </c>
      <c r="P314" s="82" t="s">
        <v>2807</v>
      </c>
      <c r="Q314" s="14"/>
      <c r="R314" s="14"/>
      <c r="S314" s="14" t="s">
        <v>2910</v>
      </c>
      <c r="T314" s="14"/>
      <c r="U314" s="14" t="s">
        <v>2936</v>
      </c>
      <c r="V314" s="14" t="s">
        <v>2847</v>
      </c>
      <c r="W314" s="77" t="s">
        <v>2847</v>
      </c>
      <c r="X314" s="108" t="str">
        <f>IF(AgencyDataStacked[[#This Row],[Fund Group Code]]="99","Total",IF(AgencyDataStacked[[#This Row],[Fund Group Code]]="01","GF",IF((1*AgencyDataStacked[[#This Row],[Fund Group Code]])&gt;1,"NGF","")))</f>
        <v>GF</v>
      </c>
      <c r="Y314" s="108" t="str">
        <f>IF(AgencyDataStacked[[#This Row],[Category]]="FY 2022 Spending Level","Include",IF(AgencyDataStacked[[#This Row],[Detail Group]]="Baseline Adj","Include",IF(AgencyDataStacked[[#This Row],[Detail Group]]="Policy","Include","")))</f>
        <v/>
      </c>
      <c r="Z3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5" spans="2:27" x14ac:dyDescent="0.35">
      <c r="B315" s="14" t="s">
        <v>277</v>
      </c>
      <c r="C315" s="14">
        <v>7</v>
      </c>
      <c r="D315" s="14">
        <v>202</v>
      </c>
      <c r="E315" s="14" t="s">
        <v>342</v>
      </c>
      <c r="F315" s="14" t="s">
        <v>343</v>
      </c>
      <c r="G315" s="14">
        <v>111000</v>
      </c>
      <c r="H315" s="14">
        <v>143</v>
      </c>
      <c r="I315" s="14" t="s">
        <v>1568</v>
      </c>
      <c r="J315" s="14" t="s">
        <v>1552</v>
      </c>
      <c r="K315" s="14" t="s">
        <v>927</v>
      </c>
      <c r="L315" s="14">
        <v>18233584</v>
      </c>
      <c r="M315" s="14">
        <v>21083584</v>
      </c>
      <c r="N315" s="14">
        <v>20733584</v>
      </c>
      <c r="O315" s="82" t="s">
        <v>3060</v>
      </c>
      <c r="P315" s="82" t="s">
        <v>2807</v>
      </c>
      <c r="Q315" s="14"/>
      <c r="R315" s="14"/>
      <c r="S315" s="14"/>
      <c r="T315" s="14"/>
      <c r="U315" s="14" t="s">
        <v>2937</v>
      </c>
      <c r="V315" s="14" t="s">
        <v>2913</v>
      </c>
      <c r="W315" s="77" t="s">
        <v>956</v>
      </c>
      <c r="X315" s="108" t="str">
        <f>IF(AgencyDataStacked[[#This Row],[Fund Group Code]]="99","Total",IF(AgencyDataStacked[[#This Row],[Fund Group Code]]="01","GF",IF((1*AgencyDataStacked[[#This Row],[Fund Group Code]])&gt;1,"NGF","")))</f>
        <v>GF</v>
      </c>
      <c r="Y315" s="108" t="str">
        <f>IF(AgencyDataStacked[[#This Row],[Category]]="FY 2022 Spending Level","Include",IF(AgencyDataStacked[[#This Row],[Detail Group]]="Baseline Adj","Include",IF(AgencyDataStacked[[#This Row],[Detail Group]]="Policy","Include","")))</f>
        <v/>
      </c>
      <c r="Z31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1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16" spans="2:27" x14ac:dyDescent="0.35">
      <c r="B316" s="14" t="s">
        <v>277</v>
      </c>
      <c r="C316" s="14">
        <v>7</v>
      </c>
      <c r="D316" s="14">
        <v>202</v>
      </c>
      <c r="E316" s="14" t="s">
        <v>342</v>
      </c>
      <c r="F316" s="14" t="s">
        <v>343</v>
      </c>
      <c r="G316" s="14">
        <v>111000</v>
      </c>
      <c r="H316" s="14">
        <v>143</v>
      </c>
      <c r="I316" s="14" t="s">
        <v>1568</v>
      </c>
      <c r="J316" s="14" t="s">
        <v>1552</v>
      </c>
      <c r="K316" s="14" t="s">
        <v>927</v>
      </c>
      <c r="L316" s="14">
        <v>18233584</v>
      </c>
      <c r="M316" s="14">
        <v>21083584</v>
      </c>
      <c r="N316" s="14">
        <v>20733584</v>
      </c>
      <c r="O316" s="82" t="s">
        <v>3060</v>
      </c>
      <c r="P316" s="82" t="s">
        <v>2807</v>
      </c>
      <c r="Q316" s="14"/>
      <c r="R316" s="14"/>
      <c r="S316" s="14" t="s">
        <v>2910</v>
      </c>
      <c r="T316" s="14" t="s">
        <v>2926</v>
      </c>
      <c r="U316" s="14" t="s">
        <v>2938</v>
      </c>
      <c r="V316" s="14" t="s">
        <v>2848</v>
      </c>
      <c r="W316" s="77" t="s">
        <v>2848</v>
      </c>
      <c r="X316" s="108" t="str">
        <f>IF(AgencyDataStacked[[#This Row],[Fund Group Code]]="99","Total",IF(AgencyDataStacked[[#This Row],[Fund Group Code]]="01","GF",IF((1*AgencyDataStacked[[#This Row],[Fund Group Code]])&gt;1,"NGF","")))</f>
        <v>GF</v>
      </c>
      <c r="Y316" s="108" t="str">
        <f>IF(AgencyDataStacked[[#This Row],[Category]]="FY 2022 Spending Level","Include",IF(AgencyDataStacked[[#This Row],[Detail Group]]="Baseline Adj","Include",IF(AgencyDataStacked[[#This Row],[Detail Group]]="Policy","Include","")))</f>
        <v/>
      </c>
      <c r="Z3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18210838</v>
      </c>
      <c r="AA3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18212822</v>
      </c>
    </row>
    <row r="317" spans="2:27" x14ac:dyDescent="0.35">
      <c r="B317" s="14" t="s">
        <v>277</v>
      </c>
      <c r="C317" s="14">
        <v>7</v>
      </c>
      <c r="D317" s="14">
        <v>202</v>
      </c>
      <c r="E317" s="14" t="s">
        <v>342</v>
      </c>
      <c r="F317" s="14" t="s">
        <v>343</v>
      </c>
      <c r="G317" s="14">
        <v>111000</v>
      </c>
      <c r="H317" s="14">
        <v>143</v>
      </c>
      <c r="I317" s="14" t="s">
        <v>1568</v>
      </c>
      <c r="J317" s="14" t="s">
        <v>1552</v>
      </c>
      <c r="K317" s="14" t="s">
        <v>927</v>
      </c>
      <c r="L317" s="14">
        <v>18233584</v>
      </c>
      <c r="M317" s="14">
        <v>21083584</v>
      </c>
      <c r="N317" s="14">
        <v>20733584</v>
      </c>
      <c r="O317" s="82" t="s">
        <v>3060</v>
      </c>
      <c r="P317" s="82" t="s">
        <v>2807</v>
      </c>
      <c r="Q317" s="14"/>
      <c r="R317" s="14"/>
      <c r="S317" s="14" t="s">
        <v>2928</v>
      </c>
      <c r="T317" s="14"/>
      <c r="U317" s="14" t="s">
        <v>2939</v>
      </c>
      <c r="V317" s="14" t="s">
        <v>2846</v>
      </c>
      <c r="W317" s="77" t="s">
        <v>2846</v>
      </c>
      <c r="X317" s="108" t="str">
        <f>IF(AgencyDataStacked[[#This Row],[Fund Group Code]]="99","Total",IF(AgencyDataStacked[[#This Row],[Fund Group Code]]="01","GF",IF((1*AgencyDataStacked[[#This Row],[Fund Group Code]])&gt;1,"NGF","")))</f>
        <v>GF</v>
      </c>
      <c r="Y317" s="108" t="str">
        <f>IF(AgencyDataStacked[[#This Row],[Category]]="FY 2022 Spending Level","Include",IF(AgencyDataStacked[[#This Row],[Detail Group]]="Baseline Adj","Include",IF(AgencyDataStacked[[#This Row],[Detail Group]]="Policy","Include","")))</f>
        <v/>
      </c>
      <c r="Z3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18210838</v>
      </c>
      <c r="AA3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18212822</v>
      </c>
    </row>
    <row r="318" spans="2:27" x14ac:dyDescent="0.35">
      <c r="B318" s="14" t="s">
        <v>277</v>
      </c>
      <c r="C318" s="14">
        <v>7</v>
      </c>
      <c r="D318" s="14">
        <v>202</v>
      </c>
      <c r="E318" s="14" t="s">
        <v>342</v>
      </c>
      <c r="F318" s="14" t="s">
        <v>343</v>
      </c>
      <c r="G318" s="14">
        <v>111000</v>
      </c>
      <c r="H318" s="14">
        <v>143</v>
      </c>
      <c r="I318" s="14" t="s">
        <v>1568</v>
      </c>
      <c r="J318" s="14" t="s">
        <v>1552</v>
      </c>
      <c r="K318" s="14" t="s">
        <v>927</v>
      </c>
      <c r="L318" s="14">
        <v>18233584</v>
      </c>
      <c r="M318" s="14">
        <v>21083584</v>
      </c>
      <c r="N318" s="14">
        <v>20733584</v>
      </c>
      <c r="O318" s="82" t="s">
        <v>3060</v>
      </c>
      <c r="P318" s="82" t="s">
        <v>2807</v>
      </c>
      <c r="Q318" s="14"/>
      <c r="R318" s="14"/>
      <c r="S318" s="14"/>
      <c r="T318" s="14"/>
      <c r="U318" s="14" t="s">
        <v>2940</v>
      </c>
      <c r="V318" s="14" t="s">
        <v>2913</v>
      </c>
      <c r="W318" s="77" t="s">
        <v>956</v>
      </c>
      <c r="X318" s="108" t="str">
        <f>IF(AgencyDataStacked[[#This Row],[Fund Group Code]]="99","Total",IF(AgencyDataStacked[[#This Row],[Fund Group Code]]="01","GF",IF((1*AgencyDataStacked[[#This Row],[Fund Group Code]])&gt;1,"NGF","")))</f>
        <v>GF</v>
      </c>
      <c r="Y318" s="108" t="str">
        <f>IF(AgencyDataStacked[[#This Row],[Category]]="FY 2022 Spending Level","Include",IF(AgencyDataStacked[[#This Row],[Detail Group]]="Baseline Adj","Include",IF(AgencyDataStacked[[#This Row],[Detail Group]]="Policy","Include","")))</f>
        <v/>
      </c>
      <c r="Z31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1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19" spans="2:27" x14ac:dyDescent="0.35">
      <c r="B319" s="14" t="s">
        <v>277</v>
      </c>
      <c r="C319" s="14">
        <v>7</v>
      </c>
      <c r="D319" s="14">
        <v>202</v>
      </c>
      <c r="E319" s="14" t="s">
        <v>342</v>
      </c>
      <c r="F319" s="14" t="s">
        <v>343</v>
      </c>
      <c r="G319" s="14">
        <v>111000</v>
      </c>
      <c r="H319" s="14">
        <v>143</v>
      </c>
      <c r="I319" s="14" t="s">
        <v>1568</v>
      </c>
      <c r="J319" s="14" t="s">
        <v>1552</v>
      </c>
      <c r="K319" s="14" t="s">
        <v>927</v>
      </c>
      <c r="L319" s="14">
        <v>18233584</v>
      </c>
      <c r="M319" s="14">
        <v>21083584</v>
      </c>
      <c r="N319" s="14">
        <v>20733584</v>
      </c>
      <c r="O319" s="82" t="s">
        <v>3060</v>
      </c>
      <c r="P319" s="82" t="s">
        <v>2807</v>
      </c>
      <c r="Q319" s="14"/>
      <c r="R319" s="14"/>
      <c r="S319" s="14" t="s">
        <v>2910</v>
      </c>
      <c r="T319" s="14"/>
      <c r="U319" s="14" t="s">
        <v>2941</v>
      </c>
      <c r="V319" s="14" t="s">
        <v>2851</v>
      </c>
      <c r="W319" s="77" t="s">
        <v>2851</v>
      </c>
      <c r="X319" s="108" t="str">
        <f>IF(AgencyDataStacked[[#This Row],[Fund Group Code]]="99","Total",IF(AgencyDataStacked[[#This Row],[Fund Group Code]]="01","GF",IF((1*AgencyDataStacked[[#This Row],[Fund Group Code]])&gt;1,"NGF","")))</f>
        <v>GF</v>
      </c>
      <c r="Y319" s="108" t="str">
        <f>IF(AgencyDataStacked[[#This Row],[Category]]="FY 2022 Spending Level","Include",IF(AgencyDataStacked[[#This Row],[Detail Group]]="Baseline Adj","Include",IF(AgencyDataStacked[[#This Row],[Detail Group]]="Policy","Include","")))</f>
        <v/>
      </c>
      <c r="Z3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-2872746</v>
      </c>
      <c r="AA3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-2520762</v>
      </c>
    </row>
    <row r="320" spans="2:27" x14ac:dyDescent="0.35">
      <c r="B320" s="14" t="s">
        <v>277</v>
      </c>
      <c r="C320" s="14">
        <v>7</v>
      </c>
      <c r="D320" s="14">
        <v>202</v>
      </c>
      <c r="E320" s="14" t="s">
        <v>342</v>
      </c>
      <c r="F320" s="14" t="s">
        <v>343</v>
      </c>
      <c r="G320" s="14">
        <v>111000</v>
      </c>
      <c r="H320" s="14">
        <v>143</v>
      </c>
      <c r="I320" s="14" t="s">
        <v>1568</v>
      </c>
      <c r="J320" s="14" t="s">
        <v>1552</v>
      </c>
      <c r="K320" s="14" t="s">
        <v>927</v>
      </c>
      <c r="L320" s="14">
        <v>18233584</v>
      </c>
      <c r="M320" s="14">
        <v>21083584</v>
      </c>
      <c r="N320" s="14">
        <v>20733584</v>
      </c>
      <c r="O320" s="82" t="s">
        <v>3060</v>
      </c>
      <c r="P320" s="82" t="s">
        <v>2807</v>
      </c>
      <c r="Q320" s="14"/>
      <c r="R320" s="14"/>
      <c r="S320" s="14"/>
      <c r="T320" s="14"/>
      <c r="U320" s="14" t="s">
        <v>2942</v>
      </c>
      <c r="V320" s="14" t="s">
        <v>2913</v>
      </c>
      <c r="W320" s="77" t="s">
        <v>956</v>
      </c>
      <c r="X320" s="108" t="str">
        <f>IF(AgencyDataStacked[[#This Row],[Fund Group Code]]="99","Total",IF(AgencyDataStacked[[#This Row],[Fund Group Code]]="01","GF",IF((1*AgencyDataStacked[[#This Row],[Fund Group Code]])&gt;1,"NGF","")))</f>
        <v>GF</v>
      </c>
      <c r="Y320" s="108" t="str">
        <f>IF(AgencyDataStacked[[#This Row],[Category]]="FY 2022 Spending Level","Include",IF(AgencyDataStacked[[#This Row],[Detail Group]]="Baseline Adj","Include",IF(AgencyDataStacked[[#This Row],[Detail Group]]="Policy","Include","")))</f>
        <v/>
      </c>
      <c r="Z32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2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21" spans="2:27" x14ac:dyDescent="0.35">
      <c r="B321" s="14" t="s">
        <v>277</v>
      </c>
      <c r="C321" s="14">
        <v>7</v>
      </c>
      <c r="D321" s="14">
        <v>202</v>
      </c>
      <c r="E321" s="14" t="s">
        <v>342</v>
      </c>
      <c r="F321" s="14" t="s">
        <v>343</v>
      </c>
      <c r="G321" s="14">
        <v>111000</v>
      </c>
      <c r="H321" s="14">
        <v>143</v>
      </c>
      <c r="I321" s="14" t="s">
        <v>1568</v>
      </c>
      <c r="J321" s="14" t="s">
        <v>2957</v>
      </c>
      <c r="K321" s="14" t="s">
        <v>2833</v>
      </c>
      <c r="L321" s="14"/>
      <c r="M321" s="14"/>
      <c r="N321" s="14"/>
      <c r="O321" s="82" t="s">
        <v>3060</v>
      </c>
      <c r="P321" s="82" t="s">
        <v>2958</v>
      </c>
      <c r="Q321" s="14"/>
      <c r="R321" s="14"/>
      <c r="S321" s="14" t="s">
        <v>2910</v>
      </c>
      <c r="T321" s="14"/>
      <c r="U321" s="14" t="s">
        <v>2945</v>
      </c>
      <c r="V321" s="14" t="s">
        <v>2949</v>
      </c>
      <c r="W321" s="77" t="s">
        <v>3075</v>
      </c>
      <c r="X321" s="108" t="str">
        <f>IF(AgencyDataStacked[[#This Row],[Fund Group Code]]="99","Total",IF(AgencyDataStacked[[#This Row],[Fund Group Code]]="01","GF",IF((1*AgencyDataStacked[[#This Row],[Fund Group Code]])&gt;1,"NGF","")))</f>
        <v>Total</v>
      </c>
      <c r="Y321" s="108" t="str">
        <f>IF(AgencyDataStacked[[#This Row],[Category]]="FY 2022 Spending Level","Include",IF(AgencyDataStacked[[#This Row],[Detail Group]]="Baseline Adj","Include",IF(AgencyDataStacked[[#This Row],[Detail Group]]="Policy","Include","")))</f>
        <v/>
      </c>
      <c r="Z32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2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22" spans="2:27" x14ac:dyDescent="0.35">
      <c r="B322" s="14" t="s">
        <v>277</v>
      </c>
      <c r="C322" s="14">
        <v>7</v>
      </c>
      <c r="D322" s="14">
        <v>202</v>
      </c>
      <c r="E322" s="14" t="s">
        <v>342</v>
      </c>
      <c r="F322" s="14" t="s">
        <v>343</v>
      </c>
      <c r="G322" s="14">
        <v>111000</v>
      </c>
      <c r="H322" s="14">
        <v>143</v>
      </c>
      <c r="I322" s="14" t="s">
        <v>1568</v>
      </c>
      <c r="J322" s="14" t="s">
        <v>2957</v>
      </c>
      <c r="K322" s="14" t="s">
        <v>2833</v>
      </c>
      <c r="L322" s="14"/>
      <c r="M322" s="14"/>
      <c r="N322" s="14"/>
      <c r="O322" s="82" t="s">
        <v>3060</v>
      </c>
      <c r="P322" s="82" t="s">
        <v>2958</v>
      </c>
      <c r="Q322" s="14"/>
      <c r="R322" s="14"/>
      <c r="S322" s="14" t="s">
        <v>2928</v>
      </c>
      <c r="T322" s="14"/>
      <c r="U322" s="14" t="s">
        <v>2946</v>
      </c>
      <c r="V322" s="14" t="s">
        <v>2950</v>
      </c>
      <c r="W322" s="77" t="s">
        <v>2950</v>
      </c>
      <c r="X322" s="108" t="str">
        <f>IF(AgencyDataStacked[[#This Row],[Fund Group Code]]="99","Total",IF(AgencyDataStacked[[#This Row],[Fund Group Code]]="01","GF",IF((1*AgencyDataStacked[[#This Row],[Fund Group Code]])&gt;1,"NGF","")))</f>
        <v>Total</v>
      </c>
      <c r="Y322" s="108" t="str">
        <f>IF(AgencyDataStacked[[#This Row],[Category]]="FY 2022 Spending Level","Include",IF(AgencyDataStacked[[#This Row],[Detail Group]]="Baseline Adj","Include",IF(AgencyDataStacked[[#This Row],[Detail Group]]="Policy","Include","")))</f>
        <v/>
      </c>
      <c r="Z3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18210838</v>
      </c>
      <c r="AA3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18212822</v>
      </c>
    </row>
    <row r="323" spans="2:27" x14ac:dyDescent="0.35">
      <c r="B323" s="14" t="s">
        <v>277</v>
      </c>
      <c r="C323" s="14">
        <v>7</v>
      </c>
      <c r="D323" s="14">
        <v>202</v>
      </c>
      <c r="E323" s="14" t="s">
        <v>342</v>
      </c>
      <c r="F323" s="14" t="s">
        <v>343</v>
      </c>
      <c r="G323" s="14">
        <v>111000</v>
      </c>
      <c r="H323" s="14">
        <v>143</v>
      </c>
      <c r="I323" s="14" t="s">
        <v>1568</v>
      </c>
      <c r="J323" s="14" t="s">
        <v>2957</v>
      </c>
      <c r="K323" s="14" t="s">
        <v>2833</v>
      </c>
      <c r="L323" s="14"/>
      <c r="M323" s="14"/>
      <c r="N323" s="14"/>
      <c r="O323" s="82" t="s">
        <v>3060</v>
      </c>
      <c r="P323" s="82" t="s">
        <v>2958</v>
      </c>
      <c r="Q323" s="14"/>
      <c r="R323" s="14"/>
      <c r="S323" s="14" t="s">
        <v>2928</v>
      </c>
      <c r="T323" s="14" t="s">
        <v>2926</v>
      </c>
      <c r="U323" s="14" t="s">
        <v>2947</v>
      </c>
      <c r="V323" s="14" t="s">
        <v>2951</v>
      </c>
      <c r="W323" s="77" t="s">
        <v>2951</v>
      </c>
      <c r="X323" s="108" t="str">
        <f>IF(AgencyDataStacked[[#This Row],[Fund Group Code]]="99","Total",IF(AgencyDataStacked[[#This Row],[Fund Group Code]]="01","GF",IF((1*AgencyDataStacked[[#This Row],[Fund Group Code]])&gt;1,"NGF","")))</f>
        <v>Total</v>
      </c>
      <c r="Y323" s="108" t="str">
        <f>IF(AgencyDataStacked[[#This Row],[Category]]="FY 2022 Spending Level","Include",IF(AgencyDataStacked[[#This Row],[Detail Group]]="Baseline Adj","Include",IF(AgencyDataStacked[[#This Row],[Detail Group]]="Policy","Include","")))</f>
        <v/>
      </c>
      <c r="Z32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4" spans="2:27" x14ac:dyDescent="0.35">
      <c r="B324" s="14" t="s">
        <v>277</v>
      </c>
      <c r="C324" s="14">
        <v>7</v>
      </c>
      <c r="D324" s="14">
        <v>202</v>
      </c>
      <c r="E324" s="14" t="s">
        <v>342</v>
      </c>
      <c r="F324" s="14" t="s">
        <v>343</v>
      </c>
      <c r="G324" s="14">
        <v>111000</v>
      </c>
      <c r="H324" s="14">
        <v>143</v>
      </c>
      <c r="I324" s="14" t="s">
        <v>1568</v>
      </c>
      <c r="J324" s="14" t="s">
        <v>2957</v>
      </c>
      <c r="K324" s="14" t="s">
        <v>2833</v>
      </c>
      <c r="L324" s="14"/>
      <c r="M324" s="14"/>
      <c r="N324" s="14"/>
      <c r="O324" s="82" t="s">
        <v>3060</v>
      </c>
      <c r="P324" s="82" t="s">
        <v>2958</v>
      </c>
      <c r="Q324" s="14"/>
      <c r="R324" s="14"/>
      <c r="S324" s="14" t="s">
        <v>2928</v>
      </c>
      <c r="T324" s="14"/>
      <c r="U324" s="14" t="s">
        <v>2948</v>
      </c>
      <c r="V324" s="14" t="s">
        <v>2952</v>
      </c>
      <c r="W324" s="77" t="s">
        <v>2952</v>
      </c>
      <c r="X324" s="108" t="str">
        <f>IF(AgencyDataStacked[[#This Row],[Fund Group Code]]="99","Total",IF(AgencyDataStacked[[#This Row],[Fund Group Code]]="01","GF",IF((1*AgencyDataStacked[[#This Row],[Fund Group Code]])&gt;1,"NGF","")))</f>
        <v>Total</v>
      </c>
      <c r="Y324" s="108" t="str">
        <f>IF(AgencyDataStacked[[#This Row],[Category]]="FY 2022 Spending Level","Include",IF(AgencyDataStacked[[#This Row],[Detail Group]]="Baseline Adj","Include",IF(AgencyDataStacked[[#This Row],[Detail Group]]="Policy","Include","")))</f>
        <v/>
      </c>
      <c r="Z32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18210838</v>
      </c>
      <c r="AA32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18212822</v>
      </c>
    </row>
    <row r="325" spans="2:27" x14ac:dyDescent="0.35">
      <c r="B325" s="14" t="s">
        <v>277</v>
      </c>
      <c r="C325" s="14">
        <v>7</v>
      </c>
      <c r="D325" s="14">
        <v>202</v>
      </c>
      <c r="E325" s="14" t="s">
        <v>342</v>
      </c>
      <c r="F325" s="14" t="s">
        <v>343</v>
      </c>
      <c r="G325" s="14">
        <v>111000</v>
      </c>
      <c r="H325" s="14">
        <v>143</v>
      </c>
      <c r="I325" s="14" t="s">
        <v>1568</v>
      </c>
      <c r="J325" s="14" t="s">
        <v>2957</v>
      </c>
      <c r="K325" s="14" t="s">
        <v>2833</v>
      </c>
      <c r="L325" s="14"/>
      <c r="M325" s="14"/>
      <c r="N325" s="14"/>
      <c r="O325" s="82" t="s">
        <v>3060</v>
      </c>
      <c r="P325" s="82" t="s">
        <v>2958</v>
      </c>
      <c r="Q325" s="14"/>
      <c r="R325" s="14"/>
      <c r="S325" s="14"/>
      <c r="T325" s="14"/>
      <c r="U325" s="14" t="s">
        <v>2959</v>
      </c>
      <c r="V325" s="14" t="s">
        <v>2913</v>
      </c>
      <c r="W325" s="77" t="s">
        <v>956</v>
      </c>
      <c r="X325" s="108" t="str">
        <f>IF(AgencyDataStacked[[#This Row],[Fund Group Code]]="99","Total",IF(AgencyDataStacked[[#This Row],[Fund Group Code]]="01","GF",IF((1*AgencyDataStacked[[#This Row],[Fund Group Code]])&gt;1,"NGF","")))</f>
        <v>Total</v>
      </c>
      <c r="Y325" s="108" t="str">
        <f>IF(AgencyDataStacked[[#This Row],[Category]]="FY 2022 Spending Level","Include",IF(AgencyDataStacked[[#This Row],[Detail Group]]="Baseline Adj","Include",IF(AgencyDataStacked[[#This Row],[Detail Group]]="Policy","Include","")))</f>
        <v/>
      </c>
      <c r="Z32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2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26" spans="2:27" x14ac:dyDescent="0.35">
      <c r="B326" s="14" t="s">
        <v>277</v>
      </c>
      <c r="C326" s="14">
        <v>7</v>
      </c>
      <c r="D326" s="14">
        <v>202</v>
      </c>
      <c r="E326" s="14" t="s">
        <v>342</v>
      </c>
      <c r="F326" s="14" t="s">
        <v>343</v>
      </c>
      <c r="G326" s="14">
        <v>111000</v>
      </c>
      <c r="H326" s="14">
        <v>199</v>
      </c>
      <c r="I326" s="14" t="s">
        <v>1576</v>
      </c>
      <c r="J326" s="14" t="s">
        <v>1552</v>
      </c>
      <c r="K326" s="14" t="s">
        <v>927</v>
      </c>
      <c r="L326" s="14">
        <v>8184557.7800000003</v>
      </c>
      <c r="M326" s="14">
        <v>8625880</v>
      </c>
      <c r="N326" s="14">
        <v>8625880</v>
      </c>
      <c r="O326" s="82" t="s">
        <v>3062</v>
      </c>
      <c r="P326" s="82" t="s">
        <v>2807</v>
      </c>
      <c r="Q326" s="14"/>
      <c r="R326" s="14"/>
      <c r="S326" s="14" t="s">
        <v>2970</v>
      </c>
      <c r="T326" s="14"/>
      <c r="U326" s="14" t="s">
        <v>2909</v>
      </c>
      <c r="V326" s="14" t="s">
        <v>2911</v>
      </c>
      <c r="W326" s="77" t="s">
        <v>3076</v>
      </c>
      <c r="X326" s="108" t="str">
        <f>IF(AgencyDataStacked[[#This Row],[Fund Group Code]]="99","Total",IF(AgencyDataStacked[[#This Row],[Fund Group Code]]="01","GF",IF((1*AgencyDataStacked[[#This Row],[Fund Group Code]])&gt;1,"NGF","")))</f>
        <v>GF</v>
      </c>
      <c r="Y326" s="108" t="str">
        <f>IF(AgencyDataStacked[[#This Row],[Category]]="FY 2022 Spending Level","Include",IF(AgencyDataStacked[[#This Row],[Detail Group]]="Baseline Adj","Include",IF(AgencyDataStacked[[#This Row],[Detail Group]]="Policy","Include","")))</f>
        <v/>
      </c>
      <c r="Z32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2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27" spans="2:27" x14ac:dyDescent="0.35">
      <c r="B327" s="14" t="s">
        <v>277</v>
      </c>
      <c r="C327" s="14">
        <v>7</v>
      </c>
      <c r="D327" s="14">
        <v>202</v>
      </c>
      <c r="E327" s="14" t="s">
        <v>342</v>
      </c>
      <c r="F327" s="14" t="s">
        <v>343</v>
      </c>
      <c r="G327" s="14">
        <v>111000</v>
      </c>
      <c r="H327" s="14">
        <v>199</v>
      </c>
      <c r="I327" s="14" t="s">
        <v>1576</v>
      </c>
      <c r="J327" s="14" t="s">
        <v>1552</v>
      </c>
      <c r="K327" s="14" t="s">
        <v>927</v>
      </c>
      <c r="L327" s="14">
        <v>8184557.7800000003</v>
      </c>
      <c r="M327" s="14">
        <v>8625880</v>
      </c>
      <c r="N327" s="14">
        <v>8625880</v>
      </c>
      <c r="O327" s="82" t="s">
        <v>3062</v>
      </c>
      <c r="P327" s="82" t="s">
        <v>2807</v>
      </c>
      <c r="Q327" s="14"/>
      <c r="R327" s="14"/>
      <c r="S327" s="14"/>
      <c r="T327" s="14"/>
      <c r="U327" s="14" t="s">
        <v>2912</v>
      </c>
      <c r="V327" s="14" t="s">
        <v>2913</v>
      </c>
      <c r="W327" s="77" t="s">
        <v>956</v>
      </c>
      <c r="X327" s="108" t="str">
        <f>IF(AgencyDataStacked[[#This Row],[Fund Group Code]]="99","Total",IF(AgencyDataStacked[[#This Row],[Fund Group Code]]="01","GF",IF((1*AgencyDataStacked[[#This Row],[Fund Group Code]])&gt;1,"NGF","")))</f>
        <v>GF</v>
      </c>
      <c r="Y327" s="108" t="str">
        <f>IF(AgencyDataStacked[[#This Row],[Category]]="FY 2022 Spending Level","Include",IF(AgencyDataStacked[[#This Row],[Detail Group]]="Baseline Adj","Include",IF(AgencyDataStacked[[#This Row],[Detail Group]]="Policy","Include","")))</f>
        <v/>
      </c>
      <c r="Z32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2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28" spans="2:27" x14ac:dyDescent="0.35">
      <c r="B328" s="14" t="s">
        <v>277</v>
      </c>
      <c r="C328" s="14">
        <v>7</v>
      </c>
      <c r="D328" s="14">
        <v>202</v>
      </c>
      <c r="E328" s="14" t="s">
        <v>342</v>
      </c>
      <c r="F328" s="14" t="s">
        <v>343</v>
      </c>
      <c r="G328" s="14">
        <v>111000</v>
      </c>
      <c r="H328" s="14">
        <v>199</v>
      </c>
      <c r="I328" s="14" t="s">
        <v>1576</v>
      </c>
      <c r="J328" s="14" t="s">
        <v>1552</v>
      </c>
      <c r="K328" s="14" t="s">
        <v>927</v>
      </c>
      <c r="L328" s="14">
        <v>8184557.7800000003</v>
      </c>
      <c r="M328" s="14">
        <v>8625880</v>
      </c>
      <c r="N328" s="14">
        <v>8625880</v>
      </c>
      <c r="O328" s="82" t="s">
        <v>3062</v>
      </c>
      <c r="P328" s="82" t="s">
        <v>2807</v>
      </c>
      <c r="Q328" s="14"/>
      <c r="R328" s="14"/>
      <c r="S328" s="14" t="s">
        <v>2910</v>
      </c>
      <c r="T328" s="14"/>
      <c r="U328" s="14" t="s">
        <v>2915</v>
      </c>
      <c r="V328" s="14" t="s">
        <v>2849</v>
      </c>
      <c r="W328" s="77" t="s">
        <v>2849</v>
      </c>
      <c r="X328" s="108" t="str">
        <f>IF(AgencyDataStacked[[#This Row],[Fund Group Code]]="99","Total",IF(AgencyDataStacked[[#This Row],[Fund Group Code]]="01","GF",IF((1*AgencyDataStacked[[#This Row],[Fund Group Code]])&gt;1,"NGF","")))</f>
        <v>GF</v>
      </c>
      <c r="Y328" s="108" t="str">
        <f>IF(AgencyDataStacked[[#This Row],[Category]]="FY 2022 Spending Level","Include",IF(AgencyDataStacked[[#This Row],[Detail Group]]="Baseline Adj","Include",IF(AgencyDataStacked[[#This Row],[Detail Group]]="Policy","Include","")))</f>
        <v/>
      </c>
      <c r="Z32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2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29" spans="2:27" x14ac:dyDescent="0.35">
      <c r="B329" s="14" t="s">
        <v>277</v>
      </c>
      <c r="C329" s="14">
        <v>7</v>
      </c>
      <c r="D329" s="14">
        <v>202</v>
      </c>
      <c r="E329" s="14" t="s">
        <v>342</v>
      </c>
      <c r="F329" s="14" t="s">
        <v>343</v>
      </c>
      <c r="G329" s="14">
        <v>111000</v>
      </c>
      <c r="H329" s="14">
        <v>199</v>
      </c>
      <c r="I329" s="14" t="s">
        <v>1576</v>
      </c>
      <c r="J329" s="14" t="s">
        <v>1552</v>
      </c>
      <c r="K329" s="14" t="s">
        <v>927</v>
      </c>
      <c r="L329" s="14">
        <v>8184557.7800000003</v>
      </c>
      <c r="M329" s="14">
        <v>8625880</v>
      </c>
      <c r="N329" s="14">
        <v>8625880</v>
      </c>
      <c r="O329" s="82" t="s">
        <v>3062</v>
      </c>
      <c r="P329" s="82" t="s">
        <v>2807</v>
      </c>
      <c r="Q329" s="14"/>
      <c r="R329" s="14"/>
      <c r="S329" s="14"/>
      <c r="T329" s="14" t="s">
        <v>2914</v>
      </c>
      <c r="U329" s="14" t="s">
        <v>2916</v>
      </c>
      <c r="V329" s="14" t="s">
        <v>2986</v>
      </c>
      <c r="W329" s="77" t="s">
        <v>2986</v>
      </c>
      <c r="X329" s="108" t="str">
        <f>IF(AgencyDataStacked[[#This Row],[Fund Group Code]]="99","Total",IF(AgencyDataStacked[[#This Row],[Fund Group Code]]="01","GF",IF((1*AgencyDataStacked[[#This Row],[Fund Group Code]])&gt;1,"NGF","")))</f>
        <v>GF</v>
      </c>
      <c r="Y329" s="108" t="str">
        <f>IF(AgencyDataStacked[[#This Row],[Category]]="FY 2022 Spending Level","Include",IF(AgencyDataStacked[[#This Row],[Detail Group]]="Baseline Adj","Include",IF(AgencyDataStacked[[#This Row],[Detail Group]]="Policy","Include","")))</f>
        <v>Include</v>
      </c>
      <c r="Z3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8184557.7800000003</v>
      </c>
      <c r="AA3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8184557.7800000003</v>
      </c>
    </row>
    <row r="330" spans="2:27" x14ac:dyDescent="0.35">
      <c r="B330" s="14" t="s">
        <v>277</v>
      </c>
      <c r="C330" s="14">
        <v>7</v>
      </c>
      <c r="D330" s="14">
        <v>202</v>
      </c>
      <c r="E330" s="14" t="s">
        <v>342</v>
      </c>
      <c r="F330" s="14" t="s">
        <v>343</v>
      </c>
      <c r="G330" s="14">
        <v>111000</v>
      </c>
      <c r="H330" s="14">
        <v>199</v>
      </c>
      <c r="I330" s="14" t="s">
        <v>1576</v>
      </c>
      <c r="J330" s="14" t="s">
        <v>1552</v>
      </c>
      <c r="K330" s="14" t="s">
        <v>927</v>
      </c>
      <c r="L330" s="14">
        <v>8184557.7800000003</v>
      </c>
      <c r="M330" s="14">
        <v>8625880</v>
      </c>
      <c r="N330" s="14">
        <v>8625880</v>
      </c>
      <c r="O330" s="82" t="s">
        <v>3062</v>
      </c>
      <c r="P330" s="82" t="s">
        <v>2807</v>
      </c>
      <c r="Q330" s="14" t="s">
        <v>2955</v>
      </c>
      <c r="R330" s="14">
        <v>1</v>
      </c>
      <c r="S330" s="14"/>
      <c r="T330" s="14" t="s">
        <v>2914</v>
      </c>
      <c r="U330" s="14" t="s">
        <v>2917</v>
      </c>
      <c r="V330" s="14" t="s">
        <v>2981</v>
      </c>
      <c r="W330" s="77" t="s">
        <v>2981</v>
      </c>
      <c r="X330" s="108" t="str">
        <f>IF(AgencyDataStacked[[#This Row],[Fund Group Code]]="99","Total",IF(AgencyDataStacked[[#This Row],[Fund Group Code]]="01","GF",IF((1*AgencyDataStacked[[#This Row],[Fund Group Code]])&gt;1,"NGF","")))</f>
        <v>GF</v>
      </c>
      <c r="Y330" s="108" t="str">
        <f>IF(AgencyDataStacked[[#This Row],[Category]]="FY 2022 Spending Level","Include",IF(AgencyDataStacked[[#This Row],[Detail Group]]="Baseline Adj","Include",IF(AgencyDataStacked[[#This Row],[Detail Group]]="Policy","Include","")))</f>
        <v>Include</v>
      </c>
      <c r="Z3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1" spans="2:27" x14ac:dyDescent="0.35">
      <c r="B331" s="14" t="s">
        <v>277</v>
      </c>
      <c r="C331" s="14">
        <v>7</v>
      </c>
      <c r="D331" s="14">
        <v>202</v>
      </c>
      <c r="E331" s="14" t="s">
        <v>342</v>
      </c>
      <c r="F331" s="14" t="s">
        <v>343</v>
      </c>
      <c r="G331" s="14">
        <v>111000</v>
      </c>
      <c r="H331" s="14">
        <v>199</v>
      </c>
      <c r="I331" s="14" t="s">
        <v>1576</v>
      </c>
      <c r="J331" s="14" t="s">
        <v>1552</v>
      </c>
      <c r="K331" s="14" t="s">
        <v>927</v>
      </c>
      <c r="L331" s="14">
        <v>8184557.7800000003</v>
      </c>
      <c r="M331" s="14">
        <v>8625880</v>
      </c>
      <c r="N331" s="14">
        <v>8625880</v>
      </c>
      <c r="O331" s="82" t="s">
        <v>3062</v>
      </c>
      <c r="P331" s="82" t="s">
        <v>2807</v>
      </c>
      <c r="Q331" s="14" t="s">
        <v>2955</v>
      </c>
      <c r="R331" s="14">
        <v>2</v>
      </c>
      <c r="S331" s="14"/>
      <c r="T331" s="14" t="s">
        <v>2914</v>
      </c>
      <c r="U331" s="14" t="s">
        <v>2918</v>
      </c>
      <c r="V331" s="14" t="s">
        <v>2984</v>
      </c>
      <c r="W331" s="77" t="s">
        <v>2984</v>
      </c>
      <c r="X331" s="108" t="str">
        <f>IF(AgencyDataStacked[[#This Row],[Fund Group Code]]="99","Total",IF(AgencyDataStacked[[#This Row],[Fund Group Code]]="01","GF",IF((1*AgencyDataStacked[[#This Row],[Fund Group Code]])&gt;1,"NGF","")))</f>
        <v>GF</v>
      </c>
      <c r="Y331" s="108" t="str">
        <f>IF(AgencyDataStacked[[#This Row],[Category]]="FY 2022 Spending Level","Include",IF(AgencyDataStacked[[#This Row],[Detail Group]]="Baseline Adj","Include",IF(AgencyDataStacked[[#This Row],[Detail Group]]="Policy","Include","")))</f>
        <v>Include</v>
      </c>
      <c r="Z3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2" spans="2:27" x14ac:dyDescent="0.35">
      <c r="B332" s="14" t="s">
        <v>277</v>
      </c>
      <c r="C332" s="14">
        <v>7</v>
      </c>
      <c r="D332" s="14">
        <v>202</v>
      </c>
      <c r="E332" s="14" t="s">
        <v>342</v>
      </c>
      <c r="F332" s="14" t="s">
        <v>343</v>
      </c>
      <c r="G332" s="14">
        <v>111000</v>
      </c>
      <c r="H332" s="14">
        <v>199</v>
      </c>
      <c r="I332" s="14" t="s">
        <v>1576</v>
      </c>
      <c r="J332" s="14" t="s">
        <v>1552</v>
      </c>
      <c r="K332" s="14" t="s">
        <v>927</v>
      </c>
      <c r="L332" s="14">
        <v>8184557.7800000003</v>
      </c>
      <c r="M332" s="14">
        <v>8625880</v>
      </c>
      <c r="N332" s="14">
        <v>8625880</v>
      </c>
      <c r="O332" s="82" t="s">
        <v>3062</v>
      </c>
      <c r="P332" s="82" t="s">
        <v>2807</v>
      </c>
      <c r="Q332" s="14" t="s">
        <v>2955</v>
      </c>
      <c r="R332" s="14">
        <v>3</v>
      </c>
      <c r="S332" s="14"/>
      <c r="T332" s="14" t="s">
        <v>2914</v>
      </c>
      <c r="U332" s="14" t="s">
        <v>2919</v>
      </c>
      <c r="V332" s="14" t="s">
        <v>2983</v>
      </c>
      <c r="W332" s="77" t="s">
        <v>2983</v>
      </c>
      <c r="X332" s="108" t="str">
        <f>IF(AgencyDataStacked[[#This Row],[Fund Group Code]]="99","Total",IF(AgencyDataStacked[[#This Row],[Fund Group Code]]="01","GF",IF((1*AgencyDataStacked[[#This Row],[Fund Group Code]])&gt;1,"NGF","")))</f>
        <v>GF</v>
      </c>
      <c r="Y332" s="108" t="str">
        <f>IF(AgencyDataStacked[[#This Row],[Category]]="FY 2022 Spending Level","Include",IF(AgencyDataStacked[[#This Row],[Detail Group]]="Baseline Adj","Include",IF(AgencyDataStacked[[#This Row],[Detail Group]]="Policy","Include","")))</f>
        <v>Include</v>
      </c>
      <c r="Z3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3" spans="2:27" x14ac:dyDescent="0.35">
      <c r="B333" s="14" t="s">
        <v>277</v>
      </c>
      <c r="C333" s="14">
        <v>7</v>
      </c>
      <c r="D333" s="14">
        <v>202</v>
      </c>
      <c r="E333" s="14" t="s">
        <v>342</v>
      </c>
      <c r="F333" s="14" t="s">
        <v>343</v>
      </c>
      <c r="G333" s="14">
        <v>111000</v>
      </c>
      <c r="H333" s="14">
        <v>199</v>
      </c>
      <c r="I333" s="14" t="s">
        <v>1576</v>
      </c>
      <c r="J333" s="14" t="s">
        <v>1552</v>
      </c>
      <c r="K333" s="14" t="s">
        <v>927</v>
      </c>
      <c r="L333" s="14">
        <v>8184557.7800000003</v>
      </c>
      <c r="M333" s="14">
        <v>8625880</v>
      </c>
      <c r="N333" s="14">
        <v>8625880</v>
      </c>
      <c r="O333" s="82" t="s">
        <v>3062</v>
      </c>
      <c r="P333" s="82" t="s">
        <v>2807</v>
      </c>
      <c r="Q333" s="14" t="s">
        <v>2955</v>
      </c>
      <c r="R333" s="14">
        <v>4</v>
      </c>
      <c r="S333" s="14"/>
      <c r="T333" s="14" t="s">
        <v>2914</v>
      </c>
      <c r="U333" s="14" t="s">
        <v>2920</v>
      </c>
      <c r="V333" s="14" t="s">
        <v>2902</v>
      </c>
      <c r="W333" s="77" t="s">
        <v>2902</v>
      </c>
      <c r="X333" s="108" t="str">
        <f>IF(AgencyDataStacked[[#This Row],[Fund Group Code]]="99","Total",IF(AgencyDataStacked[[#This Row],[Fund Group Code]]="01","GF",IF((1*AgencyDataStacked[[#This Row],[Fund Group Code]])&gt;1,"NGF","")))</f>
        <v>GF</v>
      </c>
      <c r="Y333" s="108" t="str">
        <f>IF(AgencyDataStacked[[#This Row],[Category]]="FY 2022 Spending Level","Include",IF(AgencyDataStacked[[#This Row],[Detail Group]]="Baseline Adj","Include",IF(AgencyDataStacked[[#This Row],[Detail Group]]="Policy","Include","")))</f>
        <v>Include</v>
      </c>
      <c r="Z3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198720</v>
      </c>
      <c r="AA3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358344</v>
      </c>
    </row>
    <row r="334" spans="2:27" x14ac:dyDescent="0.35">
      <c r="B334" s="14" t="s">
        <v>277</v>
      </c>
      <c r="C334" s="14">
        <v>7</v>
      </c>
      <c r="D334" s="14">
        <v>202</v>
      </c>
      <c r="E334" s="14" t="s">
        <v>342</v>
      </c>
      <c r="F334" s="14" t="s">
        <v>343</v>
      </c>
      <c r="G334" s="14">
        <v>111000</v>
      </c>
      <c r="H334" s="14">
        <v>199</v>
      </c>
      <c r="I334" s="14" t="s">
        <v>1576</v>
      </c>
      <c r="J334" s="14" t="s">
        <v>1552</v>
      </c>
      <c r="K334" s="14" t="s">
        <v>927</v>
      </c>
      <c r="L334" s="14">
        <v>8184557.7800000003</v>
      </c>
      <c r="M334" s="14">
        <v>8625880</v>
      </c>
      <c r="N334" s="14">
        <v>8625880</v>
      </c>
      <c r="O334" s="82" t="s">
        <v>3062</v>
      </c>
      <c r="P334" s="82" t="s">
        <v>2807</v>
      </c>
      <c r="Q334" s="14" t="s">
        <v>2955</v>
      </c>
      <c r="R334" s="14">
        <v>5</v>
      </c>
      <c r="S334" s="14"/>
      <c r="T334" s="14" t="s">
        <v>2914</v>
      </c>
      <c r="U334" s="14" t="s">
        <v>2921</v>
      </c>
      <c r="V334" s="14" t="s">
        <v>2903</v>
      </c>
      <c r="W334" s="77" t="s">
        <v>2903</v>
      </c>
      <c r="X334" s="108" t="str">
        <f>IF(AgencyDataStacked[[#This Row],[Fund Group Code]]="99","Total",IF(AgencyDataStacked[[#This Row],[Fund Group Code]]="01","GF",IF((1*AgencyDataStacked[[#This Row],[Fund Group Code]])&gt;1,"NGF","")))</f>
        <v>GF</v>
      </c>
      <c r="Y334" s="108" t="str">
        <f>IF(AgencyDataStacked[[#This Row],[Category]]="FY 2022 Spending Level","Include",IF(AgencyDataStacked[[#This Row],[Detail Group]]="Baseline Adj","Include",IF(AgencyDataStacked[[#This Row],[Detail Group]]="Policy","Include","")))</f>
        <v>Include</v>
      </c>
      <c r="Z3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-5906</v>
      </c>
      <c r="AA3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5983</v>
      </c>
    </row>
    <row r="335" spans="2:27" x14ac:dyDescent="0.35">
      <c r="B335" s="14" t="s">
        <v>277</v>
      </c>
      <c r="C335" s="14">
        <v>7</v>
      </c>
      <c r="D335" s="14">
        <v>202</v>
      </c>
      <c r="E335" s="14" t="s">
        <v>342</v>
      </c>
      <c r="F335" s="14" t="s">
        <v>343</v>
      </c>
      <c r="G335" s="14">
        <v>111000</v>
      </c>
      <c r="H335" s="14">
        <v>199</v>
      </c>
      <c r="I335" s="14" t="s">
        <v>1576</v>
      </c>
      <c r="J335" s="14" t="s">
        <v>1552</v>
      </c>
      <c r="K335" s="14" t="s">
        <v>927</v>
      </c>
      <c r="L335" s="14">
        <v>8184557.7800000003</v>
      </c>
      <c r="M335" s="14">
        <v>8625880</v>
      </c>
      <c r="N335" s="14">
        <v>8625880</v>
      </c>
      <c r="O335" s="82" t="s">
        <v>3062</v>
      </c>
      <c r="P335" s="82" t="s">
        <v>2807</v>
      </c>
      <c r="Q335" s="14" t="s">
        <v>2955</v>
      </c>
      <c r="R335" s="14">
        <v>6</v>
      </c>
      <c r="S335" s="14"/>
      <c r="T335" s="14" t="s">
        <v>2914</v>
      </c>
      <c r="U335" s="14" t="s">
        <v>2922</v>
      </c>
      <c r="V335" s="14" t="s">
        <v>2825</v>
      </c>
      <c r="W335" s="77" t="s">
        <v>2825</v>
      </c>
      <c r="X335" s="108" t="str">
        <f>IF(AgencyDataStacked[[#This Row],[Fund Group Code]]="99","Total",IF(AgencyDataStacked[[#This Row],[Fund Group Code]]="01","GF",IF((1*AgencyDataStacked[[#This Row],[Fund Group Code]])&gt;1,"NGF","")))</f>
        <v>GF</v>
      </c>
      <c r="Y335" s="108" t="str">
        <f>IF(AgencyDataStacked[[#This Row],[Category]]="FY 2022 Spending Level","Include",IF(AgencyDataStacked[[#This Row],[Detail Group]]="Baseline Adj","Include",IF(AgencyDataStacked[[#This Row],[Detail Group]]="Policy","Include","")))</f>
        <v>Include</v>
      </c>
      <c r="Z3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6" spans="2:27" x14ac:dyDescent="0.35">
      <c r="B336" s="14" t="s">
        <v>277</v>
      </c>
      <c r="C336" s="14">
        <v>7</v>
      </c>
      <c r="D336" s="14">
        <v>202</v>
      </c>
      <c r="E336" s="14" t="s">
        <v>342</v>
      </c>
      <c r="F336" s="14" t="s">
        <v>343</v>
      </c>
      <c r="G336" s="14">
        <v>111000</v>
      </c>
      <c r="H336" s="14">
        <v>199</v>
      </c>
      <c r="I336" s="14" t="s">
        <v>1576</v>
      </c>
      <c r="J336" s="14" t="s">
        <v>1552</v>
      </c>
      <c r="K336" s="14" t="s">
        <v>927</v>
      </c>
      <c r="L336" s="14">
        <v>8184557.7800000003</v>
      </c>
      <c r="M336" s="14">
        <v>8625880</v>
      </c>
      <c r="N336" s="14">
        <v>8625880</v>
      </c>
      <c r="O336" s="82" t="s">
        <v>3062</v>
      </c>
      <c r="P336" s="82" t="s">
        <v>2807</v>
      </c>
      <c r="Q336" s="14" t="s">
        <v>2955</v>
      </c>
      <c r="R336" s="14">
        <v>7</v>
      </c>
      <c r="S336" s="14"/>
      <c r="T336" s="14" t="s">
        <v>2914</v>
      </c>
      <c r="U336" s="14" t="s">
        <v>2978</v>
      </c>
      <c r="V336" s="14" t="s">
        <v>2865</v>
      </c>
      <c r="W336" s="77" t="s">
        <v>2865</v>
      </c>
      <c r="X336" s="108" t="str">
        <f>IF(AgencyDataStacked[[#This Row],[Fund Group Code]]="99","Total",IF(AgencyDataStacked[[#This Row],[Fund Group Code]]="01","GF",IF((1*AgencyDataStacked[[#This Row],[Fund Group Code]])&gt;1,"NGF","")))</f>
        <v>GF</v>
      </c>
      <c r="Y336" s="108" t="str">
        <f>IF(AgencyDataStacked[[#This Row],[Category]]="FY 2022 Spending Level","Include",IF(AgencyDataStacked[[#This Row],[Detail Group]]="Baseline Adj","Include",IF(AgencyDataStacked[[#This Row],[Detail Group]]="Policy","Include","")))</f>
        <v>Include</v>
      </c>
      <c r="Z3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7" spans="2:27" x14ac:dyDescent="0.35">
      <c r="B337" s="14" t="s">
        <v>277</v>
      </c>
      <c r="C337" s="14">
        <v>7</v>
      </c>
      <c r="D337" s="14">
        <v>202</v>
      </c>
      <c r="E337" s="14" t="s">
        <v>342</v>
      </c>
      <c r="F337" s="14" t="s">
        <v>343</v>
      </c>
      <c r="G337" s="14">
        <v>111000</v>
      </c>
      <c r="H337" s="14">
        <v>199</v>
      </c>
      <c r="I337" s="14" t="s">
        <v>1576</v>
      </c>
      <c r="J337" s="14" t="s">
        <v>1552</v>
      </c>
      <c r="K337" s="14" t="s">
        <v>927</v>
      </c>
      <c r="L337" s="14">
        <v>8184557.7800000003</v>
      </c>
      <c r="M337" s="14">
        <v>8625880</v>
      </c>
      <c r="N337" s="14">
        <v>8625880</v>
      </c>
      <c r="O337" s="82" t="s">
        <v>3062</v>
      </c>
      <c r="P337" s="82" t="s">
        <v>2807</v>
      </c>
      <c r="Q337" s="14" t="s">
        <v>2955</v>
      </c>
      <c r="R337" s="14">
        <v>8</v>
      </c>
      <c r="S337" s="14"/>
      <c r="T337" s="14" t="s">
        <v>2914</v>
      </c>
      <c r="U337" s="14" t="s">
        <v>2987</v>
      </c>
      <c r="V337" s="14" t="s">
        <v>2974</v>
      </c>
      <c r="W337" s="77" t="s">
        <v>2974</v>
      </c>
      <c r="X337" s="108" t="str">
        <f>IF(AgencyDataStacked[[#This Row],[Fund Group Code]]="99","Total",IF(AgencyDataStacked[[#This Row],[Fund Group Code]]="01","GF",IF((1*AgencyDataStacked[[#This Row],[Fund Group Code]])&gt;1,"NGF","")))</f>
        <v>GF</v>
      </c>
      <c r="Y337" s="108" t="str">
        <f>IF(AgencyDataStacked[[#This Row],[Category]]="FY 2022 Spending Level","Include",IF(AgencyDataStacked[[#This Row],[Detail Group]]="Baseline Adj","Include",IF(AgencyDataStacked[[#This Row],[Detail Group]]="Policy","Include","")))</f>
        <v>Include</v>
      </c>
      <c r="Z3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8" spans="2:27" x14ac:dyDescent="0.35">
      <c r="B338" s="14" t="s">
        <v>277</v>
      </c>
      <c r="C338" s="14">
        <v>7</v>
      </c>
      <c r="D338" s="14">
        <v>202</v>
      </c>
      <c r="E338" s="14" t="s">
        <v>342</v>
      </c>
      <c r="F338" s="14" t="s">
        <v>343</v>
      </c>
      <c r="G338" s="14">
        <v>111000</v>
      </c>
      <c r="H338" s="14">
        <v>199</v>
      </c>
      <c r="I338" s="14" t="s">
        <v>1576</v>
      </c>
      <c r="J338" s="14" t="s">
        <v>1552</v>
      </c>
      <c r="K338" s="14" t="s">
        <v>927</v>
      </c>
      <c r="L338" s="14">
        <v>8184557.7800000003</v>
      </c>
      <c r="M338" s="14">
        <v>8625880</v>
      </c>
      <c r="N338" s="14">
        <v>8625880</v>
      </c>
      <c r="O338" s="82" t="s">
        <v>3062</v>
      </c>
      <c r="P338" s="82" t="s">
        <v>2807</v>
      </c>
      <c r="Q338" s="14" t="s">
        <v>2955</v>
      </c>
      <c r="R338" s="14">
        <v>9</v>
      </c>
      <c r="S338" s="14"/>
      <c r="T338" s="14" t="s">
        <v>2914</v>
      </c>
      <c r="U338" s="14" t="s">
        <v>2988</v>
      </c>
      <c r="V338" s="14" t="s">
        <v>2975</v>
      </c>
      <c r="W338" s="77" t="s">
        <v>2975</v>
      </c>
      <c r="X338" s="108" t="str">
        <f>IF(AgencyDataStacked[[#This Row],[Fund Group Code]]="99","Total",IF(AgencyDataStacked[[#This Row],[Fund Group Code]]="01","GF",IF((1*AgencyDataStacked[[#This Row],[Fund Group Code]])&gt;1,"NGF","")))</f>
        <v>GF</v>
      </c>
      <c r="Y338" s="108" t="str">
        <f>IF(AgencyDataStacked[[#This Row],[Category]]="FY 2022 Spending Level","Include",IF(AgencyDataStacked[[#This Row],[Detail Group]]="Baseline Adj","Include",IF(AgencyDataStacked[[#This Row],[Detail Group]]="Policy","Include","")))</f>
        <v>Include</v>
      </c>
      <c r="Z3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9" spans="2:27" x14ac:dyDescent="0.35">
      <c r="B339" s="14" t="s">
        <v>277</v>
      </c>
      <c r="C339" s="14">
        <v>7</v>
      </c>
      <c r="D339" s="14">
        <v>202</v>
      </c>
      <c r="E339" s="14" t="s">
        <v>342</v>
      </c>
      <c r="F339" s="14" t="s">
        <v>343</v>
      </c>
      <c r="G339" s="14">
        <v>111000</v>
      </c>
      <c r="H339" s="14">
        <v>199</v>
      </c>
      <c r="I339" s="14" t="s">
        <v>1576</v>
      </c>
      <c r="J339" s="14" t="s">
        <v>1552</v>
      </c>
      <c r="K339" s="14" t="s">
        <v>927</v>
      </c>
      <c r="L339" s="14">
        <v>8184557.7800000003</v>
      </c>
      <c r="M339" s="14">
        <v>8625880</v>
      </c>
      <c r="N339" s="14">
        <v>8625880</v>
      </c>
      <c r="O339" s="82" t="s">
        <v>3062</v>
      </c>
      <c r="P339" s="82" t="s">
        <v>2807</v>
      </c>
      <c r="Q339" s="14" t="s">
        <v>2955</v>
      </c>
      <c r="R339" s="14">
        <v>10</v>
      </c>
      <c r="S339" s="14"/>
      <c r="T339" s="14" t="s">
        <v>2914</v>
      </c>
      <c r="U339" s="14" t="s">
        <v>2989</v>
      </c>
      <c r="V339" s="14" t="s">
        <v>2901</v>
      </c>
      <c r="W339" s="77" t="s">
        <v>2901</v>
      </c>
      <c r="X339" s="108" t="str">
        <f>IF(AgencyDataStacked[[#This Row],[Fund Group Code]]="99","Total",IF(AgencyDataStacked[[#This Row],[Fund Group Code]]="01","GF",IF((1*AgencyDataStacked[[#This Row],[Fund Group Code]])&gt;1,"NGF","")))</f>
        <v>GF</v>
      </c>
      <c r="Y339" s="108" t="str">
        <f>IF(AgencyDataStacked[[#This Row],[Category]]="FY 2022 Spending Level","Include",IF(AgencyDataStacked[[#This Row],[Detail Group]]="Baseline Adj","Include",IF(AgencyDataStacked[[#This Row],[Detail Group]]="Policy","Include","")))</f>
        <v>Include</v>
      </c>
      <c r="Z33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0" spans="2:27" x14ac:dyDescent="0.35">
      <c r="B340" s="14" t="s">
        <v>277</v>
      </c>
      <c r="C340" s="14">
        <v>7</v>
      </c>
      <c r="D340" s="14">
        <v>202</v>
      </c>
      <c r="E340" s="14" t="s">
        <v>342</v>
      </c>
      <c r="F340" s="14" t="s">
        <v>343</v>
      </c>
      <c r="G340" s="14">
        <v>111000</v>
      </c>
      <c r="H340" s="14">
        <v>199</v>
      </c>
      <c r="I340" s="14" t="s">
        <v>1576</v>
      </c>
      <c r="J340" s="14" t="s">
        <v>1552</v>
      </c>
      <c r="K340" s="14" t="s">
        <v>927</v>
      </c>
      <c r="L340" s="14">
        <v>8184557.7800000003</v>
      </c>
      <c r="M340" s="14">
        <v>8625880</v>
      </c>
      <c r="N340" s="14">
        <v>8625880</v>
      </c>
      <c r="O340" s="82" t="s">
        <v>3062</v>
      </c>
      <c r="P340" s="82" t="s">
        <v>2807</v>
      </c>
      <c r="Q340" s="14" t="s">
        <v>2955</v>
      </c>
      <c r="R340" s="14">
        <v>11</v>
      </c>
      <c r="S340" s="14"/>
      <c r="T340" s="14" t="s">
        <v>2914</v>
      </c>
      <c r="U340" s="14" t="s">
        <v>3006</v>
      </c>
      <c r="V340" s="14" t="s">
        <v>2966</v>
      </c>
      <c r="W340" s="77" t="s">
        <v>2966</v>
      </c>
      <c r="X340" s="108" t="str">
        <f>IF(AgencyDataStacked[[#This Row],[Fund Group Code]]="99","Total",IF(AgencyDataStacked[[#This Row],[Fund Group Code]]="01","GF",IF((1*AgencyDataStacked[[#This Row],[Fund Group Code]])&gt;1,"NGF","")))</f>
        <v>GF</v>
      </c>
      <c r="Y340" s="108" t="str">
        <f>IF(AgencyDataStacked[[#This Row],[Category]]="FY 2022 Spending Level","Include",IF(AgencyDataStacked[[#This Row],[Detail Group]]="Baseline Adj","Include",IF(AgencyDataStacked[[#This Row],[Detail Group]]="Policy","Include","")))</f>
        <v>Include</v>
      </c>
      <c r="Z3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1" spans="2:27" x14ac:dyDescent="0.35">
      <c r="B341" s="14" t="s">
        <v>277</v>
      </c>
      <c r="C341" s="14">
        <v>7</v>
      </c>
      <c r="D341" s="14">
        <v>202</v>
      </c>
      <c r="E341" s="14" t="s">
        <v>342</v>
      </c>
      <c r="F341" s="14" t="s">
        <v>343</v>
      </c>
      <c r="G341" s="14">
        <v>111000</v>
      </c>
      <c r="H341" s="14">
        <v>199</v>
      </c>
      <c r="I341" s="14" t="s">
        <v>1576</v>
      </c>
      <c r="J341" s="14" t="s">
        <v>1552</v>
      </c>
      <c r="K341" s="14" t="s">
        <v>927</v>
      </c>
      <c r="L341" s="14">
        <v>8184557.7800000003</v>
      </c>
      <c r="M341" s="14">
        <v>8625880</v>
      </c>
      <c r="N341" s="14">
        <v>8625880</v>
      </c>
      <c r="O341" s="82" t="s">
        <v>3062</v>
      </c>
      <c r="P341" s="82" t="s">
        <v>2807</v>
      </c>
      <c r="Q341" s="14" t="s">
        <v>2955</v>
      </c>
      <c r="R341" s="14">
        <v>12</v>
      </c>
      <c r="S341" s="14"/>
      <c r="T341" s="14" t="s">
        <v>2914</v>
      </c>
      <c r="U341" s="14" t="s">
        <v>3007</v>
      </c>
      <c r="V341" s="14" t="s">
        <v>2967</v>
      </c>
      <c r="W341" s="77" t="s">
        <v>2967</v>
      </c>
      <c r="X341" s="108" t="str">
        <f>IF(AgencyDataStacked[[#This Row],[Fund Group Code]]="99","Total",IF(AgencyDataStacked[[#This Row],[Fund Group Code]]="01","GF",IF((1*AgencyDataStacked[[#This Row],[Fund Group Code]])&gt;1,"NGF","")))</f>
        <v>GF</v>
      </c>
      <c r="Y341" s="108" t="str">
        <f>IF(AgencyDataStacked[[#This Row],[Category]]="FY 2022 Spending Level","Include",IF(AgencyDataStacked[[#This Row],[Detail Group]]="Baseline Adj","Include",IF(AgencyDataStacked[[#This Row],[Detail Group]]="Policy","Include","")))</f>
        <v>Include</v>
      </c>
      <c r="Z34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2" spans="2:27" x14ac:dyDescent="0.35">
      <c r="B342" s="14" t="s">
        <v>277</v>
      </c>
      <c r="C342" s="14">
        <v>7</v>
      </c>
      <c r="D342" s="14">
        <v>202</v>
      </c>
      <c r="E342" s="14" t="s">
        <v>342</v>
      </c>
      <c r="F342" s="14" t="s">
        <v>343</v>
      </c>
      <c r="G342" s="14">
        <v>111000</v>
      </c>
      <c r="H342" s="14">
        <v>199</v>
      </c>
      <c r="I342" s="14" t="s">
        <v>1576</v>
      </c>
      <c r="J342" s="14" t="s">
        <v>1552</v>
      </c>
      <c r="K342" s="14" t="s">
        <v>927</v>
      </c>
      <c r="L342" s="14">
        <v>8184557.7800000003</v>
      </c>
      <c r="M342" s="14">
        <v>8625880</v>
      </c>
      <c r="N342" s="14">
        <v>8625880</v>
      </c>
      <c r="O342" s="82" t="s">
        <v>3062</v>
      </c>
      <c r="P342" s="82" t="s">
        <v>2807</v>
      </c>
      <c r="Q342" s="14"/>
      <c r="R342" s="14"/>
      <c r="S342" s="14" t="s">
        <v>2910</v>
      </c>
      <c r="T342" s="14"/>
      <c r="U342" s="14" t="s">
        <v>2923</v>
      </c>
      <c r="V342" s="14" t="s">
        <v>2843</v>
      </c>
      <c r="W342" s="77" t="s">
        <v>2843</v>
      </c>
      <c r="X342" s="108" t="str">
        <f>IF(AgencyDataStacked[[#This Row],[Fund Group Code]]="99","Total",IF(AgencyDataStacked[[#This Row],[Fund Group Code]]="01","GF",IF((1*AgencyDataStacked[[#This Row],[Fund Group Code]])&gt;1,"NGF","")))</f>
        <v>GF</v>
      </c>
      <c r="Y342" s="108" t="str">
        <f>IF(AgencyDataStacked[[#This Row],[Category]]="FY 2022 Spending Level","Include",IF(AgencyDataStacked[[#This Row],[Detail Group]]="Baseline Adj","Include",IF(AgencyDataStacked[[#This Row],[Detail Group]]="Policy","Include","")))</f>
        <v/>
      </c>
      <c r="Z34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8377371.7800000003</v>
      </c>
      <c r="AA34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8548884.7800000012</v>
      </c>
    </row>
    <row r="343" spans="2:27" x14ac:dyDescent="0.35">
      <c r="B343" s="14" t="s">
        <v>277</v>
      </c>
      <c r="C343" s="14">
        <v>7</v>
      </c>
      <c r="D343" s="14">
        <v>202</v>
      </c>
      <c r="E343" s="14" t="s">
        <v>342</v>
      </c>
      <c r="F343" s="14" t="s">
        <v>343</v>
      </c>
      <c r="G343" s="14">
        <v>111000</v>
      </c>
      <c r="H343" s="14">
        <v>199</v>
      </c>
      <c r="I343" s="14" t="s">
        <v>1576</v>
      </c>
      <c r="J343" s="14" t="s">
        <v>1552</v>
      </c>
      <c r="K343" s="14" t="s">
        <v>927</v>
      </c>
      <c r="L343" s="14">
        <v>8184557.7800000003</v>
      </c>
      <c r="M343" s="14">
        <v>8625880</v>
      </c>
      <c r="N343" s="14">
        <v>8625880</v>
      </c>
      <c r="O343" s="82" t="s">
        <v>3062</v>
      </c>
      <c r="P343" s="82" t="s">
        <v>2807</v>
      </c>
      <c r="Q343" s="14"/>
      <c r="R343" s="14"/>
      <c r="S343" s="14"/>
      <c r="T343" s="14"/>
      <c r="U343" s="14" t="s">
        <v>2924</v>
      </c>
      <c r="V343" s="14" t="s">
        <v>2913</v>
      </c>
      <c r="W343" s="77" t="s">
        <v>956</v>
      </c>
      <c r="X343" s="108" t="str">
        <f>IF(AgencyDataStacked[[#This Row],[Fund Group Code]]="99","Total",IF(AgencyDataStacked[[#This Row],[Fund Group Code]]="01","GF",IF((1*AgencyDataStacked[[#This Row],[Fund Group Code]])&gt;1,"NGF","")))</f>
        <v>GF</v>
      </c>
      <c r="Y343" s="108" t="str">
        <f>IF(AgencyDataStacked[[#This Row],[Category]]="FY 2022 Spending Level","Include",IF(AgencyDataStacked[[#This Row],[Detail Group]]="Baseline Adj","Include",IF(AgencyDataStacked[[#This Row],[Detail Group]]="Policy","Include","")))</f>
        <v/>
      </c>
      <c r="Z34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4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44" spans="2:27" x14ac:dyDescent="0.35">
      <c r="B344" s="14" t="s">
        <v>277</v>
      </c>
      <c r="C344" s="14">
        <v>7</v>
      </c>
      <c r="D344" s="14">
        <v>202</v>
      </c>
      <c r="E344" s="14" t="s">
        <v>342</v>
      </c>
      <c r="F344" s="14" t="s">
        <v>343</v>
      </c>
      <c r="G344" s="14">
        <v>111000</v>
      </c>
      <c r="H344" s="14">
        <v>199</v>
      </c>
      <c r="I344" s="14" t="s">
        <v>1576</v>
      </c>
      <c r="J344" s="14" t="s">
        <v>1552</v>
      </c>
      <c r="K344" s="14" t="s">
        <v>927</v>
      </c>
      <c r="L344" s="14">
        <v>8184557.7800000003</v>
      </c>
      <c r="M344" s="14">
        <v>8625880</v>
      </c>
      <c r="N344" s="14">
        <v>8625880</v>
      </c>
      <c r="O344" s="82" t="s">
        <v>3062</v>
      </c>
      <c r="P344" s="82" t="s">
        <v>2807</v>
      </c>
      <c r="Q344" s="14"/>
      <c r="R344" s="14"/>
      <c r="S344" s="14" t="s">
        <v>2910</v>
      </c>
      <c r="T344" s="14" t="s">
        <v>2926</v>
      </c>
      <c r="U344" s="14" t="s">
        <v>2925</v>
      </c>
      <c r="V344" s="14" t="s">
        <v>2844</v>
      </c>
      <c r="W344" s="77" t="s">
        <v>2844</v>
      </c>
      <c r="X344" s="108" t="str">
        <f>IF(AgencyDataStacked[[#This Row],[Fund Group Code]]="99","Total",IF(AgencyDataStacked[[#This Row],[Fund Group Code]]="01","GF",IF((1*AgencyDataStacked[[#This Row],[Fund Group Code]])&gt;1,"NGF","")))</f>
        <v>GF</v>
      </c>
      <c r="Y344" s="108" t="str">
        <f>IF(AgencyDataStacked[[#This Row],[Category]]="FY 2022 Spending Level","Include",IF(AgencyDataStacked[[#This Row],[Detail Group]]="Baseline Adj","Include",IF(AgencyDataStacked[[#This Row],[Detail Group]]="Policy","Include","")))</f>
        <v/>
      </c>
      <c r="Z34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8625880</v>
      </c>
      <c r="AA34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8625880</v>
      </c>
    </row>
    <row r="345" spans="2:27" x14ac:dyDescent="0.35">
      <c r="B345" s="14" t="s">
        <v>277</v>
      </c>
      <c r="C345" s="14">
        <v>7</v>
      </c>
      <c r="D345" s="14">
        <v>202</v>
      </c>
      <c r="E345" s="14" t="s">
        <v>342</v>
      </c>
      <c r="F345" s="14" t="s">
        <v>343</v>
      </c>
      <c r="G345" s="14">
        <v>111000</v>
      </c>
      <c r="H345" s="14">
        <v>199</v>
      </c>
      <c r="I345" s="14" t="s">
        <v>1576</v>
      </c>
      <c r="J345" s="14" t="s">
        <v>1552</v>
      </c>
      <c r="K345" s="14" t="s">
        <v>927</v>
      </c>
      <c r="L345" s="14">
        <v>8184557.7800000003</v>
      </c>
      <c r="M345" s="14">
        <v>8625880</v>
      </c>
      <c r="N345" s="14">
        <v>8625880</v>
      </c>
      <c r="O345" s="82" t="s">
        <v>3062</v>
      </c>
      <c r="P345" s="82" t="s">
        <v>2807</v>
      </c>
      <c r="Q345" s="14"/>
      <c r="R345" s="14"/>
      <c r="S345" s="14" t="s">
        <v>2928</v>
      </c>
      <c r="T345" s="14"/>
      <c r="U345" s="14" t="s">
        <v>2927</v>
      </c>
      <c r="V345" s="14" t="s">
        <v>2845</v>
      </c>
      <c r="W345" s="77" t="s">
        <v>2845</v>
      </c>
      <c r="X345" s="108" t="str">
        <f>IF(AgencyDataStacked[[#This Row],[Fund Group Code]]="99","Total",IF(AgencyDataStacked[[#This Row],[Fund Group Code]]="01","GF",IF((1*AgencyDataStacked[[#This Row],[Fund Group Code]])&gt;1,"NGF","")))</f>
        <v>GF</v>
      </c>
      <c r="Y345" s="108" t="str">
        <f>IF(AgencyDataStacked[[#This Row],[Category]]="FY 2022 Spending Level","Include",IF(AgencyDataStacked[[#This Row],[Detail Group]]="Baseline Adj","Include",IF(AgencyDataStacked[[#This Row],[Detail Group]]="Policy","Include","")))</f>
        <v/>
      </c>
      <c r="Z34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-248508.21999999974</v>
      </c>
      <c r="AA34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-76995.219999998808</v>
      </c>
    </row>
    <row r="346" spans="2:27" x14ac:dyDescent="0.35">
      <c r="B346" s="14" t="s">
        <v>277</v>
      </c>
      <c r="C346" s="14">
        <v>7</v>
      </c>
      <c r="D346" s="14">
        <v>202</v>
      </c>
      <c r="E346" s="14" t="s">
        <v>342</v>
      </c>
      <c r="F346" s="14" t="s">
        <v>343</v>
      </c>
      <c r="G346" s="14">
        <v>111000</v>
      </c>
      <c r="H346" s="14">
        <v>199</v>
      </c>
      <c r="I346" s="14" t="s">
        <v>1576</v>
      </c>
      <c r="J346" s="14" t="s">
        <v>1552</v>
      </c>
      <c r="K346" s="14" t="s">
        <v>927</v>
      </c>
      <c r="L346" s="14">
        <v>8184557.7800000003</v>
      </c>
      <c r="M346" s="14">
        <v>8625880</v>
      </c>
      <c r="N346" s="14">
        <v>8625880</v>
      </c>
      <c r="O346" s="82" t="s">
        <v>3062</v>
      </c>
      <c r="P346" s="82" t="s">
        <v>2807</v>
      </c>
      <c r="Q346" s="14"/>
      <c r="R346" s="14"/>
      <c r="S346" s="14"/>
      <c r="T346" s="14"/>
      <c r="U346" s="14" t="s">
        <v>2929</v>
      </c>
      <c r="V346" s="14" t="s">
        <v>2913</v>
      </c>
      <c r="W346" s="77" t="s">
        <v>956</v>
      </c>
      <c r="X346" s="108" t="str">
        <f>IF(AgencyDataStacked[[#This Row],[Fund Group Code]]="99","Total",IF(AgencyDataStacked[[#This Row],[Fund Group Code]]="01","GF",IF((1*AgencyDataStacked[[#This Row],[Fund Group Code]])&gt;1,"NGF","")))</f>
        <v>GF</v>
      </c>
      <c r="Y346" s="108" t="str">
        <f>IF(AgencyDataStacked[[#This Row],[Category]]="FY 2022 Spending Level","Include",IF(AgencyDataStacked[[#This Row],[Detail Group]]="Baseline Adj","Include",IF(AgencyDataStacked[[#This Row],[Detail Group]]="Policy","Include","")))</f>
        <v/>
      </c>
      <c r="Z34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4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47" spans="2:27" x14ac:dyDescent="0.35">
      <c r="B347" s="14" t="s">
        <v>277</v>
      </c>
      <c r="C347" s="14">
        <v>7</v>
      </c>
      <c r="D347" s="14">
        <v>202</v>
      </c>
      <c r="E347" s="14" t="s">
        <v>342</v>
      </c>
      <c r="F347" s="14" t="s">
        <v>343</v>
      </c>
      <c r="G347" s="14">
        <v>111000</v>
      </c>
      <c r="H347" s="14">
        <v>199</v>
      </c>
      <c r="I347" s="14" t="s">
        <v>1576</v>
      </c>
      <c r="J347" s="14" t="s">
        <v>1552</v>
      </c>
      <c r="K347" s="14" t="s">
        <v>927</v>
      </c>
      <c r="L347" s="14">
        <v>8184557.7800000003</v>
      </c>
      <c r="M347" s="14">
        <v>8625880</v>
      </c>
      <c r="N347" s="14">
        <v>8625880</v>
      </c>
      <c r="O347" s="82" t="s">
        <v>3062</v>
      </c>
      <c r="P347" s="82" t="s">
        <v>2807</v>
      </c>
      <c r="Q347" s="14"/>
      <c r="R347" s="14"/>
      <c r="S347" s="14" t="s">
        <v>2910</v>
      </c>
      <c r="T347" s="14"/>
      <c r="U347" s="14" t="s">
        <v>2930</v>
      </c>
      <c r="V347" s="14" t="s">
        <v>2850</v>
      </c>
      <c r="W347" s="77" t="s">
        <v>2850</v>
      </c>
      <c r="X347" s="108" t="str">
        <f>IF(AgencyDataStacked[[#This Row],[Fund Group Code]]="99","Total",IF(AgencyDataStacked[[#This Row],[Fund Group Code]]="01","GF",IF((1*AgencyDataStacked[[#This Row],[Fund Group Code]])&gt;1,"NGF","")))</f>
        <v>GF</v>
      </c>
      <c r="Y347" s="108" t="str">
        <f>IF(AgencyDataStacked[[#This Row],[Category]]="FY 2022 Spending Level","Include",IF(AgencyDataStacked[[#This Row],[Detail Group]]="Baseline Adj","Include",IF(AgencyDataStacked[[#This Row],[Detail Group]]="Policy","Include","")))</f>
        <v/>
      </c>
      <c r="Z34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4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48" spans="2:27" x14ac:dyDescent="0.35">
      <c r="B348" s="14" t="s">
        <v>277</v>
      </c>
      <c r="C348" s="14">
        <v>7</v>
      </c>
      <c r="D348" s="14">
        <v>202</v>
      </c>
      <c r="E348" s="14" t="s">
        <v>342</v>
      </c>
      <c r="F348" s="14" t="s">
        <v>343</v>
      </c>
      <c r="G348" s="14">
        <v>111000</v>
      </c>
      <c r="H348" s="14">
        <v>199</v>
      </c>
      <c r="I348" s="14" t="s">
        <v>1576</v>
      </c>
      <c r="J348" s="14" t="s">
        <v>1552</v>
      </c>
      <c r="K348" s="14" t="s">
        <v>927</v>
      </c>
      <c r="L348" s="14">
        <v>8184557.7800000003</v>
      </c>
      <c r="M348" s="14">
        <v>8625880</v>
      </c>
      <c r="N348" s="14">
        <v>8625880</v>
      </c>
      <c r="O348" s="82" t="s">
        <v>3062</v>
      </c>
      <c r="P348" s="82" t="s">
        <v>2807</v>
      </c>
      <c r="Q348" s="14" t="s">
        <v>2956</v>
      </c>
      <c r="R348" s="14">
        <v>1</v>
      </c>
      <c r="S348" s="14"/>
      <c r="T348" s="14" t="s">
        <v>2914</v>
      </c>
      <c r="U348" s="14" t="s">
        <v>2931</v>
      </c>
      <c r="V348" s="14" t="s">
        <v>3022</v>
      </c>
      <c r="W348" s="77" t="s">
        <v>3022</v>
      </c>
      <c r="X348" s="108" t="str">
        <f>IF(AgencyDataStacked[[#This Row],[Fund Group Code]]="99","Total",IF(AgencyDataStacked[[#This Row],[Fund Group Code]]="01","GF",IF((1*AgencyDataStacked[[#This Row],[Fund Group Code]])&gt;1,"NGF","")))</f>
        <v>GF</v>
      </c>
      <c r="Y348" s="108" t="str">
        <f>IF(AgencyDataStacked[[#This Row],[Category]]="FY 2022 Spending Level","Include",IF(AgencyDataStacked[[#This Row],[Detail Group]]="Baseline Adj","Include",IF(AgencyDataStacked[[#This Row],[Detail Group]]="Policy","Include","")))</f>
        <v>Include</v>
      </c>
      <c r="Z3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9" spans="2:27" x14ac:dyDescent="0.35">
      <c r="B349" s="14" t="s">
        <v>277</v>
      </c>
      <c r="C349" s="14">
        <v>7</v>
      </c>
      <c r="D349" s="14">
        <v>202</v>
      </c>
      <c r="E349" s="14" t="s">
        <v>342</v>
      </c>
      <c r="F349" s="14" t="s">
        <v>343</v>
      </c>
      <c r="G349" s="14">
        <v>111000</v>
      </c>
      <c r="H349" s="14">
        <v>199</v>
      </c>
      <c r="I349" s="14" t="s">
        <v>1576</v>
      </c>
      <c r="J349" s="14" t="s">
        <v>1552</v>
      </c>
      <c r="K349" s="14" t="s">
        <v>927</v>
      </c>
      <c r="L349" s="14">
        <v>8184557.7800000003</v>
      </c>
      <c r="M349" s="14">
        <v>8625880</v>
      </c>
      <c r="N349" s="14">
        <v>8625880</v>
      </c>
      <c r="O349" s="82" t="s">
        <v>3062</v>
      </c>
      <c r="P349" s="82" t="s">
        <v>2807</v>
      </c>
      <c r="Q349" s="14" t="s">
        <v>2956</v>
      </c>
      <c r="R349" s="14">
        <v>2</v>
      </c>
      <c r="S349" s="14"/>
      <c r="T349" s="14" t="s">
        <v>2914</v>
      </c>
      <c r="U349" s="14" t="s">
        <v>2932</v>
      </c>
      <c r="V349" s="14" t="s">
        <v>3023</v>
      </c>
      <c r="W349" s="77" t="s">
        <v>3023</v>
      </c>
      <c r="X349" s="108" t="str">
        <f>IF(AgencyDataStacked[[#This Row],[Fund Group Code]]="99","Total",IF(AgencyDataStacked[[#This Row],[Fund Group Code]]="01","GF",IF((1*AgencyDataStacked[[#This Row],[Fund Group Code]])&gt;1,"NGF","")))</f>
        <v>GF</v>
      </c>
      <c r="Y349" s="108" t="str">
        <f>IF(AgencyDataStacked[[#This Row],[Category]]="FY 2022 Spending Level","Include",IF(AgencyDataStacked[[#This Row],[Detail Group]]="Baseline Adj","Include",IF(AgencyDataStacked[[#This Row],[Detail Group]]="Policy","Include","")))</f>
        <v>Include</v>
      </c>
      <c r="Z3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0" spans="2:27" x14ac:dyDescent="0.35">
      <c r="B350" s="14" t="s">
        <v>277</v>
      </c>
      <c r="C350" s="14">
        <v>7</v>
      </c>
      <c r="D350" s="14">
        <v>202</v>
      </c>
      <c r="E350" s="14" t="s">
        <v>342</v>
      </c>
      <c r="F350" s="14" t="s">
        <v>343</v>
      </c>
      <c r="G350" s="14">
        <v>111000</v>
      </c>
      <c r="H350" s="14">
        <v>199</v>
      </c>
      <c r="I350" s="14" t="s">
        <v>1576</v>
      </c>
      <c r="J350" s="14" t="s">
        <v>1552</v>
      </c>
      <c r="K350" s="14" t="s">
        <v>927</v>
      </c>
      <c r="L350" s="14">
        <v>8184557.7800000003</v>
      </c>
      <c r="M350" s="14">
        <v>8625880</v>
      </c>
      <c r="N350" s="14">
        <v>8625880</v>
      </c>
      <c r="O350" s="82" t="s">
        <v>3062</v>
      </c>
      <c r="P350" s="82" t="s">
        <v>2807</v>
      </c>
      <c r="Q350" s="14" t="s">
        <v>2956</v>
      </c>
      <c r="R350" s="14">
        <v>3</v>
      </c>
      <c r="S350" s="14"/>
      <c r="T350" s="14" t="s">
        <v>2914</v>
      </c>
      <c r="U350" s="14" t="s">
        <v>2933</v>
      </c>
      <c r="V350" s="14" t="s">
        <v>2964</v>
      </c>
      <c r="W350" s="77" t="s">
        <v>2964</v>
      </c>
      <c r="X350" s="108" t="str">
        <f>IF(AgencyDataStacked[[#This Row],[Fund Group Code]]="99","Total",IF(AgencyDataStacked[[#This Row],[Fund Group Code]]="01","GF",IF((1*AgencyDataStacked[[#This Row],[Fund Group Code]])&gt;1,"NGF","")))</f>
        <v>GF</v>
      </c>
      <c r="Y350" s="108" t="str">
        <f>IF(AgencyDataStacked[[#This Row],[Category]]="FY 2022 Spending Level","Include",IF(AgencyDataStacked[[#This Row],[Detail Group]]="Baseline Adj","Include",IF(AgencyDataStacked[[#This Row],[Detail Group]]="Policy","Include","")))</f>
        <v>Include</v>
      </c>
      <c r="Z3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1" spans="2:27" x14ac:dyDescent="0.35">
      <c r="B351" s="14" t="s">
        <v>277</v>
      </c>
      <c r="C351" s="14">
        <v>7</v>
      </c>
      <c r="D351" s="14">
        <v>202</v>
      </c>
      <c r="E351" s="14" t="s">
        <v>342</v>
      </c>
      <c r="F351" s="14" t="s">
        <v>343</v>
      </c>
      <c r="G351" s="14">
        <v>111000</v>
      </c>
      <c r="H351" s="14">
        <v>199</v>
      </c>
      <c r="I351" s="14" t="s">
        <v>1576</v>
      </c>
      <c r="J351" s="14" t="s">
        <v>1552</v>
      </c>
      <c r="K351" s="14" t="s">
        <v>927</v>
      </c>
      <c r="L351" s="14">
        <v>8184557.7800000003</v>
      </c>
      <c r="M351" s="14">
        <v>8625880</v>
      </c>
      <c r="N351" s="14">
        <v>8625880</v>
      </c>
      <c r="O351" s="82" t="s">
        <v>3062</v>
      </c>
      <c r="P351" s="82" t="s">
        <v>2807</v>
      </c>
      <c r="Q351" s="14" t="s">
        <v>2956</v>
      </c>
      <c r="R351" s="14">
        <v>4</v>
      </c>
      <c r="S351" s="14"/>
      <c r="T351" s="14" t="s">
        <v>2914</v>
      </c>
      <c r="U351" s="14" t="s">
        <v>2934</v>
      </c>
      <c r="V351" s="14" t="s">
        <v>2965</v>
      </c>
      <c r="W351" s="77" t="s">
        <v>2965</v>
      </c>
      <c r="X351" s="108" t="str">
        <f>IF(AgencyDataStacked[[#This Row],[Fund Group Code]]="99","Total",IF(AgencyDataStacked[[#This Row],[Fund Group Code]]="01","GF",IF((1*AgencyDataStacked[[#This Row],[Fund Group Code]])&gt;1,"NGF","")))</f>
        <v>GF</v>
      </c>
      <c r="Y351" s="108" t="str">
        <f>IF(AgencyDataStacked[[#This Row],[Category]]="FY 2022 Spending Level","Include",IF(AgencyDataStacked[[#This Row],[Detail Group]]="Baseline Adj","Include",IF(AgencyDataStacked[[#This Row],[Detail Group]]="Policy","Include","")))</f>
        <v>Include</v>
      </c>
      <c r="Z35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2" spans="2:27" x14ac:dyDescent="0.35">
      <c r="B352" s="14" t="s">
        <v>277</v>
      </c>
      <c r="C352" s="14">
        <v>7</v>
      </c>
      <c r="D352" s="14">
        <v>202</v>
      </c>
      <c r="E352" s="14" t="s">
        <v>342</v>
      </c>
      <c r="F352" s="14" t="s">
        <v>343</v>
      </c>
      <c r="G352" s="14">
        <v>111000</v>
      </c>
      <c r="H352" s="14">
        <v>199</v>
      </c>
      <c r="I352" s="14" t="s">
        <v>1576</v>
      </c>
      <c r="J352" s="14" t="s">
        <v>1552</v>
      </c>
      <c r="K352" s="14" t="s">
        <v>927</v>
      </c>
      <c r="L352" s="14">
        <v>8184557.7800000003</v>
      </c>
      <c r="M352" s="14">
        <v>8625880</v>
      </c>
      <c r="N352" s="14">
        <v>8625880</v>
      </c>
      <c r="O352" s="82" t="s">
        <v>3062</v>
      </c>
      <c r="P352" s="82" t="s">
        <v>2807</v>
      </c>
      <c r="Q352" s="14" t="s">
        <v>2956</v>
      </c>
      <c r="R352" s="14">
        <v>5</v>
      </c>
      <c r="S352" s="14"/>
      <c r="T352" s="14" t="s">
        <v>2914</v>
      </c>
      <c r="U352" s="14" t="s">
        <v>2935</v>
      </c>
      <c r="V352" s="14" t="s">
        <v>2832</v>
      </c>
      <c r="W352" s="77" t="s">
        <v>2832</v>
      </c>
      <c r="X352" s="108" t="str">
        <f>IF(AgencyDataStacked[[#This Row],[Fund Group Code]]="99","Total",IF(AgencyDataStacked[[#This Row],[Fund Group Code]]="01","GF",IF((1*AgencyDataStacked[[#This Row],[Fund Group Code]])&gt;1,"NGF","")))</f>
        <v>GF</v>
      </c>
      <c r="Y352" s="108" t="str">
        <f>IF(AgencyDataStacked[[#This Row],[Category]]="FY 2022 Spending Level","Include",IF(AgencyDataStacked[[#This Row],[Detail Group]]="Baseline Adj","Include",IF(AgencyDataStacked[[#This Row],[Detail Group]]="Policy","Include","")))</f>
        <v>Include</v>
      </c>
      <c r="Z35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3" spans="2:27" x14ac:dyDescent="0.35">
      <c r="B353" s="14" t="s">
        <v>277</v>
      </c>
      <c r="C353" s="14">
        <v>7</v>
      </c>
      <c r="D353" s="14">
        <v>202</v>
      </c>
      <c r="E353" s="14" t="s">
        <v>342</v>
      </c>
      <c r="F353" s="14" t="s">
        <v>343</v>
      </c>
      <c r="G353" s="14">
        <v>111000</v>
      </c>
      <c r="H353" s="14">
        <v>199</v>
      </c>
      <c r="I353" s="14" t="s">
        <v>1576</v>
      </c>
      <c r="J353" s="14" t="s">
        <v>1552</v>
      </c>
      <c r="K353" s="14" t="s">
        <v>927</v>
      </c>
      <c r="L353" s="14">
        <v>8184557.7800000003</v>
      </c>
      <c r="M353" s="14">
        <v>8625880</v>
      </c>
      <c r="N353" s="14">
        <v>8625880</v>
      </c>
      <c r="O353" s="82" t="s">
        <v>3062</v>
      </c>
      <c r="P353" s="82" t="s">
        <v>2807</v>
      </c>
      <c r="Q353" s="14" t="s">
        <v>2956</v>
      </c>
      <c r="R353" s="14">
        <v>6</v>
      </c>
      <c r="S353" s="14"/>
      <c r="T353" s="14" t="s">
        <v>2914</v>
      </c>
      <c r="U353" s="14" t="s">
        <v>2968</v>
      </c>
      <c r="V353" s="14" t="s">
        <v>3024</v>
      </c>
      <c r="W353" s="77" t="s">
        <v>3024</v>
      </c>
      <c r="X353" s="108" t="str">
        <f>IF(AgencyDataStacked[[#This Row],[Fund Group Code]]="99","Total",IF(AgencyDataStacked[[#This Row],[Fund Group Code]]="01","GF",IF((1*AgencyDataStacked[[#This Row],[Fund Group Code]])&gt;1,"NGF","")))</f>
        <v>GF</v>
      </c>
      <c r="Y353" s="108" t="str">
        <f>IF(AgencyDataStacked[[#This Row],[Category]]="FY 2022 Spending Level","Include",IF(AgencyDataStacked[[#This Row],[Detail Group]]="Baseline Adj","Include",IF(AgencyDataStacked[[#This Row],[Detail Group]]="Policy","Include","")))</f>
        <v>Include</v>
      </c>
      <c r="Z35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4" spans="2:27" x14ac:dyDescent="0.35">
      <c r="B354" s="14" t="s">
        <v>277</v>
      </c>
      <c r="C354" s="14">
        <v>7</v>
      </c>
      <c r="D354" s="14">
        <v>202</v>
      </c>
      <c r="E354" s="14" t="s">
        <v>342</v>
      </c>
      <c r="F354" s="14" t="s">
        <v>343</v>
      </c>
      <c r="G354" s="14">
        <v>111000</v>
      </c>
      <c r="H354" s="14">
        <v>199</v>
      </c>
      <c r="I354" s="14" t="s">
        <v>1576</v>
      </c>
      <c r="J354" s="14" t="s">
        <v>1552</v>
      </c>
      <c r="K354" s="14" t="s">
        <v>927</v>
      </c>
      <c r="L354" s="14">
        <v>8184557.7800000003</v>
      </c>
      <c r="M354" s="14">
        <v>8625880</v>
      </c>
      <c r="N354" s="14">
        <v>8625880</v>
      </c>
      <c r="O354" s="82" t="s">
        <v>3062</v>
      </c>
      <c r="P354" s="82" t="s">
        <v>2807</v>
      </c>
      <c r="Q354" s="14" t="s">
        <v>2956</v>
      </c>
      <c r="R354" s="14">
        <v>7</v>
      </c>
      <c r="S354" s="14"/>
      <c r="T354" s="14" t="s">
        <v>2914</v>
      </c>
      <c r="U354" s="14" t="s">
        <v>2969</v>
      </c>
      <c r="V354" s="14" t="s">
        <v>3025</v>
      </c>
      <c r="W354" s="77" t="s">
        <v>3025</v>
      </c>
      <c r="X354" s="108" t="str">
        <f>IF(AgencyDataStacked[[#This Row],[Fund Group Code]]="99","Total",IF(AgencyDataStacked[[#This Row],[Fund Group Code]]="01","GF",IF((1*AgencyDataStacked[[#This Row],[Fund Group Code]])&gt;1,"NGF","")))</f>
        <v>GF</v>
      </c>
      <c r="Y354" s="108" t="str">
        <f>IF(AgencyDataStacked[[#This Row],[Category]]="FY 2022 Spending Level","Include",IF(AgencyDataStacked[[#This Row],[Detail Group]]="Baseline Adj","Include",IF(AgencyDataStacked[[#This Row],[Detail Group]]="Policy","Include","")))</f>
        <v>Include</v>
      </c>
      <c r="Z3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5" spans="2:27" x14ac:dyDescent="0.35">
      <c r="B355" s="14" t="s">
        <v>277</v>
      </c>
      <c r="C355" s="14">
        <v>7</v>
      </c>
      <c r="D355" s="14">
        <v>202</v>
      </c>
      <c r="E355" s="14" t="s">
        <v>342</v>
      </c>
      <c r="F355" s="14" t="s">
        <v>343</v>
      </c>
      <c r="G355" s="14">
        <v>111000</v>
      </c>
      <c r="H355" s="14">
        <v>199</v>
      </c>
      <c r="I355" s="14" t="s">
        <v>1576</v>
      </c>
      <c r="J355" s="14" t="s">
        <v>1552</v>
      </c>
      <c r="K355" s="14" t="s">
        <v>927</v>
      </c>
      <c r="L355" s="14">
        <v>8184557.7800000003</v>
      </c>
      <c r="M355" s="14">
        <v>8625880</v>
      </c>
      <c r="N355" s="14">
        <v>8625880</v>
      </c>
      <c r="O355" s="82" t="s">
        <v>3062</v>
      </c>
      <c r="P355" s="82" t="s">
        <v>2807</v>
      </c>
      <c r="Q355" s="14" t="s">
        <v>2956</v>
      </c>
      <c r="R355" s="14">
        <v>8</v>
      </c>
      <c r="S355" s="14"/>
      <c r="T355" s="14" t="s">
        <v>2914</v>
      </c>
      <c r="U355" s="14" t="s">
        <v>3031</v>
      </c>
      <c r="V355" s="14" t="s">
        <v>3027</v>
      </c>
      <c r="W355" s="77" t="s">
        <v>3027</v>
      </c>
      <c r="X355" s="108" t="str">
        <f>IF(AgencyDataStacked[[#This Row],[Fund Group Code]]="99","Total",IF(AgencyDataStacked[[#This Row],[Fund Group Code]]="01","GF",IF((1*AgencyDataStacked[[#This Row],[Fund Group Code]])&gt;1,"NGF","")))</f>
        <v>GF</v>
      </c>
      <c r="Y355" s="108" t="str">
        <f>IF(AgencyDataStacked[[#This Row],[Category]]="FY 2022 Spending Level","Include",IF(AgencyDataStacked[[#This Row],[Detail Group]]="Baseline Adj","Include",IF(AgencyDataStacked[[#This Row],[Detail Group]]="Policy","Include","")))</f>
        <v>Include</v>
      </c>
      <c r="Z3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6" spans="2:27" x14ac:dyDescent="0.35">
      <c r="B356" s="14" t="s">
        <v>277</v>
      </c>
      <c r="C356" s="14">
        <v>7</v>
      </c>
      <c r="D356" s="14">
        <v>202</v>
      </c>
      <c r="E356" s="14" t="s">
        <v>342</v>
      </c>
      <c r="F356" s="14" t="s">
        <v>343</v>
      </c>
      <c r="G356" s="14">
        <v>111000</v>
      </c>
      <c r="H356" s="14">
        <v>199</v>
      </c>
      <c r="I356" s="14" t="s">
        <v>1576</v>
      </c>
      <c r="J356" s="14" t="s">
        <v>1552</v>
      </c>
      <c r="K356" s="14" t="s">
        <v>927</v>
      </c>
      <c r="L356" s="14">
        <v>8184557.7800000003</v>
      </c>
      <c r="M356" s="14">
        <v>8625880</v>
      </c>
      <c r="N356" s="14">
        <v>8625880</v>
      </c>
      <c r="O356" s="82" t="s">
        <v>3062</v>
      </c>
      <c r="P356" s="82" t="s">
        <v>2807</v>
      </c>
      <c r="Q356" s="14" t="s">
        <v>2956</v>
      </c>
      <c r="R356" s="14">
        <v>9</v>
      </c>
      <c r="S356" s="14"/>
      <c r="T356" s="14" t="s">
        <v>2914</v>
      </c>
      <c r="U356" s="14" t="s">
        <v>3032</v>
      </c>
      <c r="V356" s="14" t="s">
        <v>3028</v>
      </c>
      <c r="W356" s="77" t="s">
        <v>3028</v>
      </c>
      <c r="X356" s="108" t="str">
        <f>IF(AgencyDataStacked[[#This Row],[Fund Group Code]]="99","Total",IF(AgencyDataStacked[[#This Row],[Fund Group Code]]="01","GF",IF((1*AgencyDataStacked[[#This Row],[Fund Group Code]])&gt;1,"NGF","")))</f>
        <v>GF</v>
      </c>
      <c r="Y356" s="108" t="str">
        <f>IF(AgencyDataStacked[[#This Row],[Category]]="FY 2022 Spending Level","Include",IF(AgencyDataStacked[[#This Row],[Detail Group]]="Baseline Adj","Include",IF(AgencyDataStacked[[#This Row],[Detail Group]]="Policy","Include","")))</f>
        <v>Include</v>
      </c>
      <c r="Z35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7" spans="2:27" x14ac:dyDescent="0.35">
      <c r="B357" s="14" t="s">
        <v>277</v>
      </c>
      <c r="C357" s="14">
        <v>7</v>
      </c>
      <c r="D357" s="14">
        <v>202</v>
      </c>
      <c r="E357" s="14" t="s">
        <v>342</v>
      </c>
      <c r="F357" s="14" t="s">
        <v>343</v>
      </c>
      <c r="G357" s="14">
        <v>111000</v>
      </c>
      <c r="H357" s="14">
        <v>199</v>
      </c>
      <c r="I357" s="14" t="s">
        <v>1576</v>
      </c>
      <c r="J357" s="14" t="s">
        <v>1552</v>
      </c>
      <c r="K357" s="14" t="s">
        <v>927</v>
      </c>
      <c r="L357" s="14">
        <v>8184557.7800000003</v>
      </c>
      <c r="M357" s="14">
        <v>8625880</v>
      </c>
      <c r="N357" s="14">
        <v>8625880</v>
      </c>
      <c r="O357" s="82" t="s">
        <v>3062</v>
      </c>
      <c r="P357" s="82" t="s">
        <v>2807</v>
      </c>
      <c r="Q357" s="14"/>
      <c r="R357" s="14"/>
      <c r="S357" s="14" t="s">
        <v>2910</v>
      </c>
      <c r="T357" s="14"/>
      <c r="U357" s="14" t="s">
        <v>2936</v>
      </c>
      <c r="V357" s="14" t="s">
        <v>2847</v>
      </c>
      <c r="W357" s="77" t="s">
        <v>2847</v>
      </c>
      <c r="X357" s="108" t="str">
        <f>IF(AgencyDataStacked[[#This Row],[Fund Group Code]]="99","Total",IF(AgencyDataStacked[[#This Row],[Fund Group Code]]="01","GF",IF((1*AgencyDataStacked[[#This Row],[Fund Group Code]])&gt;1,"NGF","")))</f>
        <v>GF</v>
      </c>
      <c r="Y357" s="108" t="str">
        <f>IF(AgencyDataStacked[[#This Row],[Category]]="FY 2022 Spending Level","Include",IF(AgencyDataStacked[[#This Row],[Detail Group]]="Baseline Adj","Include",IF(AgencyDataStacked[[#This Row],[Detail Group]]="Policy","Include","")))</f>
        <v/>
      </c>
      <c r="Z3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8" spans="2:27" x14ac:dyDescent="0.35">
      <c r="B358" s="14" t="s">
        <v>277</v>
      </c>
      <c r="C358" s="14">
        <v>7</v>
      </c>
      <c r="D358" s="14">
        <v>202</v>
      </c>
      <c r="E358" s="14" t="s">
        <v>342</v>
      </c>
      <c r="F358" s="14" t="s">
        <v>343</v>
      </c>
      <c r="G358" s="14">
        <v>111000</v>
      </c>
      <c r="H358" s="14">
        <v>199</v>
      </c>
      <c r="I358" s="14" t="s">
        <v>1576</v>
      </c>
      <c r="J358" s="14" t="s">
        <v>1552</v>
      </c>
      <c r="K358" s="14" t="s">
        <v>927</v>
      </c>
      <c r="L358" s="14">
        <v>8184557.7800000003</v>
      </c>
      <c r="M358" s="14">
        <v>8625880</v>
      </c>
      <c r="N358" s="14">
        <v>8625880</v>
      </c>
      <c r="O358" s="82" t="s">
        <v>3062</v>
      </c>
      <c r="P358" s="82" t="s">
        <v>2807</v>
      </c>
      <c r="Q358" s="14"/>
      <c r="R358" s="14"/>
      <c r="S358" s="14"/>
      <c r="T358" s="14"/>
      <c r="U358" s="14" t="s">
        <v>2937</v>
      </c>
      <c r="V358" s="14" t="s">
        <v>2913</v>
      </c>
      <c r="W358" s="77" t="s">
        <v>956</v>
      </c>
      <c r="X358" s="108" t="str">
        <f>IF(AgencyDataStacked[[#This Row],[Fund Group Code]]="99","Total",IF(AgencyDataStacked[[#This Row],[Fund Group Code]]="01","GF",IF((1*AgencyDataStacked[[#This Row],[Fund Group Code]])&gt;1,"NGF","")))</f>
        <v>GF</v>
      </c>
      <c r="Y358" s="108" t="str">
        <f>IF(AgencyDataStacked[[#This Row],[Category]]="FY 2022 Spending Level","Include",IF(AgencyDataStacked[[#This Row],[Detail Group]]="Baseline Adj","Include",IF(AgencyDataStacked[[#This Row],[Detail Group]]="Policy","Include","")))</f>
        <v/>
      </c>
      <c r="Z35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5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59" spans="2:27" x14ac:dyDescent="0.35">
      <c r="B359" s="14" t="s">
        <v>277</v>
      </c>
      <c r="C359" s="14">
        <v>7</v>
      </c>
      <c r="D359" s="14">
        <v>202</v>
      </c>
      <c r="E359" s="14" t="s">
        <v>342</v>
      </c>
      <c r="F359" s="14" t="s">
        <v>343</v>
      </c>
      <c r="G359" s="14">
        <v>111000</v>
      </c>
      <c r="H359" s="14">
        <v>199</v>
      </c>
      <c r="I359" s="14" t="s">
        <v>1576</v>
      </c>
      <c r="J359" s="14" t="s">
        <v>1552</v>
      </c>
      <c r="K359" s="14" t="s">
        <v>927</v>
      </c>
      <c r="L359" s="14">
        <v>8184557.7800000003</v>
      </c>
      <c r="M359" s="14">
        <v>8625880</v>
      </c>
      <c r="N359" s="14">
        <v>8625880</v>
      </c>
      <c r="O359" s="82" t="s">
        <v>3062</v>
      </c>
      <c r="P359" s="82" t="s">
        <v>2807</v>
      </c>
      <c r="Q359" s="14"/>
      <c r="R359" s="14"/>
      <c r="S359" s="14" t="s">
        <v>2910</v>
      </c>
      <c r="T359" s="14" t="s">
        <v>2926</v>
      </c>
      <c r="U359" s="14" t="s">
        <v>2938</v>
      </c>
      <c r="V359" s="14" t="s">
        <v>2848</v>
      </c>
      <c r="W359" s="77" t="s">
        <v>2848</v>
      </c>
      <c r="X359" s="108" t="str">
        <f>IF(AgencyDataStacked[[#This Row],[Fund Group Code]]="99","Total",IF(AgencyDataStacked[[#This Row],[Fund Group Code]]="01","GF",IF((1*AgencyDataStacked[[#This Row],[Fund Group Code]])&gt;1,"NGF","")))</f>
        <v>GF</v>
      </c>
      <c r="Y359" s="108" t="str">
        <f>IF(AgencyDataStacked[[#This Row],[Category]]="FY 2022 Spending Level","Include",IF(AgencyDataStacked[[#This Row],[Detail Group]]="Baseline Adj","Include",IF(AgencyDataStacked[[#This Row],[Detail Group]]="Policy","Include","")))</f>
        <v/>
      </c>
      <c r="Z3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8377371.7800000003</v>
      </c>
      <c r="AA3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8548884.7800000012</v>
      </c>
    </row>
    <row r="360" spans="2:27" x14ac:dyDescent="0.35">
      <c r="B360" s="14" t="s">
        <v>277</v>
      </c>
      <c r="C360" s="14">
        <v>7</v>
      </c>
      <c r="D360" s="14">
        <v>202</v>
      </c>
      <c r="E360" s="14" t="s">
        <v>342</v>
      </c>
      <c r="F360" s="14" t="s">
        <v>343</v>
      </c>
      <c r="G360" s="14">
        <v>111000</v>
      </c>
      <c r="H360" s="14">
        <v>199</v>
      </c>
      <c r="I360" s="14" t="s">
        <v>1576</v>
      </c>
      <c r="J360" s="14" t="s">
        <v>1552</v>
      </c>
      <c r="K360" s="14" t="s">
        <v>927</v>
      </c>
      <c r="L360" s="14">
        <v>8184557.7800000003</v>
      </c>
      <c r="M360" s="14">
        <v>8625880</v>
      </c>
      <c r="N360" s="14">
        <v>8625880</v>
      </c>
      <c r="O360" s="82" t="s">
        <v>3062</v>
      </c>
      <c r="P360" s="82" t="s">
        <v>2807</v>
      </c>
      <c r="Q360" s="14"/>
      <c r="R360" s="14"/>
      <c r="S360" s="14" t="s">
        <v>2928</v>
      </c>
      <c r="T360" s="14"/>
      <c r="U360" s="14" t="s">
        <v>2939</v>
      </c>
      <c r="V360" s="14" t="s">
        <v>2846</v>
      </c>
      <c r="W360" s="77" t="s">
        <v>2846</v>
      </c>
      <c r="X360" s="108" t="str">
        <f>IF(AgencyDataStacked[[#This Row],[Fund Group Code]]="99","Total",IF(AgencyDataStacked[[#This Row],[Fund Group Code]]="01","GF",IF((1*AgencyDataStacked[[#This Row],[Fund Group Code]])&gt;1,"NGF","")))</f>
        <v>GF</v>
      </c>
      <c r="Y360" s="108" t="str">
        <f>IF(AgencyDataStacked[[#This Row],[Category]]="FY 2022 Spending Level","Include",IF(AgencyDataStacked[[#This Row],[Detail Group]]="Baseline Adj","Include",IF(AgencyDataStacked[[#This Row],[Detail Group]]="Policy","Include","")))</f>
        <v/>
      </c>
      <c r="Z36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8377371.7800000003</v>
      </c>
      <c r="AA36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8548884.7800000012</v>
      </c>
    </row>
    <row r="361" spans="2:27" x14ac:dyDescent="0.35">
      <c r="B361" s="14" t="s">
        <v>277</v>
      </c>
      <c r="C361" s="14">
        <v>7</v>
      </c>
      <c r="D361" s="14">
        <v>202</v>
      </c>
      <c r="E361" s="14" t="s">
        <v>342</v>
      </c>
      <c r="F361" s="14" t="s">
        <v>343</v>
      </c>
      <c r="G361" s="14">
        <v>111000</v>
      </c>
      <c r="H361" s="14">
        <v>199</v>
      </c>
      <c r="I361" s="14" t="s">
        <v>1576</v>
      </c>
      <c r="J361" s="14" t="s">
        <v>1552</v>
      </c>
      <c r="K361" s="14" t="s">
        <v>927</v>
      </c>
      <c r="L361" s="14">
        <v>8184557.7800000003</v>
      </c>
      <c r="M361" s="14">
        <v>8625880</v>
      </c>
      <c r="N361" s="14">
        <v>8625880</v>
      </c>
      <c r="O361" s="82" t="s">
        <v>3062</v>
      </c>
      <c r="P361" s="82" t="s">
        <v>2807</v>
      </c>
      <c r="Q361" s="14"/>
      <c r="R361" s="14"/>
      <c r="S361" s="14"/>
      <c r="T361" s="14"/>
      <c r="U361" s="14" t="s">
        <v>2940</v>
      </c>
      <c r="V361" s="14" t="s">
        <v>2913</v>
      </c>
      <c r="W361" s="77" t="s">
        <v>956</v>
      </c>
      <c r="X361" s="108" t="str">
        <f>IF(AgencyDataStacked[[#This Row],[Fund Group Code]]="99","Total",IF(AgencyDataStacked[[#This Row],[Fund Group Code]]="01","GF",IF((1*AgencyDataStacked[[#This Row],[Fund Group Code]])&gt;1,"NGF","")))</f>
        <v>GF</v>
      </c>
      <c r="Y361" s="108" t="str">
        <f>IF(AgencyDataStacked[[#This Row],[Category]]="FY 2022 Spending Level","Include",IF(AgencyDataStacked[[#This Row],[Detail Group]]="Baseline Adj","Include",IF(AgencyDataStacked[[#This Row],[Detail Group]]="Policy","Include","")))</f>
        <v/>
      </c>
      <c r="Z36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6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62" spans="2:27" x14ac:dyDescent="0.35">
      <c r="B362" s="14" t="s">
        <v>277</v>
      </c>
      <c r="C362" s="14">
        <v>7</v>
      </c>
      <c r="D362" s="14">
        <v>202</v>
      </c>
      <c r="E362" s="14" t="s">
        <v>342</v>
      </c>
      <c r="F362" s="14" t="s">
        <v>343</v>
      </c>
      <c r="G362" s="14">
        <v>111000</v>
      </c>
      <c r="H362" s="14">
        <v>199</v>
      </c>
      <c r="I362" s="14" t="s">
        <v>1576</v>
      </c>
      <c r="J362" s="14" t="s">
        <v>1552</v>
      </c>
      <c r="K362" s="14" t="s">
        <v>927</v>
      </c>
      <c r="L362" s="14">
        <v>8184557.7800000003</v>
      </c>
      <c r="M362" s="14">
        <v>8625880</v>
      </c>
      <c r="N362" s="14">
        <v>8625880</v>
      </c>
      <c r="O362" s="82" t="s">
        <v>3062</v>
      </c>
      <c r="P362" s="82" t="s">
        <v>2807</v>
      </c>
      <c r="Q362" s="14"/>
      <c r="R362" s="14"/>
      <c r="S362" s="14" t="s">
        <v>2910</v>
      </c>
      <c r="T362" s="14"/>
      <c r="U362" s="14" t="s">
        <v>2941</v>
      </c>
      <c r="V362" s="14" t="s">
        <v>2851</v>
      </c>
      <c r="W362" s="77" t="s">
        <v>2851</v>
      </c>
      <c r="X362" s="108" t="str">
        <f>IF(AgencyDataStacked[[#This Row],[Fund Group Code]]="99","Total",IF(AgencyDataStacked[[#This Row],[Fund Group Code]]="01","GF",IF((1*AgencyDataStacked[[#This Row],[Fund Group Code]])&gt;1,"NGF","")))</f>
        <v>GF</v>
      </c>
      <c r="Y362" s="108" t="str">
        <f>IF(AgencyDataStacked[[#This Row],[Category]]="FY 2022 Spending Level","Include",IF(AgencyDataStacked[[#This Row],[Detail Group]]="Baseline Adj","Include",IF(AgencyDataStacked[[#This Row],[Detail Group]]="Policy","Include","")))</f>
        <v/>
      </c>
      <c r="Z36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-248508.21999999974</v>
      </c>
      <c r="AA36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-76995.219999998808</v>
      </c>
    </row>
    <row r="363" spans="2:27" x14ac:dyDescent="0.35">
      <c r="B363" s="14" t="s">
        <v>277</v>
      </c>
      <c r="C363" s="14">
        <v>7</v>
      </c>
      <c r="D363" s="14">
        <v>202</v>
      </c>
      <c r="E363" s="14" t="s">
        <v>342</v>
      </c>
      <c r="F363" s="14" t="s">
        <v>343</v>
      </c>
      <c r="G363" s="14">
        <v>111000</v>
      </c>
      <c r="H363" s="14">
        <v>199</v>
      </c>
      <c r="I363" s="14" t="s">
        <v>1576</v>
      </c>
      <c r="J363" s="14" t="s">
        <v>1552</v>
      </c>
      <c r="K363" s="14" t="s">
        <v>927</v>
      </c>
      <c r="L363" s="14">
        <v>8184557.7800000003</v>
      </c>
      <c r="M363" s="14">
        <v>8625880</v>
      </c>
      <c r="N363" s="14">
        <v>8625880</v>
      </c>
      <c r="O363" s="82" t="s">
        <v>3062</v>
      </c>
      <c r="P363" s="82" t="s">
        <v>2807</v>
      </c>
      <c r="Q363" s="14"/>
      <c r="R363" s="14"/>
      <c r="S363" s="14"/>
      <c r="T363" s="14"/>
      <c r="U363" s="14" t="s">
        <v>2942</v>
      </c>
      <c r="V363" s="14" t="s">
        <v>2913</v>
      </c>
      <c r="W363" s="77" t="s">
        <v>956</v>
      </c>
      <c r="X363" s="108" t="str">
        <f>IF(AgencyDataStacked[[#This Row],[Fund Group Code]]="99","Total",IF(AgencyDataStacked[[#This Row],[Fund Group Code]]="01","GF",IF((1*AgencyDataStacked[[#This Row],[Fund Group Code]])&gt;1,"NGF","")))</f>
        <v>GF</v>
      </c>
      <c r="Y363" s="108" t="str">
        <f>IF(AgencyDataStacked[[#This Row],[Category]]="FY 2022 Spending Level","Include",IF(AgencyDataStacked[[#This Row],[Detail Group]]="Baseline Adj","Include",IF(AgencyDataStacked[[#This Row],[Detail Group]]="Policy","Include","")))</f>
        <v/>
      </c>
      <c r="Z36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6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64" spans="2:27" x14ac:dyDescent="0.35">
      <c r="B364" s="14" t="s">
        <v>277</v>
      </c>
      <c r="C364" s="14">
        <v>7</v>
      </c>
      <c r="D364" s="14">
        <v>202</v>
      </c>
      <c r="E364" s="14" t="s">
        <v>342</v>
      </c>
      <c r="F364" s="14" t="s">
        <v>343</v>
      </c>
      <c r="G364" s="14">
        <v>111000</v>
      </c>
      <c r="H364" s="14">
        <v>199</v>
      </c>
      <c r="I364" s="14" t="s">
        <v>1576</v>
      </c>
      <c r="J364" s="14" t="s">
        <v>1563</v>
      </c>
      <c r="K364" s="14" t="s">
        <v>932</v>
      </c>
      <c r="L364" s="14">
        <v>432219.29</v>
      </c>
      <c r="M364" s="14">
        <v>1041670</v>
      </c>
      <c r="N364" s="14">
        <v>1041670</v>
      </c>
      <c r="O364" s="82" t="s">
        <v>3062</v>
      </c>
      <c r="P364" s="82" t="s">
        <v>2808</v>
      </c>
      <c r="Q364" s="14"/>
      <c r="R364" s="14"/>
      <c r="S364" s="14" t="s">
        <v>2970</v>
      </c>
      <c r="T364" s="14"/>
      <c r="U364" s="14" t="s">
        <v>2909</v>
      </c>
      <c r="V364" s="14" t="s">
        <v>2911</v>
      </c>
      <c r="W364" s="77" t="s">
        <v>3077</v>
      </c>
      <c r="X364" s="108" t="str">
        <f>IF(AgencyDataStacked[[#This Row],[Fund Group Code]]="99","Total",IF(AgencyDataStacked[[#This Row],[Fund Group Code]]="01","GF",IF((1*AgencyDataStacked[[#This Row],[Fund Group Code]])&gt;1,"NGF","")))</f>
        <v>NGF</v>
      </c>
      <c r="Y364" s="108" t="str">
        <f>IF(AgencyDataStacked[[#This Row],[Category]]="FY 2022 Spending Level","Include",IF(AgencyDataStacked[[#This Row],[Detail Group]]="Baseline Adj","Include",IF(AgencyDataStacked[[#This Row],[Detail Group]]="Policy","Include","")))</f>
        <v/>
      </c>
      <c r="Z36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6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65" spans="2:27" x14ac:dyDescent="0.35">
      <c r="B365" s="14" t="s">
        <v>277</v>
      </c>
      <c r="C365" s="14">
        <v>7</v>
      </c>
      <c r="D365" s="14">
        <v>202</v>
      </c>
      <c r="E365" s="14" t="s">
        <v>342</v>
      </c>
      <c r="F365" s="14" t="s">
        <v>343</v>
      </c>
      <c r="G365" s="14">
        <v>111000</v>
      </c>
      <c r="H365" s="14">
        <v>199</v>
      </c>
      <c r="I365" s="14" t="s">
        <v>1576</v>
      </c>
      <c r="J365" s="14" t="s">
        <v>1563</v>
      </c>
      <c r="K365" s="14" t="s">
        <v>932</v>
      </c>
      <c r="L365" s="14">
        <v>432219.29</v>
      </c>
      <c r="M365" s="14">
        <v>1041670</v>
      </c>
      <c r="N365" s="14">
        <v>1041670</v>
      </c>
      <c r="O365" s="82" t="s">
        <v>3062</v>
      </c>
      <c r="P365" s="82" t="s">
        <v>2808</v>
      </c>
      <c r="Q365" s="14"/>
      <c r="R365" s="14"/>
      <c r="S365" s="14"/>
      <c r="T365" s="14"/>
      <c r="U365" s="14" t="s">
        <v>2912</v>
      </c>
      <c r="V365" s="14" t="s">
        <v>2913</v>
      </c>
      <c r="W365" s="77" t="s">
        <v>956</v>
      </c>
      <c r="X365" s="108" t="str">
        <f>IF(AgencyDataStacked[[#This Row],[Fund Group Code]]="99","Total",IF(AgencyDataStacked[[#This Row],[Fund Group Code]]="01","GF",IF((1*AgencyDataStacked[[#This Row],[Fund Group Code]])&gt;1,"NGF","")))</f>
        <v>NGF</v>
      </c>
      <c r="Y365" s="108" t="str">
        <f>IF(AgencyDataStacked[[#This Row],[Category]]="FY 2022 Spending Level","Include",IF(AgencyDataStacked[[#This Row],[Detail Group]]="Baseline Adj","Include",IF(AgencyDataStacked[[#This Row],[Detail Group]]="Policy","Include","")))</f>
        <v/>
      </c>
      <c r="Z36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6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66" spans="2:27" x14ac:dyDescent="0.35">
      <c r="B366" s="14" t="s">
        <v>277</v>
      </c>
      <c r="C366" s="14">
        <v>7</v>
      </c>
      <c r="D366" s="14">
        <v>202</v>
      </c>
      <c r="E366" s="14" t="s">
        <v>342</v>
      </c>
      <c r="F366" s="14" t="s">
        <v>343</v>
      </c>
      <c r="G366" s="14">
        <v>111000</v>
      </c>
      <c r="H366" s="14">
        <v>199</v>
      </c>
      <c r="I366" s="14" t="s">
        <v>1576</v>
      </c>
      <c r="J366" s="14" t="s">
        <v>1563</v>
      </c>
      <c r="K366" s="14" t="s">
        <v>932</v>
      </c>
      <c r="L366" s="14">
        <v>432219.29</v>
      </c>
      <c r="M366" s="14">
        <v>1041670</v>
      </c>
      <c r="N366" s="14">
        <v>1041670</v>
      </c>
      <c r="O366" s="82" t="s">
        <v>3062</v>
      </c>
      <c r="P366" s="82" t="s">
        <v>2808</v>
      </c>
      <c r="Q366" s="14"/>
      <c r="R366" s="14"/>
      <c r="S366" s="14" t="s">
        <v>2910</v>
      </c>
      <c r="T366" s="14"/>
      <c r="U366" s="14" t="s">
        <v>2915</v>
      </c>
      <c r="V366" s="14" t="s">
        <v>2849</v>
      </c>
      <c r="W366" s="77" t="s">
        <v>2849</v>
      </c>
      <c r="X366" s="108" t="str">
        <f>IF(AgencyDataStacked[[#This Row],[Fund Group Code]]="99","Total",IF(AgencyDataStacked[[#This Row],[Fund Group Code]]="01","GF",IF((1*AgencyDataStacked[[#This Row],[Fund Group Code]])&gt;1,"NGF","")))</f>
        <v>NGF</v>
      </c>
      <c r="Y366" s="108" t="str">
        <f>IF(AgencyDataStacked[[#This Row],[Category]]="FY 2022 Spending Level","Include",IF(AgencyDataStacked[[#This Row],[Detail Group]]="Baseline Adj","Include",IF(AgencyDataStacked[[#This Row],[Detail Group]]="Policy","Include","")))</f>
        <v/>
      </c>
      <c r="Z36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6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67" spans="2:27" x14ac:dyDescent="0.35">
      <c r="B367" s="14" t="s">
        <v>277</v>
      </c>
      <c r="C367" s="14">
        <v>7</v>
      </c>
      <c r="D367" s="14">
        <v>202</v>
      </c>
      <c r="E367" s="14" t="s">
        <v>342</v>
      </c>
      <c r="F367" s="14" t="s">
        <v>343</v>
      </c>
      <c r="G367" s="14">
        <v>111000</v>
      </c>
      <c r="H367" s="14">
        <v>199</v>
      </c>
      <c r="I367" s="14" t="s">
        <v>1576</v>
      </c>
      <c r="J367" s="14" t="s">
        <v>1563</v>
      </c>
      <c r="K367" s="14" t="s">
        <v>932</v>
      </c>
      <c r="L367" s="14">
        <v>432219.29</v>
      </c>
      <c r="M367" s="14">
        <v>1041670</v>
      </c>
      <c r="N367" s="14">
        <v>1041670</v>
      </c>
      <c r="O367" s="82" t="s">
        <v>3062</v>
      </c>
      <c r="P367" s="82" t="s">
        <v>2808</v>
      </c>
      <c r="Q367" s="14"/>
      <c r="R367" s="14"/>
      <c r="S367" s="14"/>
      <c r="T367" s="14" t="s">
        <v>2914</v>
      </c>
      <c r="U367" s="14" t="s">
        <v>2916</v>
      </c>
      <c r="V367" s="14" t="s">
        <v>2986</v>
      </c>
      <c r="W367" s="77" t="s">
        <v>2986</v>
      </c>
      <c r="X367" s="108" t="str">
        <f>IF(AgencyDataStacked[[#This Row],[Fund Group Code]]="99","Total",IF(AgencyDataStacked[[#This Row],[Fund Group Code]]="01","GF",IF((1*AgencyDataStacked[[#This Row],[Fund Group Code]])&gt;1,"NGF","")))</f>
        <v>NGF</v>
      </c>
      <c r="Y367" s="108" t="str">
        <f>IF(AgencyDataStacked[[#This Row],[Category]]="FY 2022 Spending Level","Include",IF(AgencyDataStacked[[#This Row],[Detail Group]]="Baseline Adj","Include",IF(AgencyDataStacked[[#This Row],[Detail Group]]="Policy","Include","")))</f>
        <v>Include</v>
      </c>
      <c r="Z36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432219.29</v>
      </c>
      <c r="AA36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432219.29</v>
      </c>
    </row>
    <row r="368" spans="2:27" x14ac:dyDescent="0.35">
      <c r="B368" s="14" t="s">
        <v>277</v>
      </c>
      <c r="C368" s="14">
        <v>7</v>
      </c>
      <c r="D368" s="14">
        <v>202</v>
      </c>
      <c r="E368" s="14" t="s">
        <v>342</v>
      </c>
      <c r="F368" s="14" t="s">
        <v>343</v>
      </c>
      <c r="G368" s="14">
        <v>111000</v>
      </c>
      <c r="H368" s="14">
        <v>199</v>
      </c>
      <c r="I368" s="14" t="s">
        <v>1576</v>
      </c>
      <c r="J368" s="14" t="s">
        <v>1563</v>
      </c>
      <c r="K368" s="14" t="s">
        <v>932</v>
      </c>
      <c r="L368" s="14">
        <v>432219.29</v>
      </c>
      <c r="M368" s="14">
        <v>1041670</v>
      </c>
      <c r="N368" s="14">
        <v>1041670</v>
      </c>
      <c r="O368" s="82" t="s">
        <v>3062</v>
      </c>
      <c r="P368" s="82" t="s">
        <v>2808</v>
      </c>
      <c r="Q368" s="14" t="s">
        <v>2955</v>
      </c>
      <c r="R368" s="14">
        <v>1</v>
      </c>
      <c r="S368" s="14"/>
      <c r="T368" s="14" t="s">
        <v>2914</v>
      </c>
      <c r="U368" s="14" t="s">
        <v>2917</v>
      </c>
      <c r="V368" s="14" t="s">
        <v>2981</v>
      </c>
      <c r="W368" s="77" t="s">
        <v>2981</v>
      </c>
      <c r="X368" s="108" t="str">
        <f>IF(AgencyDataStacked[[#This Row],[Fund Group Code]]="99","Total",IF(AgencyDataStacked[[#This Row],[Fund Group Code]]="01","GF",IF((1*AgencyDataStacked[[#This Row],[Fund Group Code]])&gt;1,"NGF","")))</f>
        <v>NGF</v>
      </c>
      <c r="Y368" s="108" t="str">
        <f>IF(AgencyDataStacked[[#This Row],[Category]]="FY 2022 Spending Level","Include",IF(AgencyDataStacked[[#This Row],[Detail Group]]="Baseline Adj","Include",IF(AgencyDataStacked[[#This Row],[Detail Group]]="Policy","Include","")))</f>
        <v>Include</v>
      </c>
      <c r="Z3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9" spans="2:27" x14ac:dyDescent="0.35">
      <c r="B369" s="14" t="s">
        <v>277</v>
      </c>
      <c r="C369" s="14">
        <v>7</v>
      </c>
      <c r="D369" s="14">
        <v>202</v>
      </c>
      <c r="E369" s="14" t="s">
        <v>342</v>
      </c>
      <c r="F369" s="14" t="s">
        <v>343</v>
      </c>
      <c r="G369" s="14">
        <v>111000</v>
      </c>
      <c r="H369" s="14">
        <v>199</v>
      </c>
      <c r="I369" s="14" t="s">
        <v>1576</v>
      </c>
      <c r="J369" s="14" t="s">
        <v>1563</v>
      </c>
      <c r="K369" s="14" t="s">
        <v>932</v>
      </c>
      <c r="L369" s="14">
        <v>432219.29</v>
      </c>
      <c r="M369" s="14">
        <v>1041670</v>
      </c>
      <c r="N369" s="14">
        <v>1041670</v>
      </c>
      <c r="O369" s="82" t="s">
        <v>3062</v>
      </c>
      <c r="P369" s="82" t="s">
        <v>2808</v>
      </c>
      <c r="Q369" s="14" t="s">
        <v>2955</v>
      </c>
      <c r="R369" s="14">
        <v>2</v>
      </c>
      <c r="S369" s="14"/>
      <c r="T369" s="14" t="s">
        <v>2914</v>
      </c>
      <c r="U369" s="14" t="s">
        <v>2918</v>
      </c>
      <c r="V369" s="14" t="s">
        <v>2984</v>
      </c>
      <c r="W369" s="77" t="s">
        <v>2984</v>
      </c>
      <c r="X369" s="108" t="str">
        <f>IF(AgencyDataStacked[[#This Row],[Fund Group Code]]="99","Total",IF(AgencyDataStacked[[#This Row],[Fund Group Code]]="01","GF",IF((1*AgencyDataStacked[[#This Row],[Fund Group Code]])&gt;1,"NGF","")))</f>
        <v>NGF</v>
      </c>
      <c r="Y369" s="108" t="str">
        <f>IF(AgencyDataStacked[[#This Row],[Category]]="FY 2022 Spending Level","Include",IF(AgencyDataStacked[[#This Row],[Detail Group]]="Baseline Adj","Include",IF(AgencyDataStacked[[#This Row],[Detail Group]]="Policy","Include","")))</f>
        <v>Include</v>
      </c>
      <c r="Z3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0" spans="2:27" x14ac:dyDescent="0.35">
      <c r="B370" s="14" t="s">
        <v>277</v>
      </c>
      <c r="C370" s="14">
        <v>7</v>
      </c>
      <c r="D370" s="14">
        <v>202</v>
      </c>
      <c r="E370" s="14" t="s">
        <v>342</v>
      </c>
      <c r="F370" s="14" t="s">
        <v>343</v>
      </c>
      <c r="G370" s="14">
        <v>111000</v>
      </c>
      <c r="H370" s="14">
        <v>199</v>
      </c>
      <c r="I370" s="14" t="s">
        <v>1576</v>
      </c>
      <c r="J370" s="14" t="s">
        <v>1563</v>
      </c>
      <c r="K370" s="14" t="s">
        <v>932</v>
      </c>
      <c r="L370" s="14">
        <v>432219.29</v>
      </c>
      <c r="M370" s="14">
        <v>1041670</v>
      </c>
      <c r="N370" s="14">
        <v>1041670</v>
      </c>
      <c r="O370" s="82" t="s">
        <v>3062</v>
      </c>
      <c r="P370" s="82" t="s">
        <v>2808</v>
      </c>
      <c r="Q370" s="14" t="s">
        <v>2955</v>
      </c>
      <c r="R370" s="14">
        <v>3</v>
      </c>
      <c r="S370" s="14"/>
      <c r="T370" s="14" t="s">
        <v>2914</v>
      </c>
      <c r="U370" s="14" t="s">
        <v>2919</v>
      </c>
      <c r="V370" s="14" t="s">
        <v>2983</v>
      </c>
      <c r="W370" s="77" t="s">
        <v>2983</v>
      </c>
      <c r="X370" s="108" t="str">
        <f>IF(AgencyDataStacked[[#This Row],[Fund Group Code]]="99","Total",IF(AgencyDataStacked[[#This Row],[Fund Group Code]]="01","GF",IF((1*AgencyDataStacked[[#This Row],[Fund Group Code]])&gt;1,"NGF","")))</f>
        <v>NGF</v>
      </c>
      <c r="Y370" s="108" t="str">
        <f>IF(AgencyDataStacked[[#This Row],[Category]]="FY 2022 Spending Level","Include",IF(AgencyDataStacked[[#This Row],[Detail Group]]="Baseline Adj","Include",IF(AgencyDataStacked[[#This Row],[Detail Group]]="Policy","Include","")))</f>
        <v>Include</v>
      </c>
      <c r="Z37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1" spans="2:27" x14ac:dyDescent="0.35">
      <c r="B371" s="14" t="s">
        <v>277</v>
      </c>
      <c r="C371" s="14">
        <v>7</v>
      </c>
      <c r="D371" s="14">
        <v>202</v>
      </c>
      <c r="E371" s="14" t="s">
        <v>342</v>
      </c>
      <c r="F371" s="14" t="s">
        <v>343</v>
      </c>
      <c r="G371" s="14">
        <v>111000</v>
      </c>
      <c r="H371" s="14">
        <v>199</v>
      </c>
      <c r="I371" s="14" t="s">
        <v>1576</v>
      </c>
      <c r="J371" s="14" t="s">
        <v>1563</v>
      </c>
      <c r="K371" s="14" t="s">
        <v>932</v>
      </c>
      <c r="L371" s="14">
        <v>432219.29</v>
      </c>
      <c r="M371" s="14">
        <v>1041670</v>
      </c>
      <c r="N371" s="14">
        <v>1041670</v>
      </c>
      <c r="O371" s="82" t="s">
        <v>3062</v>
      </c>
      <c r="P371" s="82" t="s">
        <v>2808</v>
      </c>
      <c r="Q371" s="14" t="s">
        <v>2955</v>
      </c>
      <c r="R371" s="14">
        <v>4</v>
      </c>
      <c r="S371" s="14"/>
      <c r="T371" s="14" t="s">
        <v>2914</v>
      </c>
      <c r="U371" s="14" t="s">
        <v>2920</v>
      </c>
      <c r="V371" s="14" t="s">
        <v>2902</v>
      </c>
      <c r="W371" s="77" t="s">
        <v>2902</v>
      </c>
      <c r="X371" s="108" t="str">
        <f>IF(AgencyDataStacked[[#This Row],[Fund Group Code]]="99","Total",IF(AgencyDataStacked[[#This Row],[Fund Group Code]]="01","GF",IF((1*AgencyDataStacked[[#This Row],[Fund Group Code]])&gt;1,"NGF","")))</f>
        <v>NGF</v>
      </c>
      <c r="Y371" s="108" t="str">
        <f>IF(AgencyDataStacked[[#This Row],[Category]]="FY 2022 Spending Level","Include",IF(AgencyDataStacked[[#This Row],[Detail Group]]="Baseline Adj","Include",IF(AgencyDataStacked[[#This Row],[Detail Group]]="Policy","Include","")))</f>
        <v>Include</v>
      </c>
      <c r="Z37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2" spans="2:27" x14ac:dyDescent="0.35">
      <c r="B372" s="14" t="s">
        <v>277</v>
      </c>
      <c r="C372" s="14">
        <v>7</v>
      </c>
      <c r="D372" s="14">
        <v>202</v>
      </c>
      <c r="E372" s="14" t="s">
        <v>342</v>
      </c>
      <c r="F372" s="14" t="s">
        <v>343</v>
      </c>
      <c r="G372" s="14">
        <v>111000</v>
      </c>
      <c r="H372" s="14">
        <v>199</v>
      </c>
      <c r="I372" s="14" t="s">
        <v>1576</v>
      </c>
      <c r="J372" s="14" t="s">
        <v>1563</v>
      </c>
      <c r="K372" s="14" t="s">
        <v>932</v>
      </c>
      <c r="L372" s="14">
        <v>432219.29</v>
      </c>
      <c r="M372" s="14">
        <v>1041670</v>
      </c>
      <c r="N372" s="14">
        <v>1041670</v>
      </c>
      <c r="O372" s="82" t="s">
        <v>3062</v>
      </c>
      <c r="P372" s="82" t="s">
        <v>2808</v>
      </c>
      <c r="Q372" s="14" t="s">
        <v>2955</v>
      </c>
      <c r="R372" s="14">
        <v>5</v>
      </c>
      <c r="S372" s="14"/>
      <c r="T372" s="14" t="s">
        <v>2914</v>
      </c>
      <c r="U372" s="14" t="s">
        <v>2921</v>
      </c>
      <c r="V372" s="14" t="s">
        <v>2903</v>
      </c>
      <c r="W372" s="77" t="s">
        <v>2903</v>
      </c>
      <c r="X372" s="108" t="str">
        <f>IF(AgencyDataStacked[[#This Row],[Fund Group Code]]="99","Total",IF(AgencyDataStacked[[#This Row],[Fund Group Code]]="01","GF",IF((1*AgencyDataStacked[[#This Row],[Fund Group Code]])&gt;1,"NGF","")))</f>
        <v>NGF</v>
      </c>
      <c r="Y372" s="108" t="str">
        <f>IF(AgencyDataStacked[[#This Row],[Category]]="FY 2022 Spending Level","Include",IF(AgencyDataStacked[[#This Row],[Detail Group]]="Baseline Adj","Include",IF(AgencyDataStacked[[#This Row],[Detail Group]]="Policy","Include","")))</f>
        <v>Include</v>
      </c>
      <c r="Z37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-12372</v>
      </c>
      <c r="AA37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-9749</v>
      </c>
    </row>
    <row r="373" spans="2:27" x14ac:dyDescent="0.35">
      <c r="B373" s="14" t="s">
        <v>277</v>
      </c>
      <c r="C373" s="14">
        <v>7</v>
      </c>
      <c r="D373" s="14">
        <v>202</v>
      </c>
      <c r="E373" s="14" t="s">
        <v>342</v>
      </c>
      <c r="F373" s="14" t="s">
        <v>343</v>
      </c>
      <c r="G373" s="14">
        <v>111000</v>
      </c>
      <c r="H373" s="14">
        <v>199</v>
      </c>
      <c r="I373" s="14" t="s">
        <v>1576</v>
      </c>
      <c r="J373" s="14" t="s">
        <v>1563</v>
      </c>
      <c r="K373" s="14" t="s">
        <v>932</v>
      </c>
      <c r="L373" s="14">
        <v>432219.29</v>
      </c>
      <c r="M373" s="14">
        <v>1041670</v>
      </c>
      <c r="N373" s="14">
        <v>1041670</v>
      </c>
      <c r="O373" s="82" t="s">
        <v>3062</v>
      </c>
      <c r="P373" s="82" t="s">
        <v>2808</v>
      </c>
      <c r="Q373" s="14" t="s">
        <v>2955</v>
      </c>
      <c r="R373" s="14">
        <v>6</v>
      </c>
      <c r="S373" s="14"/>
      <c r="T373" s="14" t="s">
        <v>2914</v>
      </c>
      <c r="U373" s="14" t="s">
        <v>2922</v>
      </c>
      <c r="V373" s="14" t="s">
        <v>2825</v>
      </c>
      <c r="W373" s="77" t="s">
        <v>2825</v>
      </c>
      <c r="X373" s="108" t="str">
        <f>IF(AgencyDataStacked[[#This Row],[Fund Group Code]]="99","Total",IF(AgencyDataStacked[[#This Row],[Fund Group Code]]="01","GF",IF((1*AgencyDataStacked[[#This Row],[Fund Group Code]])&gt;1,"NGF","")))</f>
        <v>NGF</v>
      </c>
      <c r="Y373" s="108" t="str">
        <f>IF(AgencyDataStacked[[#This Row],[Category]]="FY 2022 Spending Level","Include",IF(AgencyDataStacked[[#This Row],[Detail Group]]="Baseline Adj","Include",IF(AgencyDataStacked[[#This Row],[Detail Group]]="Policy","Include","")))</f>
        <v>Include</v>
      </c>
      <c r="Z3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4" spans="2:27" x14ac:dyDescent="0.35">
      <c r="B374" s="14" t="s">
        <v>277</v>
      </c>
      <c r="C374" s="14">
        <v>7</v>
      </c>
      <c r="D374" s="14">
        <v>202</v>
      </c>
      <c r="E374" s="14" t="s">
        <v>342</v>
      </c>
      <c r="F374" s="14" t="s">
        <v>343</v>
      </c>
      <c r="G374" s="14">
        <v>111000</v>
      </c>
      <c r="H374" s="14">
        <v>199</v>
      </c>
      <c r="I374" s="14" t="s">
        <v>1576</v>
      </c>
      <c r="J374" s="14" t="s">
        <v>1563</v>
      </c>
      <c r="K374" s="14" t="s">
        <v>932</v>
      </c>
      <c r="L374" s="14">
        <v>432219.29</v>
      </c>
      <c r="M374" s="14">
        <v>1041670</v>
      </c>
      <c r="N374" s="14">
        <v>1041670</v>
      </c>
      <c r="O374" s="82" t="s">
        <v>3062</v>
      </c>
      <c r="P374" s="82" t="s">
        <v>2808</v>
      </c>
      <c r="Q374" s="14" t="s">
        <v>2955</v>
      </c>
      <c r="R374" s="14">
        <v>7</v>
      </c>
      <c r="S374" s="14"/>
      <c r="T374" s="14" t="s">
        <v>2914</v>
      </c>
      <c r="U374" s="14" t="s">
        <v>2978</v>
      </c>
      <c r="V374" s="14" t="s">
        <v>2865</v>
      </c>
      <c r="W374" s="77" t="s">
        <v>2865</v>
      </c>
      <c r="X374" s="108" t="str">
        <f>IF(AgencyDataStacked[[#This Row],[Fund Group Code]]="99","Total",IF(AgencyDataStacked[[#This Row],[Fund Group Code]]="01","GF",IF((1*AgencyDataStacked[[#This Row],[Fund Group Code]])&gt;1,"NGF","")))</f>
        <v>NGF</v>
      </c>
      <c r="Y374" s="108" t="str">
        <f>IF(AgencyDataStacked[[#This Row],[Category]]="FY 2022 Spending Level","Include",IF(AgencyDataStacked[[#This Row],[Detail Group]]="Baseline Adj","Include",IF(AgencyDataStacked[[#This Row],[Detail Group]]="Policy","Include","")))</f>
        <v>Include</v>
      </c>
      <c r="Z3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5" spans="2:27" x14ac:dyDescent="0.35">
      <c r="B375" s="14" t="s">
        <v>277</v>
      </c>
      <c r="C375" s="14">
        <v>7</v>
      </c>
      <c r="D375" s="14">
        <v>202</v>
      </c>
      <c r="E375" s="14" t="s">
        <v>342</v>
      </c>
      <c r="F375" s="14" t="s">
        <v>343</v>
      </c>
      <c r="G375" s="14">
        <v>111000</v>
      </c>
      <c r="H375" s="14">
        <v>199</v>
      </c>
      <c r="I375" s="14" t="s">
        <v>1576</v>
      </c>
      <c r="J375" s="14" t="s">
        <v>1563</v>
      </c>
      <c r="K375" s="14" t="s">
        <v>932</v>
      </c>
      <c r="L375" s="14">
        <v>432219.29</v>
      </c>
      <c r="M375" s="14">
        <v>1041670</v>
      </c>
      <c r="N375" s="14">
        <v>1041670</v>
      </c>
      <c r="O375" s="82" t="s">
        <v>3062</v>
      </c>
      <c r="P375" s="82" t="s">
        <v>2808</v>
      </c>
      <c r="Q375" s="14" t="s">
        <v>2955</v>
      </c>
      <c r="R375" s="14">
        <v>8</v>
      </c>
      <c r="S375" s="14"/>
      <c r="T375" s="14" t="s">
        <v>2914</v>
      </c>
      <c r="U375" s="14" t="s">
        <v>2987</v>
      </c>
      <c r="V375" s="14" t="s">
        <v>2974</v>
      </c>
      <c r="W375" s="77" t="s">
        <v>2974</v>
      </c>
      <c r="X375" s="108" t="str">
        <f>IF(AgencyDataStacked[[#This Row],[Fund Group Code]]="99","Total",IF(AgencyDataStacked[[#This Row],[Fund Group Code]]="01","GF",IF((1*AgencyDataStacked[[#This Row],[Fund Group Code]])&gt;1,"NGF","")))</f>
        <v>NGF</v>
      </c>
      <c r="Y375" s="108" t="str">
        <f>IF(AgencyDataStacked[[#This Row],[Category]]="FY 2022 Spending Level","Include",IF(AgencyDataStacked[[#This Row],[Detail Group]]="Baseline Adj","Include",IF(AgencyDataStacked[[#This Row],[Detail Group]]="Policy","Include","")))</f>
        <v>Include</v>
      </c>
      <c r="Z37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6" spans="2:27" x14ac:dyDescent="0.35">
      <c r="B376" s="14" t="s">
        <v>277</v>
      </c>
      <c r="C376" s="14">
        <v>7</v>
      </c>
      <c r="D376" s="14">
        <v>202</v>
      </c>
      <c r="E376" s="14" t="s">
        <v>342</v>
      </c>
      <c r="F376" s="14" t="s">
        <v>343</v>
      </c>
      <c r="G376" s="14">
        <v>111000</v>
      </c>
      <c r="H376" s="14">
        <v>199</v>
      </c>
      <c r="I376" s="14" t="s">
        <v>1576</v>
      </c>
      <c r="J376" s="14" t="s">
        <v>1563</v>
      </c>
      <c r="K376" s="14" t="s">
        <v>932</v>
      </c>
      <c r="L376" s="14">
        <v>432219.29</v>
      </c>
      <c r="M376" s="14">
        <v>1041670</v>
      </c>
      <c r="N376" s="14">
        <v>1041670</v>
      </c>
      <c r="O376" s="82" t="s">
        <v>3062</v>
      </c>
      <c r="P376" s="82" t="s">
        <v>2808</v>
      </c>
      <c r="Q376" s="14" t="s">
        <v>2955</v>
      </c>
      <c r="R376" s="14">
        <v>9</v>
      </c>
      <c r="S376" s="14"/>
      <c r="T376" s="14" t="s">
        <v>2914</v>
      </c>
      <c r="U376" s="14" t="s">
        <v>2988</v>
      </c>
      <c r="V376" s="14" t="s">
        <v>2975</v>
      </c>
      <c r="W376" s="77" t="s">
        <v>2975</v>
      </c>
      <c r="X376" s="108" t="str">
        <f>IF(AgencyDataStacked[[#This Row],[Fund Group Code]]="99","Total",IF(AgencyDataStacked[[#This Row],[Fund Group Code]]="01","GF",IF((1*AgencyDataStacked[[#This Row],[Fund Group Code]])&gt;1,"NGF","")))</f>
        <v>NGF</v>
      </c>
      <c r="Y376" s="108" t="str">
        <f>IF(AgencyDataStacked[[#This Row],[Category]]="FY 2022 Spending Level","Include",IF(AgencyDataStacked[[#This Row],[Detail Group]]="Baseline Adj","Include",IF(AgencyDataStacked[[#This Row],[Detail Group]]="Policy","Include","")))</f>
        <v>Include</v>
      </c>
      <c r="Z3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7" spans="2:27" x14ac:dyDescent="0.35">
      <c r="B377" s="14" t="s">
        <v>277</v>
      </c>
      <c r="C377" s="14">
        <v>7</v>
      </c>
      <c r="D377" s="14">
        <v>202</v>
      </c>
      <c r="E377" s="14" t="s">
        <v>342</v>
      </c>
      <c r="F377" s="14" t="s">
        <v>343</v>
      </c>
      <c r="G377" s="14">
        <v>111000</v>
      </c>
      <c r="H377" s="14">
        <v>199</v>
      </c>
      <c r="I377" s="14" t="s">
        <v>1576</v>
      </c>
      <c r="J377" s="14" t="s">
        <v>1563</v>
      </c>
      <c r="K377" s="14" t="s">
        <v>932</v>
      </c>
      <c r="L377" s="14">
        <v>432219.29</v>
      </c>
      <c r="M377" s="14">
        <v>1041670</v>
      </c>
      <c r="N377" s="14">
        <v>1041670</v>
      </c>
      <c r="O377" s="82" t="s">
        <v>3062</v>
      </c>
      <c r="P377" s="82" t="s">
        <v>2808</v>
      </c>
      <c r="Q377" s="14" t="s">
        <v>2955</v>
      </c>
      <c r="R377" s="14">
        <v>10</v>
      </c>
      <c r="S377" s="14"/>
      <c r="T377" s="14" t="s">
        <v>2914</v>
      </c>
      <c r="U377" s="14" t="s">
        <v>2989</v>
      </c>
      <c r="V377" s="14" t="s">
        <v>2901</v>
      </c>
      <c r="W377" s="77" t="s">
        <v>2901</v>
      </c>
      <c r="X377" s="108" t="str">
        <f>IF(AgencyDataStacked[[#This Row],[Fund Group Code]]="99","Total",IF(AgencyDataStacked[[#This Row],[Fund Group Code]]="01","GF",IF((1*AgencyDataStacked[[#This Row],[Fund Group Code]])&gt;1,"NGF","")))</f>
        <v>NGF</v>
      </c>
      <c r="Y377" s="108" t="str">
        <f>IF(AgencyDataStacked[[#This Row],[Category]]="FY 2022 Spending Level","Include",IF(AgencyDataStacked[[#This Row],[Detail Group]]="Baseline Adj","Include",IF(AgencyDataStacked[[#This Row],[Detail Group]]="Policy","Include","")))</f>
        <v>Include</v>
      </c>
      <c r="Z37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8" spans="2:27" x14ac:dyDescent="0.35">
      <c r="B378" s="14" t="s">
        <v>277</v>
      </c>
      <c r="C378" s="14">
        <v>7</v>
      </c>
      <c r="D378" s="14">
        <v>202</v>
      </c>
      <c r="E378" s="14" t="s">
        <v>342</v>
      </c>
      <c r="F378" s="14" t="s">
        <v>343</v>
      </c>
      <c r="G378" s="14">
        <v>111000</v>
      </c>
      <c r="H378" s="14">
        <v>199</v>
      </c>
      <c r="I378" s="14" t="s">
        <v>1576</v>
      </c>
      <c r="J378" s="14" t="s">
        <v>1563</v>
      </c>
      <c r="K378" s="14" t="s">
        <v>932</v>
      </c>
      <c r="L378" s="14">
        <v>432219.29</v>
      </c>
      <c r="M378" s="14">
        <v>1041670</v>
      </c>
      <c r="N378" s="14">
        <v>1041670</v>
      </c>
      <c r="O378" s="82" t="s">
        <v>3062</v>
      </c>
      <c r="P378" s="82" t="s">
        <v>2808</v>
      </c>
      <c r="Q378" s="14" t="s">
        <v>2955</v>
      </c>
      <c r="R378" s="14">
        <v>11</v>
      </c>
      <c r="S378" s="14"/>
      <c r="T378" s="14" t="s">
        <v>2914</v>
      </c>
      <c r="U378" s="14" t="s">
        <v>3006</v>
      </c>
      <c r="V378" s="14" t="s">
        <v>2966</v>
      </c>
      <c r="W378" s="77" t="s">
        <v>2966</v>
      </c>
      <c r="X378" s="108" t="str">
        <f>IF(AgencyDataStacked[[#This Row],[Fund Group Code]]="99","Total",IF(AgencyDataStacked[[#This Row],[Fund Group Code]]="01","GF",IF((1*AgencyDataStacked[[#This Row],[Fund Group Code]])&gt;1,"NGF","")))</f>
        <v>NGF</v>
      </c>
      <c r="Y378" s="108" t="str">
        <f>IF(AgencyDataStacked[[#This Row],[Category]]="FY 2022 Spending Level","Include",IF(AgencyDataStacked[[#This Row],[Detail Group]]="Baseline Adj","Include",IF(AgencyDataStacked[[#This Row],[Detail Group]]="Policy","Include","")))</f>
        <v>Include</v>
      </c>
      <c r="Z3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9" spans="2:27" x14ac:dyDescent="0.35">
      <c r="B379" s="14" t="s">
        <v>277</v>
      </c>
      <c r="C379" s="14">
        <v>7</v>
      </c>
      <c r="D379" s="14">
        <v>202</v>
      </c>
      <c r="E379" s="14" t="s">
        <v>342</v>
      </c>
      <c r="F379" s="14" t="s">
        <v>343</v>
      </c>
      <c r="G379" s="14">
        <v>111000</v>
      </c>
      <c r="H379" s="14">
        <v>199</v>
      </c>
      <c r="I379" s="14" t="s">
        <v>1576</v>
      </c>
      <c r="J379" s="14" t="s">
        <v>1563</v>
      </c>
      <c r="K379" s="14" t="s">
        <v>932</v>
      </c>
      <c r="L379" s="14">
        <v>432219.29</v>
      </c>
      <c r="M379" s="14">
        <v>1041670</v>
      </c>
      <c r="N379" s="14">
        <v>1041670</v>
      </c>
      <c r="O379" s="82" t="s">
        <v>3062</v>
      </c>
      <c r="P379" s="82" t="s">
        <v>2808</v>
      </c>
      <c r="Q379" s="14" t="s">
        <v>2955</v>
      </c>
      <c r="R379" s="14">
        <v>12</v>
      </c>
      <c r="S379" s="14"/>
      <c r="T379" s="14" t="s">
        <v>2914</v>
      </c>
      <c r="U379" s="14" t="s">
        <v>3007</v>
      </c>
      <c r="V379" s="14" t="s">
        <v>2967</v>
      </c>
      <c r="W379" s="77" t="s">
        <v>2967</v>
      </c>
      <c r="X379" s="108" t="str">
        <f>IF(AgencyDataStacked[[#This Row],[Fund Group Code]]="99","Total",IF(AgencyDataStacked[[#This Row],[Fund Group Code]]="01","GF",IF((1*AgencyDataStacked[[#This Row],[Fund Group Code]])&gt;1,"NGF","")))</f>
        <v>NGF</v>
      </c>
      <c r="Y379" s="108" t="str">
        <f>IF(AgencyDataStacked[[#This Row],[Category]]="FY 2022 Spending Level","Include",IF(AgencyDataStacked[[#This Row],[Detail Group]]="Baseline Adj","Include",IF(AgencyDataStacked[[#This Row],[Detail Group]]="Policy","Include","")))</f>
        <v>Include</v>
      </c>
      <c r="Z37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0" spans="2:27" x14ac:dyDescent="0.35">
      <c r="B380" s="14" t="s">
        <v>277</v>
      </c>
      <c r="C380" s="14">
        <v>7</v>
      </c>
      <c r="D380" s="14">
        <v>202</v>
      </c>
      <c r="E380" s="14" t="s">
        <v>342</v>
      </c>
      <c r="F380" s="14" t="s">
        <v>343</v>
      </c>
      <c r="G380" s="14">
        <v>111000</v>
      </c>
      <c r="H380" s="14">
        <v>199</v>
      </c>
      <c r="I380" s="14" t="s">
        <v>1576</v>
      </c>
      <c r="J380" s="14" t="s">
        <v>1563</v>
      </c>
      <c r="K380" s="14" t="s">
        <v>932</v>
      </c>
      <c r="L380" s="14">
        <v>432219.29</v>
      </c>
      <c r="M380" s="14">
        <v>1041670</v>
      </c>
      <c r="N380" s="14">
        <v>1041670</v>
      </c>
      <c r="O380" s="82" t="s">
        <v>3062</v>
      </c>
      <c r="P380" s="82" t="s">
        <v>2808</v>
      </c>
      <c r="Q380" s="14"/>
      <c r="R380" s="14"/>
      <c r="S380" s="14" t="s">
        <v>2910</v>
      </c>
      <c r="T380" s="14"/>
      <c r="U380" s="14" t="s">
        <v>2923</v>
      </c>
      <c r="V380" s="14" t="s">
        <v>2843</v>
      </c>
      <c r="W380" s="77" t="s">
        <v>2843</v>
      </c>
      <c r="X380" s="108" t="str">
        <f>IF(AgencyDataStacked[[#This Row],[Fund Group Code]]="99","Total",IF(AgencyDataStacked[[#This Row],[Fund Group Code]]="01","GF",IF((1*AgencyDataStacked[[#This Row],[Fund Group Code]])&gt;1,"NGF","")))</f>
        <v>NGF</v>
      </c>
      <c r="Y380" s="108" t="str">
        <f>IF(AgencyDataStacked[[#This Row],[Category]]="FY 2022 Spending Level","Include",IF(AgencyDataStacked[[#This Row],[Detail Group]]="Baseline Adj","Include",IF(AgencyDataStacked[[#This Row],[Detail Group]]="Policy","Include","")))</f>
        <v/>
      </c>
      <c r="Z38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419847.29</v>
      </c>
      <c r="AA38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422470.29</v>
      </c>
    </row>
    <row r="381" spans="2:27" x14ac:dyDescent="0.35">
      <c r="B381" s="14" t="s">
        <v>277</v>
      </c>
      <c r="C381" s="14">
        <v>7</v>
      </c>
      <c r="D381" s="14">
        <v>202</v>
      </c>
      <c r="E381" s="14" t="s">
        <v>342</v>
      </c>
      <c r="F381" s="14" t="s">
        <v>343</v>
      </c>
      <c r="G381" s="14">
        <v>111000</v>
      </c>
      <c r="H381" s="14">
        <v>199</v>
      </c>
      <c r="I381" s="14" t="s">
        <v>1576</v>
      </c>
      <c r="J381" s="14" t="s">
        <v>1563</v>
      </c>
      <c r="K381" s="14" t="s">
        <v>932</v>
      </c>
      <c r="L381" s="14">
        <v>432219.29</v>
      </c>
      <c r="M381" s="14">
        <v>1041670</v>
      </c>
      <c r="N381" s="14">
        <v>1041670</v>
      </c>
      <c r="O381" s="82" t="s">
        <v>3062</v>
      </c>
      <c r="P381" s="82" t="s">
        <v>2808</v>
      </c>
      <c r="Q381" s="14"/>
      <c r="R381" s="14"/>
      <c r="S381" s="14"/>
      <c r="T381" s="14"/>
      <c r="U381" s="14" t="s">
        <v>2924</v>
      </c>
      <c r="V381" s="14" t="s">
        <v>2913</v>
      </c>
      <c r="W381" s="77" t="s">
        <v>956</v>
      </c>
      <c r="X381" s="108" t="str">
        <f>IF(AgencyDataStacked[[#This Row],[Fund Group Code]]="99","Total",IF(AgencyDataStacked[[#This Row],[Fund Group Code]]="01","GF",IF((1*AgencyDataStacked[[#This Row],[Fund Group Code]])&gt;1,"NGF","")))</f>
        <v>NGF</v>
      </c>
      <c r="Y381" s="108" t="str">
        <f>IF(AgencyDataStacked[[#This Row],[Category]]="FY 2022 Spending Level","Include",IF(AgencyDataStacked[[#This Row],[Detail Group]]="Baseline Adj","Include",IF(AgencyDataStacked[[#This Row],[Detail Group]]="Policy","Include","")))</f>
        <v/>
      </c>
      <c r="Z38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8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82" spans="2:27" x14ac:dyDescent="0.35">
      <c r="B382" s="14" t="s">
        <v>277</v>
      </c>
      <c r="C382" s="14">
        <v>7</v>
      </c>
      <c r="D382" s="14">
        <v>202</v>
      </c>
      <c r="E382" s="14" t="s">
        <v>342</v>
      </c>
      <c r="F382" s="14" t="s">
        <v>343</v>
      </c>
      <c r="G382" s="14">
        <v>111000</v>
      </c>
      <c r="H382" s="14">
        <v>199</v>
      </c>
      <c r="I382" s="14" t="s">
        <v>1576</v>
      </c>
      <c r="J382" s="14" t="s">
        <v>1563</v>
      </c>
      <c r="K382" s="14" t="s">
        <v>932</v>
      </c>
      <c r="L382" s="14">
        <v>432219.29</v>
      </c>
      <c r="M382" s="14">
        <v>1041670</v>
      </c>
      <c r="N382" s="14">
        <v>1041670</v>
      </c>
      <c r="O382" s="82" t="s">
        <v>3062</v>
      </c>
      <c r="P382" s="82" t="s">
        <v>2808</v>
      </c>
      <c r="Q382" s="14"/>
      <c r="R382" s="14"/>
      <c r="S382" s="14" t="s">
        <v>2910</v>
      </c>
      <c r="T382" s="14" t="s">
        <v>2926</v>
      </c>
      <c r="U382" s="14" t="s">
        <v>2925</v>
      </c>
      <c r="V382" s="14" t="s">
        <v>2844</v>
      </c>
      <c r="W382" s="77" t="s">
        <v>2844</v>
      </c>
      <c r="X382" s="108" t="str">
        <f>IF(AgencyDataStacked[[#This Row],[Fund Group Code]]="99","Total",IF(AgencyDataStacked[[#This Row],[Fund Group Code]]="01","GF",IF((1*AgencyDataStacked[[#This Row],[Fund Group Code]])&gt;1,"NGF","")))</f>
        <v>NGF</v>
      </c>
      <c r="Y382" s="108" t="str">
        <f>IF(AgencyDataStacked[[#This Row],[Category]]="FY 2022 Spending Level","Include",IF(AgencyDataStacked[[#This Row],[Detail Group]]="Baseline Adj","Include",IF(AgencyDataStacked[[#This Row],[Detail Group]]="Policy","Include","")))</f>
        <v/>
      </c>
      <c r="Z38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1041670</v>
      </c>
      <c r="AA38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1041670</v>
      </c>
    </row>
    <row r="383" spans="2:27" x14ac:dyDescent="0.35">
      <c r="B383" s="14" t="s">
        <v>277</v>
      </c>
      <c r="C383" s="14">
        <v>7</v>
      </c>
      <c r="D383" s="14">
        <v>202</v>
      </c>
      <c r="E383" s="14" t="s">
        <v>342</v>
      </c>
      <c r="F383" s="14" t="s">
        <v>343</v>
      </c>
      <c r="G383" s="14">
        <v>111000</v>
      </c>
      <c r="H383" s="14">
        <v>199</v>
      </c>
      <c r="I383" s="14" t="s">
        <v>1576</v>
      </c>
      <c r="J383" s="14" t="s">
        <v>1563</v>
      </c>
      <c r="K383" s="14" t="s">
        <v>932</v>
      </c>
      <c r="L383" s="14">
        <v>432219.29</v>
      </c>
      <c r="M383" s="14">
        <v>1041670</v>
      </c>
      <c r="N383" s="14">
        <v>1041670</v>
      </c>
      <c r="O383" s="82" t="s">
        <v>3062</v>
      </c>
      <c r="P383" s="82" t="s">
        <v>2808</v>
      </c>
      <c r="Q383" s="14"/>
      <c r="R383" s="14"/>
      <c r="S383" s="14" t="s">
        <v>2928</v>
      </c>
      <c r="T383" s="14"/>
      <c r="U383" s="14" t="s">
        <v>2927</v>
      </c>
      <c r="V383" s="14" t="s">
        <v>2845</v>
      </c>
      <c r="W383" s="77" t="s">
        <v>2845</v>
      </c>
      <c r="X383" s="108" t="str">
        <f>IF(AgencyDataStacked[[#This Row],[Fund Group Code]]="99","Total",IF(AgencyDataStacked[[#This Row],[Fund Group Code]]="01","GF",IF((1*AgencyDataStacked[[#This Row],[Fund Group Code]])&gt;1,"NGF","")))</f>
        <v>NGF</v>
      </c>
      <c r="Y383" s="108" t="str">
        <f>IF(AgencyDataStacked[[#This Row],[Category]]="FY 2022 Spending Level","Include",IF(AgencyDataStacked[[#This Row],[Detail Group]]="Baseline Adj","Include",IF(AgencyDataStacked[[#This Row],[Detail Group]]="Policy","Include","")))</f>
        <v/>
      </c>
      <c r="Z38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-621822.71</v>
      </c>
      <c r="AA38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-619199.71</v>
      </c>
    </row>
    <row r="384" spans="2:27" x14ac:dyDescent="0.35">
      <c r="B384" s="14" t="s">
        <v>277</v>
      </c>
      <c r="C384" s="14">
        <v>7</v>
      </c>
      <c r="D384" s="14">
        <v>202</v>
      </c>
      <c r="E384" s="14" t="s">
        <v>342</v>
      </c>
      <c r="F384" s="14" t="s">
        <v>343</v>
      </c>
      <c r="G384" s="14">
        <v>111000</v>
      </c>
      <c r="H384" s="14">
        <v>199</v>
      </c>
      <c r="I384" s="14" t="s">
        <v>1576</v>
      </c>
      <c r="J384" s="14" t="s">
        <v>1563</v>
      </c>
      <c r="K384" s="14" t="s">
        <v>932</v>
      </c>
      <c r="L384" s="14">
        <v>432219.29</v>
      </c>
      <c r="M384" s="14">
        <v>1041670</v>
      </c>
      <c r="N384" s="14">
        <v>1041670</v>
      </c>
      <c r="O384" s="82" t="s">
        <v>3062</v>
      </c>
      <c r="P384" s="82" t="s">
        <v>2808</v>
      </c>
      <c r="Q384" s="14"/>
      <c r="R384" s="14"/>
      <c r="S384" s="14"/>
      <c r="T384" s="14"/>
      <c r="U384" s="14" t="s">
        <v>2929</v>
      </c>
      <c r="V384" s="14" t="s">
        <v>2913</v>
      </c>
      <c r="W384" s="77" t="s">
        <v>956</v>
      </c>
      <c r="X384" s="108" t="str">
        <f>IF(AgencyDataStacked[[#This Row],[Fund Group Code]]="99","Total",IF(AgencyDataStacked[[#This Row],[Fund Group Code]]="01","GF",IF((1*AgencyDataStacked[[#This Row],[Fund Group Code]])&gt;1,"NGF","")))</f>
        <v>NGF</v>
      </c>
      <c r="Y384" s="108" t="str">
        <f>IF(AgencyDataStacked[[#This Row],[Category]]="FY 2022 Spending Level","Include",IF(AgencyDataStacked[[#This Row],[Detail Group]]="Baseline Adj","Include",IF(AgencyDataStacked[[#This Row],[Detail Group]]="Policy","Include","")))</f>
        <v/>
      </c>
      <c r="Z38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8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85" spans="2:27" x14ac:dyDescent="0.35">
      <c r="B385" s="14" t="s">
        <v>277</v>
      </c>
      <c r="C385" s="14">
        <v>7</v>
      </c>
      <c r="D385" s="14">
        <v>202</v>
      </c>
      <c r="E385" s="14" t="s">
        <v>342</v>
      </c>
      <c r="F385" s="14" t="s">
        <v>343</v>
      </c>
      <c r="G385" s="14">
        <v>111000</v>
      </c>
      <c r="H385" s="14">
        <v>199</v>
      </c>
      <c r="I385" s="14" t="s">
        <v>1576</v>
      </c>
      <c r="J385" s="14" t="s">
        <v>1563</v>
      </c>
      <c r="K385" s="14" t="s">
        <v>932</v>
      </c>
      <c r="L385" s="14">
        <v>432219.29</v>
      </c>
      <c r="M385" s="14">
        <v>1041670</v>
      </c>
      <c r="N385" s="14">
        <v>1041670</v>
      </c>
      <c r="O385" s="82" t="s">
        <v>3062</v>
      </c>
      <c r="P385" s="82" t="s">
        <v>2808</v>
      </c>
      <c r="Q385" s="14"/>
      <c r="R385" s="14"/>
      <c r="S385" s="14" t="s">
        <v>2910</v>
      </c>
      <c r="T385" s="14"/>
      <c r="U385" s="14" t="s">
        <v>2930</v>
      </c>
      <c r="V385" s="14" t="s">
        <v>2850</v>
      </c>
      <c r="W385" s="77" t="s">
        <v>2850</v>
      </c>
      <c r="X385" s="108" t="str">
        <f>IF(AgencyDataStacked[[#This Row],[Fund Group Code]]="99","Total",IF(AgencyDataStacked[[#This Row],[Fund Group Code]]="01","GF",IF((1*AgencyDataStacked[[#This Row],[Fund Group Code]])&gt;1,"NGF","")))</f>
        <v>NGF</v>
      </c>
      <c r="Y385" s="108" t="str">
        <f>IF(AgencyDataStacked[[#This Row],[Category]]="FY 2022 Spending Level","Include",IF(AgencyDataStacked[[#This Row],[Detail Group]]="Baseline Adj","Include",IF(AgencyDataStacked[[#This Row],[Detail Group]]="Policy","Include","")))</f>
        <v/>
      </c>
      <c r="Z38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8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86" spans="2:27" x14ac:dyDescent="0.35">
      <c r="B386" s="14" t="s">
        <v>277</v>
      </c>
      <c r="C386" s="14">
        <v>7</v>
      </c>
      <c r="D386" s="14">
        <v>202</v>
      </c>
      <c r="E386" s="14" t="s">
        <v>342</v>
      </c>
      <c r="F386" s="14" t="s">
        <v>343</v>
      </c>
      <c r="G386" s="14">
        <v>111000</v>
      </c>
      <c r="H386" s="14">
        <v>199</v>
      </c>
      <c r="I386" s="14" t="s">
        <v>1576</v>
      </c>
      <c r="J386" s="14" t="s">
        <v>1563</v>
      </c>
      <c r="K386" s="14" t="s">
        <v>932</v>
      </c>
      <c r="L386" s="14">
        <v>432219.29</v>
      </c>
      <c r="M386" s="14">
        <v>1041670</v>
      </c>
      <c r="N386" s="14">
        <v>1041670</v>
      </c>
      <c r="O386" s="82" t="s">
        <v>3062</v>
      </c>
      <c r="P386" s="82" t="s">
        <v>2808</v>
      </c>
      <c r="Q386" s="14" t="s">
        <v>2956</v>
      </c>
      <c r="R386" s="14">
        <v>1</v>
      </c>
      <c r="S386" s="14"/>
      <c r="T386" s="14" t="s">
        <v>2914</v>
      </c>
      <c r="U386" s="14" t="s">
        <v>2931</v>
      </c>
      <c r="V386" s="14" t="s">
        <v>3022</v>
      </c>
      <c r="W386" s="77" t="s">
        <v>3022</v>
      </c>
      <c r="X386" s="108" t="str">
        <f>IF(AgencyDataStacked[[#This Row],[Fund Group Code]]="99","Total",IF(AgencyDataStacked[[#This Row],[Fund Group Code]]="01","GF",IF((1*AgencyDataStacked[[#This Row],[Fund Group Code]])&gt;1,"NGF","")))</f>
        <v>NGF</v>
      </c>
      <c r="Y386" s="108" t="str">
        <f>IF(AgencyDataStacked[[#This Row],[Category]]="FY 2022 Spending Level","Include",IF(AgencyDataStacked[[#This Row],[Detail Group]]="Baseline Adj","Include",IF(AgencyDataStacked[[#This Row],[Detail Group]]="Policy","Include","")))</f>
        <v>Include</v>
      </c>
      <c r="Z38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7" spans="2:27" x14ac:dyDescent="0.35">
      <c r="B387" s="14" t="s">
        <v>277</v>
      </c>
      <c r="C387" s="14">
        <v>7</v>
      </c>
      <c r="D387" s="14">
        <v>202</v>
      </c>
      <c r="E387" s="14" t="s">
        <v>342</v>
      </c>
      <c r="F387" s="14" t="s">
        <v>343</v>
      </c>
      <c r="G387" s="14">
        <v>111000</v>
      </c>
      <c r="H387" s="14">
        <v>199</v>
      </c>
      <c r="I387" s="14" t="s">
        <v>1576</v>
      </c>
      <c r="J387" s="14" t="s">
        <v>1563</v>
      </c>
      <c r="K387" s="14" t="s">
        <v>932</v>
      </c>
      <c r="L387" s="14">
        <v>432219.29</v>
      </c>
      <c r="M387" s="14">
        <v>1041670</v>
      </c>
      <c r="N387" s="14">
        <v>1041670</v>
      </c>
      <c r="O387" s="82" t="s">
        <v>3062</v>
      </c>
      <c r="P387" s="82" t="s">
        <v>2808</v>
      </c>
      <c r="Q387" s="14" t="s">
        <v>2956</v>
      </c>
      <c r="R387" s="14">
        <v>2</v>
      </c>
      <c r="S387" s="14"/>
      <c r="T387" s="14" t="s">
        <v>2914</v>
      </c>
      <c r="U387" s="14" t="s">
        <v>2932</v>
      </c>
      <c r="V387" s="14" t="s">
        <v>3023</v>
      </c>
      <c r="W387" s="77" t="s">
        <v>3023</v>
      </c>
      <c r="X387" s="108" t="str">
        <f>IF(AgencyDataStacked[[#This Row],[Fund Group Code]]="99","Total",IF(AgencyDataStacked[[#This Row],[Fund Group Code]]="01","GF",IF((1*AgencyDataStacked[[#This Row],[Fund Group Code]])&gt;1,"NGF","")))</f>
        <v>NGF</v>
      </c>
      <c r="Y387" s="108" t="str">
        <f>IF(AgencyDataStacked[[#This Row],[Category]]="FY 2022 Spending Level","Include",IF(AgencyDataStacked[[#This Row],[Detail Group]]="Baseline Adj","Include",IF(AgencyDataStacked[[#This Row],[Detail Group]]="Policy","Include","")))</f>
        <v>Include</v>
      </c>
      <c r="Z38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8" spans="2:27" x14ac:dyDescent="0.35">
      <c r="B388" s="14" t="s">
        <v>277</v>
      </c>
      <c r="C388" s="14">
        <v>7</v>
      </c>
      <c r="D388" s="14">
        <v>202</v>
      </c>
      <c r="E388" s="14" t="s">
        <v>342</v>
      </c>
      <c r="F388" s="14" t="s">
        <v>343</v>
      </c>
      <c r="G388" s="14">
        <v>111000</v>
      </c>
      <c r="H388" s="14">
        <v>199</v>
      </c>
      <c r="I388" s="14" t="s">
        <v>1576</v>
      </c>
      <c r="J388" s="14" t="s">
        <v>1563</v>
      </c>
      <c r="K388" s="14" t="s">
        <v>932</v>
      </c>
      <c r="L388" s="14">
        <v>432219.29</v>
      </c>
      <c r="M388" s="14">
        <v>1041670</v>
      </c>
      <c r="N388" s="14">
        <v>1041670</v>
      </c>
      <c r="O388" s="82" t="s">
        <v>3062</v>
      </c>
      <c r="P388" s="82" t="s">
        <v>2808</v>
      </c>
      <c r="Q388" s="14" t="s">
        <v>2956</v>
      </c>
      <c r="R388" s="14">
        <v>3</v>
      </c>
      <c r="S388" s="14"/>
      <c r="T388" s="14" t="s">
        <v>2914</v>
      </c>
      <c r="U388" s="14" t="s">
        <v>2933</v>
      </c>
      <c r="V388" s="14" t="s">
        <v>2964</v>
      </c>
      <c r="W388" s="77" t="s">
        <v>2964</v>
      </c>
      <c r="X388" s="108" t="str">
        <f>IF(AgencyDataStacked[[#This Row],[Fund Group Code]]="99","Total",IF(AgencyDataStacked[[#This Row],[Fund Group Code]]="01","GF",IF((1*AgencyDataStacked[[#This Row],[Fund Group Code]])&gt;1,"NGF","")))</f>
        <v>NGF</v>
      </c>
      <c r="Y388" s="108" t="str">
        <f>IF(AgencyDataStacked[[#This Row],[Category]]="FY 2022 Spending Level","Include",IF(AgencyDataStacked[[#This Row],[Detail Group]]="Baseline Adj","Include",IF(AgencyDataStacked[[#This Row],[Detail Group]]="Policy","Include","")))</f>
        <v>Include</v>
      </c>
      <c r="Z38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9" spans="2:27" x14ac:dyDescent="0.35">
      <c r="B389" s="14" t="s">
        <v>277</v>
      </c>
      <c r="C389" s="14">
        <v>7</v>
      </c>
      <c r="D389" s="14">
        <v>202</v>
      </c>
      <c r="E389" s="14" t="s">
        <v>342</v>
      </c>
      <c r="F389" s="14" t="s">
        <v>343</v>
      </c>
      <c r="G389" s="14">
        <v>111000</v>
      </c>
      <c r="H389" s="14">
        <v>199</v>
      </c>
      <c r="I389" s="14" t="s">
        <v>1576</v>
      </c>
      <c r="J389" s="14" t="s">
        <v>1563</v>
      </c>
      <c r="K389" s="14" t="s">
        <v>932</v>
      </c>
      <c r="L389" s="14">
        <v>432219.29</v>
      </c>
      <c r="M389" s="14">
        <v>1041670</v>
      </c>
      <c r="N389" s="14">
        <v>1041670</v>
      </c>
      <c r="O389" s="82" t="s">
        <v>3062</v>
      </c>
      <c r="P389" s="82" t="s">
        <v>2808</v>
      </c>
      <c r="Q389" s="14" t="s">
        <v>2956</v>
      </c>
      <c r="R389" s="14">
        <v>4</v>
      </c>
      <c r="S389" s="14"/>
      <c r="T389" s="14" t="s">
        <v>2914</v>
      </c>
      <c r="U389" s="14" t="s">
        <v>2934</v>
      </c>
      <c r="V389" s="14" t="s">
        <v>2965</v>
      </c>
      <c r="W389" s="77" t="s">
        <v>2965</v>
      </c>
      <c r="X389" s="108" t="str">
        <f>IF(AgencyDataStacked[[#This Row],[Fund Group Code]]="99","Total",IF(AgencyDataStacked[[#This Row],[Fund Group Code]]="01","GF",IF((1*AgencyDataStacked[[#This Row],[Fund Group Code]])&gt;1,"NGF","")))</f>
        <v>NGF</v>
      </c>
      <c r="Y389" s="108" t="str">
        <f>IF(AgencyDataStacked[[#This Row],[Category]]="FY 2022 Spending Level","Include",IF(AgencyDataStacked[[#This Row],[Detail Group]]="Baseline Adj","Include",IF(AgencyDataStacked[[#This Row],[Detail Group]]="Policy","Include","")))</f>
        <v>Include</v>
      </c>
      <c r="Z38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0" spans="2:27" x14ac:dyDescent="0.35">
      <c r="B390" s="14" t="s">
        <v>277</v>
      </c>
      <c r="C390" s="14">
        <v>7</v>
      </c>
      <c r="D390" s="14">
        <v>202</v>
      </c>
      <c r="E390" s="14" t="s">
        <v>342</v>
      </c>
      <c r="F390" s="14" t="s">
        <v>343</v>
      </c>
      <c r="G390" s="14">
        <v>111000</v>
      </c>
      <c r="H390" s="14">
        <v>199</v>
      </c>
      <c r="I390" s="14" t="s">
        <v>1576</v>
      </c>
      <c r="J390" s="14" t="s">
        <v>1563</v>
      </c>
      <c r="K390" s="14" t="s">
        <v>932</v>
      </c>
      <c r="L390" s="14">
        <v>432219.29</v>
      </c>
      <c r="M390" s="14">
        <v>1041670</v>
      </c>
      <c r="N390" s="14">
        <v>1041670</v>
      </c>
      <c r="O390" s="82" t="s">
        <v>3062</v>
      </c>
      <c r="P390" s="82" t="s">
        <v>2808</v>
      </c>
      <c r="Q390" s="14" t="s">
        <v>2956</v>
      </c>
      <c r="R390" s="14">
        <v>5</v>
      </c>
      <c r="S390" s="14"/>
      <c r="T390" s="14" t="s">
        <v>2914</v>
      </c>
      <c r="U390" s="14" t="s">
        <v>2935</v>
      </c>
      <c r="V390" s="14" t="s">
        <v>2832</v>
      </c>
      <c r="W390" s="77" t="s">
        <v>2832</v>
      </c>
      <c r="X390" s="108" t="str">
        <f>IF(AgencyDataStacked[[#This Row],[Fund Group Code]]="99","Total",IF(AgencyDataStacked[[#This Row],[Fund Group Code]]="01","GF",IF((1*AgencyDataStacked[[#This Row],[Fund Group Code]])&gt;1,"NGF","")))</f>
        <v>NGF</v>
      </c>
      <c r="Y390" s="108" t="str">
        <f>IF(AgencyDataStacked[[#This Row],[Category]]="FY 2022 Spending Level","Include",IF(AgencyDataStacked[[#This Row],[Detail Group]]="Baseline Adj","Include",IF(AgencyDataStacked[[#This Row],[Detail Group]]="Policy","Include","")))</f>
        <v>Include</v>
      </c>
      <c r="Z39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9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1" spans="2:27" x14ac:dyDescent="0.35">
      <c r="B391" s="14" t="s">
        <v>277</v>
      </c>
      <c r="C391" s="14">
        <v>7</v>
      </c>
      <c r="D391" s="14">
        <v>202</v>
      </c>
      <c r="E391" s="14" t="s">
        <v>342</v>
      </c>
      <c r="F391" s="14" t="s">
        <v>343</v>
      </c>
      <c r="G391" s="14">
        <v>111000</v>
      </c>
      <c r="H391" s="14">
        <v>199</v>
      </c>
      <c r="I391" s="14" t="s">
        <v>1576</v>
      </c>
      <c r="J391" s="14" t="s">
        <v>1563</v>
      </c>
      <c r="K391" s="14" t="s">
        <v>932</v>
      </c>
      <c r="L391" s="14">
        <v>432219.29</v>
      </c>
      <c r="M391" s="14">
        <v>1041670</v>
      </c>
      <c r="N391" s="14">
        <v>1041670</v>
      </c>
      <c r="O391" s="82" t="s">
        <v>3062</v>
      </c>
      <c r="P391" s="82" t="s">
        <v>2808</v>
      </c>
      <c r="Q391" s="14" t="s">
        <v>2956</v>
      </c>
      <c r="R391" s="14">
        <v>6</v>
      </c>
      <c r="S391" s="14"/>
      <c r="T391" s="14" t="s">
        <v>2914</v>
      </c>
      <c r="U391" s="14" t="s">
        <v>2968</v>
      </c>
      <c r="V391" s="14" t="s">
        <v>3024</v>
      </c>
      <c r="W391" s="77" t="s">
        <v>3024</v>
      </c>
      <c r="X391" s="108" t="str">
        <f>IF(AgencyDataStacked[[#This Row],[Fund Group Code]]="99","Total",IF(AgencyDataStacked[[#This Row],[Fund Group Code]]="01","GF",IF((1*AgencyDataStacked[[#This Row],[Fund Group Code]])&gt;1,"NGF","")))</f>
        <v>NGF</v>
      </c>
      <c r="Y391" s="108" t="str">
        <f>IF(AgencyDataStacked[[#This Row],[Category]]="FY 2022 Spending Level","Include",IF(AgencyDataStacked[[#This Row],[Detail Group]]="Baseline Adj","Include",IF(AgencyDataStacked[[#This Row],[Detail Group]]="Policy","Include","")))</f>
        <v>Include</v>
      </c>
      <c r="Z39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9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2" spans="2:27" x14ac:dyDescent="0.35">
      <c r="B392" s="14" t="s">
        <v>277</v>
      </c>
      <c r="C392" s="14">
        <v>7</v>
      </c>
      <c r="D392" s="14">
        <v>202</v>
      </c>
      <c r="E392" s="14" t="s">
        <v>342</v>
      </c>
      <c r="F392" s="14" t="s">
        <v>343</v>
      </c>
      <c r="G392" s="14">
        <v>111000</v>
      </c>
      <c r="H392" s="14">
        <v>199</v>
      </c>
      <c r="I392" s="14" t="s">
        <v>1576</v>
      </c>
      <c r="J392" s="14" t="s">
        <v>1563</v>
      </c>
      <c r="K392" s="14" t="s">
        <v>932</v>
      </c>
      <c r="L392" s="14">
        <v>432219.29</v>
      </c>
      <c r="M392" s="14">
        <v>1041670</v>
      </c>
      <c r="N392" s="14">
        <v>1041670</v>
      </c>
      <c r="O392" s="82" t="s">
        <v>3062</v>
      </c>
      <c r="P392" s="82" t="s">
        <v>2808</v>
      </c>
      <c r="Q392" s="14" t="s">
        <v>2956</v>
      </c>
      <c r="R392" s="14">
        <v>7</v>
      </c>
      <c r="S392" s="14"/>
      <c r="T392" s="14" t="s">
        <v>2914</v>
      </c>
      <c r="U392" s="14" t="s">
        <v>2969</v>
      </c>
      <c r="V392" s="14" t="s">
        <v>3025</v>
      </c>
      <c r="W392" s="77" t="s">
        <v>3025</v>
      </c>
      <c r="X392" s="108" t="str">
        <f>IF(AgencyDataStacked[[#This Row],[Fund Group Code]]="99","Total",IF(AgencyDataStacked[[#This Row],[Fund Group Code]]="01","GF",IF((1*AgencyDataStacked[[#This Row],[Fund Group Code]])&gt;1,"NGF","")))</f>
        <v>NGF</v>
      </c>
      <c r="Y392" s="108" t="str">
        <f>IF(AgencyDataStacked[[#This Row],[Category]]="FY 2022 Spending Level","Include",IF(AgencyDataStacked[[#This Row],[Detail Group]]="Baseline Adj","Include",IF(AgencyDataStacked[[#This Row],[Detail Group]]="Policy","Include","")))</f>
        <v>Include</v>
      </c>
      <c r="Z3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3" spans="2:27" x14ac:dyDescent="0.35">
      <c r="B393" s="14" t="s">
        <v>277</v>
      </c>
      <c r="C393" s="14">
        <v>7</v>
      </c>
      <c r="D393" s="14">
        <v>202</v>
      </c>
      <c r="E393" s="14" t="s">
        <v>342</v>
      </c>
      <c r="F393" s="14" t="s">
        <v>343</v>
      </c>
      <c r="G393" s="14">
        <v>111000</v>
      </c>
      <c r="H393" s="14">
        <v>199</v>
      </c>
      <c r="I393" s="14" t="s">
        <v>1576</v>
      </c>
      <c r="J393" s="14" t="s">
        <v>1563</v>
      </c>
      <c r="K393" s="14" t="s">
        <v>932</v>
      </c>
      <c r="L393" s="14">
        <v>432219.29</v>
      </c>
      <c r="M393" s="14">
        <v>1041670</v>
      </c>
      <c r="N393" s="14">
        <v>1041670</v>
      </c>
      <c r="O393" s="82" t="s">
        <v>3062</v>
      </c>
      <c r="P393" s="82" t="s">
        <v>2808</v>
      </c>
      <c r="Q393" s="14" t="s">
        <v>2956</v>
      </c>
      <c r="R393" s="14">
        <v>8</v>
      </c>
      <c r="S393" s="14"/>
      <c r="T393" s="14" t="s">
        <v>2914</v>
      </c>
      <c r="U393" s="14" t="s">
        <v>3031</v>
      </c>
      <c r="V393" s="14" t="s">
        <v>3027</v>
      </c>
      <c r="W393" s="77" t="s">
        <v>3027</v>
      </c>
      <c r="X393" s="108" t="str">
        <f>IF(AgencyDataStacked[[#This Row],[Fund Group Code]]="99","Total",IF(AgencyDataStacked[[#This Row],[Fund Group Code]]="01","GF",IF((1*AgencyDataStacked[[#This Row],[Fund Group Code]])&gt;1,"NGF","")))</f>
        <v>NGF</v>
      </c>
      <c r="Y393" s="108" t="str">
        <f>IF(AgencyDataStacked[[#This Row],[Category]]="FY 2022 Spending Level","Include",IF(AgencyDataStacked[[#This Row],[Detail Group]]="Baseline Adj","Include",IF(AgencyDataStacked[[#This Row],[Detail Group]]="Policy","Include","")))</f>
        <v>Include</v>
      </c>
      <c r="Z3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4" spans="2:27" x14ac:dyDescent="0.35">
      <c r="B394" s="14" t="s">
        <v>277</v>
      </c>
      <c r="C394" s="14">
        <v>7</v>
      </c>
      <c r="D394" s="14">
        <v>202</v>
      </c>
      <c r="E394" s="14" t="s">
        <v>342</v>
      </c>
      <c r="F394" s="14" t="s">
        <v>343</v>
      </c>
      <c r="G394" s="14">
        <v>111000</v>
      </c>
      <c r="H394" s="14">
        <v>199</v>
      </c>
      <c r="I394" s="14" t="s">
        <v>1576</v>
      </c>
      <c r="J394" s="14" t="s">
        <v>1563</v>
      </c>
      <c r="K394" s="14" t="s">
        <v>932</v>
      </c>
      <c r="L394" s="14">
        <v>432219.29</v>
      </c>
      <c r="M394" s="14">
        <v>1041670</v>
      </c>
      <c r="N394" s="14">
        <v>1041670</v>
      </c>
      <c r="O394" s="82" t="s">
        <v>3062</v>
      </c>
      <c r="P394" s="82" t="s">
        <v>2808</v>
      </c>
      <c r="Q394" s="14" t="s">
        <v>2956</v>
      </c>
      <c r="R394" s="14">
        <v>9</v>
      </c>
      <c r="S394" s="14"/>
      <c r="T394" s="14" t="s">
        <v>2914</v>
      </c>
      <c r="U394" s="14" t="s">
        <v>3032</v>
      </c>
      <c r="V394" s="14" t="s">
        <v>3028</v>
      </c>
      <c r="W394" s="77" t="s">
        <v>3028</v>
      </c>
      <c r="X394" s="108" t="str">
        <f>IF(AgencyDataStacked[[#This Row],[Fund Group Code]]="99","Total",IF(AgencyDataStacked[[#This Row],[Fund Group Code]]="01","GF",IF((1*AgencyDataStacked[[#This Row],[Fund Group Code]])&gt;1,"NGF","")))</f>
        <v>NGF</v>
      </c>
      <c r="Y394" s="108" t="str">
        <f>IF(AgencyDataStacked[[#This Row],[Category]]="FY 2022 Spending Level","Include",IF(AgencyDataStacked[[#This Row],[Detail Group]]="Baseline Adj","Include",IF(AgencyDataStacked[[#This Row],[Detail Group]]="Policy","Include","")))</f>
        <v>Include</v>
      </c>
      <c r="Z39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9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5" spans="2:27" x14ac:dyDescent="0.35">
      <c r="B395" s="14" t="s">
        <v>277</v>
      </c>
      <c r="C395" s="14">
        <v>7</v>
      </c>
      <c r="D395" s="14">
        <v>202</v>
      </c>
      <c r="E395" s="14" t="s">
        <v>342</v>
      </c>
      <c r="F395" s="14" t="s">
        <v>343</v>
      </c>
      <c r="G395" s="14">
        <v>111000</v>
      </c>
      <c r="H395" s="14">
        <v>199</v>
      </c>
      <c r="I395" s="14" t="s">
        <v>1576</v>
      </c>
      <c r="J395" s="14" t="s">
        <v>1563</v>
      </c>
      <c r="K395" s="14" t="s">
        <v>932</v>
      </c>
      <c r="L395" s="14">
        <v>432219.29</v>
      </c>
      <c r="M395" s="14">
        <v>1041670</v>
      </c>
      <c r="N395" s="14">
        <v>1041670</v>
      </c>
      <c r="O395" s="82" t="s">
        <v>3062</v>
      </c>
      <c r="P395" s="82" t="s">
        <v>2808</v>
      </c>
      <c r="Q395" s="14"/>
      <c r="R395" s="14"/>
      <c r="S395" s="14" t="s">
        <v>2910</v>
      </c>
      <c r="T395" s="14"/>
      <c r="U395" s="14" t="s">
        <v>2936</v>
      </c>
      <c r="V395" s="14" t="s">
        <v>2847</v>
      </c>
      <c r="W395" s="77" t="s">
        <v>2847</v>
      </c>
      <c r="X395" s="108" t="str">
        <f>IF(AgencyDataStacked[[#This Row],[Fund Group Code]]="99","Total",IF(AgencyDataStacked[[#This Row],[Fund Group Code]]="01","GF",IF((1*AgencyDataStacked[[#This Row],[Fund Group Code]])&gt;1,"NGF","")))</f>
        <v>NGF</v>
      </c>
      <c r="Y395" s="108" t="str">
        <f>IF(AgencyDataStacked[[#This Row],[Category]]="FY 2022 Spending Level","Include",IF(AgencyDataStacked[[#This Row],[Detail Group]]="Baseline Adj","Include",IF(AgencyDataStacked[[#This Row],[Detail Group]]="Policy","Include","")))</f>
        <v/>
      </c>
      <c r="Z39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9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6" spans="2:27" x14ac:dyDescent="0.35">
      <c r="B396" s="14" t="s">
        <v>277</v>
      </c>
      <c r="C396" s="14">
        <v>7</v>
      </c>
      <c r="D396" s="14">
        <v>202</v>
      </c>
      <c r="E396" s="14" t="s">
        <v>342</v>
      </c>
      <c r="F396" s="14" t="s">
        <v>343</v>
      </c>
      <c r="G396" s="14">
        <v>111000</v>
      </c>
      <c r="H396" s="14">
        <v>199</v>
      </c>
      <c r="I396" s="14" t="s">
        <v>1576</v>
      </c>
      <c r="J396" s="14" t="s">
        <v>1563</v>
      </c>
      <c r="K396" s="14" t="s">
        <v>932</v>
      </c>
      <c r="L396" s="14">
        <v>432219.29</v>
      </c>
      <c r="M396" s="14">
        <v>1041670</v>
      </c>
      <c r="N396" s="14">
        <v>1041670</v>
      </c>
      <c r="O396" s="82" t="s">
        <v>3062</v>
      </c>
      <c r="P396" s="82" t="s">
        <v>2808</v>
      </c>
      <c r="Q396" s="14"/>
      <c r="R396" s="14"/>
      <c r="S396" s="14"/>
      <c r="T396" s="14"/>
      <c r="U396" s="14" t="s">
        <v>2937</v>
      </c>
      <c r="V396" s="14" t="s">
        <v>2913</v>
      </c>
      <c r="W396" s="77" t="s">
        <v>956</v>
      </c>
      <c r="X396" s="108" t="str">
        <f>IF(AgencyDataStacked[[#This Row],[Fund Group Code]]="99","Total",IF(AgencyDataStacked[[#This Row],[Fund Group Code]]="01","GF",IF((1*AgencyDataStacked[[#This Row],[Fund Group Code]])&gt;1,"NGF","")))</f>
        <v>NGF</v>
      </c>
      <c r="Y396" s="108" t="str">
        <f>IF(AgencyDataStacked[[#This Row],[Category]]="FY 2022 Spending Level","Include",IF(AgencyDataStacked[[#This Row],[Detail Group]]="Baseline Adj","Include",IF(AgencyDataStacked[[#This Row],[Detail Group]]="Policy","Include","")))</f>
        <v/>
      </c>
      <c r="Z39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9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97" spans="2:27" x14ac:dyDescent="0.35">
      <c r="B397" s="14" t="s">
        <v>277</v>
      </c>
      <c r="C397" s="14">
        <v>7</v>
      </c>
      <c r="D397" s="14">
        <v>202</v>
      </c>
      <c r="E397" s="14" t="s">
        <v>342</v>
      </c>
      <c r="F397" s="14" t="s">
        <v>343</v>
      </c>
      <c r="G397" s="14">
        <v>111000</v>
      </c>
      <c r="H397" s="14">
        <v>199</v>
      </c>
      <c r="I397" s="14" t="s">
        <v>1576</v>
      </c>
      <c r="J397" s="14" t="s">
        <v>1563</v>
      </c>
      <c r="K397" s="14" t="s">
        <v>932</v>
      </c>
      <c r="L397" s="14">
        <v>432219.29</v>
      </c>
      <c r="M397" s="14">
        <v>1041670</v>
      </c>
      <c r="N397" s="14">
        <v>1041670</v>
      </c>
      <c r="O397" s="82" t="s">
        <v>3062</v>
      </c>
      <c r="P397" s="82" t="s">
        <v>2808</v>
      </c>
      <c r="Q397" s="14"/>
      <c r="R397" s="14"/>
      <c r="S397" s="14" t="s">
        <v>2910</v>
      </c>
      <c r="T397" s="14" t="s">
        <v>2926</v>
      </c>
      <c r="U397" s="14" t="s">
        <v>2938</v>
      </c>
      <c r="V397" s="14" t="s">
        <v>2848</v>
      </c>
      <c r="W397" s="77" t="s">
        <v>2848</v>
      </c>
      <c r="X397" s="108" t="str">
        <f>IF(AgencyDataStacked[[#This Row],[Fund Group Code]]="99","Total",IF(AgencyDataStacked[[#This Row],[Fund Group Code]]="01","GF",IF((1*AgencyDataStacked[[#This Row],[Fund Group Code]])&gt;1,"NGF","")))</f>
        <v>NGF</v>
      </c>
      <c r="Y397" s="108" t="str">
        <f>IF(AgencyDataStacked[[#This Row],[Category]]="FY 2022 Spending Level","Include",IF(AgencyDataStacked[[#This Row],[Detail Group]]="Baseline Adj","Include",IF(AgencyDataStacked[[#This Row],[Detail Group]]="Policy","Include","")))</f>
        <v/>
      </c>
      <c r="Z39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419847.29</v>
      </c>
      <c r="AA39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422470.29</v>
      </c>
    </row>
    <row r="398" spans="2:27" x14ac:dyDescent="0.35">
      <c r="B398" s="14" t="s">
        <v>277</v>
      </c>
      <c r="C398" s="14">
        <v>7</v>
      </c>
      <c r="D398" s="14">
        <v>202</v>
      </c>
      <c r="E398" s="14" t="s">
        <v>342</v>
      </c>
      <c r="F398" s="14" t="s">
        <v>343</v>
      </c>
      <c r="G398" s="14">
        <v>111000</v>
      </c>
      <c r="H398" s="14">
        <v>199</v>
      </c>
      <c r="I398" s="14" t="s">
        <v>1576</v>
      </c>
      <c r="J398" s="14" t="s">
        <v>1563</v>
      </c>
      <c r="K398" s="14" t="s">
        <v>932</v>
      </c>
      <c r="L398" s="14">
        <v>432219.29</v>
      </c>
      <c r="M398" s="14">
        <v>1041670</v>
      </c>
      <c r="N398" s="14">
        <v>1041670</v>
      </c>
      <c r="O398" s="82" t="s">
        <v>3062</v>
      </c>
      <c r="P398" s="82" t="s">
        <v>2808</v>
      </c>
      <c r="Q398" s="14"/>
      <c r="R398" s="14"/>
      <c r="S398" s="14" t="s">
        <v>2928</v>
      </c>
      <c r="T398" s="14"/>
      <c r="U398" s="14" t="s">
        <v>2939</v>
      </c>
      <c r="V398" s="14" t="s">
        <v>2846</v>
      </c>
      <c r="W398" s="77" t="s">
        <v>2846</v>
      </c>
      <c r="X398" s="108" t="str">
        <f>IF(AgencyDataStacked[[#This Row],[Fund Group Code]]="99","Total",IF(AgencyDataStacked[[#This Row],[Fund Group Code]]="01","GF",IF((1*AgencyDataStacked[[#This Row],[Fund Group Code]])&gt;1,"NGF","")))</f>
        <v>NGF</v>
      </c>
      <c r="Y398" s="108" t="str">
        <f>IF(AgencyDataStacked[[#This Row],[Category]]="FY 2022 Spending Level","Include",IF(AgencyDataStacked[[#This Row],[Detail Group]]="Baseline Adj","Include",IF(AgencyDataStacked[[#This Row],[Detail Group]]="Policy","Include","")))</f>
        <v/>
      </c>
      <c r="Z39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419847.29</v>
      </c>
      <c r="AA39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422470.29</v>
      </c>
    </row>
    <row r="399" spans="2:27" x14ac:dyDescent="0.35">
      <c r="B399" s="14" t="s">
        <v>277</v>
      </c>
      <c r="C399" s="14">
        <v>7</v>
      </c>
      <c r="D399" s="14">
        <v>202</v>
      </c>
      <c r="E399" s="14" t="s">
        <v>342</v>
      </c>
      <c r="F399" s="14" t="s">
        <v>343</v>
      </c>
      <c r="G399" s="14">
        <v>111000</v>
      </c>
      <c r="H399" s="14">
        <v>199</v>
      </c>
      <c r="I399" s="14" t="s">
        <v>1576</v>
      </c>
      <c r="J399" s="14" t="s">
        <v>1563</v>
      </c>
      <c r="K399" s="14" t="s">
        <v>932</v>
      </c>
      <c r="L399" s="14">
        <v>432219.29</v>
      </c>
      <c r="M399" s="14">
        <v>1041670</v>
      </c>
      <c r="N399" s="14">
        <v>1041670</v>
      </c>
      <c r="O399" s="82" t="s">
        <v>3062</v>
      </c>
      <c r="P399" s="82" t="s">
        <v>2808</v>
      </c>
      <c r="Q399" s="14"/>
      <c r="R399" s="14"/>
      <c r="S399" s="14"/>
      <c r="T399" s="14"/>
      <c r="U399" s="14" t="s">
        <v>2940</v>
      </c>
      <c r="V399" s="14" t="s">
        <v>2913</v>
      </c>
      <c r="W399" s="77" t="s">
        <v>956</v>
      </c>
      <c r="X399" s="108" t="str">
        <f>IF(AgencyDataStacked[[#This Row],[Fund Group Code]]="99","Total",IF(AgencyDataStacked[[#This Row],[Fund Group Code]]="01","GF",IF((1*AgencyDataStacked[[#This Row],[Fund Group Code]])&gt;1,"NGF","")))</f>
        <v>NGF</v>
      </c>
      <c r="Y399" s="108" t="str">
        <f>IF(AgencyDataStacked[[#This Row],[Category]]="FY 2022 Spending Level","Include",IF(AgencyDataStacked[[#This Row],[Detail Group]]="Baseline Adj","Include",IF(AgencyDataStacked[[#This Row],[Detail Group]]="Policy","Include","")))</f>
        <v/>
      </c>
      <c r="Z39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9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00" spans="2:27" x14ac:dyDescent="0.35">
      <c r="B400" s="14" t="s">
        <v>277</v>
      </c>
      <c r="C400" s="14">
        <v>7</v>
      </c>
      <c r="D400" s="14">
        <v>202</v>
      </c>
      <c r="E400" s="14" t="s">
        <v>342</v>
      </c>
      <c r="F400" s="14" t="s">
        <v>343</v>
      </c>
      <c r="G400" s="14">
        <v>111000</v>
      </c>
      <c r="H400" s="14">
        <v>199</v>
      </c>
      <c r="I400" s="14" t="s">
        <v>1576</v>
      </c>
      <c r="J400" s="14" t="s">
        <v>1563</v>
      </c>
      <c r="K400" s="14" t="s">
        <v>932</v>
      </c>
      <c r="L400" s="14">
        <v>432219.29</v>
      </c>
      <c r="M400" s="14">
        <v>1041670</v>
      </c>
      <c r="N400" s="14">
        <v>1041670</v>
      </c>
      <c r="O400" s="82" t="s">
        <v>3062</v>
      </c>
      <c r="P400" s="82" t="s">
        <v>2808</v>
      </c>
      <c r="Q400" s="14"/>
      <c r="R400" s="14"/>
      <c r="S400" s="14" t="s">
        <v>2910</v>
      </c>
      <c r="T400" s="14"/>
      <c r="U400" s="14" t="s">
        <v>2941</v>
      </c>
      <c r="V400" s="14" t="s">
        <v>2851</v>
      </c>
      <c r="W400" s="77" t="s">
        <v>2851</v>
      </c>
      <c r="X400" s="108" t="str">
        <f>IF(AgencyDataStacked[[#This Row],[Fund Group Code]]="99","Total",IF(AgencyDataStacked[[#This Row],[Fund Group Code]]="01","GF",IF((1*AgencyDataStacked[[#This Row],[Fund Group Code]])&gt;1,"NGF","")))</f>
        <v>NGF</v>
      </c>
      <c r="Y400" s="108" t="str">
        <f>IF(AgencyDataStacked[[#This Row],[Category]]="FY 2022 Spending Level","Include",IF(AgencyDataStacked[[#This Row],[Detail Group]]="Baseline Adj","Include",IF(AgencyDataStacked[[#This Row],[Detail Group]]="Policy","Include","")))</f>
        <v/>
      </c>
      <c r="Z40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-621822.71</v>
      </c>
      <c r="AA40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-619199.71</v>
      </c>
    </row>
    <row r="401" spans="2:27" x14ac:dyDescent="0.35">
      <c r="B401" s="14" t="s">
        <v>277</v>
      </c>
      <c r="C401" s="14">
        <v>7</v>
      </c>
      <c r="D401" s="14">
        <v>202</v>
      </c>
      <c r="E401" s="14" t="s">
        <v>342</v>
      </c>
      <c r="F401" s="14" t="s">
        <v>343</v>
      </c>
      <c r="G401" s="14">
        <v>111000</v>
      </c>
      <c r="H401" s="14">
        <v>199</v>
      </c>
      <c r="I401" s="14" t="s">
        <v>1576</v>
      </c>
      <c r="J401" s="14" t="s">
        <v>1563</v>
      </c>
      <c r="K401" s="14" t="s">
        <v>932</v>
      </c>
      <c r="L401" s="14">
        <v>432219.29</v>
      </c>
      <c r="M401" s="14">
        <v>1041670</v>
      </c>
      <c r="N401" s="14">
        <v>1041670</v>
      </c>
      <c r="O401" s="82" t="s">
        <v>3062</v>
      </c>
      <c r="P401" s="82" t="s">
        <v>2808</v>
      </c>
      <c r="Q401" s="14"/>
      <c r="R401" s="14"/>
      <c r="S401" s="14"/>
      <c r="T401" s="14"/>
      <c r="U401" s="14" t="s">
        <v>2942</v>
      </c>
      <c r="V401" s="14" t="s">
        <v>2913</v>
      </c>
      <c r="W401" s="77" t="s">
        <v>956</v>
      </c>
      <c r="X401" s="108" t="str">
        <f>IF(AgencyDataStacked[[#This Row],[Fund Group Code]]="99","Total",IF(AgencyDataStacked[[#This Row],[Fund Group Code]]="01","GF",IF((1*AgencyDataStacked[[#This Row],[Fund Group Code]])&gt;1,"NGF","")))</f>
        <v>NGF</v>
      </c>
      <c r="Y401" s="108" t="str">
        <f>IF(AgencyDataStacked[[#This Row],[Category]]="FY 2022 Spending Level","Include",IF(AgencyDataStacked[[#This Row],[Detail Group]]="Baseline Adj","Include",IF(AgencyDataStacked[[#This Row],[Detail Group]]="Policy","Include","")))</f>
        <v/>
      </c>
      <c r="Z40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0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02" spans="2:27" x14ac:dyDescent="0.35">
      <c r="B402" s="14" t="s">
        <v>277</v>
      </c>
      <c r="C402" s="14">
        <v>7</v>
      </c>
      <c r="D402" s="14">
        <v>202</v>
      </c>
      <c r="E402" s="14" t="s">
        <v>342</v>
      </c>
      <c r="F402" s="14" t="s">
        <v>343</v>
      </c>
      <c r="G402" s="14">
        <v>111000</v>
      </c>
      <c r="H402" s="14">
        <v>199</v>
      </c>
      <c r="I402" s="14" t="s">
        <v>1576</v>
      </c>
      <c r="J402" s="14" t="s">
        <v>1519</v>
      </c>
      <c r="K402" s="14" t="s">
        <v>930</v>
      </c>
      <c r="L402" s="14">
        <v>967102.53</v>
      </c>
      <c r="M402" s="14">
        <v>1043090</v>
      </c>
      <c r="N402" s="14">
        <v>1043090</v>
      </c>
      <c r="O402" s="82" t="s">
        <v>3062</v>
      </c>
      <c r="P402" s="82" t="s">
        <v>2809</v>
      </c>
      <c r="Q402" s="14"/>
      <c r="R402" s="14"/>
      <c r="S402" s="14" t="s">
        <v>2970</v>
      </c>
      <c r="T402" s="14"/>
      <c r="U402" s="14" t="s">
        <v>2909</v>
      </c>
      <c r="V402" s="14" t="s">
        <v>2911</v>
      </c>
      <c r="W402" s="77" t="s">
        <v>3078</v>
      </c>
      <c r="X402" s="108" t="str">
        <f>IF(AgencyDataStacked[[#This Row],[Fund Group Code]]="99","Total",IF(AgencyDataStacked[[#This Row],[Fund Group Code]]="01","GF",IF((1*AgencyDataStacked[[#This Row],[Fund Group Code]])&gt;1,"NGF","")))</f>
        <v>NGF</v>
      </c>
      <c r="Y402" s="108" t="str">
        <f>IF(AgencyDataStacked[[#This Row],[Category]]="FY 2022 Spending Level","Include",IF(AgencyDataStacked[[#This Row],[Detail Group]]="Baseline Adj","Include",IF(AgencyDataStacked[[#This Row],[Detail Group]]="Policy","Include","")))</f>
        <v/>
      </c>
      <c r="Z40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0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03" spans="2:27" x14ac:dyDescent="0.35">
      <c r="B403" s="14" t="s">
        <v>277</v>
      </c>
      <c r="C403" s="14">
        <v>7</v>
      </c>
      <c r="D403" s="14">
        <v>202</v>
      </c>
      <c r="E403" s="14" t="s">
        <v>342</v>
      </c>
      <c r="F403" s="14" t="s">
        <v>343</v>
      </c>
      <c r="G403" s="14">
        <v>111000</v>
      </c>
      <c r="H403" s="14">
        <v>199</v>
      </c>
      <c r="I403" s="14" t="s">
        <v>1576</v>
      </c>
      <c r="J403" s="14" t="s">
        <v>1519</v>
      </c>
      <c r="K403" s="14" t="s">
        <v>930</v>
      </c>
      <c r="L403" s="14">
        <v>967102.53</v>
      </c>
      <c r="M403" s="14">
        <v>1043090</v>
      </c>
      <c r="N403" s="14">
        <v>1043090</v>
      </c>
      <c r="O403" s="82" t="s">
        <v>3062</v>
      </c>
      <c r="P403" s="82" t="s">
        <v>2809</v>
      </c>
      <c r="Q403" s="14"/>
      <c r="R403" s="14"/>
      <c r="S403" s="14"/>
      <c r="T403" s="14"/>
      <c r="U403" s="14" t="s">
        <v>2912</v>
      </c>
      <c r="V403" s="14" t="s">
        <v>2913</v>
      </c>
      <c r="W403" s="77" t="s">
        <v>956</v>
      </c>
      <c r="X403" s="108" t="str">
        <f>IF(AgencyDataStacked[[#This Row],[Fund Group Code]]="99","Total",IF(AgencyDataStacked[[#This Row],[Fund Group Code]]="01","GF",IF((1*AgencyDataStacked[[#This Row],[Fund Group Code]])&gt;1,"NGF","")))</f>
        <v>NGF</v>
      </c>
      <c r="Y403" s="108" t="str">
        <f>IF(AgencyDataStacked[[#This Row],[Category]]="FY 2022 Spending Level","Include",IF(AgencyDataStacked[[#This Row],[Detail Group]]="Baseline Adj","Include",IF(AgencyDataStacked[[#This Row],[Detail Group]]="Policy","Include","")))</f>
        <v/>
      </c>
      <c r="Z40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0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04" spans="2:27" x14ac:dyDescent="0.35">
      <c r="B404" s="14" t="s">
        <v>277</v>
      </c>
      <c r="C404" s="14">
        <v>7</v>
      </c>
      <c r="D404" s="14">
        <v>202</v>
      </c>
      <c r="E404" s="14" t="s">
        <v>342</v>
      </c>
      <c r="F404" s="14" t="s">
        <v>343</v>
      </c>
      <c r="G404" s="14">
        <v>111000</v>
      </c>
      <c r="H404" s="14">
        <v>199</v>
      </c>
      <c r="I404" s="14" t="s">
        <v>1576</v>
      </c>
      <c r="J404" s="14" t="s">
        <v>1519</v>
      </c>
      <c r="K404" s="14" t="s">
        <v>930</v>
      </c>
      <c r="L404" s="14">
        <v>967102.53</v>
      </c>
      <c r="M404" s="14">
        <v>1043090</v>
      </c>
      <c r="N404" s="14">
        <v>1043090</v>
      </c>
      <c r="O404" s="82" t="s">
        <v>3062</v>
      </c>
      <c r="P404" s="82" t="s">
        <v>2809</v>
      </c>
      <c r="Q404" s="14"/>
      <c r="R404" s="14"/>
      <c r="S404" s="14" t="s">
        <v>2910</v>
      </c>
      <c r="T404" s="14"/>
      <c r="U404" s="14" t="s">
        <v>2915</v>
      </c>
      <c r="V404" s="14" t="s">
        <v>2849</v>
      </c>
      <c r="W404" s="77" t="s">
        <v>2849</v>
      </c>
      <c r="X404" s="108" t="str">
        <f>IF(AgencyDataStacked[[#This Row],[Fund Group Code]]="99","Total",IF(AgencyDataStacked[[#This Row],[Fund Group Code]]="01","GF",IF((1*AgencyDataStacked[[#This Row],[Fund Group Code]])&gt;1,"NGF","")))</f>
        <v>NGF</v>
      </c>
      <c r="Y404" s="108" t="str">
        <f>IF(AgencyDataStacked[[#This Row],[Category]]="FY 2022 Spending Level","Include",IF(AgencyDataStacked[[#This Row],[Detail Group]]="Baseline Adj","Include",IF(AgencyDataStacked[[#This Row],[Detail Group]]="Policy","Include","")))</f>
        <v/>
      </c>
      <c r="Z40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0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05" spans="2:27" x14ac:dyDescent="0.35">
      <c r="B405" s="14" t="s">
        <v>277</v>
      </c>
      <c r="C405" s="14">
        <v>7</v>
      </c>
      <c r="D405" s="14">
        <v>202</v>
      </c>
      <c r="E405" s="14" t="s">
        <v>342</v>
      </c>
      <c r="F405" s="14" t="s">
        <v>343</v>
      </c>
      <c r="G405" s="14">
        <v>111000</v>
      </c>
      <c r="H405" s="14">
        <v>199</v>
      </c>
      <c r="I405" s="14" t="s">
        <v>1576</v>
      </c>
      <c r="J405" s="14" t="s">
        <v>1519</v>
      </c>
      <c r="K405" s="14" t="s">
        <v>930</v>
      </c>
      <c r="L405" s="14">
        <v>967102.53</v>
      </c>
      <c r="M405" s="14">
        <v>1043090</v>
      </c>
      <c r="N405" s="14">
        <v>1043090</v>
      </c>
      <c r="O405" s="82" t="s">
        <v>3062</v>
      </c>
      <c r="P405" s="82" t="s">
        <v>2809</v>
      </c>
      <c r="Q405" s="14"/>
      <c r="R405" s="14"/>
      <c r="S405" s="14"/>
      <c r="T405" s="14" t="s">
        <v>2914</v>
      </c>
      <c r="U405" s="14" t="s">
        <v>2916</v>
      </c>
      <c r="V405" s="14" t="s">
        <v>2986</v>
      </c>
      <c r="W405" s="77" t="s">
        <v>2986</v>
      </c>
      <c r="X405" s="108" t="str">
        <f>IF(AgencyDataStacked[[#This Row],[Fund Group Code]]="99","Total",IF(AgencyDataStacked[[#This Row],[Fund Group Code]]="01","GF",IF((1*AgencyDataStacked[[#This Row],[Fund Group Code]])&gt;1,"NGF","")))</f>
        <v>NGF</v>
      </c>
      <c r="Y405" s="108" t="str">
        <f>IF(AgencyDataStacked[[#This Row],[Category]]="FY 2022 Spending Level","Include",IF(AgencyDataStacked[[#This Row],[Detail Group]]="Baseline Adj","Include",IF(AgencyDataStacked[[#This Row],[Detail Group]]="Policy","Include","")))</f>
        <v>Include</v>
      </c>
      <c r="Z40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967102.53</v>
      </c>
      <c r="AA40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967102.53</v>
      </c>
    </row>
    <row r="406" spans="2:27" x14ac:dyDescent="0.35">
      <c r="B406" s="14" t="s">
        <v>277</v>
      </c>
      <c r="C406" s="14">
        <v>7</v>
      </c>
      <c r="D406" s="14">
        <v>202</v>
      </c>
      <c r="E406" s="14" t="s">
        <v>342</v>
      </c>
      <c r="F406" s="14" t="s">
        <v>343</v>
      </c>
      <c r="G406" s="14">
        <v>111000</v>
      </c>
      <c r="H406" s="14">
        <v>199</v>
      </c>
      <c r="I406" s="14" t="s">
        <v>1576</v>
      </c>
      <c r="J406" s="14" t="s">
        <v>1519</v>
      </c>
      <c r="K406" s="14" t="s">
        <v>930</v>
      </c>
      <c r="L406" s="14">
        <v>967102.53</v>
      </c>
      <c r="M406" s="14">
        <v>1043090</v>
      </c>
      <c r="N406" s="14">
        <v>1043090</v>
      </c>
      <c r="O406" s="82" t="s">
        <v>3062</v>
      </c>
      <c r="P406" s="82" t="s">
        <v>2809</v>
      </c>
      <c r="Q406" s="14" t="s">
        <v>2955</v>
      </c>
      <c r="R406" s="14">
        <v>1</v>
      </c>
      <c r="S406" s="14"/>
      <c r="T406" s="14" t="s">
        <v>2914</v>
      </c>
      <c r="U406" s="14" t="s">
        <v>2917</v>
      </c>
      <c r="V406" s="14" t="s">
        <v>2981</v>
      </c>
      <c r="W406" s="77" t="s">
        <v>2981</v>
      </c>
      <c r="X406" s="108" t="str">
        <f>IF(AgencyDataStacked[[#This Row],[Fund Group Code]]="99","Total",IF(AgencyDataStacked[[#This Row],[Fund Group Code]]="01","GF",IF((1*AgencyDataStacked[[#This Row],[Fund Group Code]])&gt;1,"NGF","")))</f>
        <v>NGF</v>
      </c>
      <c r="Y406" s="108" t="str">
        <f>IF(AgencyDataStacked[[#This Row],[Category]]="FY 2022 Spending Level","Include",IF(AgencyDataStacked[[#This Row],[Detail Group]]="Baseline Adj","Include",IF(AgencyDataStacked[[#This Row],[Detail Group]]="Policy","Include","")))</f>
        <v>Include</v>
      </c>
      <c r="Z40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0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07" spans="2:27" x14ac:dyDescent="0.35">
      <c r="B407" s="14" t="s">
        <v>277</v>
      </c>
      <c r="C407" s="14">
        <v>7</v>
      </c>
      <c r="D407" s="14">
        <v>202</v>
      </c>
      <c r="E407" s="14" t="s">
        <v>342</v>
      </c>
      <c r="F407" s="14" t="s">
        <v>343</v>
      </c>
      <c r="G407" s="14">
        <v>111000</v>
      </c>
      <c r="H407" s="14">
        <v>199</v>
      </c>
      <c r="I407" s="14" t="s">
        <v>1576</v>
      </c>
      <c r="J407" s="14" t="s">
        <v>1519</v>
      </c>
      <c r="K407" s="14" t="s">
        <v>930</v>
      </c>
      <c r="L407" s="14">
        <v>967102.53</v>
      </c>
      <c r="M407" s="14">
        <v>1043090</v>
      </c>
      <c r="N407" s="14">
        <v>1043090</v>
      </c>
      <c r="O407" s="82" t="s">
        <v>3062</v>
      </c>
      <c r="P407" s="82" t="s">
        <v>2809</v>
      </c>
      <c r="Q407" s="14" t="s">
        <v>2955</v>
      </c>
      <c r="R407" s="14">
        <v>2</v>
      </c>
      <c r="S407" s="14"/>
      <c r="T407" s="14" t="s">
        <v>2914</v>
      </c>
      <c r="U407" s="14" t="s">
        <v>2918</v>
      </c>
      <c r="V407" s="14" t="s">
        <v>2984</v>
      </c>
      <c r="W407" s="77" t="s">
        <v>2984</v>
      </c>
      <c r="X407" s="108" t="str">
        <f>IF(AgencyDataStacked[[#This Row],[Fund Group Code]]="99","Total",IF(AgencyDataStacked[[#This Row],[Fund Group Code]]="01","GF",IF((1*AgencyDataStacked[[#This Row],[Fund Group Code]])&gt;1,"NGF","")))</f>
        <v>NGF</v>
      </c>
      <c r="Y407" s="108" t="str">
        <f>IF(AgencyDataStacked[[#This Row],[Category]]="FY 2022 Spending Level","Include",IF(AgencyDataStacked[[#This Row],[Detail Group]]="Baseline Adj","Include",IF(AgencyDataStacked[[#This Row],[Detail Group]]="Policy","Include","")))</f>
        <v>Include</v>
      </c>
      <c r="Z40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0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08" spans="2:27" x14ac:dyDescent="0.35">
      <c r="B408" s="14" t="s">
        <v>277</v>
      </c>
      <c r="C408" s="14">
        <v>7</v>
      </c>
      <c r="D408" s="14">
        <v>202</v>
      </c>
      <c r="E408" s="14" t="s">
        <v>342</v>
      </c>
      <c r="F408" s="14" t="s">
        <v>343</v>
      </c>
      <c r="G408" s="14">
        <v>111000</v>
      </c>
      <c r="H408" s="14">
        <v>199</v>
      </c>
      <c r="I408" s="14" t="s">
        <v>1576</v>
      </c>
      <c r="J408" s="14" t="s">
        <v>1519</v>
      </c>
      <c r="K408" s="14" t="s">
        <v>930</v>
      </c>
      <c r="L408" s="14">
        <v>967102.53</v>
      </c>
      <c r="M408" s="14">
        <v>1043090</v>
      </c>
      <c r="N408" s="14">
        <v>1043090</v>
      </c>
      <c r="O408" s="82" t="s">
        <v>3062</v>
      </c>
      <c r="P408" s="82" t="s">
        <v>2809</v>
      </c>
      <c r="Q408" s="14" t="s">
        <v>2955</v>
      </c>
      <c r="R408" s="14">
        <v>3</v>
      </c>
      <c r="S408" s="14"/>
      <c r="T408" s="14" t="s">
        <v>2914</v>
      </c>
      <c r="U408" s="14" t="s">
        <v>2919</v>
      </c>
      <c r="V408" s="14" t="s">
        <v>2983</v>
      </c>
      <c r="W408" s="77" t="s">
        <v>2983</v>
      </c>
      <c r="X408" s="108" t="str">
        <f>IF(AgencyDataStacked[[#This Row],[Fund Group Code]]="99","Total",IF(AgencyDataStacked[[#This Row],[Fund Group Code]]="01","GF",IF((1*AgencyDataStacked[[#This Row],[Fund Group Code]])&gt;1,"NGF","")))</f>
        <v>NGF</v>
      </c>
      <c r="Y408" s="108" t="str">
        <f>IF(AgencyDataStacked[[#This Row],[Category]]="FY 2022 Spending Level","Include",IF(AgencyDataStacked[[#This Row],[Detail Group]]="Baseline Adj","Include",IF(AgencyDataStacked[[#This Row],[Detail Group]]="Policy","Include","")))</f>
        <v>Include</v>
      </c>
      <c r="Z40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0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09" spans="2:27" x14ac:dyDescent="0.35">
      <c r="B409" s="14" t="s">
        <v>277</v>
      </c>
      <c r="C409" s="14">
        <v>7</v>
      </c>
      <c r="D409" s="14">
        <v>202</v>
      </c>
      <c r="E409" s="14" t="s">
        <v>342</v>
      </c>
      <c r="F409" s="14" t="s">
        <v>343</v>
      </c>
      <c r="G409" s="14">
        <v>111000</v>
      </c>
      <c r="H409" s="14">
        <v>199</v>
      </c>
      <c r="I409" s="14" t="s">
        <v>1576</v>
      </c>
      <c r="J409" s="14" t="s">
        <v>1519</v>
      </c>
      <c r="K409" s="14" t="s">
        <v>930</v>
      </c>
      <c r="L409" s="14">
        <v>967102.53</v>
      </c>
      <c r="M409" s="14">
        <v>1043090</v>
      </c>
      <c r="N409" s="14">
        <v>1043090</v>
      </c>
      <c r="O409" s="82" t="s">
        <v>3062</v>
      </c>
      <c r="P409" s="82" t="s">
        <v>2809</v>
      </c>
      <c r="Q409" s="14" t="s">
        <v>2955</v>
      </c>
      <c r="R409" s="14">
        <v>4</v>
      </c>
      <c r="S409" s="14"/>
      <c r="T409" s="14" t="s">
        <v>2914</v>
      </c>
      <c r="U409" s="14" t="s">
        <v>2920</v>
      </c>
      <c r="V409" s="14" t="s">
        <v>2902</v>
      </c>
      <c r="W409" s="77" t="s">
        <v>2902</v>
      </c>
      <c r="X409" s="108" t="str">
        <f>IF(AgencyDataStacked[[#This Row],[Fund Group Code]]="99","Total",IF(AgencyDataStacked[[#This Row],[Fund Group Code]]="01","GF",IF((1*AgencyDataStacked[[#This Row],[Fund Group Code]])&gt;1,"NGF","")))</f>
        <v>NGF</v>
      </c>
      <c r="Y409" s="108" t="str">
        <f>IF(AgencyDataStacked[[#This Row],[Category]]="FY 2022 Spending Level","Include",IF(AgencyDataStacked[[#This Row],[Detail Group]]="Baseline Adj","Include",IF(AgencyDataStacked[[#This Row],[Detail Group]]="Policy","Include","")))</f>
        <v>Include</v>
      </c>
      <c r="Z40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0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10" spans="2:27" x14ac:dyDescent="0.35">
      <c r="B410" s="14" t="s">
        <v>277</v>
      </c>
      <c r="C410" s="14">
        <v>7</v>
      </c>
      <c r="D410" s="14">
        <v>202</v>
      </c>
      <c r="E410" s="14" t="s">
        <v>342</v>
      </c>
      <c r="F410" s="14" t="s">
        <v>343</v>
      </c>
      <c r="G410" s="14">
        <v>111000</v>
      </c>
      <c r="H410" s="14">
        <v>199</v>
      </c>
      <c r="I410" s="14" t="s">
        <v>1576</v>
      </c>
      <c r="J410" s="14" t="s">
        <v>1519</v>
      </c>
      <c r="K410" s="14" t="s">
        <v>930</v>
      </c>
      <c r="L410" s="14">
        <v>967102.53</v>
      </c>
      <c r="M410" s="14">
        <v>1043090</v>
      </c>
      <c r="N410" s="14">
        <v>1043090</v>
      </c>
      <c r="O410" s="82" t="s">
        <v>3062</v>
      </c>
      <c r="P410" s="82" t="s">
        <v>2809</v>
      </c>
      <c r="Q410" s="14" t="s">
        <v>2955</v>
      </c>
      <c r="R410" s="14">
        <v>5</v>
      </c>
      <c r="S410" s="14"/>
      <c r="T410" s="14" t="s">
        <v>2914</v>
      </c>
      <c r="U410" s="14" t="s">
        <v>2921</v>
      </c>
      <c r="V410" s="14" t="s">
        <v>2903</v>
      </c>
      <c r="W410" s="77" t="s">
        <v>2903</v>
      </c>
      <c r="X410" s="108" t="str">
        <f>IF(AgencyDataStacked[[#This Row],[Fund Group Code]]="99","Total",IF(AgencyDataStacked[[#This Row],[Fund Group Code]]="01","GF",IF((1*AgencyDataStacked[[#This Row],[Fund Group Code]])&gt;1,"NGF","")))</f>
        <v>NGF</v>
      </c>
      <c r="Y410" s="108" t="str">
        <f>IF(AgencyDataStacked[[#This Row],[Category]]="FY 2022 Spending Level","Include",IF(AgencyDataStacked[[#This Row],[Detail Group]]="Baseline Adj","Include",IF(AgencyDataStacked[[#This Row],[Detail Group]]="Policy","Include","")))</f>
        <v>Include</v>
      </c>
      <c r="Z4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11" spans="2:27" x14ac:dyDescent="0.35">
      <c r="B411" s="14" t="s">
        <v>277</v>
      </c>
      <c r="C411" s="14">
        <v>7</v>
      </c>
      <c r="D411" s="14">
        <v>202</v>
      </c>
      <c r="E411" s="14" t="s">
        <v>342</v>
      </c>
      <c r="F411" s="14" t="s">
        <v>343</v>
      </c>
      <c r="G411" s="14">
        <v>111000</v>
      </c>
      <c r="H411" s="14">
        <v>199</v>
      </c>
      <c r="I411" s="14" t="s">
        <v>1576</v>
      </c>
      <c r="J411" s="14" t="s">
        <v>1519</v>
      </c>
      <c r="K411" s="14" t="s">
        <v>930</v>
      </c>
      <c r="L411" s="14">
        <v>967102.53</v>
      </c>
      <c r="M411" s="14">
        <v>1043090</v>
      </c>
      <c r="N411" s="14">
        <v>1043090</v>
      </c>
      <c r="O411" s="82" t="s">
        <v>3062</v>
      </c>
      <c r="P411" s="82" t="s">
        <v>2809</v>
      </c>
      <c r="Q411" s="14" t="s">
        <v>2955</v>
      </c>
      <c r="R411" s="14">
        <v>6</v>
      </c>
      <c r="S411" s="14"/>
      <c r="T411" s="14" t="s">
        <v>2914</v>
      </c>
      <c r="U411" s="14" t="s">
        <v>2922</v>
      </c>
      <c r="V411" s="14" t="s">
        <v>2825</v>
      </c>
      <c r="W411" s="77" t="s">
        <v>2825</v>
      </c>
      <c r="X411" s="108" t="str">
        <f>IF(AgencyDataStacked[[#This Row],[Fund Group Code]]="99","Total",IF(AgencyDataStacked[[#This Row],[Fund Group Code]]="01","GF",IF((1*AgencyDataStacked[[#This Row],[Fund Group Code]])&gt;1,"NGF","")))</f>
        <v>NGF</v>
      </c>
      <c r="Y411" s="108" t="str">
        <f>IF(AgencyDataStacked[[#This Row],[Category]]="FY 2022 Spending Level","Include",IF(AgencyDataStacked[[#This Row],[Detail Group]]="Baseline Adj","Include",IF(AgencyDataStacked[[#This Row],[Detail Group]]="Policy","Include","")))</f>
        <v>Include</v>
      </c>
      <c r="Z4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12" spans="2:27" x14ac:dyDescent="0.35">
      <c r="B412" s="14" t="s">
        <v>277</v>
      </c>
      <c r="C412" s="14">
        <v>7</v>
      </c>
      <c r="D412" s="14">
        <v>202</v>
      </c>
      <c r="E412" s="14" t="s">
        <v>342</v>
      </c>
      <c r="F412" s="14" t="s">
        <v>343</v>
      </c>
      <c r="G412" s="14">
        <v>111000</v>
      </c>
      <c r="H412" s="14">
        <v>199</v>
      </c>
      <c r="I412" s="14" t="s">
        <v>1576</v>
      </c>
      <c r="J412" s="14" t="s">
        <v>1519</v>
      </c>
      <c r="K412" s="14" t="s">
        <v>930</v>
      </c>
      <c r="L412" s="14">
        <v>967102.53</v>
      </c>
      <c r="M412" s="14">
        <v>1043090</v>
      </c>
      <c r="N412" s="14">
        <v>1043090</v>
      </c>
      <c r="O412" s="82" t="s">
        <v>3062</v>
      </c>
      <c r="P412" s="82" t="s">
        <v>2809</v>
      </c>
      <c r="Q412" s="14" t="s">
        <v>2955</v>
      </c>
      <c r="R412" s="14">
        <v>7</v>
      </c>
      <c r="S412" s="14"/>
      <c r="T412" s="14" t="s">
        <v>2914</v>
      </c>
      <c r="U412" s="14" t="s">
        <v>2978</v>
      </c>
      <c r="V412" s="14" t="s">
        <v>2865</v>
      </c>
      <c r="W412" s="77" t="s">
        <v>2865</v>
      </c>
      <c r="X412" s="108" t="str">
        <f>IF(AgencyDataStacked[[#This Row],[Fund Group Code]]="99","Total",IF(AgencyDataStacked[[#This Row],[Fund Group Code]]="01","GF",IF((1*AgencyDataStacked[[#This Row],[Fund Group Code]])&gt;1,"NGF","")))</f>
        <v>NGF</v>
      </c>
      <c r="Y412" s="108" t="str">
        <f>IF(AgencyDataStacked[[#This Row],[Category]]="FY 2022 Spending Level","Include",IF(AgencyDataStacked[[#This Row],[Detail Group]]="Baseline Adj","Include",IF(AgencyDataStacked[[#This Row],[Detail Group]]="Policy","Include","")))</f>
        <v>Include</v>
      </c>
      <c r="Z4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13" spans="2:27" x14ac:dyDescent="0.35">
      <c r="B413" s="14" t="s">
        <v>277</v>
      </c>
      <c r="C413" s="14">
        <v>7</v>
      </c>
      <c r="D413" s="14">
        <v>202</v>
      </c>
      <c r="E413" s="14" t="s">
        <v>342</v>
      </c>
      <c r="F413" s="14" t="s">
        <v>343</v>
      </c>
      <c r="G413" s="14">
        <v>111000</v>
      </c>
      <c r="H413" s="14">
        <v>199</v>
      </c>
      <c r="I413" s="14" t="s">
        <v>1576</v>
      </c>
      <c r="J413" s="14" t="s">
        <v>1519</v>
      </c>
      <c r="K413" s="14" t="s">
        <v>930</v>
      </c>
      <c r="L413" s="14">
        <v>967102.53</v>
      </c>
      <c r="M413" s="14">
        <v>1043090</v>
      </c>
      <c r="N413" s="14">
        <v>1043090</v>
      </c>
      <c r="O413" s="82" t="s">
        <v>3062</v>
      </c>
      <c r="P413" s="82" t="s">
        <v>2809</v>
      </c>
      <c r="Q413" s="14" t="s">
        <v>2955</v>
      </c>
      <c r="R413" s="14">
        <v>8</v>
      </c>
      <c r="S413" s="14"/>
      <c r="T413" s="14" t="s">
        <v>2914</v>
      </c>
      <c r="U413" s="14" t="s">
        <v>2987</v>
      </c>
      <c r="V413" s="14" t="s">
        <v>2974</v>
      </c>
      <c r="W413" s="77" t="s">
        <v>2974</v>
      </c>
      <c r="X413" s="108" t="str">
        <f>IF(AgencyDataStacked[[#This Row],[Fund Group Code]]="99","Total",IF(AgencyDataStacked[[#This Row],[Fund Group Code]]="01","GF",IF((1*AgencyDataStacked[[#This Row],[Fund Group Code]])&gt;1,"NGF","")))</f>
        <v>NGF</v>
      </c>
      <c r="Y413" s="108" t="str">
        <f>IF(AgencyDataStacked[[#This Row],[Category]]="FY 2022 Spending Level","Include",IF(AgencyDataStacked[[#This Row],[Detail Group]]="Baseline Adj","Include",IF(AgencyDataStacked[[#This Row],[Detail Group]]="Policy","Include","")))</f>
        <v>Include</v>
      </c>
      <c r="Z4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14" spans="2:27" x14ac:dyDescent="0.35">
      <c r="B414" s="14" t="s">
        <v>277</v>
      </c>
      <c r="C414" s="14">
        <v>7</v>
      </c>
      <c r="D414" s="14">
        <v>202</v>
      </c>
      <c r="E414" s="14" t="s">
        <v>342</v>
      </c>
      <c r="F414" s="14" t="s">
        <v>343</v>
      </c>
      <c r="G414" s="14">
        <v>111000</v>
      </c>
      <c r="H414" s="14">
        <v>199</v>
      </c>
      <c r="I414" s="14" t="s">
        <v>1576</v>
      </c>
      <c r="J414" s="14" t="s">
        <v>1519</v>
      </c>
      <c r="K414" s="14" t="s">
        <v>930</v>
      </c>
      <c r="L414" s="14">
        <v>967102.53</v>
      </c>
      <c r="M414" s="14">
        <v>1043090</v>
      </c>
      <c r="N414" s="14">
        <v>1043090</v>
      </c>
      <c r="O414" s="82" t="s">
        <v>3062</v>
      </c>
      <c r="P414" s="82" t="s">
        <v>2809</v>
      </c>
      <c r="Q414" s="14" t="s">
        <v>2955</v>
      </c>
      <c r="R414" s="14">
        <v>9</v>
      </c>
      <c r="S414" s="14"/>
      <c r="T414" s="14" t="s">
        <v>2914</v>
      </c>
      <c r="U414" s="14" t="s">
        <v>2988</v>
      </c>
      <c r="V414" s="14" t="s">
        <v>2975</v>
      </c>
      <c r="W414" s="77" t="s">
        <v>2975</v>
      </c>
      <c r="X414" s="108" t="str">
        <f>IF(AgencyDataStacked[[#This Row],[Fund Group Code]]="99","Total",IF(AgencyDataStacked[[#This Row],[Fund Group Code]]="01","GF",IF((1*AgencyDataStacked[[#This Row],[Fund Group Code]])&gt;1,"NGF","")))</f>
        <v>NGF</v>
      </c>
      <c r="Y414" s="108" t="str">
        <f>IF(AgencyDataStacked[[#This Row],[Category]]="FY 2022 Spending Level","Include",IF(AgencyDataStacked[[#This Row],[Detail Group]]="Baseline Adj","Include",IF(AgencyDataStacked[[#This Row],[Detail Group]]="Policy","Include","")))</f>
        <v>Include</v>
      </c>
      <c r="Z4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15" spans="2:27" x14ac:dyDescent="0.35">
      <c r="B415" s="14" t="s">
        <v>277</v>
      </c>
      <c r="C415" s="14">
        <v>7</v>
      </c>
      <c r="D415" s="14">
        <v>202</v>
      </c>
      <c r="E415" s="14" t="s">
        <v>342</v>
      </c>
      <c r="F415" s="14" t="s">
        <v>343</v>
      </c>
      <c r="G415" s="14">
        <v>111000</v>
      </c>
      <c r="H415" s="14">
        <v>199</v>
      </c>
      <c r="I415" s="14" t="s">
        <v>1576</v>
      </c>
      <c r="J415" s="14" t="s">
        <v>1519</v>
      </c>
      <c r="K415" s="14" t="s">
        <v>930</v>
      </c>
      <c r="L415" s="14">
        <v>967102.53</v>
      </c>
      <c r="M415" s="14">
        <v>1043090</v>
      </c>
      <c r="N415" s="14">
        <v>1043090</v>
      </c>
      <c r="O415" s="82" t="s">
        <v>3062</v>
      </c>
      <c r="P415" s="82" t="s">
        <v>2809</v>
      </c>
      <c r="Q415" s="14" t="s">
        <v>2955</v>
      </c>
      <c r="R415" s="14">
        <v>10</v>
      </c>
      <c r="S415" s="14"/>
      <c r="T415" s="14" t="s">
        <v>2914</v>
      </c>
      <c r="U415" s="14" t="s">
        <v>2989</v>
      </c>
      <c r="V415" s="14" t="s">
        <v>2901</v>
      </c>
      <c r="W415" s="77" t="s">
        <v>2901</v>
      </c>
      <c r="X415" s="108" t="str">
        <f>IF(AgencyDataStacked[[#This Row],[Fund Group Code]]="99","Total",IF(AgencyDataStacked[[#This Row],[Fund Group Code]]="01","GF",IF((1*AgencyDataStacked[[#This Row],[Fund Group Code]])&gt;1,"NGF","")))</f>
        <v>NGF</v>
      </c>
      <c r="Y415" s="108" t="str">
        <f>IF(AgencyDataStacked[[#This Row],[Category]]="FY 2022 Spending Level","Include",IF(AgencyDataStacked[[#This Row],[Detail Group]]="Baseline Adj","Include",IF(AgencyDataStacked[[#This Row],[Detail Group]]="Policy","Include","")))</f>
        <v>Include</v>
      </c>
      <c r="Z4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16" spans="2:27" x14ac:dyDescent="0.35">
      <c r="B416" s="14" t="s">
        <v>277</v>
      </c>
      <c r="C416" s="14">
        <v>7</v>
      </c>
      <c r="D416" s="14">
        <v>202</v>
      </c>
      <c r="E416" s="14" t="s">
        <v>342</v>
      </c>
      <c r="F416" s="14" t="s">
        <v>343</v>
      </c>
      <c r="G416" s="14">
        <v>111000</v>
      </c>
      <c r="H416" s="14">
        <v>199</v>
      </c>
      <c r="I416" s="14" t="s">
        <v>1576</v>
      </c>
      <c r="J416" s="14" t="s">
        <v>1519</v>
      </c>
      <c r="K416" s="14" t="s">
        <v>930</v>
      </c>
      <c r="L416" s="14">
        <v>967102.53</v>
      </c>
      <c r="M416" s="14">
        <v>1043090</v>
      </c>
      <c r="N416" s="14">
        <v>1043090</v>
      </c>
      <c r="O416" s="82" t="s">
        <v>3062</v>
      </c>
      <c r="P416" s="82" t="s">
        <v>2809</v>
      </c>
      <c r="Q416" s="14" t="s">
        <v>2955</v>
      </c>
      <c r="R416" s="14">
        <v>11</v>
      </c>
      <c r="S416" s="14"/>
      <c r="T416" s="14" t="s">
        <v>2914</v>
      </c>
      <c r="U416" s="14" t="s">
        <v>3006</v>
      </c>
      <c r="V416" s="14" t="s">
        <v>2966</v>
      </c>
      <c r="W416" s="77" t="s">
        <v>2966</v>
      </c>
      <c r="X416" s="108" t="str">
        <f>IF(AgencyDataStacked[[#This Row],[Fund Group Code]]="99","Total",IF(AgencyDataStacked[[#This Row],[Fund Group Code]]="01","GF",IF((1*AgencyDataStacked[[#This Row],[Fund Group Code]])&gt;1,"NGF","")))</f>
        <v>NGF</v>
      </c>
      <c r="Y416" s="108" t="str">
        <f>IF(AgencyDataStacked[[#This Row],[Category]]="FY 2022 Spending Level","Include",IF(AgencyDataStacked[[#This Row],[Detail Group]]="Baseline Adj","Include",IF(AgencyDataStacked[[#This Row],[Detail Group]]="Policy","Include","")))</f>
        <v>Include</v>
      </c>
      <c r="Z4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17" spans="2:27" x14ac:dyDescent="0.35">
      <c r="B417" s="14" t="s">
        <v>277</v>
      </c>
      <c r="C417" s="14">
        <v>7</v>
      </c>
      <c r="D417" s="14">
        <v>202</v>
      </c>
      <c r="E417" s="14" t="s">
        <v>342</v>
      </c>
      <c r="F417" s="14" t="s">
        <v>343</v>
      </c>
      <c r="G417" s="14">
        <v>111000</v>
      </c>
      <c r="H417" s="14">
        <v>199</v>
      </c>
      <c r="I417" s="14" t="s">
        <v>1576</v>
      </c>
      <c r="J417" s="14" t="s">
        <v>1519</v>
      </c>
      <c r="K417" s="14" t="s">
        <v>930</v>
      </c>
      <c r="L417" s="14">
        <v>967102.53</v>
      </c>
      <c r="M417" s="14">
        <v>1043090</v>
      </c>
      <c r="N417" s="14">
        <v>1043090</v>
      </c>
      <c r="O417" s="82" t="s">
        <v>3062</v>
      </c>
      <c r="P417" s="82" t="s">
        <v>2809</v>
      </c>
      <c r="Q417" s="14" t="s">
        <v>2955</v>
      </c>
      <c r="R417" s="14">
        <v>12</v>
      </c>
      <c r="S417" s="14"/>
      <c r="T417" s="14" t="s">
        <v>2914</v>
      </c>
      <c r="U417" s="14" t="s">
        <v>3007</v>
      </c>
      <c r="V417" s="14" t="s">
        <v>2967</v>
      </c>
      <c r="W417" s="77" t="s">
        <v>2967</v>
      </c>
      <c r="X417" s="108" t="str">
        <f>IF(AgencyDataStacked[[#This Row],[Fund Group Code]]="99","Total",IF(AgencyDataStacked[[#This Row],[Fund Group Code]]="01","GF",IF((1*AgencyDataStacked[[#This Row],[Fund Group Code]])&gt;1,"NGF","")))</f>
        <v>NGF</v>
      </c>
      <c r="Y417" s="108" t="str">
        <f>IF(AgencyDataStacked[[#This Row],[Category]]="FY 2022 Spending Level","Include",IF(AgencyDataStacked[[#This Row],[Detail Group]]="Baseline Adj","Include",IF(AgencyDataStacked[[#This Row],[Detail Group]]="Policy","Include","")))</f>
        <v>Include</v>
      </c>
      <c r="Z4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18" spans="2:27" x14ac:dyDescent="0.35">
      <c r="B418" s="14" t="s">
        <v>277</v>
      </c>
      <c r="C418" s="14">
        <v>7</v>
      </c>
      <c r="D418" s="14">
        <v>202</v>
      </c>
      <c r="E418" s="14" t="s">
        <v>342</v>
      </c>
      <c r="F418" s="14" t="s">
        <v>343</v>
      </c>
      <c r="G418" s="14">
        <v>111000</v>
      </c>
      <c r="H418" s="14">
        <v>199</v>
      </c>
      <c r="I418" s="14" t="s">
        <v>1576</v>
      </c>
      <c r="J418" s="14" t="s">
        <v>1519</v>
      </c>
      <c r="K418" s="14" t="s">
        <v>930</v>
      </c>
      <c r="L418" s="14">
        <v>967102.53</v>
      </c>
      <c r="M418" s="14">
        <v>1043090</v>
      </c>
      <c r="N418" s="14">
        <v>1043090</v>
      </c>
      <c r="O418" s="82" t="s">
        <v>3062</v>
      </c>
      <c r="P418" s="82" t="s">
        <v>2809</v>
      </c>
      <c r="Q418" s="14"/>
      <c r="R418" s="14"/>
      <c r="S418" s="14" t="s">
        <v>2910</v>
      </c>
      <c r="T418" s="14"/>
      <c r="U418" s="14" t="s">
        <v>2923</v>
      </c>
      <c r="V418" s="14" t="s">
        <v>2843</v>
      </c>
      <c r="W418" s="77" t="s">
        <v>2843</v>
      </c>
      <c r="X418" s="108" t="str">
        <f>IF(AgencyDataStacked[[#This Row],[Fund Group Code]]="99","Total",IF(AgencyDataStacked[[#This Row],[Fund Group Code]]="01","GF",IF((1*AgencyDataStacked[[#This Row],[Fund Group Code]])&gt;1,"NGF","")))</f>
        <v>NGF</v>
      </c>
      <c r="Y418" s="108" t="str">
        <f>IF(AgencyDataStacked[[#This Row],[Category]]="FY 2022 Spending Level","Include",IF(AgencyDataStacked[[#This Row],[Detail Group]]="Baseline Adj","Include",IF(AgencyDataStacked[[#This Row],[Detail Group]]="Policy","Include","")))</f>
        <v/>
      </c>
      <c r="Z41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967102.53</v>
      </c>
      <c r="AA41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967102.53</v>
      </c>
    </row>
    <row r="419" spans="2:27" x14ac:dyDescent="0.35">
      <c r="B419" s="14" t="s">
        <v>277</v>
      </c>
      <c r="C419" s="14">
        <v>7</v>
      </c>
      <c r="D419" s="14">
        <v>202</v>
      </c>
      <c r="E419" s="14" t="s">
        <v>342</v>
      </c>
      <c r="F419" s="14" t="s">
        <v>343</v>
      </c>
      <c r="G419" s="14">
        <v>111000</v>
      </c>
      <c r="H419" s="14">
        <v>199</v>
      </c>
      <c r="I419" s="14" t="s">
        <v>1576</v>
      </c>
      <c r="J419" s="14" t="s">
        <v>1519</v>
      </c>
      <c r="K419" s="14" t="s">
        <v>930</v>
      </c>
      <c r="L419" s="14">
        <v>967102.53</v>
      </c>
      <c r="M419" s="14">
        <v>1043090</v>
      </c>
      <c r="N419" s="14">
        <v>1043090</v>
      </c>
      <c r="O419" s="82" t="s">
        <v>3062</v>
      </c>
      <c r="P419" s="82" t="s">
        <v>2809</v>
      </c>
      <c r="Q419" s="14"/>
      <c r="R419" s="14"/>
      <c r="S419" s="14"/>
      <c r="T419" s="14"/>
      <c r="U419" s="14" t="s">
        <v>2924</v>
      </c>
      <c r="V419" s="14" t="s">
        <v>2913</v>
      </c>
      <c r="W419" s="77" t="s">
        <v>956</v>
      </c>
      <c r="X419" s="108" t="str">
        <f>IF(AgencyDataStacked[[#This Row],[Fund Group Code]]="99","Total",IF(AgencyDataStacked[[#This Row],[Fund Group Code]]="01","GF",IF((1*AgencyDataStacked[[#This Row],[Fund Group Code]])&gt;1,"NGF","")))</f>
        <v>NGF</v>
      </c>
      <c r="Y419" s="108" t="str">
        <f>IF(AgencyDataStacked[[#This Row],[Category]]="FY 2022 Spending Level","Include",IF(AgencyDataStacked[[#This Row],[Detail Group]]="Baseline Adj","Include",IF(AgencyDataStacked[[#This Row],[Detail Group]]="Policy","Include","")))</f>
        <v/>
      </c>
      <c r="Z41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1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20" spans="2:27" x14ac:dyDescent="0.35">
      <c r="B420" s="14" t="s">
        <v>277</v>
      </c>
      <c r="C420" s="14">
        <v>7</v>
      </c>
      <c r="D420" s="14">
        <v>202</v>
      </c>
      <c r="E420" s="14" t="s">
        <v>342</v>
      </c>
      <c r="F420" s="14" t="s">
        <v>343</v>
      </c>
      <c r="G420" s="14">
        <v>111000</v>
      </c>
      <c r="H420" s="14">
        <v>199</v>
      </c>
      <c r="I420" s="14" t="s">
        <v>1576</v>
      </c>
      <c r="J420" s="14" t="s">
        <v>1519</v>
      </c>
      <c r="K420" s="14" t="s">
        <v>930</v>
      </c>
      <c r="L420" s="14">
        <v>967102.53</v>
      </c>
      <c r="M420" s="14">
        <v>1043090</v>
      </c>
      <c r="N420" s="14">
        <v>1043090</v>
      </c>
      <c r="O420" s="82" t="s">
        <v>3062</v>
      </c>
      <c r="P420" s="82" t="s">
        <v>2809</v>
      </c>
      <c r="Q420" s="14"/>
      <c r="R420" s="14"/>
      <c r="S420" s="14" t="s">
        <v>2910</v>
      </c>
      <c r="T420" s="14" t="s">
        <v>2926</v>
      </c>
      <c r="U420" s="14" t="s">
        <v>2925</v>
      </c>
      <c r="V420" s="14" t="s">
        <v>2844</v>
      </c>
      <c r="W420" s="77" t="s">
        <v>2844</v>
      </c>
      <c r="X420" s="108" t="str">
        <f>IF(AgencyDataStacked[[#This Row],[Fund Group Code]]="99","Total",IF(AgencyDataStacked[[#This Row],[Fund Group Code]]="01","GF",IF((1*AgencyDataStacked[[#This Row],[Fund Group Code]])&gt;1,"NGF","")))</f>
        <v>NGF</v>
      </c>
      <c r="Y420" s="108" t="str">
        <f>IF(AgencyDataStacked[[#This Row],[Category]]="FY 2022 Spending Level","Include",IF(AgencyDataStacked[[#This Row],[Detail Group]]="Baseline Adj","Include",IF(AgencyDataStacked[[#This Row],[Detail Group]]="Policy","Include","")))</f>
        <v/>
      </c>
      <c r="Z42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1043090</v>
      </c>
      <c r="AA42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1043090</v>
      </c>
    </row>
    <row r="421" spans="2:27" x14ac:dyDescent="0.35">
      <c r="B421" s="14" t="s">
        <v>277</v>
      </c>
      <c r="C421" s="14">
        <v>7</v>
      </c>
      <c r="D421" s="14">
        <v>202</v>
      </c>
      <c r="E421" s="14" t="s">
        <v>342</v>
      </c>
      <c r="F421" s="14" t="s">
        <v>343</v>
      </c>
      <c r="G421" s="14">
        <v>111000</v>
      </c>
      <c r="H421" s="14">
        <v>199</v>
      </c>
      <c r="I421" s="14" t="s">
        <v>1576</v>
      </c>
      <c r="J421" s="14" t="s">
        <v>1519</v>
      </c>
      <c r="K421" s="14" t="s">
        <v>930</v>
      </c>
      <c r="L421" s="14">
        <v>967102.53</v>
      </c>
      <c r="M421" s="14">
        <v>1043090</v>
      </c>
      <c r="N421" s="14">
        <v>1043090</v>
      </c>
      <c r="O421" s="82" t="s">
        <v>3062</v>
      </c>
      <c r="P421" s="82" t="s">
        <v>2809</v>
      </c>
      <c r="Q421" s="14"/>
      <c r="R421" s="14"/>
      <c r="S421" s="14" t="s">
        <v>2928</v>
      </c>
      <c r="T421" s="14"/>
      <c r="U421" s="14" t="s">
        <v>2927</v>
      </c>
      <c r="V421" s="14" t="s">
        <v>2845</v>
      </c>
      <c r="W421" s="77" t="s">
        <v>2845</v>
      </c>
      <c r="X421" s="108" t="str">
        <f>IF(AgencyDataStacked[[#This Row],[Fund Group Code]]="99","Total",IF(AgencyDataStacked[[#This Row],[Fund Group Code]]="01","GF",IF((1*AgencyDataStacked[[#This Row],[Fund Group Code]])&gt;1,"NGF","")))</f>
        <v>NGF</v>
      </c>
      <c r="Y421" s="108" t="str">
        <f>IF(AgencyDataStacked[[#This Row],[Category]]="FY 2022 Spending Level","Include",IF(AgencyDataStacked[[#This Row],[Detail Group]]="Baseline Adj","Include",IF(AgencyDataStacked[[#This Row],[Detail Group]]="Policy","Include","")))</f>
        <v/>
      </c>
      <c r="Z4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-75987.469999999972</v>
      </c>
      <c r="AA4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-75987.469999999972</v>
      </c>
    </row>
    <row r="422" spans="2:27" x14ac:dyDescent="0.35">
      <c r="B422" s="14" t="s">
        <v>277</v>
      </c>
      <c r="C422" s="14">
        <v>7</v>
      </c>
      <c r="D422" s="14">
        <v>202</v>
      </c>
      <c r="E422" s="14" t="s">
        <v>342</v>
      </c>
      <c r="F422" s="14" t="s">
        <v>343</v>
      </c>
      <c r="G422" s="14">
        <v>111000</v>
      </c>
      <c r="H422" s="14">
        <v>199</v>
      </c>
      <c r="I422" s="14" t="s">
        <v>1576</v>
      </c>
      <c r="J422" s="14" t="s">
        <v>1519</v>
      </c>
      <c r="K422" s="14" t="s">
        <v>930</v>
      </c>
      <c r="L422" s="14">
        <v>967102.53</v>
      </c>
      <c r="M422" s="14">
        <v>1043090</v>
      </c>
      <c r="N422" s="14">
        <v>1043090</v>
      </c>
      <c r="O422" s="82" t="s">
        <v>3062</v>
      </c>
      <c r="P422" s="82" t="s">
        <v>2809</v>
      </c>
      <c r="Q422" s="14"/>
      <c r="R422" s="14"/>
      <c r="S422" s="14"/>
      <c r="T422" s="14"/>
      <c r="U422" s="14" t="s">
        <v>2929</v>
      </c>
      <c r="V422" s="14" t="s">
        <v>2913</v>
      </c>
      <c r="W422" s="77" t="s">
        <v>956</v>
      </c>
      <c r="X422" s="108" t="str">
        <f>IF(AgencyDataStacked[[#This Row],[Fund Group Code]]="99","Total",IF(AgencyDataStacked[[#This Row],[Fund Group Code]]="01","GF",IF((1*AgencyDataStacked[[#This Row],[Fund Group Code]])&gt;1,"NGF","")))</f>
        <v>NGF</v>
      </c>
      <c r="Y422" s="108" t="str">
        <f>IF(AgencyDataStacked[[#This Row],[Category]]="FY 2022 Spending Level","Include",IF(AgencyDataStacked[[#This Row],[Detail Group]]="Baseline Adj","Include",IF(AgencyDataStacked[[#This Row],[Detail Group]]="Policy","Include","")))</f>
        <v/>
      </c>
      <c r="Z42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2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23" spans="2:27" x14ac:dyDescent="0.35">
      <c r="B423" s="14" t="s">
        <v>277</v>
      </c>
      <c r="C423" s="14">
        <v>7</v>
      </c>
      <c r="D423" s="14">
        <v>202</v>
      </c>
      <c r="E423" s="14" t="s">
        <v>342</v>
      </c>
      <c r="F423" s="14" t="s">
        <v>343</v>
      </c>
      <c r="G423" s="14">
        <v>111000</v>
      </c>
      <c r="H423" s="14">
        <v>199</v>
      </c>
      <c r="I423" s="14" t="s">
        <v>1576</v>
      </c>
      <c r="J423" s="14" t="s">
        <v>1519</v>
      </c>
      <c r="K423" s="14" t="s">
        <v>930</v>
      </c>
      <c r="L423" s="14">
        <v>967102.53</v>
      </c>
      <c r="M423" s="14">
        <v>1043090</v>
      </c>
      <c r="N423" s="14">
        <v>1043090</v>
      </c>
      <c r="O423" s="82" t="s">
        <v>3062</v>
      </c>
      <c r="P423" s="82" t="s">
        <v>2809</v>
      </c>
      <c r="Q423" s="14"/>
      <c r="R423" s="14"/>
      <c r="S423" s="14" t="s">
        <v>2910</v>
      </c>
      <c r="T423" s="14"/>
      <c r="U423" s="14" t="s">
        <v>2930</v>
      </c>
      <c r="V423" s="14" t="s">
        <v>2850</v>
      </c>
      <c r="W423" s="77" t="s">
        <v>2850</v>
      </c>
      <c r="X423" s="108" t="str">
        <f>IF(AgencyDataStacked[[#This Row],[Fund Group Code]]="99","Total",IF(AgencyDataStacked[[#This Row],[Fund Group Code]]="01","GF",IF((1*AgencyDataStacked[[#This Row],[Fund Group Code]])&gt;1,"NGF","")))</f>
        <v>NGF</v>
      </c>
      <c r="Y423" s="108" t="str">
        <f>IF(AgencyDataStacked[[#This Row],[Category]]="FY 2022 Spending Level","Include",IF(AgencyDataStacked[[#This Row],[Detail Group]]="Baseline Adj","Include",IF(AgencyDataStacked[[#This Row],[Detail Group]]="Policy","Include","")))</f>
        <v/>
      </c>
      <c r="Z42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2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24" spans="2:27" x14ac:dyDescent="0.35">
      <c r="B424" s="14" t="s">
        <v>277</v>
      </c>
      <c r="C424" s="14">
        <v>7</v>
      </c>
      <c r="D424" s="14">
        <v>202</v>
      </c>
      <c r="E424" s="14" t="s">
        <v>342</v>
      </c>
      <c r="F424" s="14" t="s">
        <v>343</v>
      </c>
      <c r="G424" s="14">
        <v>111000</v>
      </c>
      <c r="H424" s="14">
        <v>199</v>
      </c>
      <c r="I424" s="14" t="s">
        <v>1576</v>
      </c>
      <c r="J424" s="14" t="s">
        <v>1519</v>
      </c>
      <c r="K424" s="14" t="s">
        <v>930</v>
      </c>
      <c r="L424" s="14">
        <v>967102.53</v>
      </c>
      <c r="M424" s="14">
        <v>1043090</v>
      </c>
      <c r="N424" s="14">
        <v>1043090</v>
      </c>
      <c r="O424" s="82" t="s">
        <v>3062</v>
      </c>
      <c r="P424" s="82" t="s">
        <v>2809</v>
      </c>
      <c r="Q424" s="14" t="s">
        <v>2956</v>
      </c>
      <c r="R424" s="14">
        <v>1</v>
      </c>
      <c r="S424" s="14"/>
      <c r="T424" s="14" t="s">
        <v>2914</v>
      </c>
      <c r="U424" s="14" t="s">
        <v>2931</v>
      </c>
      <c r="V424" s="14" t="s">
        <v>3022</v>
      </c>
      <c r="W424" s="77" t="s">
        <v>3022</v>
      </c>
      <c r="X424" s="108" t="str">
        <f>IF(AgencyDataStacked[[#This Row],[Fund Group Code]]="99","Total",IF(AgencyDataStacked[[#This Row],[Fund Group Code]]="01","GF",IF((1*AgencyDataStacked[[#This Row],[Fund Group Code]])&gt;1,"NGF","")))</f>
        <v>NGF</v>
      </c>
      <c r="Y424" s="108" t="str">
        <f>IF(AgencyDataStacked[[#This Row],[Category]]="FY 2022 Spending Level","Include",IF(AgencyDataStacked[[#This Row],[Detail Group]]="Baseline Adj","Include",IF(AgencyDataStacked[[#This Row],[Detail Group]]="Policy","Include","")))</f>
        <v>Include</v>
      </c>
      <c r="Z42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2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25" spans="2:27" x14ac:dyDescent="0.35">
      <c r="B425" s="14" t="s">
        <v>277</v>
      </c>
      <c r="C425" s="14">
        <v>7</v>
      </c>
      <c r="D425" s="14">
        <v>202</v>
      </c>
      <c r="E425" s="14" t="s">
        <v>342</v>
      </c>
      <c r="F425" s="14" t="s">
        <v>343</v>
      </c>
      <c r="G425" s="14">
        <v>111000</v>
      </c>
      <c r="H425" s="14">
        <v>199</v>
      </c>
      <c r="I425" s="14" t="s">
        <v>1576</v>
      </c>
      <c r="J425" s="14" t="s">
        <v>1519</v>
      </c>
      <c r="K425" s="14" t="s">
        <v>930</v>
      </c>
      <c r="L425" s="14">
        <v>967102.53</v>
      </c>
      <c r="M425" s="14">
        <v>1043090</v>
      </c>
      <c r="N425" s="14">
        <v>1043090</v>
      </c>
      <c r="O425" s="82" t="s">
        <v>3062</v>
      </c>
      <c r="P425" s="82" t="s">
        <v>2809</v>
      </c>
      <c r="Q425" s="14" t="s">
        <v>2956</v>
      </c>
      <c r="R425" s="14">
        <v>2</v>
      </c>
      <c r="S425" s="14"/>
      <c r="T425" s="14" t="s">
        <v>2914</v>
      </c>
      <c r="U425" s="14" t="s">
        <v>2932</v>
      </c>
      <c r="V425" s="14" t="s">
        <v>3023</v>
      </c>
      <c r="W425" s="77" t="s">
        <v>3023</v>
      </c>
      <c r="X425" s="108" t="str">
        <f>IF(AgencyDataStacked[[#This Row],[Fund Group Code]]="99","Total",IF(AgencyDataStacked[[#This Row],[Fund Group Code]]="01","GF",IF((1*AgencyDataStacked[[#This Row],[Fund Group Code]])&gt;1,"NGF","")))</f>
        <v>NGF</v>
      </c>
      <c r="Y425" s="108" t="str">
        <f>IF(AgencyDataStacked[[#This Row],[Category]]="FY 2022 Spending Level","Include",IF(AgencyDataStacked[[#This Row],[Detail Group]]="Baseline Adj","Include",IF(AgencyDataStacked[[#This Row],[Detail Group]]="Policy","Include","")))</f>
        <v>Include</v>
      </c>
      <c r="Z4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26" spans="2:27" x14ac:dyDescent="0.35">
      <c r="B426" s="14" t="s">
        <v>277</v>
      </c>
      <c r="C426" s="14">
        <v>7</v>
      </c>
      <c r="D426" s="14">
        <v>202</v>
      </c>
      <c r="E426" s="14" t="s">
        <v>342</v>
      </c>
      <c r="F426" s="14" t="s">
        <v>343</v>
      </c>
      <c r="G426" s="14">
        <v>111000</v>
      </c>
      <c r="H426" s="14">
        <v>199</v>
      </c>
      <c r="I426" s="14" t="s">
        <v>1576</v>
      </c>
      <c r="J426" s="14" t="s">
        <v>1519</v>
      </c>
      <c r="K426" s="14" t="s">
        <v>930</v>
      </c>
      <c r="L426" s="14">
        <v>967102.53</v>
      </c>
      <c r="M426" s="14">
        <v>1043090</v>
      </c>
      <c r="N426" s="14">
        <v>1043090</v>
      </c>
      <c r="O426" s="82" t="s">
        <v>3062</v>
      </c>
      <c r="P426" s="82" t="s">
        <v>2809</v>
      </c>
      <c r="Q426" s="14" t="s">
        <v>2956</v>
      </c>
      <c r="R426" s="14">
        <v>3</v>
      </c>
      <c r="S426" s="14"/>
      <c r="T426" s="14" t="s">
        <v>2914</v>
      </c>
      <c r="U426" s="14" t="s">
        <v>2933</v>
      </c>
      <c r="V426" s="14" t="s">
        <v>2964</v>
      </c>
      <c r="W426" s="77" t="s">
        <v>2964</v>
      </c>
      <c r="X426" s="108" t="str">
        <f>IF(AgencyDataStacked[[#This Row],[Fund Group Code]]="99","Total",IF(AgencyDataStacked[[#This Row],[Fund Group Code]]="01","GF",IF((1*AgencyDataStacked[[#This Row],[Fund Group Code]])&gt;1,"NGF","")))</f>
        <v>NGF</v>
      </c>
      <c r="Y426" s="108" t="str">
        <f>IF(AgencyDataStacked[[#This Row],[Category]]="FY 2022 Spending Level","Include",IF(AgencyDataStacked[[#This Row],[Detail Group]]="Baseline Adj","Include",IF(AgencyDataStacked[[#This Row],[Detail Group]]="Policy","Include","")))</f>
        <v>Include</v>
      </c>
      <c r="Z4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27" spans="2:27" x14ac:dyDescent="0.35">
      <c r="B427" s="14" t="s">
        <v>277</v>
      </c>
      <c r="C427" s="14">
        <v>7</v>
      </c>
      <c r="D427" s="14">
        <v>202</v>
      </c>
      <c r="E427" s="14" t="s">
        <v>342</v>
      </c>
      <c r="F427" s="14" t="s">
        <v>343</v>
      </c>
      <c r="G427" s="14">
        <v>111000</v>
      </c>
      <c r="H427" s="14">
        <v>199</v>
      </c>
      <c r="I427" s="14" t="s">
        <v>1576</v>
      </c>
      <c r="J427" s="14" t="s">
        <v>1519</v>
      </c>
      <c r="K427" s="14" t="s">
        <v>930</v>
      </c>
      <c r="L427" s="14">
        <v>967102.53</v>
      </c>
      <c r="M427" s="14">
        <v>1043090</v>
      </c>
      <c r="N427" s="14">
        <v>1043090</v>
      </c>
      <c r="O427" s="82" t="s">
        <v>3062</v>
      </c>
      <c r="P427" s="82" t="s">
        <v>2809</v>
      </c>
      <c r="Q427" s="14" t="s">
        <v>2956</v>
      </c>
      <c r="R427" s="14">
        <v>4</v>
      </c>
      <c r="S427" s="14"/>
      <c r="T427" s="14" t="s">
        <v>2914</v>
      </c>
      <c r="U427" s="14" t="s">
        <v>2934</v>
      </c>
      <c r="V427" s="14" t="s">
        <v>2965</v>
      </c>
      <c r="W427" s="77" t="s">
        <v>2965</v>
      </c>
      <c r="X427" s="108" t="str">
        <f>IF(AgencyDataStacked[[#This Row],[Fund Group Code]]="99","Total",IF(AgencyDataStacked[[#This Row],[Fund Group Code]]="01","GF",IF((1*AgencyDataStacked[[#This Row],[Fund Group Code]])&gt;1,"NGF","")))</f>
        <v>NGF</v>
      </c>
      <c r="Y427" s="108" t="str">
        <f>IF(AgencyDataStacked[[#This Row],[Category]]="FY 2022 Spending Level","Include",IF(AgencyDataStacked[[#This Row],[Detail Group]]="Baseline Adj","Include",IF(AgencyDataStacked[[#This Row],[Detail Group]]="Policy","Include","")))</f>
        <v>Include</v>
      </c>
      <c r="Z42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2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28" spans="2:27" x14ac:dyDescent="0.35">
      <c r="B428" s="14" t="s">
        <v>277</v>
      </c>
      <c r="C428" s="14">
        <v>7</v>
      </c>
      <c r="D428" s="14">
        <v>202</v>
      </c>
      <c r="E428" s="14" t="s">
        <v>342</v>
      </c>
      <c r="F428" s="14" t="s">
        <v>343</v>
      </c>
      <c r="G428" s="14">
        <v>111000</v>
      </c>
      <c r="H428" s="14">
        <v>199</v>
      </c>
      <c r="I428" s="14" t="s">
        <v>1576</v>
      </c>
      <c r="J428" s="14" t="s">
        <v>1519</v>
      </c>
      <c r="K428" s="14" t="s">
        <v>930</v>
      </c>
      <c r="L428" s="14">
        <v>967102.53</v>
      </c>
      <c r="M428" s="14">
        <v>1043090</v>
      </c>
      <c r="N428" s="14">
        <v>1043090</v>
      </c>
      <c r="O428" s="82" t="s">
        <v>3062</v>
      </c>
      <c r="P428" s="82" t="s">
        <v>2809</v>
      </c>
      <c r="Q428" s="14" t="s">
        <v>2956</v>
      </c>
      <c r="R428" s="14">
        <v>5</v>
      </c>
      <c r="S428" s="14"/>
      <c r="T428" s="14" t="s">
        <v>2914</v>
      </c>
      <c r="U428" s="14" t="s">
        <v>2935</v>
      </c>
      <c r="V428" s="14" t="s">
        <v>2832</v>
      </c>
      <c r="W428" s="77" t="s">
        <v>2832</v>
      </c>
      <c r="X428" s="108" t="str">
        <f>IF(AgencyDataStacked[[#This Row],[Fund Group Code]]="99","Total",IF(AgencyDataStacked[[#This Row],[Fund Group Code]]="01","GF",IF((1*AgencyDataStacked[[#This Row],[Fund Group Code]])&gt;1,"NGF","")))</f>
        <v>NGF</v>
      </c>
      <c r="Y428" s="108" t="str">
        <f>IF(AgencyDataStacked[[#This Row],[Category]]="FY 2022 Spending Level","Include",IF(AgencyDataStacked[[#This Row],[Detail Group]]="Baseline Adj","Include",IF(AgencyDataStacked[[#This Row],[Detail Group]]="Policy","Include","")))</f>
        <v>Include</v>
      </c>
      <c r="Z42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2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29" spans="2:27" x14ac:dyDescent="0.35">
      <c r="B429" s="14" t="s">
        <v>277</v>
      </c>
      <c r="C429" s="14">
        <v>7</v>
      </c>
      <c r="D429" s="14">
        <v>202</v>
      </c>
      <c r="E429" s="14" t="s">
        <v>342</v>
      </c>
      <c r="F429" s="14" t="s">
        <v>343</v>
      </c>
      <c r="G429" s="14">
        <v>111000</v>
      </c>
      <c r="H429" s="14">
        <v>199</v>
      </c>
      <c r="I429" s="14" t="s">
        <v>1576</v>
      </c>
      <c r="J429" s="14" t="s">
        <v>1519</v>
      </c>
      <c r="K429" s="14" t="s">
        <v>930</v>
      </c>
      <c r="L429" s="14">
        <v>967102.53</v>
      </c>
      <c r="M429" s="14">
        <v>1043090</v>
      </c>
      <c r="N429" s="14">
        <v>1043090</v>
      </c>
      <c r="O429" s="82" t="s">
        <v>3062</v>
      </c>
      <c r="P429" s="82" t="s">
        <v>2809</v>
      </c>
      <c r="Q429" s="14" t="s">
        <v>2956</v>
      </c>
      <c r="R429" s="14">
        <v>6</v>
      </c>
      <c r="S429" s="14"/>
      <c r="T429" s="14" t="s">
        <v>2914</v>
      </c>
      <c r="U429" s="14" t="s">
        <v>2968</v>
      </c>
      <c r="V429" s="14" t="s">
        <v>3024</v>
      </c>
      <c r="W429" s="77" t="s">
        <v>3024</v>
      </c>
      <c r="X429" s="108" t="str">
        <f>IF(AgencyDataStacked[[#This Row],[Fund Group Code]]="99","Total",IF(AgencyDataStacked[[#This Row],[Fund Group Code]]="01","GF",IF((1*AgencyDataStacked[[#This Row],[Fund Group Code]])&gt;1,"NGF","")))</f>
        <v>NGF</v>
      </c>
      <c r="Y429" s="108" t="str">
        <f>IF(AgencyDataStacked[[#This Row],[Category]]="FY 2022 Spending Level","Include",IF(AgencyDataStacked[[#This Row],[Detail Group]]="Baseline Adj","Include",IF(AgencyDataStacked[[#This Row],[Detail Group]]="Policy","Include","")))</f>
        <v>Include</v>
      </c>
      <c r="Z4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30" spans="2:27" x14ac:dyDescent="0.35">
      <c r="B430" s="14" t="s">
        <v>277</v>
      </c>
      <c r="C430" s="14">
        <v>7</v>
      </c>
      <c r="D430" s="14">
        <v>202</v>
      </c>
      <c r="E430" s="14" t="s">
        <v>342</v>
      </c>
      <c r="F430" s="14" t="s">
        <v>343</v>
      </c>
      <c r="G430" s="14">
        <v>111000</v>
      </c>
      <c r="H430" s="14">
        <v>199</v>
      </c>
      <c r="I430" s="14" t="s">
        <v>1576</v>
      </c>
      <c r="J430" s="14" t="s">
        <v>1519</v>
      </c>
      <c r="K430" s="14" t="s">
        <v>930</v>
      </c>
      <c r="L430" s="14">
        <v>967102.53</v>
      </c>
      <c r="M430" s="14">
        <v>1043090</v>
      </c>
      <c r="N430" s="14">
        <v>1043090</v>
      </c>
      <c r="O430" s="82" t="s">
        <v>3062</v>
      </c>
      <c r="P430" s="82" t="s">
        <v>2809</v>
      </c>
      <c r="Q430" s="14" t="s">
        <v>2956</v>
      </c>
      <c r="R430" s="14">
        <v>7</v>
      </c>
      <c r="S430" s="14"/>
      <c r="T430" s="14" t="s">
        <v>2914</v>
      </c>
      <c r="U430" s="14" t="s">
        <v>2969</v>
      </c>
      <c r="V430" s="14" t="s">
        <v>3025</v>
      </c>
      <c r="W430" s="77" t="s">
        <v>3025</v>
      </c>
      <c r="X430" s="108" t="str">
        <f>IF(AgencyDataStacked[[#This Row],[Fund Group Code]]="99","Total",IF(AgencyDataStacked[[#This Row],[Fund Group Code]]="01","GF",IF((1*AgencyDataStacked[[#This Row],[Fund Group Code]])&gt;1,"NGF","")))</f>
        <v>NGF</v>
      </c>
      <c r="Y430" s="108" t="str">
        <f>IF(AgencyDataStacked[[#This Row],[Category]]="FY 2022 Spending Level","Include",IF(AgencyDataStacked[[#This Row],[Detail Group]]="Baseline Adj","Include",IF(AgencyDataStacked[[#This Row],[Detail Group]]="Policy","Include","")))</f>
        <v>Include</v>
      </c>
      <c r="Z4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31" spans="2:27" x14ac:dyDescent="0.35">
      <c r="B431" s="14" t="s">
        <v>277</v>
      </c>
      <c r="C431" s="14">
        <v>7</v>
      </c>
      <c r="D431" s="14">
        <v>202</v>
      </c>
      <c r="E431" s="14" t="s">
        <v>342</v>
      </c>
      <c r="F431" s="14" t="s">
        <v>343</v>
      </c>
      <c r="G431" s="14">
        <v>111000</v>
      </c>
      <c r="H431" s="14">
        <v>199</v>
      </c>
      <c r="I431" s="14" t="s">
        <v>1576</v>
      </c>
      <c r="J431" s="14" t="s">
        <v>1519</v>
      </c>
      <c r="K431" s="14" t="s">
        <v>930</v>
      </c>
      <c r="L431" s="14">
        <v>967102.53</v>
      </c>
      <c r="M431" s="14">
        <v>1043090</v>
      </c>
      <c r="N431" s="14">
        <v>1043090</v>
      </c>
      <c r="O431" s="82" t="s">
        <v>3062</v>
      </c>
      <c r="P431" s="82" t="s">
        <v>2809</v>
      </c>
      <c r="Q431" s="14" t="s">
        <v>2956</v>
      </c>
      <c r="R431" s="14">
        <v>8</v>
      </c>
      <c r="S431" s="14"/>
      <c r="T431" s="14" t="s">
        <v>2914</v>
      </c>
      <c r="U431" s="14" t="s">
        <v>3031</v>
      </c>
      <c r="V431" s="14" t="s">
        <v>3027</v>
      </c>
      <c r="W431" s="77" t="s">
        <v>3027</v>
      </c>
      <c r="X431" s="108" t="str">
        <f>IF(AgencyDataStacked[[#This Row],[Fund Group Code]]="99","Total",IF(AgencyDataStacked[[#This Row],[Fund Group Code]]="01","GF",IF((1*AgencyDataStacked[[#This Row],[Fund Group Code]])&gt;1,"NGF","")))</f>
        <v>NGF</v>
      </c>
      <c r="Y431" s="108" t="str">
        <f>IF(AgencyDataStacked[[#This Row],[Category]]="FY 2022 Spending Level","Include",IF(AgencyDataStacked[[#This Row],[Detail Group]]="Baseline Adj","Include",IF(AgencyDataStacked[[#This Row],[Detail Group]]="Policy","Include","")))</f>
        <v>Include</v>
      </c>
      <c r="Z4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32" spans="2:27" x14ac:dyDescent="0.35">
      <c r="B432" s="14" t="s">
        <v>277</v>
      </c>
      <c r="C432" s="14">
        <v>7</v>
      </c>
      <c r="D432" s="14">
        <v>202</v>
      </c>
      <c r="E432" s="14" t="s">
        <v>342</v>
      </c>
      <c r="F432" s="14" t="s">
        <v>343</v>
      </c>
      <c r="G432" s="14">
        <v>111000</v>
      </c>
      <c r="H432" s="14">
        <v>199</v>
      </c>
      <c r="I432" s="14" t="s">
        <v>1576</v>
      </c>
      <c r="J432" s="14" t="s">
        <v>1519</v>
      </c>
      <c r="K432" s="14" t="s">
        <v>930</v>
      </c>
      <c r="L432" s="14">
        <v>967102.53</v>
      </c>
      <c r="M432" s="14">
        <v>1043090</v>
      </c>
      <c r="N432" s="14">
        <v>1043090</v>
      </c>
      <c r="O432" s="82" t="s">
        <v>3062</v>
      </c>
      <c r="P432" s="82" t="s">
        <v>2809</v>
      </c>
      <c r="Q432" s="14" t="s">
        <v>2956</v>
      </c>
      <c r="R432" s="14">
        <v>9</v>
      </c>
      <c r="S432" s="14"/>
      <c r="T432" s="14" t="s">
        <v>2914</v>
      </c>
      <c r="U432" s="14" t="s">
        <v>3032</v>
      </c>
      <c r="V432" s="14" t="s">
        <v>3028</v>
      </c>
      <c r="W432" s="77" t="s">
        <v>3028</v>
      </c>
      <c r="X432" s="108" t="str">
        <f>IF(AgencyDataStacked[[#This Row],[Fund Group Code]]="99","Total",IF(AgencyDataStacked[[#This Row],[Fund Group Code]]="01","GF",IF((1*AgencyDataStacked[[#This Row],[Fund Group Code]])&gt;1,"NGF","")))</f>
        <v>NGF</v>
      </c>
      <c r="Y432" s="108" t="str">
        <f>IF(AgencyDataStacked[[#This Row],[Category]]="FY 2022 Spending Level","Include",IF(AgencyDataStacked[[#This Row],[Detail Group]]="Baseline Adj","Include",IF(AgencyDataStacked[[#This Row],[Detail Group]]="Policy","Include","")))</f>
        <v>Include</v>
      </c>
      <c r="Z4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33" spans="2:27" x14ac:dyDescent="0.35">
      <c r="B433" s="14" t="s">
        <v>277</v>
      </c>
      <c r="C433" s="14">
        <v>7</v>
      </c>
      <c r="D433" s="14">
        <v>202</v>
      </c>
      <c r="E433" s="14" t="s">
        <v>342</v>
      </c>
      <c r="F433" s="14" t="s">
        <v>343</v>
      </c>
      <c r="G433" s="14">
        <v>111000</v>
      </c>
      <c r="H433" s="14">
        <v>199</v>
      </c>
      <c r="I433" s="14" t="s">
        <v>1576</v>
      </c>
      <c r="J433" s="14" t="s">
        <v>1519</v>
      </c>
      <c r="K433" s="14" t="s">
        <v>930</v>
      </c>
      <c r="L433" s="14">
        <v>967102.53</v>
      </c>
      <c r="M433" s="14">
        <v>1043090</v>
      </c>
      <c r="N433" s="14">
        <v>1043090</v>
      </c>
      <c r="O433" s="82" t="s">
        <v>3062</v>
      </c>
      <c r="P433" s="82" t="s">
        <v>2809</v>
      </c>
      <c r="Q433" s="14"/>
      <c r="R433" s="14"/>
      <c r="S433" s="14" t="s">
        <v>2910</v>
      </c>
      <c r="T433" s="14"/>
      <c r="U433" s="14" t="s">
        <v>2936</v>
      </c>
      <c r="V433" s="14" t="s">
        <v>2847</v>
      </c>
      <c r="W433" s="77" t="s">
        <v>2847</v>
      </c>
      <c r="X433" s="108" t="str">
        <f>IF(AgencyDataStacked[[#This Row],[Fund Group Code]]="99","Total",IF(AgencyDataStacked[[#This Row],[Fund Group Code]]="01","GF",IF((1*AgencyDataStacked[[#This Row],[Fund Group Code]])&gt;1,"NGF","")))</f>
        <v>NGF</v>
      </c>
      <c r="Y433" s="108" t="str">
        <f>IF(AgencyDataStacked[[#This Row],[Category]]="FY 2022 Spending Level","Include",IF(AgencyDataStacked[[#This Row],[Detail Group]]="Baseline Adj","Include",IF(AgencyDataStacked[[#This Row],[Detail Group]]="Policy","Include","")))</f>
        <v/>
      </c>
      <c r="Z4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34" spans="2:27" x14ac:dyDescent="0.35">
      <c r="B434" s="14" t="s">
        <v>277</v>
      </c>
      <c r="C434" s="14">
        <v>7</v>
      </c>
      <c r="D434" s="14">
        <v>202</v>
      </c>
      <c r="E434" s="14" t="s">
        <v>342</v>
      </c>
      <c r="F434" s="14" t="s">
        <v>343</v>
      </c>
      <c r="G434" s="14">
        <v>111000</v>
      </c>
      <c r="H434" s="14">
        <v>199</v>
      </c>
      <c r="I434" s="14" t="s">
        <v>1576</v>
      </c>
      <c r="J434" s="14" t="s">
        <v>1519</v>
      </c>
      <c r="K434" s="14" t="s">
        <v>930</v>
      </c>
      <c r="L434" s="14">
        <v>967102.53</v>
      </c>
      <c r="M434" s="14">
        <v>1043090</v>
      </c>
      <c r="N434" s="14">
        <v>1043090</v>
      </c>
      <c r="O434" s="82" t="s">
        <v>3062</v>
      </c>
      <c r="P434" s="82" t="s">
        <v>2809</v>
      </c>
      <c r="Q434" s="14"/>
      <c r="R434" s="14"/>
      <c r="S434" s="14"/>
      <c r="T434" s="14"/>
      <c r="U434" s="14" t="s">
        <v>2937</v>
      </c>
      <c r="V434" s="14" t="s">
        <v>2913</v>
      </c>
      <c r="W434" s="77" t="s">
        <v>956</v>
      </c>
      <c r="X434" s="108" t="str">
        <f>IF(AgencyDataStacked[[#This Row],[Fund Group Code]]="99","Total",IF(AgencyDataStacked[[#This Row],[Fund Group Code]]="01","GF",IF((1*AgencyDataStacked[[#This Row],[Fund Group Code]])&gt;1,"NGF","")))</f>
        <v>NGF</v>
      </c>
      <c r="Y434" s="108" t="str">
        <f>IF(AgencyDataStacked[[#This Row],[Category]]="FY 2022 Spending Level","Include",IF(AgencyDataStacked[[#This Row],[Detail Group]]="Baseline Adj","Include",IF(AgencyDataStacked[[#This Row],[Detail Group]]="Policy","Include","")))</f>
        <v/>
      </c>
      <c r="Z43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3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35" spans="2:27" x14ac:dyDescent="0.35">
      <c r="B435" s="14" t="s">
        <v>277</v>
      </c>
      <c r="C435" s="14">
        <v>7</v>
      </c>
      <c r="D435" s="14">
        <v>202</v>
      </c>
      <c r="E435" s="14" t="s">
        <v>342</v>
      </c>
      <c r="F435" s="14" t="s">
        <v>343</v>
      </c>
      <c r="G435" s="14">
        <v>111000</v>
      </c>
      <c r="H435" s="14">
        <v>199</v>
      </c>
      <c r="I435" s="14" t="s">
        <v>1576</v>
      </c>
      <c r="J435" s="14" t="s">
        <v>1519</v>
      </c>
      <c r="K435" s="14" t="s">
        <v>930</v>
      </c>
      <c r="L435" s="14">
        <v>967102.53</v>
      </c>
      <c r="M435" s="14">
        <v>1043090</v>
      </c>
      <c r="N435" s="14">
        <v>1043090</v>
      </c>
      <c r="O435" s="82" t="s">
        <v>3062</v>
      </c>
      <c r="P435" s="82" t="s">
        <v>2809</v>
      </c>
      <c r="Q435" s="14"/>
      <c r="R435" s="14"/>
      <c r="S435" s="14" t="s">
        <v>2910</v>
      </c>
      <c r="T435" s="14" t="s">
        <v>2926</v>
      </c>
      <c r="U435" s="14" t="s">
        <v>2938</v>
      </c>
      <c r="V435" s="14" t="s">
        <v>2848</v>
      </c>
      <c r="W435" s="77" t="s">
        <v>2848</v>
      </c>
      <c r="X435" s="108" t="str">
        <f>IF(AgencyDataStacked[[#This Row],[Fund Group Code]]="99","Total",IF(AgencyDataStacked[[#This Row],[Fund Group Code]]="01","GF",IF((1*AgencyDataStacked[[#This Row],[Fund Group Code]])&gt;1,"NGF","")))</f>
        <v>NGF</v>
      </c>
      <c r="Y435" s="108" t="str">
        <f>IF(AgencyDataStacked[[#This Row],[Category]]="FY 2022 Spending Level","Include",IF(AgencyDataStacked[[#This Row],[Detail Group]]="Baseline Adj","Include",IF(AgencyDataStacked[[#This Row],[Detail Group]]="Policy","Include","")))</f>
        <v/>
      </c>
      <c r="Z4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967102.53</v>
      </c>
      <c r="AA4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967102.53</v>
      </c>
    </row>
    <row r="436" spans="2:27" x14ac:dyDescent="0.35">
      <c r="B436" s="14" t="s">
        <v>277</v>
      </c>
      <c r="C436" s="14">
        <v>7</v>
      </c>
      <c r="D436" s="14">
        <v>202</v>
      </c>
      <c r="E436" s="14" t="s">
        <v>342</v>
      </c>
      <c r="F436" s="14" t="s">
        <v>343</v>
      </c>
      <c r="G436" s="14">
        <v>111000</v>
      </c>
      <c r="H436" s="14">
        <v>199</v>
      </c>
      <c r="I436" s="14" t="s">
        <v>1576</v>
      </c>
      <c r="J436" s="14" t="s">
        <v>1519</v>
      </c>
      <c r="K436" s="14" t="s">
        <v>930</v>
      </c>
      <c r="L436" s="14">
        <v>967102.53</v>
      </c>
      <c r="M436" s="14">
        <v>1043090</v>
      </c>
      <c r="N436" s="14">
        <v>1043090</v>
      </c>
      <c r="O436" s="82" t="s">
        <v>3062</v>
      </c>
      <c r="P436" s="82" t="s">
        <v>2809</v>
      </c>
      <c r="Q436" s="14"/>
      <c r="R436" s="14"/>
      <c r="S436" s="14" t="s">
        <v>2928</v>
      </c>
      <c r="T436" s="14"/>
      <c r="U436" s="14" t="s">
        <v>2939</v>
      </c>
      <c r="V436" s="14" t="s">
        <v>2846</v>
      </c>
      <c r="W436" s="77" t="s">
        <v>2846</v>
      </c>
      <c r="X436" s="108" t="str">
        <f>IF(AgencyDataStacked[[#This Row],[Fund Group Code]]="99","Total",IF(AgencyDataStacked[[#This Row],[Fund Group Code]]="01","GF",IF((1*AgencyDataStacked[[#This Row],[Fund Group Code]])&gt;1,"NGF","")))</f>
        <v>NGF</v>
      </c>
      <c r="Y436" s="108" t="str">
        <f>IF(AgencyDataStacked[[#This Row],[Category]]="FY 2022 Spending Level","Include",IF(AgencyDataStacked[[#This Row],[Detail Group]]="Baseline Adj","Include",IF(AgencyDataStacked[[#This Row],[Detail Group]]="Policy","Include","")))</f>
        <v/>
      </c>
      <c r="Z4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967102.53</v>
      </c>
      <c r="AA4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967102.53</v>
      </c>
    </row>
    <row r="437" spans="2:27" x14ac:dyDescent="0.35">
      <c r="B437" s="14" t="s">
        <v>277</v>
      </c>
      <c r="C437" s="14">
        <v>7</v>
      </c>
      <c r="D437" s="14">
        <v>202</v>
      </c>
      <c r="E437" s="14" t="s">
        <v>342</v>
      </c>
      <c r="F437" s="14" t="s">
        <v>343</v>
      </c>
      <c r="G437" s="14">
        <v>111000</v>
      </c>
      <c r="H437" s="14">
        <v>199</v>
      </c>
      <c r="I437" s="14" t="s">
        <v>1576</v>
      </c>
      <c r="J437" s="14" t="s">
        <v>1519</v>
      </c>
      <c r="K437" s="14" t="s">
        <v>930</v>
      </c>
      <c r="L437" s="14">
        <v>967102.53</v>
      </c>
      <c r="M437" s="14">
        <v>1043090</v>
      </c>
      <c r="N437" s="14">
        <v>1043090</v>
      </c>
      <c r="O437" s="82" t="s">
        <v>3062</v>
      </c>
      <c r="P437" s="82" t="s">
        <v>2809</v>
      </c>
      <c r="Q437" s="14"/>
      <c r="R437" s="14"/>
      <c r="S437" s="14"/>
      <c r="T437" s="14"/>
      <c r="U437" s="14" t="s">
        <v>2940</v>
      </c>
      <c r="V437" s="14" t="s">
        <v>2913</v>
      </c>
      <c r="W437" s="77" t="s">
        <v>956</v>
      </c>
      <c r="X437" s="108" t="str">
        <f>IF(AgencyDataStacked[[#This Row],[Fund Group Code]]="99","Total",IF(AgencyDataStacked[[#This Row],[Fund Group Code]]="01","GF",IF((1*AgencyDataStacked[[#This Row],[Fund Group Code]])&gt;1,"NGF","")))</f>
        <v>NGF</v>
      </c>
      <c r="Y437" s="108" t="str">
        <f>IF(AgencyDataStacked[[#This Row],[Category]]="FY 2022 Spending Level","Include",IF(AgencyDataStacked[[#This Row],[Detail Group]]="Baseline Adj","Include",IF(AgencyDataStacked[[#This Row],[Detail Group]]="Policy","Include","")))</f>
        <v/>
      </c>
      <c r="Z43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3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38" spans="2:27" x14ac:dyDescent="0.35">
      <c r="B438" s="14" t="s">
        <v>277</v>
      </c>
      <c r="C438" s="14">
        <v>7</v>
      </c>
      <c r="D438" s="14">
        <v>202</v>
      </c>
      <c r="E438" s="14" t="s">
        <v>342</v>
      </c>
      <c r="F438" s="14" t="s">
        <v>343</v>
      </c>
      <c r="G438" s="14">
        <v>111000</v>
      </c>
      <c r="H438" s="14">
        <v>199</v>
      </c>
      <c r="I438" s="14" t="s">
        <v>1576</v>
      </c>
      <c r="J438" s="14" t="s">
        <v>1519</v>
      </c>
      <c r="K438" s="14" t="s">
        <v>930</v>
      </c>
      <c r="L438" s="14">
        <v>967102.53</v>
      </c>
      <c r="M438" s="14">
        <v>1043090</v>
      </c>
      <c r="N438" s="14">
        <v>1043090</v>
      </c>
      <c r="O438" s="82" t="s">
        <v>3062</v>
      </c>
      <c r="P438" s="82" t="s">
        <v>2809</v>
      </c>
      <c r="Q438" s="14"/>
      <c r="R438" s="14"/>
      <c r="S438" s="14" t="s">
        <v>2910</v>
      </c>
      <c r="T438" s="14"/>
      <c r="U438" s="14" t="s">
        <v>2941</v>
      </c>
      <c r="V438" s="14" t="s">
        <v>2851</v>
      </c>
      <c r="W438" s="77" t="s">
        <v>2851</v>
      </c>
      <c r="X438" s="108" t="str">
        <f>IF(AgencyDataStacked[[#This Row],[Fund Group Code]]="99","Total",IF(AgencyDataStacked[[#This Row],[Fund Group Code]]="01","GF",IF((1*AgencyDataStacked[[#This Row],[Fund Group Code]])&gt;1,"NGF","")))</f>
        <v>NGF</v>
      </c>
      <c r="Y438" s="108" t="str">
        <f>IF(AgencyDataStacked[[#This Row],[Category]]="FY 2022 Spending Level","Include",IF(AgencyDataStacked[[#This Row],[Detail Group]]="Baseline Adj","Include",IF(AgencyDataStacked[[#This Row],[Detail Group]]="Policy","Include","")))</f>
        <v/>
      </c>
      <c r="Z4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-75987.469999999972</v>
      </c>
      <c r="AA4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-75987.469999999972</v>
      </c>
    </row>
    <row r="439" spans="2:27" x14ac:dyDescent="0.35">
      <c r="B439" s="14" t="s">
        <v>277</v>
      </c>
      <c r="C439" s="14">
        <v>7</v>
      </c>
      <c r="D439" s="14">
        <v>202</v>
      </c>
      <c r="E439" s="14" t="s">
        <v>342</v>
      </c>
      <c r="F439" s="14" t="s">
        <v>343</v>
      </c>
      <c r="G439" s="14">
        <v>111000</v>
      </c>
      <c r="H439" s="14">
        <v>199</v>
      </c>
      <c r="I439" s="14" t="s">
        <v>1576</v>
      </c>
      <c r="J439" s="14" t="s">
        <v>1519</v>
      </c>
      <c r="K439" s="14" t="s">
        <v>930</v>
      </c>
      <c r="L439" s="14">
        <v>967102.53</v>
      </c>
      <c r="M439" s="14">
        <v>1043090</v>
      </c>
      <c r="N439" s="14">
        <v>1043090</v>
      </c>
      <c r="O439" s="82" t="s">
        <v>3062</v>
      </c>
      <c r="P439" s="82" t="s">
        <v>2809</v>
      </c>
      <c r="Q439" s="14"/>
      <c r="R439" s="14"/>
      <c r="S439" s="14"/>
      <c r="T439" s="14"/>
      <c r="U439" s="14" t="s">
        <v>2942</v>
      </c>
      <c r="V439" s="14" t="s">
        <v>2913</v>
      </c>
      <c r="W439" s="77" t="s">
        <v>956</v>
      </c>
      <c r="X439" s="108" t="str">
        <f>IF(AgencyDataStacked[[#This Row],[Fund Group Code]]="99","Total",IF(AgencyDataStacked[[#This Row],[Fund Group Code]]="01","GF",IF((1*AgencyDataStacked[[#This Row],[Fund Group Code]])&gt;1,"NGF","")))</f>
        <v>NGF</v>
      </c>
      <c r="Y439" s="108" t="str">
        <f>IF(AgencyDataStacked[[#This Row],[Category]]="FY 2022 Spending Level","Include",IF(AgencyDataStacked[[#This Row],[Detail Group]]="Baseline Adj","Include",IF(AgencyDataStacked[[#This Row],[Detail Group]]="Policy","Include","")))</f>
        <v/>
      </c>
      <c r="Z43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3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40" spans="2:27" x14ac:dyDescent="0.35">
      <c r="B440" s="14" t="s">
        <v>277</v>
      </c>
      <c r="C440" s="14">
        <v>7</v>
      </c>
      <c r="D440" s="14">
        <v>202</v>
      </c>
      <c r="E440" s="14" t="s">
        <v>342</v>
      </c>
      <c r="F440" s="14" t="s">
        <v>343</v>
      </c>
      <c r="G440" s="14">
        <v>111000</v>
      </c>
      <c r="H440" s="14">
        <v>199</v>
      </c>
      <c r="I440" s="14" t="s">
        <v>1576</v>
      </c>
      <c r="J440" s="14" t="s">
        <v>2957</v>
      </c>
      <c r="K440" s="14" t="s">
        <v>2833</v>
      </c>
      <c r="L440" s="14"/>
      <c r="M440" s="14"/>
      <c r="N440" s="14"/>
      <c r="O440" s="82" t="s">
        <v>3062</v>
      </c>
      <c r="P440" s="82" t="s">
        <v>2958</v>
      </c>
      <c r="Q440" s="14"/>
      <c r="R440" s="14"/>
      <c r="S440" s="14" t="s">
        <v>2910</v>
      </c>
      <c r="T440" s="14"/>
      <c r="U440" s="14" t="s">
        <v>2945</v>
      </c>
      <c r="V440" s="14" t="s">
        <v>2949</v>
      </c>
      <c r="W440" s="77" t="s">
        <v>3079</v>
      </c>
      <c r="X440" s="108" t="str">
        <f>IF(AgencyDataStacked[[#This Row],[Fund Group Code]]="99","Total",IF(AgencyDataStacked[[#This Row],[Fund Group Code]]="01","GF",IF((1*AgencyDataStacked[[#This Row],[Fund Group Code]])&gt;1,"NGF","")))</f>
        <v>Total</v>
      </c>
      <c r="Y440" s="108" t="str">
        <f>IF(AgencyDataStacked[[#This Row],[Category]]="FY 2022 Spending Level","Include",IF(AgencyDataStacked[[#This Row],[Detail Group]]="Baseline Adj","Include",IF(AgencyDataStacked[[#This Row],[Detail Group]]="Policy","Include","")))</f>
        <v/>
      </c>
      <c r="Z44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4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41" spans="2:27" x14ac:dyDescent="0.35">
      <c r="B441" s="14" t="s">
        <v>277</v>
      </c>
      <c r="C441" s="14">
        <v>7</v>
      </c>
      <c r="D441" s="14">
        <v>202</v>
      </c>
      <c r="E441" s="14" t="s">
        <v>342</v>
      </c>
      <c r="F441" s="14" t="s">
        <v>343</v>
      </c>
      <c r="G441" s="14">
        <v>111000</v>
      </c>
      <c r="H441" s="14">
        <v>199</v>
      </c>
      <c r="I441" s="14" t="s">
        <v>1576</v>
      </c>
      <c r="J441" s="14" t="s">
        <v>2957</v>
      </c>
      <c r="K441" s="14" t="s">
        <v>2833</v>
      </c>
      <c r="L441" s="14"/>
      <c r="M441" s="14"/>
      <c r="N441" s="14"/>
      <c r="O441" s="82" t="s">
        <v>3062</v>
      </c>
      <c r="P441" s="82" t="s">
        <v>2958</v>
      </c>
      <c r="Q441" s="14"/>
      <c r="R441" s="14"/>
      <c r="S441" s="14" t="s">
        <v>2928</v>
      </c>
      <c r="T441" s="14"/>
      <c r="U441" s="14" t="s">
        <v>2946</v>
      </c>
      <c r="V441" s="14" t="s">
        <v>2950</v>
      </c>
      <c r="W441" s="77" t="s">
        <v>2950</v>
      </c>
      <c r="X441" s="108" t="str">
        <f>IF(AgencyDataStacked[[#This Row],[Fund Group Code]]="99","Total",IF(AgencyDataStacked[[#This Row],[Fund Group Code]]="01","GF",IF((1*AgencyDataStacked[[#This Row],[Fund Group Code]])&gt;1,"NGF","")))</f>
        <v>Total</v>
      </c>
      <c r="Y441" s="108" t="str">
        <f>IF(AgencyDataStacked[[#This Row],[Category]]="FY 2022 Spending Level","Include",IF(AgencyDataStacked[[#This Row],[Detail Group]]="Baseline Adj","Include",IF(AgencyDataStacked[[#This Row],[Detail Group]]="Policy","Include","")))</f>
        <v/>
      </c>
      <c r="Z44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8377371.7800000003</v>
      </c>
      <c r="AA44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8548884.7800000012</v>
      </c>
    </row>
    <row r="442" spans="2:27" x14ac:dyDescent="0.35">
      <c r="B442" s="14" t="s">
        <v>277</v>
      </c>
      <c r="C442" s="14">
        <v>7</v>
      </c>
      <c r="D442" s="14">
        <v>202</v>
      </c>
      <c r="E442" s="14" t="s">
        <v>342</v>
      </c>
      <c r="F442" s="14" t="s">
        <v>343</v>
      </c>
      <c r="G442" s="14">
        <v>111000</v>
      </c>
      <c r="H442" s="14">
        <v>199</v>
      </c>
      <c r="I442" s="14" t="s">
        <v>1576</v>
      </c>
      <c r="J442" s="14" t="s">
        <v>2957</v>
      </c>
      <c r="K442" s="14" t="s">
        <v>2833</v>
      </c>
      <c r="L442" s="14"/>
      <c r="M442" s="14"/>
      <c r="N442" s="14"/>
      <c r="O442" s="82" t="s">
        <v>3062</v>
      </c>
      <c r="P442" s="82" t="s">
        <v>2958</v>
      </c>
      <c r="Q442" s="14"/>
      <c r="R442" s="14"/>
      <c r="S442" s="14" t="s">
        <v>2928</v>
      </c>
      <c r="T442" s="14" t="s">
        <v>2926</v>
      </c>
      <c r="U442" s="14" t="s">
        <v>2947</v>
      </c>
      <c r="V442" s="14" t="s">
        <v>2951</v>
      </c>
      <c r="W442" s="77" t="s">
        <v>2951</v>
      </c>
      <c r="X442" s="108" t="str">
        <f>IF(AgencyDataStacked[[#This Row],[Fund Group Code]]="99","Total",IF(AgencyDataStacked[[#This Row],[Fund Group Code]]="01","GF",IF((1*AgencyDataStacked[[#This Row],[Fund Group Code]])&gt;1,"NGF","")))</f>
        <v>Total</v>
      </c>
      <c r="Y442" s="108" t="str">
        <f>IF(AgencyDataStacked[[#This Row],[Category]]="FY 2022 Spending Level","Include",IF(AgencyDataStacked[[#This Row],[Detail Group]]="Baseline Adj","Include",IF(AgencyDataStacked[[#This Row],[Detail Group]]="Policy","Include","")))</f>
        <v/>
      </c>
      <c r="Z44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1386949.82</v>
      </c>
      <c r="AA44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1389572.82</v>
      </c>
    </row>
    <row r="443" spans="2:27" x14ac:dyDescent="0.35">
      <c r="B443" s="14" t="s">
        <v>277</v>
      </c>
      <c r="C443" s="14">
        <v>7</v>
      </c>
      <c r="D443" s="14">
        <v>202</v>
      </c>
      <c r="E443" s="14" t="s">
        <v>342</v>
      </c>
      <c r="F443" s="14" t="s">
        <v>343</v>
      </c>
      <c r="G443" s="14">
        <v>111000</v>
      </c>
      <c r="H443" s="14">
        <v>199</v>
      </c>
      <c r="I443" s="14" t="s">
        <v>1576</v>
      </c>
      <c r="J443" s="14" t="s">
        <v>2957</v>
      </c>
      <c r="K443" s="14" t="s">
        <v>2833</v>
      </c>
      <c r="L443" s="14"/>
      <c r="M443" s="14"/>
      <c r="N443" s="14"/>
      <c r="O443" s="82" t="s">
        <v>3062</v>
      </c>
      <c r="P443" s="82" t="s">
        <v>2958</v>
      </c>
      <c r="Q443" s="14"/>
      <c r="R443" s="14"/>
      <c r="S443" s="14" t="s">
        <v>2928</v>
      </c>
      <c r="T443" s="14"/>
      <c r="U443" s="14" t="s">
        <v>2948</v>
      </c>
      <c r="V443" s="14" t="s">
        <v>2952</v>
      </c>
      <c r="W443" s="77" t="s">
        <v>2952</v>
      </c>
      <c r="X443" s="108" t="str">
        <f>IF(AgencyDataStacked[[#This Row],[Fund Group Code]]="99","Total",IF(AgencyDataStacked[[#This Row],[Fund Group Code]]="01","GF",IF((1*AgencyDataStacked[[#This Row],[Fund Group Code]])&gt;1,"NGF","")))</f>
        <v>Total</v>
      </c>
      <c r="Y443" s="108" t="str">
        <f>IF(AgencyDataStacked[[#This Row],[Category]]="FY 2022 Spending Level","Include",IF(AgencyDataStacked[[#This Row],[Detail Group]]="Baseline Adj","Include",IF(AgencyDataStacked[[#This Row],[Detail Group]]="Policy","Include","")))</f>
        <v/>
      </c>
      <c r="Z4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9764321.5999999996</v>
      </c>
      <c r="AA4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9938457.5999999996</v>
      </c>
    </row>
    <row r="444" spans="2:27" x14ac:dyDescent="0.35">
      <c r="B444" s="14" t="s">
        <v>277</v>
      </c>
      <c r="C444" s="14">
        <v>7</v>
      </c>
      <c r="D444" s="14">
        <v>202</v>
      </c>
      <c r="E444" s="14" t="s">
        <v>342</v>
      </c>
      <c r="F444" s="14" t="s">
        <v>343</v>
      </c>
      <c r="G444" s="14">
        <v>111000</v>
      </c>
      <c r="H444" s="14">
        <v>199</v>
      </c>
      <c r="I444" s="14" t="s">
        <v>1576</v>
      </c>
      <c r="J444" s="14" t="s">
        <v>2957</v>
      </c>
      <c r="K444" s="14" t="s">
        <v>2833</v>
      </c>
      <c r="L444" s="14"/>
      <c r="M444" s="14"/>
      <c r="N444" s="14"/>
      <c r="O444" s="82" t="s">
        <v>3062</v>
      </c>
      <c r="P444" s="82" t="s">
        <v>2958</v>
      </c>
      <c r="Q444" s="14"/>
      <c r="R444" s="14"/>
      <c r="S444" s="14"/>
      <c r="T444" s="14"/>
      <c r="U444" s="14" t="s">
        <v>2959</v>
      </c>
      <c r="V444" s="14" t="s">
        <v>2913</v>
      </c>
      <c r="W444" s="77" t="s">
        <v>956</v>
      </c>
      <c r="X444" s="108" t="str">
        <f>IF(AgencyDataStacked[[#This Row],[Fund Group Code]]="99","Total",IF(AgencyDataStacked[[#This Row],[Fund Group Code]]="01","GF",IF((1*AgencyDataStacked[[#This Row],[Fund Group Code]])&gt;1,"NGF","")))</f>
        <v>Total</v>
      </c>
      <c r="Y444" s="108" t="str">
        <f>IF(AgencyDataStacked[[#This Row],[Category]]="FY 2022 Spending Level","Include",IF(AgencyDataStacked[[#This Row],[Detail Group]]="Baseline Adj","Include",IF(AgencyDataStacked[[#This Row],[Detail Group]]="Policy","Include","")))</f>
        <v/>
      </c>
      <c r="Z44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4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46" spans="2:27" ht="18.5" x14ac:dyDescent="0.45">
      <c r="B446" t="s">
        <v>2979</v>
      </c>
      <c r="W446" s="85" t="s">
        <v>2979</v>
      </c>
      <c r="Z446" s="87"/>
      <c r="AA446" s="87"/>
    </row>
    <row r="447" spans="2:27" x14ac:dyDescent="0.35">
      <c r="B447" t="s">
        <v>2979</v>
      </c>
      <c r="W447" s="24" t="s">
        <v>2843</v>
      </c>
      <c r="Z447" s="122"/>
      <c r="AA447" s="122"/>
    </row>
    <row r="448" spans="2:27" x14ac:dyDescent="0.35">
      <c r="B448" t="s">
        <v>2979</v>
      </c>
      <c r="W448" s="25" t="s">
        <v>2950</v>
      </c>
      <c r="Z448" s="122">
        <f>SUMIFS(AgencyDataStacked[FY 2023],AgencyDataStacked[Category],"Adjusted Baseline Appropriation",AgencyDataStacked[Fund Type],"GF")</f>
        <v>37539320.539999999</v>
      </c>
      <c r="AA448" s="122">
        <f>SUMIFS(AgencyDataStacked[FY 2024],AgencyDataStacked[Category],"Adjusted Baseline Appropriation",AgencyDataStacked[Fund Type],"GF")</f>
        <v>37619798.540000007</v>
      </c>
    </row>
    <row r="449" spans="2:27" ht="15" thickBot="1" x14ac:dyDescent="0.4">
      <c r="B449" t="s">
        <v>2979</v>
      </c>
      <c r="W449" s="84" t="s">
        <v>2951</v>
      </c>
      <c r="X449" s="83"/>
      <c r="Y449" s="83"/>
      <c r="Z449" s="140">
        <f>SUMIFS(AgencyDataStacked[FY 2023],AgencyDataStacked[Category],"Adjusted Baseline Appropriation",AgencyDataStacked[Fund Type],"NGF")</f>
        <v>11393550.439999999</v>
      </c>
      <c r="AA449" s="140">
        <f>SUMIFS(AgencyDataStacked[FY 2024],AgencyDataStacked[Category],"Adjusted Baseline Appropriation",AgencyDataStacked[Fund Type],"NGF")</f>
        <v>11503924.439999999</v>
      </c>
    </row>
    <row r="450" spans="2:27" x14ac:dyDescent="0.35">
      <c r="B450" t="s">
        <v>2979</v>
      </c>
      <c r="Z450" s="122">
        <f>Z448+Z449</f>
        <v>48932870.979999997</v>
      </c>
      <c r="AA450" s="122">
        <f>AA448+AA449</f>
        <v>49123722.980000004</v>
      </c>
    </row>
    <row r="451" spans="2:27" x14ac:dyDescent="0.35">
      <c r="B451" t="s">
        <v>2979</v>
      </c>
      <c r="W451" s="24" t="s">
        <v>2980</v>
      </c>
      <c r="Z451" s="122"/>
      <c r="AA451" s="122"/>
    </row>
    <row r="452" spans="2:27" x14ac:dyDescent="0.35">
      <c r="B452" t="s">
        <v>2979</v>
      </c>
      <c r="W452" s="25" t="s">
        <v>2950</v>
      </c>
      <c r="Z452" s="122">
        <f>SUMIFS(AgencyDataStacked[FY 2023],AgencyDataStacked[Category],"Total Proposed Policy Changes",AgencyDataStacked[Fund Type],"GF")</f>
        <v>0</v>
      </c>
      <c r="AA452" s="122">
        <f>SUMIFS(AgencyDataStacked[FY 2024],AgencyDataStacked[Category],"Total Proposed Policy Changes",AgencyDataStacked[Fund Type],"GF")</f>
        <v>0</v>
      </c>
    </row>
    <row r="453" spans="2:27" ht="15" thickBot="1" x14ac:dyDescent="0.4">
      <c r="B453" t="s">
        <v>2979</v>
      </c>
      <c r="W453" s="84" t="s">
        <v>2951</v>
      </c>
      <c r="X453" s="83"/>
      <c r="Y453" s="83"/>
      <c r="Z453" s="140">
        <f>SUMIFS(AgencyDataStacked[FY 2023],AgencyDataStacked[Category],"Total Proposed Policy Changes",AgencyDataStacked[Fund Type],"NGF")</f>
        <v>0</v>
      </c>
      <c r="AA453" s="140">
        <f>SUMIFS(AgencyDataStacked[FY 2024],AgencyDataStacked[Category],"Total Proposed Policy Changes",AgencyDataStacked[Fund Type],"NGF")</f>
        <v>0</v>
      </c>
    </row>
    <row r="454" spans="2:27" x14ac:dyDescent="0.35">
      <c r="B454" t="s">
        <v>2979</v>
      </c>
      <c r="Z454" s="122">
        <f>Z452+Z453</f>
        <v>0</v>
      </c>
      <c r="AA454" s="122">
        <f>AA452+AA453</f>
        <v>0</v>
      </c>
    </row>
    <row r="455" spans="2:27" x14ac:dyDescent="0.35">
      <c r="B455" t="s">
        <v>2979</v>
      </c>
      <c r="W455" s="24" t="s">
        <v>2846</v>
      </c>
      <c r="Z455" s="122"/>
      <c r="AA455" s="122"/>
    </row>
    <row r="456" spans="2:27" x14ac:dyDescent="0.35">
      <c r="B456" t="s">
        <v>2979</v>
      </c>
      <c r="W456" s="25" t="s">
        <v>2950</v>
      </c>
      <c r="Z456" s="122">
        <f>SUMIFS(AgencyDataStacked[FY 2023],AgencyDataStacked[Category],"GF Total")</f>
        <v>37539320.539999999</v>
      </c>
      <c r="AA456" s="122">
        <f>SUMIFS(AgencyDataStacked[FY 2024],AgencyDataStacked[Category],"GF Total")</f>
        <v>37619798.540000007</v>
      </c>
    </row>
    <row r="457" spans="2:27" ht="15" thickBot="1" x14ac:dyDescent="0.4">
      <c r="B457" t="s">
        <v>2979</v>
      </c>
      <c r="W457" s="84" t="s">
        <v>2951</v>
      </c>
      <c r="X457" s="83"/>
      <c r="Y457" s="83"/>
      <c r="Z457" s="140">
        <f>SUMIFS(AgencyDataStacked[FY 2023],AgencyDataStacked[Category],"NGF Total")</f>
        <v>11393550.440000001</v>
      </c>
      <c r="AA457" s="140">
        <f>SUMIFS(AgencyDataStacked[FY 2024],AgencyDataStacked[Category],"NGF Total")</f>
        <v>11503924.440000001</v>
      </c>
    </row>
    <row r="458" spans="2:27" x14ac:dyDescent="0.35">
      <c r="B458" t="s">
        <v>2979</v>
      </c>
      <c r="Z458" s="122">
        <f>SUMIFS(AgencyDataStacked[FY 2023],AgencyDataStacked[Category],"Program Total")</f>
        <v>48932870.980000004</v>
      </c>
      <c r="AA458" s="122">
        <f>SUMIFS(AgencyDataStacked[FY 2024],AgencyDataStacked[Category],"Program Total")</f>
        <v>49123722.980000004</v>
      </c>
    </row>
    <row r="459" spans="2:27" x14ac:dyDescent="0.35">
      <c r="Z459" s="23"/>
      <c r="AA459" s="23"/>
    </row>
    <row r="460" spans="2:27" x14ac:dyDescent="0.35">
      <c r="Z460" s="23"/>
      <c r="AA460" s="23"/>
    </row>
    <row r="461" spans="2:27" x14ac:dyDescent="0.35">
      <c r="Z461" s="23"/>
      <c r="AA461" s="23"/>
    </row>
    <row r="463" spans="2:27" x14ac:dyDescent="0.35">
      <c r="Z463" s="20"/>
    </row>
    <row r="495" ht="8.15" customHeight="1" x14ac:dyDescent="0.35"/>
    <row r="496" ht="27.75" customHeight="1" x14ac:dyDescent="0.35"/>
  </sheetData>
  <sheetProtection sheet="1" autoFilter="0"/>
  <conditionalFormatting sqref="W7:AA444">
    <cfRule type="expression" dxfId="107" priority="1">
      <formula>OR($V7="Program Total",$V7="Adjusted Baseline Vs. Chapter 2",$V7="Proposed Policy Level Appropriation")</formula>
    </cfRule>
    <cfRule type="expression" dxfId="106" priority="2">
      <formula>$V7="Program / Fund Title"</formula>
    </cfRule>
    <cfRule type="expression" dxfId="105" priority="5">
      <formula>$S7="Bold-Italics"</formula>
    </cfRule>
    <cfRule type="expression" dxfId="104" priority="6">
      <formula>$S7="Bold"</formula>
    </cfRule>
    <cfRule type="expression" dxfId="103" priority="7">
      <formula>$T7="All"</formula>
    </cfRule>
  </conditionalFormatting>
  <conditionalFormatting sqref="W7:W444">
    <cfRule type="expression" dxfId="102" priority="4">
      <formula>$S7="Bold-Underline"</formula>
    </cfRule>
  </conditionalFormatting>
  <conditionalFormatting sqref="O7:P444">
    <cfRule type="expression" dxfId="101" priority="3">
      <formula>OR($T7="All",$V7="Spacer",$U7="01.00.000",$U7="02.00.000",$U7="03.01.000",$U7="04.00.000",$U7="05.01.000",$U7="06.01.000")</formula>
    </cfRule>
  </conditionalFormatting>
  <printOptions horizontalCentered="1"/>
  <pageMargins left="0.45" right="0.95" top="0.5" bottom="0.5" header="0.3" footer="0.3"/>
  <pageSetup scale="80" orientation="landscape" horizontalDpi="1200" verticalDpi="1200" r:id="rId1"/>
  <headerFooter>
    <oddFooter>&amp;RPage &amp;P</oddFooter>
  </headerFooter>
  <drawing r:id="rId2"/>
  <tableParts count="1">
    <tablePart r:id="rId3"/>
  </tableParts>
  <extLst>
    <ext xmlns:x15="http://schemas.microsoft.com/office/spreadsheetml/2010/11/main" uri="{3A4CF648-6AED-40f4-86FF-DC5316D8AED3}">
      <x14:slicerList xmlns:x14="http://schemas.microsoft.com/office/spreadsheetml/2009/9/main">
        <x14:slicer r:id="rId4"/>
      </x14:slicerList>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theme="7" tint="-0.499984740745262"/>
  </sheetPr>
  <dimension ref="B1:W106"/>
  <sheetViews>
    <sheetView showGridLines="0" workbookViewId="0">
      <pane ySplit="5" topLeftCell="A13" activePane="bottomLeft" state="frozen"/>
      <selection activeCell="I2" sqref="I2"/>
      <selection pane="bottomLeft" activeCell="O46" sqref="O46"/>
    </sheetView>
  </sheetViews>
  <sheetFormatPr defaultRowHeight="14.5" x14ac:dyDescent="0.35"/>
  <cols>
    <col min="1" max="1" width="1.81640625" customWidth="1"/>
    <col min="2" max="2" width="10.7265625" hidden="1" customWidth="1"/>
    <col min="3" max="3" width="17.1796875" hidden="1" customWidth="1"/>
    <col min="4" max="4" width="11.453125" hidden="1" customWidth="1"/>
    <col min="5" max="5" width="31.81640625" hidden="1" customWidth="1"/>
    <col min="6" max="6" width="28" hidden="1" customWidth="1"/>
    <col min="7" max="8" width="10.453125" hidden="1" customWidth="1"/>
    <col min="9" max="11" width="17" hidden="1" customWidth="1"/>
    <col min="12" max="14" width="10.453125" hidden="1" customWidth="1"/>
    <col min="15" max="15" width="30.81640625" customWidth="1"/>
    <col min="16" max="16" width="18.26953125" customWidth="1"/>
    <col min="17" max="17" width="45.26953125" customWidth="1"/>
    <col min="18" max="19" width="16.81640625" customWidth="1"/>
    <col min="20" max="21" width="10.81640625" customWidth="1"/>
    <col min="22" max="22" width="35.81640625" customWidth="1"/>
    <col min="23" max="23" width="15.453125" bestFit="1" customWidth="1"/>
  </cols>
  <sheetData>
    <row r="1" spans="2:23" ht="18.5" x14ac:dyDescent="0.45">
      <c r="O1" s="31" t="s">
        <v>2855</v>
      </c>
      <c r="P1" s="32"/>
      <c r="Q1" s="32"/>
      <c r="R1" s="32"/>
      <c r="S1" s="32"/>
      <c r="T1" s="32"/>
      <c r="U1" s="39"/>
      <c r="V1" s="39"/>
      <c r="W1" s="62" t="s">
        <v>2864</v>
      </c>
    </row>
    <row r="2" spans="2:23" ht="15.5" x14ac:dyDescent="0.35">
      <c r="O2" s="40" t="str">
        <f>'Totals - Summary'!I2</f>
        <v>202: The Library Of Virginia</v>
      </c>
      <c r="P2" s="39"/>
      <c r="Q2" s="39"/>
      <c r="R2" s="39"/>
      <c r="S2" s="39"/>
      <c r="T2" s="39"/>
      <c r="U2" s="39"/>
      <c r="V2" s="39"/>
      <c r="W2" s="62" t="s">
        <v>2863</v>
      </c>
    </row>
    <row r="3" spans="2:23" ht="15.5" x14ac:dyDescent="0.35">
      <c r="O3" s="40"/>
      <c r="P3" s="39"/>
      <c r="Q3" s="39"/>
      <c r="R3" s="39"/>
      <c r="S3" s="39"/>
      <c r="T3" s="39"/>
      <c r="W3" s="62" t="s">
        <v>2862</v>
      </c>
    </row>
    <row r="4" spans="2:23" ht="21.65" customHeight="1" x14ac:dyDescent="0.35">
      <c r="R4" s="141">
        <f>SUBTOTAL(109,Tbl_Baseline_23_24_Adj[FY 2023 Amount])</f>
        <v>4728635</v>
      </c>
      <c r="S4" s="141">
        <f>SUBTOTAL(109,Tbl_Baseline_23_24_Adj[FY 2024 Amount])</f>
        <v>4919487</v>
      </c>
      <c r="T4" s="142">
        <f>SUBTOTAL(109,Tbl_Baseline_23_24_Adj[FY 2023 Positions])</f>
        <v>9</v>
      </c>
      <c r="U4" s="142">
        <f>SUBTOTAL(109,Tbl_Baseline_23_24_Adj[FY 2024 Positions])</f>
        <v>0</v>
      </c>
    </row>
    <row r="5" spans="2:23" s="51" customFormat="1" ht="29.5" thickBot="1" x14ac:dyDescent="0.4">
      <c r="B5" s="49" t="s">
        <v>2</v>
      </c>
      <c r="C5" s="49" t="s">
        <v>3</v>
      </c>
      <c r="D5" s="49" t="s">
        <v>0</v>
      </c>
      <c r="E5" s="49" t="s">
        <v>8</v>
      </c>
      <c r="F5" s="49" t="s">
        <v>9</v>
      </c>
      <c r="G5" s="49" t="s">
        <v>12</v>
      </c>
      <c r="H5" s="49" t="s">
        <v>1557</v>
      </c>
      <c r="I5" s="49" t="s">
        <v>923</v>
      </c>
      <c r="J5" s="52" t="s">
        <v>2976</v>
      </c>
      <c r="K5" s="52" t="s">
        <v>2977</v>
      </c>
      <c r="L5" s="49" t="s">
        <v>2842</v>
      </c>
      <c r="M5" s="49" t="s">
        <v>2874</v>
      </c>
      <c r="N5" s="49" t="s">
        <v>2861</v>
      </c>
      <c r="O5" s="50" t="s">
        <v>2806</v>
      </c>
      <c r="P5" s="50" t="s">
        <v>2820</v>
      </c>
      <c r="Q5" s="50" t="s">
        <v>2829</v>
      </c>
      <c r="R5" s="50" t="s">
        <v>2827</v>
      </c>
      <c r="S5" s="50" t="s">
        <v>2828</v>
      </c>
      <c r="T5" s="69" t="s">
        <v>2878</v>
      </c>
      <c r="U5" s="69" t="s">
        <v>2879</v>
      </c>
      <c r="V5" s="50" t="s">
        <v>2852</v>
      </c>
    </row>
    <row r="6" spans="2:23" s="61" customFormat="1" x14ac:dyDescent="0.35">
      <c r="B6" s="57">
        <f>VLOOKUP(Tbl_Baseline_23_24_Adj[[#This Row],[Agy Code]],TblAgencies[],4,FALSE)</f>
        <v>7</v>
      </c>
      <c r="C6" s="57">
        <f>VLOOKUP(Tbl_Baseline_23_24_Adj[[#This Row],[Agy Code]],TblAgencies[],2,FALSE)</f>
        <v>3</v>
      </c>
      <c r="D6" s="57">
        <f t="shared" ref="D6:D19" si="0">SelectAgyCode</f>
        <v>202</v>
      </c>
      <c r="E6" s="57" t="str">
        <f>VLOOKUP(Tbl_Baseline_23_24_Adj[[#This Row],[Agy Code]],TblAgencies[],9,FALSE)</f>
        <v>202: The Library Of Virginia</v>
      </c>
      <c r="F6" s="57" t="str">
        <f>VLOOKUP(Tbl_Baseline_23_24_Adj[[#This Row],[Agy Code]],TblAgencies[],10,FALSE)</f>
        <v>The Library Of Virginia</v>
      </c>
      <c r="G6" s="57">
        <f>VLOOKUP(Tbl_Baseline_23_24_Adj[[#This Row],[Agy Code]],TblAgencies[],13,FALSE)</f>
        <v>111000</v>
      </c>
      <c r="H6" s="58">
        <f>IF(Tbl_Baseline_23_24_Adj[[#This Row],[Program]]="","",VLOOKUP(Tbl_Baseline_23_24_Adj[[#This Row],[Program]],Tbl_Programs[],2,FALSE))</f>
        <v>137</v>
      </c>
      <c r="I6" s="58" t="str">
        <f>IF(Tbl_Baseline_23_24_Adj[[#This Row],[Fund Group]]="","",VLOOKUP(Tbl_Baseline_23_24_Adj[[#This Row],[Fund Group]],Tbl_FundGroups[],2,FALSE))</f>
        <v>01</v>
      </c>
      <c r="J6" s="58" t="str">
        <f>Tbl_Baseline_23_24_Adj[[#This Row],[Pgm Code]]&amp;"."&amp;Tbl_Baseline_23_24_Adj[[#This Row],[Fund Group Code]]</f>
        <v>137.01</v>
      </c>
      <c r="K6" s="58" t="str">
        <f>IF(Tbl_Baseline_23_24_Adj[[#This Row],[Fund Group]]="","",IF(ISNA(VLOOKUP(Tbl_Baseline_23_24_Adj[[#This Row],[Prog.Fund]],Tbl_ProgramsFundCombination[],3,FALSE)),"NO","YES"))</f>
        <v>YES</v>
      </c>
      <c r="L6" s="58" t="str">
        <f>IF(Tbl_Baseline_23_24_Adj[[#This Row],[Fund Group]]="","",IF(Tbl_Baseline_23_24_Adj[[#This Row],[Fund Group Code]]="01","GF","NGF"))</f>
        <v>GF</v>
      </c>
      <c r="M6" s="58" t="str">
        <f>IF(Tbl_Baseline_23_24_Adj[[#This Row],[Baseline Adjustments Category]]="","",VLOOKUP(Tbl_Baseline_23_24_Adj[[#This Row],[Baseline Adjustments Category]],Tbl_BaselineAdjCat[[Adjusted Baseline Categories]:[Positions]],3,FALSE))</f>
        <v>YES</v>
      </c>
      <c r="N6" s="58" t="str">
        <f>IF(Tbl_Baseline_23_24_Adj[[#This Row],[Baseline Adjustments Category]]="","",VLOOKUP(Tbl_Baseline_23_24_Adj[[#This Row],[Baseline Adjustments Category]],Tbl_BaselineAdjCat[[Adjusted Baseline Categories]:[Expected Value]],2,FALSE))</f>
        <v>Plus</v>
      </c>
      <c r="O6" s="55" t="s">
        <v>3051</v>
      </c>
      <c r="P6" s="55" t="s">
        <v>2807</v>
      </c>
      <c r="Q6" s="55" t="s">
        <v>2902</v>
      </c>
      <c r="R6" s="56">
        <v>0</v>
      </c>
      <c r="S6" s="56">
        <v>11250</v>
      </c>
      <c r="T6" s="71"/>
      <c r="U6" s="71"/>
      <c r="V6" s="55" t="s">
        <v>3080</v>
      </c>
    </row>
    <row r="7" spans="2:23" s="61" customFormat="1" x14ac:dyDescent="0.35">
      <c r="B7" s="57">
        <f>VLOOKUP(Tbl_Baseline_23_24_Adj[[#This Row],[Agy Code]],TblAgencies[],4,FALSE)</f>
        <v>7</v>
      </c>
      <c r="C7" s="57">
        <f>VLOOKUP(Tbl_Baseline_23_24_Adj[[#This Row],[Agy Code]],TblAgencies[],2,FALSE)</f>
        <v>3</v>
      </c>
      <c r="D7" s="57">
        <f t="shared" si="0"/>
        <v>202</v>
      </c>
      <c r="E7" s="57" t="str">
        <f>VLOOKUP(Tbl_Baseline_23_24_Adj[[#This Row],[Agy Code]],TblAgencies[],9,FALSE)</f>
        <v>202: The Library Of Virginia</v>
      </c>
      <c r="F7" s="57" t="str">
        <f>VLOOKUP(Tbl_Baseline_23_24_Adj[[#This Row],[Agy Code]],TblAgencies[],10,FALSE)</f>
        <v>The Library Of Virginia</v>
      </c>
      <c r="G7" s="57">
        <f>VLOOKUP(Tbl_Baseline_23_24_Adj[[#This Row],[Agy Code]],TblAgencies[],13,FALSE)</f>
        <v>111000</v>
      </c>
      <c r="H7" s="58">
        <f>IF(Tbl_Baseline_23_24_Adj[[#This Row],[Program]]="","",VLOOKUP(Tbl_Baseline_23_24_Adj[[#This Row],[Program]],Tbl_Programs[],2,FALSE))</f>
        <v>142</v>
      </c>
      <c r="I7" s="58" t="str">
        <f>IF(Tbl_Baseline_23_24_Adj[[#This Row],[Fund Group]]="","",VLOOKUP(Tbl_Baseline_23_24_Adj[[#This Row],[Fund Group]],Tbl_FundGroups[],2,FALSE))</f>
        <v>01</v>
      </c>
      <c r="J7" s="58" t="str">
        <f>Tbl_Baseline_23_24_Adj[[#This Row],[Pgm Code]]&amp;"."&amp;Tbl_Baseline_23_24_Adj[[#This Row],[Fund Group Code]]</f>
        <v>142.01</v>
      </c>
      <c r="K7" s="58" t="str">
        <f>IF(Tbl_Baseline_23_24_Adj[[#This Row],[Fund Group]]="","",IF(ISNA(VLOOKUP(Tbl_Baseline_23_24_Adj[[#This Row],[Prog.Fund]],Tbl_ProgramsFundCombination[],3,FALSE)),"NO","YES"))</f>
        <v>YES</v>
      </c>
      <c r="L7" s="58" t="str">
        <f>IF(Tbl_Baseline_23_24_Adj[[#This Row],[Fund Group]]="","",IF(Tbl_Baseline_23_24_Adj[[#This Row],[Fund Group Code]]="01","GF","NGF"))</f>
        <v>GF</v>
      </c>
      <c r="M7" s="58" t="str">
        <f>IF(Tbl_Baseline_23_24_Adj[[#This Row],[Baseline Adjustments Category]]="","",VLOOKUP(Tbl_Baseline_23_24_Adj[[#This Row],[Baseline Adjustments Category]],Tbl_BaselineAdjCat[[Adjusted Baseline Categories]:[Positions]],3,FALSE))</f>
        <v>YES</v>
      </c>
      <c r="N7" s="58" t="str">
        <f>IF(Tbl_Baseline_23_24_Adj[[#This Row],[Baseline Adjustments Category]]="","",VLOOKUP(Tbl_Baseline_23_24_Adj[[#This Row],[Baseline Adjustments Category]],Tbl_BaselineAdjCat[[Adjusted Baseline Categories]:[Expected Value]],2,FALSE))</f>
        <v>Plus</v>
      </c>
      <c r="O7" s="55" t="s">
        <v>3055</v>
      </c>
      <c r="P7" s="55" t="s">
        <v>2807</v>
      </c>
      <c r="Q7" s="55" t="s">
        <v>2902</v>
      </c>
      <c r="R7" s="56">
        <v>0</v>
      </c>
      <c r="S7" s="56">
        <v>14048</v>
      </c>
      <c r="T7" s="71"/>
      <c r="U7" s="71"/>
      <c r="V7" s="55" t="s">
        <v>3080</v>
      </c>
    </row>
    <row r="8" spans="2:23" s="61" customFormat="1" ht="29" x14ac:dyDescent="0.35">
      <c r="B8" s="57">
        <f>VLOOKUP(Tbl_Baseline_23_24_Adj[[#This Row],[Agy Code]],TblAgencies[],4,FALSE)</f>
        <v>7</v>
      </c>
      <c r="C8" s="57">
        <f>VLOOKUP(Tbl_Baseline_23_24_Adj[[#This Row],[Agy Code]],TblAgencies[],2,FALSE)</f>
        <v>3</v>
      </c>
      <c r="D8" s="57">
        <f t="shared" si="0"/>
        <v>202</v>
      </c>
      <c r="E8" s="57" t="str">
        <f>VLOOKUP(Tbl_Baseline_23_24_Adj[[#This Row],[Agy Code]],TblAgencies[],9,FALSE)</f>
        <v>202: The Library Of Virginia</v>
      </c>
      <c r="F8" s="57" t="str">
        <f>VLOOKUP(Tbl_Baseline_23_24_Adj[[#This Row],[Agy Code]],TblAgencies[],10,FALSE)</f>
        <v>The Library Of Virginia</v>
      </c>
      <c r="G8" s="57">
        <f>VLOOKUP(Tbl_Baseline_23_24_Adj[[#This Row],[Agy Code]],TblAgencies[],13,FALSE)</f>
        <v>111000</v>
      </c>
      <c r="H8" s="58">
        <f>IF(Tbl_Baseline_23_24_Adj[[#This Row],[Program]]="","",VLOOKUP(Tbl_Baseline_23_24_Adj[[#This Row],[Program]],Tbl_Programs[],2,FALSE))</f>
        <v>199</v>
      </c>
      <c r="I8" s="58" t="str">
        <f>IF(Tbl_Baseline_23_24_Adj[[#This Row],[Fund Group]]="","",VLOOKUP(Tbl_Baseline_23_24_Adj[[#This Row],[Fund Group]],Tbl_FundGroups[],2,FALSE))</f>
        <v>01</v>
      </c>
      <c r="J8" s="58" t="str">
        <f>Tbl_Baseline_23_24_Adj[[#This Row],[Pgm Code]]&amp;"."&amp;Tbl_Baseline_23_24_Adj[[#This Row],[Fund Group Code]]</f>
        <v>199.01</v>
      </c>
      <c r="K8" s="58" t="str">
        <f>IF(Tbl_Baseline_23_24_Adj[[#This Row],[Fund Group]]="","",IF(ISNA(VLOOKUP(Tbl_Baseline_23_24_Adj[[#This Row],[Prog.Fund]],Tbl_ProgramsFundCombination[],3,FALSE)),"NO","YES"))</f>
        <v>YES</v>
      </c>
      <c r="L8" s="58" t="str">
        <f>IF(Tbl_Baseline_23_24_Adj[[#This Row],[Fund Group]]="","",IF(Tbl_Baseline_23_24_Adj[[#This Row],[Fund Group Code]]="01","GF","NGF"))</f>
        <v>GF</v>
      </c>
      <c r="M8" s="58" t="str">
        <f>IF(Tbl_Baseline_23_24_Adj[[#This Row],[Baseline Adjustments Category]]="","",VLOOKUP(Tbl_Baseline_23_24_Adj[[#This Row],[Baseline Adjustments Category]],Tbl_BaselineAdjCat[[Adjusted Baseline Categories]:[Positions]],3,FALSE))</f>
        <v>YES</v>
      </c>
      <c r="N8" s="58" t="str">
        <f>IF(Tbl_Baseline_23_24_Adj[[#This Row],[Baseline Adjustments Category]]="","",VLOOKUP(Tbl_Baseline_23_24_Adj[[#This Row],[Baseline Adjustments Category]],Tbl_BaselineAdjCat[[Adjusted Baseline Categories]:[Expected Value]],2,FALSE))</f>
        <v>Plus</v>
      </c>
      <c r="O8" s="55" t="s">
        <v>3062</v>
      </c>
      <c r="P8" s="55" t="s">
        <v>2807</v>
      </c>
      <c r="Q8" s="55" t="s">
        <v>2902</v>
      </c>
      <c r="R8" s="56">
        <v>0</v>
      </c>
      <c r="S8" s="56">
        <v>20018</v>
      </c>
      <c r="T8" s="71"/>
      <c r="U8" s="71"/>
      <c r="V8" s="55" t="s">
        <v>3080</v>
      </c>
    </row>
    <row r="9" spans="2:23" s="61" customFormat="1" x14ac:dyDescent="0.35">
      <c r="B9" s="57">
        <f>VLOOKUP(Tbl_Baseline_23_24_Adj[[#This Row],[Agy Code]],TblAgencies[],4,FALSE)</f>
        <v>7</v>
      </c>
      <c r="C9" s="57">
        <f>VLOOKUP(Tbl_Baseline_23_24_Adj[[#This Row],[Agy Code]],TblAgencies[],2,FALSE)</f>
        <v>3</v>
      </c>
      <c r="D9" s="57">
        <f t="shared" si="0"/>
        <v>202</v>
      </c>
      <c r="E9" s="57" t="str">
        <f>VLOOKUP(Tbl_Baseline_23_24_Adj[[#This Row],[Agy Code]],TblAgencies[],9,FALSE)</f>
        <v>202: The Library Of Virginia</v>
      </c>
      <c r="F9" s="57" t="str">
        <f>VLOOKUP(Tbl_Baseline_23_24_Adj[[#This Row],[Agy Code]],TblAgencies[],10,FALSE)</f>
        <v>The Library Of Virginia</v>
      </c>
      <c r="G9" s="57">
        <f>VLOOKUP(Tbl_Baseline_23_24_Adj[[#This Row],[Agy Code]],TblAgencies[],13,FALSE)</f>
        <v>111000</v>
      </c>
      <c r="H9" s="58">
        <f>IF(Tbl_Baseline_23_24_Adj[[#This Row],[Program]]="","",VLOOKUP(Tbl_Baseline_23_24_Adj[[#This Row],[Program]],Tbl_Programs[],2,FALSE))</f>
        <v>137</v>
      </c>
      <c r="I9" s="58" t="str">
        <f>IF(Tbl_Baseline_23_24_Adj[[#This Row],[Fund Group]]="","",VLOOKUP(Tbl_Baseline_23_24_Adj[[#This Row],[Fund Group]],Tbl_FundGroups[],2,FALSE))</f>
        <v>02</v>
      </c>
      <c r="J9" s="58" t="str">
        <f>Tbl_Baseline_23_24_Adj[[#This Row],[Pgm Code]]&amp;"."&amp;Tbl_Baseline_23_24_Adj[[#This Row],[Fund Group Code]]</f>
        <v>137.02</v>
      </c>
      <c r="K9" s="58" t="str">
        <f>IF(Tbl_Baseline_23_24_Adj[[#This Row],[Fund Group]]="","",IF(ISNA(VLOOKUP(Tbl_Baseline_23_24_Adj[[#This Row],[Prog.Fund]],Tbl_ProgramsFundCombination[],3,FALSE)),"NO","YES"))</f>
        <v>YES</v>
      </c>
      <c r="L9" s="58" t="str">
        <f>IF(Tbl_Baseline_23_24_Adj[[#This Row],[Fund Group]]="","",IF(Tbl_Baseline_23_24_Adj[[#This Row],[Fund Group Code]]="01","GF","NGF"))</f>
        <v>NGF</v>
      </c>
      <c r="M9" s="58" t="str">
        <f>IF(Tbl_Baseline_23_24_Adj[[#This Row],[Baseline Adjustments Category]]="","",VLOOKUP(Tbl_Baseline_23_24_Adj[[#This Row],[Baseline Adjustments Category]],Tbl_BaselineAdjCat[[Adjusted Baseline Categories]:[Positions]],3,FALSE))</f>
        <v>YES</v>
      </c>
      <c r="N9" s="58" t="str">
        <f>IF(Tbl_Baseline_23_24_Adj[[#This Row],[Baseline Adjustments Category]]="","",VLOOKUP(Tbl_Baseline_23_24_Adj[[#This Row],[Baseline Adjustments Category]],Tbl_BaselineAdjCat[[Adjusted Baseline Categories]:[Expected Value]],2,FALSE))</f>
        <v>Plus</v>
      </c>
      <c r="O9" s="55" t="s">
        <v>3051</v>
      </c>
      <c r="P9" s="55" t="s">
        <v>2808</v>
      </c>
      <c r="Q9" s="55" t="s">
        <v>2902</v>
      </c>
      <c r="R9" s="56">
        <v>0</v>
      </c>
      <c r="S9" s="56">
        <v>15212</v>
      </c>
      <c r="T9" s="71"/>
      <c r="U9" s="71"/>
      <c r="V9" s="55" t="s">
        <v>3080</v>
      </c>
    </row>
    <row r="10" spans="2:23" s="61" customFormat="1" ht="29" x14ac:dyDescent="0.35">
      <c r="B10" s="57">
        <f>VLOOKUP(Tbl_Baseline_23_24_Adj[[#This Row],[Agy Code]],TblAgencies[],4,FALSE)</f>
        <v>7</v>
      </c>
      <c r="C10" s="57">
        <f>VLOOKUP(Tbl_Baseline_23_24_Adj[[#This Row],[Agy Code]],TblAgencies[],2,FALSE)</f>
        <v>3</v>
      </c>
      <c r="D10" s="57">
        <f t="shared" si="0"/>
        <v>202</v>
      </c>
      <c r="E10" s="57" t="str">
        <f>VLOOKUP(Tbl_Baseline_23_24_Adj[[#This Row],[Agy Code]],TblAgencies[],9,FALSE)</f>
        <v>202: The Library Of Virginia</v>
      </c>
      <c r="F10" s="57" t="str">
        <f>VLOOKUP(Tbl_Baseline_23_24_Adj[[#This Row],[Agy Code]],TblAgencies[],10,FALSE)</f>
        <v>The Library Of Virginia</v>
      </c>
      <c r="G10" s="57">
        <f>VLOOKUP(Tbl_Baseline_23_24_Adj[[#This Row],[Agy Code]],TblAgencies[],13,FALSE)</f>
        <v>111000</v>
      </c>
      <c r="H10" s="58">
        <f>IF(Tbl_Baseline_23_24_Adj[[#This Row],[Program]]="","",VLOOKUP(Tbl_Baseline_23_24_Adj[[#This Row],[Program]],Tbl_Programs[],2,FALSE))</f>
        <v>199</v>
      </c>
      <c r="I10" s="58" t="str">
        <f>IF(Tbl_Baseline_23_24_Adj[[#This Row],[Fund Group]]="","",VLOOKUP(Tbl_Baseline_23_24_Adj[[#This Row],[Fund Group]],Tbl_FundGroups[],2,FALSE))</f>
        <v>01</v>
      </c>
      <c r="J10" s="58" t="str">
        <f>Tbl_Baseline_23_24_Adj[[#This Row],[Pgm Code]]&amp;"."&amp;Tbl_Baseline_23_24_Adj[[#This Row],[Fund Group Code]]</f>
        <v>199.01</v>
      </c>
      <c r="K10" s="58" t="str">
        <f>IF(Tbl_Baseline_23_24_Adj[[#This Row],[Fund Group]]="","",IF(ISNA(VLOOKUP(Tbl_Baseline_23_24_Adj[[#This Row],[Prog.Fund]],Tbl_ProgramsFundCombination[],3,FALSE)),"NO","YES"))</f>
        <v>YES</v>
      </c>
      <c r="L10" s="58" t="str">
        <f>IF(Tbl_Baseline_23_24_Adj[[#This Row],[Fund Group]]="","",IF(Tbl_Baseline_23_24_Adj[[#This Row],[Fund Group Code]]="01","GF","NGF"))</f>
        <v>GF</v>
      </c>
      <c r="M10" s="58" t="str">
        <f>IF(Tbl_Baseline_23_24_Adj[[#This Row],[Baseline Adjustments Category]]="","",VLOOKUP(Tbl_Baseline_23_24_Adj[[#This Row],[Baseline Adjustments Category]],Tbl_BaselineAdjCat[[Adjusted Baseline Categories]:[Positions]],3,FALSE))</f>
        <v>YES</v>
      </c>
      <c r="N10" s="58" t="str">
        <f>IF(Tbl_Baseline_23_24_Adj[[#This Row],[Baseline Adjustments Category]]="","",VLOOKUP(Tbl_Baseline_23_24_Adj[[#This Row],[Baseline Adjustments Category]],Tbl_BaselineAdjCat[[Adjusted Baseline Categories]:[Expected Value]],2,FALSE))</f>
        <v>Plus</v>
      </c>
      <c r="O10" s="55" t="s">
        <v>3062</v>
      </c>
      <c r="P10" s="55" t="s">
        <v>2807</v>
      </c>
      <c r="Q10" s="55" t="s">
        <v>2902</v>
      </c>
      <c r="R10" s="56">
        <v>347</v>
      </c>
      <c r="S10" s="56">
        <v>326</v>
      </c>
      <c r="T10" s="71"/>
      <c r="U10" s="71"/>
      <c r="V10" s="55" t="s">
        <v>3081</v>
      </c>
    </row>
    <row r="11" spans="2:23" s="61" customFormat="1" x14ac:dyDescent="0.35">
      <c r="B11" s="57">
        <f>VLOOKUP(Tbl_Baseline_23_24_Adj[[#This Row],[Agy Code]],TblAgencies[],4,FALSE)</f>
        <v>7</v>
      </c>
      <c r="C11" s="57">
        <f>VLOOKUP(Tbl_Baseline_23_24_Adj[[#This Row],[Agy Code]],TblAgencies[],2,FALSE)</f>
        <v>3</v>
      </c>
      <c r="D11" s="57">
        <f t="shared" si="0"/>
        <v>202</v>
      </c>
      <c r="E11" s="57" t="str">
        <f>VLOOKUP(Tbl_Baseline_23_24_Adj[[#This Row],[Agy Code]],TblAgencies[],9,FALSE)</f>
        <v>202: The Library Of Virginia</v>
      </c>
      <c r="F11" s="57" t="str">
        <f>VLOOKUP(Tbl_Baseline_23_24_Adj[[#This Row],[Agy Code]],TblAgencies[],10,FALSE)</f>
        <v>The Library Of Virginia</v>
      </c>
      <c r="G11" s="57">
        <f>VLOOKUP(Tbl_Baseline_23_24_Adj[[#This Row],[Agy Code]],TblAgencies[],13,FALSE)</f>
        <v>111000</v>
      </c>
      <c r="H11" s="58">
        <f>IF(Tbl_Baseline_23_24_Adj[[#This Row],[Program]]="","",VLOOKUP(Tbl_Baseline_23_24_Adj[[#This Row],[Program]],Tbl_Programs[],2,FALSE))</f>
        <v>137</v>
      </c>
      <c r="I11" s="58" t="str">
        <f>IF(Tbl_Baseline_23_24_Adj[[#This Row],[Fund Group]]="","",VLOOKUP(Tbl_Baseline_23_24_Adj[[#This Row],[Fund Group]],Tbl_FundGroups[],2,FALSE))</f>
        <v>02</v>
      </c>
      <c r="J11" s="58" t="str">
        <f>Tbl_Baseline_23_24_Adj[[#This Row],[Pgm Code]]&amp;"."&amp;Tbl_Baseline_23_24_Adj[[#This Row],[Fund Group Code]]</f>
        <v>137.02</v>
      </c>
      <c r="K11" s="58" t="str">
        <f>IF(Tbl_Baseline_23_24_Adj[[#This Row],[Fund Group]]="","",IF(ISNA(VLOOKUP(Tbl_Baseline_23_24_Adj[[#This Row],[Prog.Fund]],Tbl_ProgramsFundCombination[],3,FALSE)),"NO","YES"))</f>
        <v>YES</v>
      </c>
      <c r="L11" s="58" t="str">
        <f>IF(Tbl_Baseline_23_24_Adj[[#This Row],[Fund Group]]="","",IF(Tbl_Baseline_23_24_Adj[[#This Row],[Fund Group Code]]="01","GF","NGF"))</f>
        <v>NGF</v>
      </c>
      <c r="M11" s="58" t="str">
        <f>IF(Tbl_Baseline_23_24_Adj[[#This Row],[Baseline Adjustments Category]]="","",VLOOKUP(Tbl_Baseline_23_24_Adj[[#This Row],[Baseline Adjustments Category]],Tbl_BaselineAdjCat[[Adjusted Baseline Categories]:[Positions]],3,FALSE))</f>
        <v>YES</v>
      </c>
      <c r="N11" s="58" t="str">
        <f>IF(Tbl_Baseline_23_24_Adj[[#This Row],[Baseline Adjustments Category]]="","",VLOOKUP(Tbl_Baseline_23_24_Adj[[#This Row],[Baseline Adjustments Category]],Tbl_BaselineAdjCat[[Adjusted Baseline Categories]:[Expected Value]],2,FALSE))</f>
        <v>Plus</v>
      </c>
      <c r="O11" s="55" t="s">
        <v>3051</v>
      </c>
      <c r="P11" s="55" t="s">
        <v>2808</v>
      </c>
      <c r="Q11" s="55" t="s">
        <v>2902</v>
      </c>
      <c r="R11" s="56">
        <v>203</v>
      </c>
      <c r="S11" s="56">
        <v>190</v>
      </c>
      <c r="T11" s="71"/>
      <c r="U11" s="71"/>
      <c r="V11" s="55" t="s">
        <v>3081</v>
      </c>
    </row>
    <row r="12" spans="2:23" s="61" customFormat="1" ht="29" x14ac:dyDescent="0.35">
      <c r="B12" s="57">
        <f>VLOOKUP(Tbl_Baseline_23_24_Adj[[#This Row],[Agy Code]],TblAgencies[],4,FALSE)</f>
        <v>7</v>
      </c>
      <c r="C12" s="57">
        <f>VLOOKUP(Tbl_Baseline_23_24_Adj[[#This Row],[Agy Code]],TblAgencies[],2,FALSE)</f>
        <v>3</v>
      </c>
      <c r="D12" s="57">
        <f t="shared" si="0"/>
        <v>202</v>
      </c>
      <c r="E12" s="57" t="str">
        <f>VLOOKUP(Tbl_Baseline_23_24_Adj[[#This Row],[Agy Code]],TblAgencies[],9,FALSE)</f>
        <v>202: The Library Of Virginia</v>
      </c>
      <c r="F12" s="57" t="str">
        <f>VLOOKUP(Tbl_Baseline_23_24_Adj[[#This Row],[Agy Code]],TblAgencies[],10,FALSE)</f>
        <v>The Library Of Virginia</v>
      </c>
      <c r="G12" s="57">
        <f>VLOOKUP(Tbl_Baseline_23_24_Adj[[#This Row],[Agy Code]],TblAgencies[],13,FALSE)</f>
        <v>111000</v>
      </c>
      <c r="H12" s="58">
        <f>IF(Tbl_Baseline_23_24_Adj[[#This Row],[Program]]="","",VLOOKUP(Tbl_Baseline_23_24_Adj[[#This Row],[Program]],Tbl_Programs[],2,FALSE))</f>
        <v>199</v>
      </c>
      <c r="I12" s="58" t="str">
        <f>IF(Tbl_Baseline_23_24_Adj[[#This Row],[Fund Group]]="","",VLOOKUP(Tbl_Baseline_23_24_Adj[[#This Row],[Fund Group]],Tbl_FundGroups[],2,FALSE))</f>
        <v>01</v>
      </c>
      <c r="J12" s="58" t="str">
        <f>Tbl_Baseline_23_24_Adj[[#This Row],[Pgm Code]]&amp;"."&amp;Tbl_Baseline_23_24_Adj[[#This Row],[Fund Group Code]]</f>
        <v>199.01</v>
      </c>
      <c r="K12" s="58" t="str">
        <f>IF(Tbl_Baseline_23_24_Adj[[#This Row],[Fund Group]]="","",IF(ISNA(VLOOKUP(Tbl_Baseline_23_24_Adj[[#This Row],[Prog.Fund]],Tbl_ProgramsFundCombination[],3,FALSE)),"NO","YES"))</f>
        <v>YES</v>
      </c>
      <c r="L12" s="58" t="str">
        <f>IF(Tbl_Baseline_23_24_Adj[[#This Row],[Fund Group]]="","",IF(Tbl_Baseline_23_24_Adj[[#This Row],[Fund Group Code]]="01","GF","NGF"))</f>
        <v>GF</v>
      </c>
      <c r="M12" s="58" t="str">
        <f>IF(Tbl_Baseline_23_24_Adj[[#This Row],[Baseline Adjustments Category]]="","",VLOOKUP(Tbl_Baseline_23_24_Adj[[#This Row],[Baseline Adjustments Category]],Tbl_BaselineAdjCat[[Adjusted Baseline Categories]:[Positions]],3,FALSE))</f>
        <v>YES</v>
      </c>
      <c r="N12" s="58" t="str">
        <f>IF(Tbl_Baseline_23_24_Adj[[#This Row],[Baseline Adjustments Category]]="","",VLOOKUP(Tbl_Baseline_23_24_Adj[[#This Row],[Baseline Adjustments Category]],Tbl_BaselineAdjCat[[Adjusted Baseline Categories]:[Expected Value]],2,FALSE))</f>
        <v>Plus</v>
      </c>
      <c r="O12" s="55" t="s">
        <v>3062</v>
      </c>
      <c r="P12" s="55" t="s">
        <v>2807</v>
      </c>
      <c r="Q12" s="55" t="s">
        <v>2902</v>
      </c>
      <c r="R12" s="56">
        <v>6380</v>
      </c>
      <c r="S12" s="56">
        <v>12760</v>
      </c>
      <c r="T12" s="71"/>
      <c r="U12" s="71"/>
      <c r="V12" s="55" t="s">
        <v>3082</v>
      </c>
    </row>
    <row r="13" spans="2:23" s="61" customFormat="1" x14ac:dyDescent="0.35">
      <c r="B13" s="57">
        <f>VLOOKUP(Tbl_Baseline_23_24_Adj[[#This Row],[Agy Code]],TblAgencies[],4,FALSE)</f>
        <v>7</v>
      </c>
      <c r="C13" s="57">
        <f>VLOOKUP(Tbl_Baseline_23_24_Adj[[#This Row],[Agy Code]],TblAgencies[],2,FALSE)</f>
        <v>3</v>
      </c>
      <c r="D13" s="57">
        <f t="shared" si="0"/>
        <v>202</v>
      </c>
      <c r="E13" s="57" t="str">
        <f>VLOOKUP(Tbl_Baseline_23_24_Adj[[#This Row],[Agy Code]],TblAgencies[],9,FALSE)</f>
        <v>202: The Library Of Virginia</v>
      </c>
      <c r="F13" s="57" t="str">
        <f>VLOOKUP(Tbl_Baseline_23_24_Adj[[#This Row],[Agy Code]],TblAgencies[],10,FALSE)</f>
        <v>The Library Of Virginia</v>
      </c>
      <c r="G13" s="57">
        <f>VLOOKUP(Tbl_Baseline_23_24_Adj[[#This Row],[Agy Code]],TblAgencies[],13,FALSE)</f>
        <v>111000</v>
      </c>
      <c r="H13" s="58">
        <f>IF(Tbl_Baseline_23_24_Adj[[#This Row],[Program]]="","",VLOOKUP(Tbl_Baseline_23_24_Adj[[#This Row],[Program]],Tbl_Programs[],2,FALSE))</f>
        <v>137</v>
      </c>
      <c r="I13" s="58" t="str">
        <f>IF(Tbl_Baseline_23_24_Adj[[#This Row],[Fund Group]]="","",VLOOKUP(Tbl_Baseline_23_24_Adj[[#This Row],[Fund Group]],Tbl_FundGroups[],2,FALSE))</f>
        <v>02</v>
      </c>
      <c r="J13" s="58" t="str">
        <f>Tbl_Baseline_23_24_Adj[[#This Row],[Pgm Code]]&amp;"."&amp;Tbl_Baseline_23_24_Adj[[#This Row],[Fund Group Code]]</f>
        <v>137.02</v>
      </c>
      <c r="K13" s="58" t="str">
        <f>IF(Tbl_Baseline_23_24_Adj[[#This Row],[Fund Group]]="","",IF(ISNA(VLOOKUP(Tbl_Baseline_23_24_Adj[[#This Row],[Prog.Fund]],Tbl_ProgramsFundCombination[],3,FALSE)),"NO","YES"))</f>
        <v>YES</v>
      </c>
      <c r="L13" s="58" t="str">
        <f>IF(Tbl_Baseline_23_24_Adj[[#This Row],[Fund Group]]="","",IF(Tbl_Baseline_23_24_Adj[[#This Row],[Fund Group Code]]="01","GF","NGF"))</f>
        <v>NGF</v>
      </c>
      <c r="M13" s="58" t="str">
        <f>IF(Tbl_Baseline_23_24_Adj[[#This Row],[Baseline Adjustments Category]]="","",VLOOKUP(Tbl_Baseline_23_24_Adj[[#This Row],[Baseline Adjustments Category]],Tbl_BaselineAdjCat[[Adjusted Baseline Categories]:[Positions]],3,FALSE))</f>
        <v>YES</v>
      </c>
      <c r="N13" s="58" t="str">
        <f>IF(Tbl_Baseline_23_24_Adj[[#This Row],[Baseline Adjustments Category]]="","",VLOOKUP(Tbl_Baseline_23_24_Adj[[#This Row],[Baseline Adjustments Category]],Tbl_BaselineAdjCat[[Adjusted Baseline Categories]:[Expected Value]],2,FALSE))</f>
        <v>Plus</v>
      </c>
      <c r="O13" s="55" t="s">
        <v>3051</v>
      </c>
      <c r="P13" s="55" t="s">
        <v>2808</v>
      </c>
      <c r="Q13" s="55" t="s">
        <v>2902</v>
      </c>
      <c r="R13" s="56">
        <v>1870</v>
      </c>
      <c r="S13" s="56">
        <v>3740</v>
      </c>
      <c r="T13" s="71"/>
      <c r="U13" s="71"/>
      <c r="V13" s="55" t="s">
        <v>3082</v>
      </c>
    </row>
    <row r="14" spans="2:23" s="61" customFormat="1" x14ac:dyDescent="0.35">
      <c r="B14" s="57">
        <f>VLOOKUP(Tbl_Baseline_23_24_Adj[[#This Row],[Agy Code]],TblAgencies[],4,FALSE)</f>
        <v>7</v>
      </c>
      <c r="C14" s="57">
        <f>VLOOKUP(Tbl_Baseline_23_24_Adj[[#This Row],[Agy Code]],TblAgencies[],2,FALSE)</f>
        <v>3</v>
      </c>
      <c r="D14" s="57">
        <f t="shared" si="0"/>
        <v>202</v>
      </c>
      <c r="E14" s="57" t="str">
        <f>VLOOKUP(Tbl_Baseline_23_24_Adj[[#This Row],[Agy Code]],TblAgencies[],9,FALSE)</f>
        <v>202: The Library Of Virginia</v>
      </c>
      <c r="F14" s="57" t="str">
        <f>VLOOKUP(Tbl_Baseline_23_24_Adj[[#This Row],[Agy Code]],TblAgencies[],10,FALSE)</f>
        <v>The Library Of Virginia</v>
      </c>
      <c r="G14" s="57">
        <f>VLOOKUP(Tbl_Baseline_23_24_Adj[[#This Row],[Agy Code]],TblAgencies[],13,FALSE)</f>
        <v>111000</v>
      </c>
      <c r="H14" s="58">
        <f>IF(Tbl_Baseline_23_24_Adj[[#This Row],[Program]]="","",VLOOKUP(Tbl_Baseline_23_24_Adj[[#This Row],[Program]],Tbl_Programs[],2,FALSE))</f>
        <v>137</v>
      </c>
      <c r="I14" s="58" t="str">
        <f>IF(Tbl_Baseline_23_24_Adj[[#This Row],[Fund Group]]="","",VLOOKUP(Tbl_Baseline_23_24_Adj[[#This Row],[Fund Group]],Tbl_FundGroups[],2,FALSE))</f>
        <v>01</v>
      </c>
      <c r="J14" s="58" t="str">
        <f>Tbl_Baseline_23_24_Adj[[#This Row],[Pgm Code]]&amp;"."&amp;Tbl_Baseline_23_24_Adj[[#This Row],[Fund Group Code]]</f>
        <v>137.01</v>
      </c>
      <c r="K14" s="58" t="str">
        <f>IF(Tbl_Baseline_23_24_Adj[[#This Row],[Fund Group]]="","",IF(ISNA(VLOOKUP(Tbl_Baseline_23_24_Adj[[#This Row],[Prog.Fund]],Tbl_ProgramsFundCombination[],3,FALSE)),"NO","YES"))</f>
        <v>YES</v>
      </c>
      <c r="L14" s="58" t="str">
        <f>IF(Tbl_Baseline_23_24_Adj[[#This Row],[Fund Group]]="","",IF(Tbl_Baseline_23_24_Adj[[#This Row],[Fund Group Code]]="01","GF","NGF"))</f>
        <v>GF</v>
      </c>
      <c r="M14" s="58" t="str">
        <f>IF(Tbl_Baseline_23_24_Adj[[#This Row],[Baseline Adjustments Category]]="","",VLOOKUP(Tbl_Baseline_23_24_Adj[[#This Row],[Baseline Adjustments Category]],Tbl_BaselineAdjCat[[Adjusted Baseline Categories]:[Positions]],3,FALSE))</f>
        <v>YES</v>
      </c>
      <c r="N14" s="58" t="str">
        <f>IF(Tbl_Baseline_23_24_Adj[[#This Row],[Baseline Adjustments Category]]="","",VLOOKUP(Tbl_Baseline_23_24_Adj[[#This Row],[Baseline Adjustments Category]],Tbl_BaselineAdjCat[[Adjusted Baseline Categories]:[Expected Value]],2,FALSE))</f>
        <v>Plus</v>
      </c>
      <c r="O14" s="55" t="s">
        <v>3051</v>
      </c>
      <c r="P14" s="55" t="s">
        <v>2807</v>
      </c>
      <c r="Q14" s="55" t="s">
        <v>2902</v>
      </c>
      <c r="R14" s="56">
        <v>82632</v>
      </c>
      <c r="S14" s="56">
        <v>184795</v>
      </c>
      <c r="T14" s="71"/>
      <c r="U14" s="71"/>
      <c r="V14" s="55" t="s">
        <v>3083</v>
      </c>
    </row>
    <row r="15" spans="2:23" s="61" customFormat="1" x14ac:dyDescent="0.35">
      <c r="B15" s="57">
        <f>VLOOKUP(Tbl_Baseline_23_24_Adj[[#This Row],[Agy Code]],TblAgencies[],4,FALSE)</f>
        <v>7</v>
      </c>
      <c r="C15" s="57">
        <f>VLOOKUP(Tbl_Baseline_23_24_Adj[[#This Row],[Agy Code]],TblAgencies[],2,FALSE)</f>
        <v>3</v>
      </c>
      <c r="D15" s="57">
        <f t="shared" si="0"/>
        <v>202</v>
      </c>
      <c r="E15" s="57" t="str">
        <f>VLOOKUP(Tbl_Baseline_23_24_Adj[[#This Row],[Agy Code]],TblAgencies[],9,FALSE)</f>
        <v>202: The Library Of Virginia</v>
      </c>
      <c r="F15" s="57" t="str">
        <f>VLOOKUP(Tbl_Baseline_23_24_Adj[[#This Row],[Agy Code]],TblAgencies[],10,FALSE)</f>
        <v>The Library Of Virginia</v>
      </c>
      <c r="G15" s="57">
        <f>VLOOKUP(Tbl_Baseline_23_24_Adj[[#This Row],[Agy Code]],TblAgencies[],13,FALSE)</f>
        <v>111000</v>
      </c>
      <c r="H15" s="58">
        <f>IF(Tbl_Baseline_23_24_Adj[[#This Row],[Program]]="","",VLOOKUP(Tbl_Baseline_23_24_Adj[[#This Row],[Program]],Tbl_Programs[],2,FALSE))</f>
        <v>142</v>
      </c>
      <c r="I15" s="58" t="str">
        <f>IF(Tbl_Baseline_23_24_Adj[[#This Row],[Fund Group]]="","",VLOOKUP(Tbl_Baseline_23_24_Adj[[#This Row],[Fund Group]],Tbl_FundGroups[],2,FALSE))</f>
        <v>01</v>
      </c>
      <c r="J15" s="58" t="str">
        <f>Tbl_Baseline_23_24_Adj[[#This Row],[Pgm Code]]&amp;"."&amp;Tbl_Baseline_23_24_Adj[[#This Row],[Fund Group Code]]</f>
        <v>142.01</v>
      </c>
      <c r="K15" s="58" t="str">
        <f>IF(Tbl_Baseline_23_24_Adj[[#This Row],[Fund Group]]="","",IF(ISNA(VLOOKUP(Tbl_Baseline_23_24_Adj[[#This Row],[Prog.Fund]],Tbl_ProgramsFundCombination[],3,FALSE)),"NO","YES"))</f>
        <v>YES</v>
      </c>
      <c r="L15" s="58" t="str">
        <f>IF(Tbl_Baseline_23_24_Adj[[#This Row],[Fund Group]]="","",IF(Tbl_Baseline_23_24_Adj[[#This Row],[Fund Group Code]]="01","GF","NGF"))</f>
        <v>GF</v>
      </c>
      <c r="M15" s="58" t="str">
        <f>IF(Tbl_Baseline_23_24_Adj[[#This Row],[Baseline Adjustments Category]]="","",VLOOKUP(Tbl_Baseline_23_24_Adj[[#This Row],[Baseline Adjustments Category]],Tbl_BaselineAdjCat[[Adjusted Baseline Categories]:[Positions]],3,FALSE))</f>
        <v>YES</v>
      </c>
      <c r="N15" s="58" t="str">
        <f>IF(Tbl_Baseline_23_24_Adj[[#This Row],[Baseline Adjustments Category]]="","",VLOOKUP(Tbl_Baseline_23_24_Adj[[#This Row],[Baseline Adjustments Category]],Tbl_BaselineAdjCat[[Adjusted Baseline Categories]:[Expected Value]],2,FALSE))</f>
        <v>Plus</v>
      </c>
      <c r="O15" s="55" t="s">
        <v>3055</v>
      </c>
      <c r="P15" s="55" t="s">
        <v>2807</v>
      </c>
      <c r="Q15" s="55" t="s">
        <v>2902</v>
      </c>
      <c r="R15" s="56">
        <v>102464</v>
      </c>
      <c r="S15" s="56">
        <v>229146</v>
      </c>
      <c r="T15" s="71"/>
      <c r="U15" s="71"/>
      <c r="V15" s="55" t="s">
        <v>3083</v>
      </c>
    </row>
    <row r="16" spans="2:23" s="61" customFormat="1" ht="29" x14ac:dyDescent="0.35">
      <c r="B16" s="57">
        <f>VLOOKUP(Tbl_Baseline_23_24_Adj[[#This Row],[Agy Code]],TblAgencies[],4,FALSE)</f>
        <v>7</v>
      </c>
      <c r="C16" s="57">
        <f>VLOOKUP(Tbl_Baseline_23_24_Adj[[#This Row],[Agy Code]],TblAgencies[],2,FALSE)</f>
        <v>3</v>
      </c>
      <c r="D16" s="57">
        <f t="shared" si="0"/>
        <v>202</v>
      </c>
      <c r="E16" s="57" t="str">
        <f>VLOOKUP(Tbl_Baseline_23_24_Adj[[#This Row],[Agy Code]],TblAgencies[],9,FALSE)</f>
        <v>202: The Library Of Virginia</v>
      </c>
      <c r="F16" s="57" t="str">
        <f>VLOOKUP(Tbl_Baseline_23_24_Adj[[#This Row],[Agy Code]],TblAgencies[],10,FALSE)</f>
        <v>The Library Of Virginia</v>
      </c>
      <c r="G16" s="57">
        <f>VLOOKUP(Tbl_Baseline_23_24_Adj[[#This Row],[Agy Code]],TblAgencies[],13,FALSE)</f>
        <v>111000</v>
      </c>
      <c r="H16" s="58">
        <f>IF(Tbl_Baseline_23_24_Adj[[#This Row],[Program]]="","",VLOOKUP(Tbl_Baseline_23_24_Adj[[#This Row],[Program]],Tbl_Programs[],2,FALSE))</f>
        <v>199</v>
      </c>
      <c r="I16" s="58" t="str">
        <f>IF(Tbl_Baseline_23_24_Adj[[#This Row],[Fund Group]]="","",VLOOKUP(Tbl_Baseline_23_24_Adj[[#This Row],[Fund Group]],Tbl_FundGroups[],2,FALSE))</f>
        <v>01</v>
      </c>
      <c r="J16" s="58" t="str">
        <f>Tbl_Baseline_23_24_Adj[[#This Row],[Pgm Code]]&amp;"."&amp;Tbl_Baseline_23_24_Adj[[#This Row],[Fund Group Code]]</f>
        <v>199.01</v>
      </c>
      <c r="K16" s="58" t="str">
        <f>IF(Tbl_Baseline_23_24_Adj[[#This Row],[Fund Group]]="","",IF(ISNA(VLOOKUP(Tbl_Baseline_23_24_Adj[[#This Row],[Prog.Fund]],Tbl_ProgramsFundCombination[],3,FALSE)),"NO","YES"))</f>
        <v>YES</v>
      </c>
      <c r="L16" s="58" t="str">
        <f>IF(Tbl_Baseline_23_24_Adj[[#This Row],[Fund Group]]="","",IF(Tbl_Baseline_23_24_Adj[[#This Row],[Fund Group Code]]="01","GF","NGF"))</f>
        <v>GF</v>
      </c>
      <c r="M16" s="58" t="str">
        <f>IF(Tbl_Baseline_23_24_Adj[[#This Row],[Baseline Adjustments Category]]="","",VLOOKUP(Tbl_Baseline_23_24_Adj[[#This Row],[Baseline Adjustments Category]],Tbl_BaselineAdjCat[[Adjusted Baseline Categories]:[Positions]],3,FALSE))</f>
        <v>YES</v>
      </c>
      <c r="N16" s="58" t="str">
        <f>IF(Tbl_Baseline_23_24_Adj[[#This Row],[Baseline Adjustments Category]]="","",VLOOKUP(Tbl_Baseline_23_24_Adj[[#This Row],[Baseline Adjustments Category]],Tbl_BaselineAdjCat[[Adjusted Baseline Categories]:[Expected Value]],2,FALSE))</f>
        <v>Plus</v>
      </c>
      <c r="O16" s="55" t="s">
        <v>3062</v>
      </c>
      <c r="P16" s="55" t="s">
        <v>2807</v>
      </c>
      <c r="Q16" s="55" t="s">
        <v>2902</v>
      </c>
      <c r="R16" s="56">
        <v>145432</v>
      </c>
      <c r="S16" s="56">
        <v>325240</v>
      </c>
      <c r="T16" s="71"/>
      <c r="U16" s="71"/>
      <c r="V16" s="55" t="s">
        <v>3083</v>
      </c>
    </row>
    <row r="17" spans="2:22" s="61" customFormat="1" x14ac:dyDescent="0.35">
      <c r="B17" s="57">
        <f>VLOOKUP(Tbl_Baseline_23_24_Adj[[#This Row],[Agy Code]],TblAgencies[],4,FALSE)</f>
        <v>7</v>
      </c>
      <c r="C17" s="57">
        <f>VLOOKUP(Tbl_Baseline_23_24_Adj[[#This Row],[Agy Code]],TblAgencies[],2,FALSE)</f>
        <v>3</v>
      </c>
      <c r="D17" s="57">
        <f t="shared" si="0"/>
        <v>202</v>
      </c>
      <c r="E17" s="57" t="str">
        <f>VLOOKUP(Tbl_Baseline_23_24_Adj[[#This Row],[Agy Code]],TblAgencies[],9,FALSE)</f>
        <v>202: The Library Of Virginia</v>
      </c>
      <c r="F17" s="57" t="str">
        <f>VLOOKUP(Tbl_Baseline_23_24_Adj[[#This Row],[Agy Code]],TblAgencies[],10,FALSE)</f>
        <v>The Library Of Virginia</v>
      </c>
      <c r="G17" s="57">
        <f>VLOOKUP(Tbl_Baseline_23_24_Adj[[#This Row],[Agy Code]],TblAgencies[],13,FALSE)</f>
        <v>111000</v>
      </c>
      <c r="H17" s="58">
        <f>IF(Tbl_Baseline_23_24_Adj[[#This Row],[Program]]="","",VLOOKUP(Tbl_Baseline_23_24_Adj[[#This Row],[Program]],Tbl_Programs[],2,FALSE))</f>
        <v>137</v>
      </c>
      <c r="I17" s="58" t="str">
        <f>IF(Tbl_Baseline_23_24_Adj[[#This Row],[Fund Group]]="","",VLOOKUP(Tbl_Baseline_23_24_Adj[[#This Row],[Fund Group]],Tbl_FundGroups[],2,FALSE))</f>
        <v>02</v>
      </c>
      <c r="J17" s="58" t="str">
        <f>Tbl_Baseline_23_24_Adj[[#This Row],[Pgm Code]]&amp;"."&amp;Tbl_Baseline_23_24_Adj[[#This Row],[Fund Group Code]]</f>
        <v>137.02</v>
      </c>
      <c r="K17" s="58" t="str">
        <f>IF(Tbl_Baseline_23_24_Adj[[#This Row],[Fund Group]]="","",IF(ISNA(VLOOKUP(Tbl_Baseline_23_24_Adj[[#This Row],[Prog.Fund]],Tbl_ProgramsFundCombination[],3,FALSE)),"NO","YES"))</f>
        <v>YES</v>
      </c>
      <c r="L17" s="58" t="str">
        <f>IF(Tbl_Baseline_23_24_Adj[[#This Row],[Fund Group]]="","",IF(Tbl_Baseline_23_24_Adj[[#This Row],[Fund Group Code]]="01","GF","NGF"))</f>
        <v>NGF</v>
      </c>
      <c r="M17" s="58" t="str">
        <f>IF(Tbl_Baseline_23_24_Adj[[#This Row],[Baseline Adjustments Category]]="","",VLOOKUP(Tbl_Baseline_23_24_Adj[[#This Row],[Baseline Adjustments Category]],Tbl_BaselineAdjCat[[Adjusted Baseline Categories]:[Positions]],3,FALSE))</f>
        <v>YES</v>
      </c>
      <c r="N17" s="58" t="str">
        <f>IF(Tbl_Baseline_23_24_Adj[[#This Row],[Baseline Adjustments Category]]="","",VLOOKUP(Tbl_Baseline_23_24_Adj[[#This Row],[Baseline Adjustments Category]],Tbl_BaselineAdjCat[[Adjusted Baseline Categories]:[Expected Value]],2,FALSE))</f>
        <v>Plus</v>
      </c>
      <c r="O17" s="55" t="s">
        <v>3051</v>
      </c>
      <c r="P17" s="55" t="s">
        <v>2808</v>
      </c>
      <c r="Q17" s="55" t="s">
        <v>2902</v>
      </c>
      <c r="R17" s="56">
        <v>96811</v>
      </c>
      <c r="S17" s="56">
        <v>216502</v>
      </c>
      <c r="T17" s="71"/>
      <c r="U17" s="71"/>
      <c r="V17" s="55" t="s">
        <v>3083</v>
      </c>
    </row>
    <row r="18" spans="2:22" s="61" customFormat="1" ht="29" x14ac:dyDescent="0.35">
      <c r="B18" s="57">
        <f>VLOOKUP(Tbl_Baseline_23_24_Adj[[#This Row],[Agy Code]],TblAgencies[],4,FALSE)</f>
        <v>7</v>
      </c>
      <c r="C18" s="57">
        <f>VLOOKUP(Tbl_Baseline_23_24_Adj[[#This Row],[Agy Code]],TblAgencies[],2,FALSE)</f>
        <v>3</v>
      </c>
      <c r="D18" s="57">
        <f t="shared" si="0"/>
        <v>202</v>
      </c>
      <c r="E18" s="57" t="str">
        <f>VLOOKUP(Tbl_Baseline_23_24_Adj[[#This Row],[Agy Code]],TblAgencies[],9,FALSE)</f>
        <v>202: The Library Of Virginia</v>
      </c>
      <c r="F18" s="57" t="str">
        <f>VLOOKUP(Tbl_Baseline_23_24_Adj[[#This Row],[Agy Code]],TblAgencies[],10,FALSE)</f>
        <v>The Library Of Virginia</v>
      </c>
      <c r="G18" s="57">
        <f>VLOOKUP(Tbl_Baseline_23_24_Adj[[#This Row],[Agy Code]],TblAgencies[],13,FALSE)</f>
        <v>111000</v>
      </c>
      <c r="H18" s="58">
        <f>IF(Tbl_Baseline_23_24_Adj[[#This Row],[Program]]="","",VLOOKUP(Tbl_Baseline_23_24_Adj[[#This Row],[Program]],Tbl_Programs[],2,FALSE))</f>
        <v>199</v>
      </c>
      <c r="I18" s="58" t="str">
        <f>IF(Tbl_Baseline_23_24_Adj[[#This Row],[Fund Group]]="","",VLOOKUP(Tbl_Baseline_23_24_Adj[[#This Row],[Fund Group]],Tbl_FundGroups[],2,FALSE))</f>
        <v>01</v>
      </c>
      <c r="J18" s="58" t="str">
        <f>Tbl_Baseline_23_24_Adj[[#This Row],[Pgm Code]]&amp;"."&amp;Tbl_Baseline_23_24_Adj[[#This Row],[Fund Group Code]]</f>
        <v>199.01</v>
      </c>
      <c r="K18" s="58" t="str">
        <f>IF(Tbl_Baseline_23_24_Adj[[#This Row],[Fund Group]]="","",IF(ISNA(VLOOKUP(Tbl_Baseline_23_24_Adj[[#This Row],[Prog.Fund]],Tbl_ProgramsFundCombination[],3,FALSE)),"NO","YES"))</f>
        <v>YES</v>
      </c>
      <c r="L18" s="58" t="str">
        <f>IF(Tbl_Baseline_23_24_Adj[[#This Row],[Fund Group]]="","",IF(Tbl_Baseline_23_24_Adj[[#This Row],[Fund Group Code]]="01","GF","NGF"))</f>
        <v>GF</v>
      </c>
      <c r="M18" s="58" t="str">
        <f>IF(Tbl_Baseline_23_24_Adj[[#This Row],[Baseline Adjustments Category]]="","",VLOOKUP(Tbl_Baseline_23_24_Adj[[#This Row],[Baseline Adjustments Category]],Tbl_BaselineAdjCat[[Adjusted Baseline Categories]:[Positions]],3,FALSE))</f>
        <v>YES</v>
      </c>
      <c r="N18" s="58" t="str">
        <f>IF(Tbl_Baseline_23_24_Adj[[#This Row],[Baseline Adjustments Category]]="","",VLOOKUP(Tbl_Baseline_23_24_Adj[[#This Row],[Baseline Adjustments Category]],Tbl_BaselineAdjCat[[Adjusted Baseline Categories]:[Expected Value]],2,FALSE))</f>
        <v>Plus</v>
      </c>
      <c r="O18" s="55" t="s">
        <v>3062</v>
      </c>
      <c r="P18" s="55" t="s">
        <v>2807</v>
      </c>
      <c r="Q18" s="55" t="s">
        <v>2902</v>
      </c>
      <c r="R18" s="56">
        <v>46561</v>
      </c>
      <c r="S18" s="56"/>
      <c r="T18" s="71"/>
      <c r="U18" s="71"/>
      <c r="V18" s="55" t="s">
        <v>3084</v>
      </c>
    </row>
    <row r="19" spans="2:22" s="61" customFormat="1" x14ac:dyDescent="0.35">
      <c r="B19" s="57">
        <f>VLOOKUP(Tbl_Baseline_23_24_Adj[[#This Row],[Agy Code]],TblAgencies[],4,FALSE)</f>
        <v>7</v>
      </c>
      <c r="C19" s="57">
        <f>VLOOKUP(Tbl_Baseline_23_24_Adj[[#This Row],[Agy Code]],TblAgencies[],2,FALSE)</f>
        <v>3</v>
      </c>
      <c r="D19" s="57">
        <f t="shared" si="0"/>
        <v>202</v>
      </c>
      <c r="E19" s="57" t="str">
        <f>VLOOKUP(Tbl_Baseline_23_24_Adj[[#This Row],[Agy Code]],TblAgencies[],9,FALSE)</f>
        <v>202: The Library Of Virginia</v>
      </c>
      <c r="F19" s="57" t="str">
        <f>VLOOKUP(Tbl_Baseline_23_24_Adj[[#This Row],[Agy Code]],TblAgencies[],10,FALSE)</f>
        <v>The Library Of Virginia</v>
      </c>
      <c r="G19" s="57">
        <f>VLOOKUP(Tbl_Baseline_23_24_Adj[[#This Row],[Agy Code]],TblAgencies[],13,FALSE)</f>
        <v>111000</v>
      </c>
      <c r="H19" s="58">
        <f>IF(Tbl_Baseline_23_24_Adj[[#This Row],[Program]]="","",VLOOKUP(Tbl_Baseline_23_24_Adj[[#This Row],[Program]],Tbl_Programs[],2,FALSE))</f>
        <v>137</v>
      </c>
      <c r="I19" s="58" t="str">
        <f>IF(Tbl_Baseline_23_24_Adj[[#This Row],[Fund Group]]="","",VLOOKUP(Tbl_Baseline_23_24_Adj[[#This Row],[Fund Group]],Tbl_FundGroups[],2,FALSE))</f>
        <v>01</v>
      </c>
      <c r="J19" s="58" t="str">
        <f>Tbl_Baseline_23_24_Adj[[#This Row],[Pgm Code]]&amp;"."&amp;Tbl_Baseline_23_24_Adj[[#This Row],[Fund Group Code]]</f>
        <v>137.01</v>
      </c>
      <c r="K19" s="58" t="str">
        <f>IF(Tbl_Baseline_23_24_Adj[[#This Row],[Fund Group]]="","",IF(ISNA(VLOOKUP(Tbl_Baseline_23_24_Adj[[#This Row],[Prog.Fund]],Tbl_ProgramsFundCombination[],3,FALSE)),"NO","YES"))</f>
        <v>YES</v>
      </c>
      <c r="L19" s="58" t="str">
        <f>IF(Tbl_Baseline_23_24_Adj[[#This Row],[Fund Group]]="","",IF(Tbl_Baseline_23_24_Adj[[#This Row],[Fund Group Code]]="01","GF","NGF"))</f>
        <v>GF</v>
      </c>
      <c r="M19" s="58" t="str">
        <f>IF(Tbl_Baseline_23_24_Adj[[#This Row],[Baseline Adjustments Category]]="","",VLOOKUP(Tbl_Baseline_23_24_Adj[[#This Row],[Baseline Adjustments Category]],Tbl_BaselineAdjCat[[Adjusted Baseline Categories]:[Positions]],3,FALSE))</f>
        <v>YES</v>
      </c>
      <c r="N19" s="58" t="str">
        <f>IF(Tbl_Baseline_23_24_Adj[[#This Row],[Baseline Adjustments Category]]="","",VLOOKUP(Tbl_Baseline_23_24_Adj[[#This Row],[Baseline Adjustments Category]],Tbl_BaselineAdjCat[[Adjusted Baseline Categories]:[Expected Value]],2,FALSE))</f>
        <v>Plus</v>
      </c>
      <c r="O19" s="55" t="s">
        <v>3051</v>
      </c>
      <c r="P19" s="55" t="s">
        <v>2807</v>
      </c>
      <c r="Q19" s="55" t="s">
        <v>2902</v>
      </c>
      <c r="R19" s="56">
        <v>26455</v>
      </c>
      <c r="S19" s="56"/>
      <c r="T19" s="71"/>
      <c r="U19" s="71"/>
      <c r="V19" s="55" t="s">
        <v>3084</v>
      </c>
    </row>
    <row r="20" spans="2:22" s="61" customFormat="1" x14ac:dyDescent="0.35">
      <c r="B20" s="57">
        <f>VLOOKUP(Tbl_Baseline_23_24_Adj[[#This Row],[Agy Code]],TblAgencies[],4,FALSE)</f>
        <v>7</v>
      </c>
      <c r="C20" s="57">
        <f>VLOOKUP(Tbl_Baseline_23_24_Adj[[#This Row],[Agy Code]],TblAgencies[],2,FALSE)</f>
        <v>3</v>
      </c>
      <c r="D20" s="57">
        <f t="shared" ref="D20:D64" si="1">SelectAgyCode</f>
        <v>202</v>
      </c>
      <c r="E20" s="57" t="str">
        <f>VLOOKUP(Tbl_Baseline_23_24_Adj[[#This Row],[Agy Code]],TblAgencies[],9,FALSE)</f>
        <v>202: The Library Of Virginia</v>
      </c>
      <c r="F20" s="57" t="str">
        <f>VLOOKUP(Tbl_Baseline_23_24_Adj[[#This Row],[Agy Code]],TblAgencies[],10,FALSE)</f>
        <v>The Library Of Virginia</v>
      </c>
      <c r="G20" s="57">
        <f>VLOOKUP(Tbl_Baseline_23_24_Adj[[#This Row],[Agy Code]],TblAgencies[],13,FALSE)</f>
        <v>111000</v>
      </c>
      <c r="H20" s="58">
        <f>IF(Tbl_Baseline_23_24_Adj[[#This Row],[Program]]="","",VLOOKUP(Tbl_Baseline_23_24_Adj[[#This Row],[Program]],Tbl_Programs[],2,FALSE))</f>
        <v>142</v>
      </c>
      <c r="I20" s="58" t="str">
        <f>IF(Tbl_Baseline_23_24_Adj[[#This Row],[Fund Group]]="","",VLOOKUP(Tbl_Baseline_23_24_Adj[[#This Row],[Fund Group]],Tbl_FundGroups[],2,FALSE))</f>
        <v>01</v>
      </c>
      <c r="J20" s="58" t="str">
        <f>Tbl_Baseline_23_24_Adj[[#This Row],[Pgm Code]]&amp;"."&amp;Tbl_Baseline_23_24_Adj[[#This Row],[Fund Group Code]]</f>
        <v>142.01</v>
      </c>
      <c r="K20" s="58" t="str">
        <f>IF(Tbl_Baseline_23_24_Adj[[#This Row],[Fund Group]]="","",IF(ISNA(VLOOKUP(Tbl_Baseline_23_24_Adj[[#This Row],[Prog.Fund]],Tbl_ProgramsFundCombination[],3,FALSE)),"NO","YES"))</f>
        <v>YES</v>
      </c>
      <c r="L20" s="58" t="str">
        <f>IF(Tbl_Baseline_23_24_Adj[[#This Row],[Fund Group]]="","",IF(Tbl_Baseline_23_24_Adj[[#This Row],[Fund Group Code]]="01","GF","NGF"))</f>
        <v>GF</v>
      </c>
      <c r="M20" s="58" t="str">
        <f>IF(Tbl_Baseline_23_24_Adj[[#This Row],[Baseline Adjustments Category]]="","",VLOOKUP(Tbl_Baseline_23_24_Adj[[#This Row],[Baseline Adjustments Category]],Tbl_BaselineAdjCat[[Adjusted Baseline Categories]:[Positions]],3,FALSE))</f>
        <v>YES</v>
      </c>
      <c r="N20" s="58" t="str">
        <f>IF(Tbl_Baseline_23_24_Adj[[#This Row],[Baseline Adjustments Category]]="","",VLOOKUP(Tbl_Baseline_23_24_Adj[[#This Row],[Baseline Adjustments Category]],Tbl_BaselineAdjCat[[Adjusted Baseline Categories]:[Expected Value]],2,FALSE))</f>
        <v>Plus</v>
      </c>
      <c r="O20" s="55" t="s">
        <v>3055</v>
      </c>
      <c r="P20" s="55" t="s">
        <v>2807</v>
      </c>
      <c r="Q20" s="55" t="s">
        <v>2902</v>
      </c>
      <c r="R20" s="56">
        <v>32804</v>
      </c>
      <c r="S20" s="56"/>
      <c r="T20" s="71"/>
      <c r="U20" s="71"/>
      <c r="V20" s="55" t="s">
        <v>3084</v>
      </c>
    </row>
    <row r="21" spans="2:22" s="61" customFormat="1" x14ac:dyDescent="0.35">
      <c r="B21" s="57">
        <f>VLOOKUP(Tbl_Baseline_23_24_Adj[[#This Row],[Agy Code]],TblAgencies[],4,FALSE)</f>
        <v>7</v>
      </c>
      <c r="C21" s="57">
        <f>VLOOKUP(Tbl_Baseline_23_24_Adj[[#This Row],[Agy Code]],TblAgencies[],2,FALSE)</f>
        <v>3</v>
      </c>
      <c r="D21" s="57">
        <f t="shared" si="1"/>
        <v>202</v>
      </c>
      <c r="E21" s="57" t="str">
        <f>VLOOKUP(Tbl_Baseline_23_24_Adj[[#This Row],[Agy Code]],TblAgencies[],9,FALSE)</f>
        <v>202: The Library Of Virginia</v>
      </c>
      <c r="F21" s="57" t="str">
        <f>VLOOKUP(Tbl_Baseline_23_24_Adj[[#This Row],[Agy Code]],TblAgencies[],10,FALSE)</f>
        <v>The Library Of Virginia</v>
      </c>
      <c r="G21" s="57">
        <f>VLOOKUP(Tbl_Baseline_23_24_Adj[[#This Row],[Agy Code]],TblAgencies[],13,FALSE)</f>
        <v>111000</v>
      </c>
      <c r="H21" s="58">
        <f>IF(Tbl_Baseline_23_24_Adj[[#This Row],[Program]]="","",VLOOKUP(Tbl_Baseline_23_24_Adj[[#This Row],[Program]],Tbl_Programs[],2,FALSE))</f>
        <v>137</v>
      </c>
      <c r="I21" s="58" t="str">
        <f>IF(Tbl_Baseline_23_24_Adj[[#This Row],[Fund Group]]="","",VLOOKUP(Tbl_Baseline_23_24_Adj[[#This Row],[Fund Group]],Tbl_FundGroups[],2,FALSE))</f>
        <v>02</v>
      </c>
      <c r="J21" s="58" t="str">
        <f>Tbl_Baseline_23_24_Adj[[#This Row],[Pgm Code]]&amp;"."&amp;Tbl_Baseline_23_24_Adj[[#This Row],[Fund Group Code]]</f>
        <v>137.02</v>
      </c>
      <c r="K21" s="58" t="str">
        <f>IF(Tbl_Baseline_23_24_Adj[[#This Row],[Fund Group]]="","",IF(ISNA(VLOOKUP(Tbl_Baseline_23_24_Adj[[#This Row],[Prog.Fund]],Tbl_ProgramsFundCombination[],3,FALSE)),"NO","YES"))</f>
        <v>YES</v>
      </c>
      <c r="L21" s="58" t="str">
        <f>IF(Tbl_Baseline_23_24_Adj[[#This Row],[Fund Group]]="","",IF(Tbl_Baseline_23_24_Adj[[#This Row],[Fund Group Code]]="01","GF","NGF"))</f>
        <v>NGF</v>
      </c>
      <c r="M21" s="58" t="str">
        <f>IF(Tbl_Baseline_23_24_Adj[[#This Row],[Baseline Adjustments Category]]="","",VLOOKUP(Tbl_Baseline_23_24_Adj[[#This Row],[Baseline Adjustments Category]],Tbl_BaselineAdjCat[[Adjusted Baseline Categories]:[Positions]],3,FALSE))</f>
        <v>YES</v>
      </c>
      <c r="N21" s="58" t="str">
        <f>IF(Tbl_Baseline_23_24_Adj[[#This Row],[Baseline Adjustments Category]]="","",VLOOKUP(Tbl_Baseline_23_24_Adj[[#This Row],[Baseline Adjustments Category]],Tbl_BaselineAdjCat[[Adjusted Baseline Categories]:[Expected Value]],2,FALSE))</f>
        <v>Plus</v>
      </c>
      <c r="O21" s="55" t="s">
        <v>3051</v>
      </c>
      <c r="P21" s="55" t="s">
        <v>2808</v>
      </c>
      <c r="Q21" s="55" t="s">
        <v>2902</v>
      </c>
      <c r="R21" s="56">
        <v>29819</v>
      </c>
      <c r="S21" s="56"/>
      <c r="T21" s="70"/>
      <c r="U21" s="70"/>
      <c r="V21" s="55" t="s">
        <v>3084</v>
      </c>
    </row>
    <row r="22" spans="2:22" s="61" customFormat="1" ht="29" x14ac:dyDescent="0.35">
      <c r="B22" s="57">
        <f>VLOOKUP(Tbl_Baseline_23_24_Adj[[#This Row],[Agy Code]],TblAgencies[],4,FALSE)</f>
        <v>7</v>
      </c>
      <c r="C22" s="57">
        <f>VLOOKUP(Tbl_Baseline_23_24_Adj[[#This Row],[Agy Code]],TblAgencies[],2,FALSE)</f>
        <v>3</v>
      </c>
      <c r="D22" s="57">
        <f t="shared" si="1"/>
        <v>202</v>
      </c>
      <c r="E22" s="57" t="str">
        <f>VLOOKUP(Tbl_Baseline_23_24_Adj[[#This Row],[Agy Code]],TblAgencies[],9,FALSE)</f>
        <v>202: The Library Of Virginia</v>
      </c>
      <c r="F22" s="57" t="str">
        <f>VLOOKUP(Tbl_Baseline_23_24_Adj[[#This Row],[Agy Code]],TblAgencies[],10,FALSE)</f>
        <v>The Library Of Virginia</v>
      </c>
      <c r="G22" s="57">
        <f>VLOOKUP(Tbl_Baseline_23_24_Adj[[#This Row],[Agy Code]],TblAgencies[],13,FALSE)</f>
        <v>111000</v>
      </c>
      <c r="H22" s="58">
        <f>IF(Tbl_Baseline_23_24_Adj[[#This Row],[Program]]="","",VLOOKUP(Tbl_Baseline_23_24_Adj[[#This Row],[Program]],Tbl_Programs[],2,FALSE))</f>
        <v>199</v>
      </c>
      <c r="I22" s="58" t="str">
        <f>IF(Tbl_Baseline_23_24_Adj[[#This Row],[Fund Group]]="","",VLOOKUP(Tbl_Baseline_23_24_Adj[[#This Row],[Fund Group]],Tbl_FundGroups[],2,FALSE))</f>
        <v>01</v>
      </c>
      <c r="J22" s="58" t="str">
        <f>Tbl_Baseline_23_24_Adj[[#This Row],[Pgm Code]]&amp;"."&amp;Tbl_Baseline_23_24_Adj[[#This Row],[Fund Group Code]]</f>
        <v>199.01</v>
      </c>
      <c r="K22" s="58" t="str">
        <f>IF(Tbl_Baseline_23_24_Adj[[#This Row],[Fund Group]]="","",IF(ISNA(VLOOKUP(Tbl_Baseline_23_24_Adj[[#This Row],[Prog.Fund]],Tbl_ProgramsFundCombination[],3,FALSE)),"NO","YES"))</f>
        <v>YES</v>
      </c>
      <c r="L22" s="58" t="str">
        <f>IF(Tbl_Baseline_23_24_Adj[[#This Row],[Fund Group]]="","",IF(Tbl_Baseline_23_24_Adj[[#This Row],[Fund Group Code]]="01","GF","NGF"))</f>
        <v>GF</v>
      </c>
      <c r="M22" s="58" t="str">
        <f>IF(Tbl_Baseline_23_24_Adj[[#This Row],[Baseline Adjustments Category]]="","",VLOOKUP(Tbl_Baseline_23_24_Adj[[#This Row],[Baseline Adjustments Category]],Tbl_BaselineAdjCat[[Adjusted Baseline Categories]:[Positions]],3,FALSE))</f>
        <v>NO</v>
      </c>
      <c r="N22" s="58" t="str">
        <f>IF(Tbl_Baseline_23_24_Adj[[#This Row],[Baseline Adjustments Category]]="","",VLOOKUP(Tbl_Baseline_23_24_Adj[[#This Row],[Baseline Adjustments Category]],Tbl_BaselineAdjCat[[Adjusted Baseline Categories]:[Expected Value]],2,FALSE))</f>
        <v>Plus</v>
      </c>
      <c r="O22" s="55" t="s">
        <v>3062</v>
      </c>
      <c r="P22" s="55" t="s">
        <v>2807</v>
      </c>
      <c r="Q22" s="55" t="s">
        <v>2903</v>
      </c>
      <c r="R22" s="56">
        <v>-32285</v>
      </c>
      <c r="S22" s="56">
        <v>-29468</v>
      </c>
      <c r="T22" s="71"/>
      <c r="U22" s="71"/>
      <c r="V22" s="53" t="s">
        <v>3085</v>
      </c>
    </row>
    <row r="23" spans="2:22" s="61" customFormat="1" ht="29" x14ac:dyDescent="0.35">
      <c r="B23" s="57">
        <f>VLOOKUP(Tbl_Baseline_23_24_Adj[[#This Row],[Agy Code]],TblAgencies[],4,FALSE)</f>
        <v>7</v>
      </c>
      <c r="C23" s="57">
        <f>VLOOKUP(Tbl_Baseline_23_24_Adj[[#This Row],[Agy Code]],TblAgencies[],2,FALSE)</f>
        <v>3</v>
      </c>
      <c r="D23" s="57">
        <f t="shared" si="1"/>
        <v>202</v>
      </c>
      <c r="E23" s="57" t="str">
        <f>VLOOKUP(Tbl_Baseline_23_24_Adj[[#This Row],[Agy Code]],TblAgencies[],9,FALSE)</f>
        <v>202: The Library Of Virginia</v>
      </c>
      <c r="F23" s="57" t="str">
        <f>VLOOKUP(Tbl_Baseline_23_24_Adj[[#This Row],[Agy Code]],TblAgencies[],10,FALSE)</f>
        <v>The Library Of Virginia</v>
      </c>
      <c r="G23" s="57">
        <f>VLOOKUP(Tbl_Baseline_23_24_Adj[[#This Row],[Agy Code]],TblAgencies[],13,FALSE)</f>
        <v>111000</v>
      </c>
      <c r="H23" s="58">
        <f>IF(Tbl_Baseline_23_24_Adj[[#This Row],[Program]]="","",VLOOKUP(Tbl_Baseline_23_24_Adj[[#This Row],[Program]],Tbl_Programs[],2,FALSE))</f>
        <v>137</v>
      </c>
      <c r="I23" s="58" t="str">
        <f>IF(Tbl_Baseline_23_24_Adj[[#This Row],[Fund Group]]="","",VLOOKUP(Tbl_Baseline_23_24_Adj[[#This Row],[Fund Group]],Tbl_FundGroups[],2,FALSE))</f>
        <v>01</v>
      </c>
      <c r="J23" s="58" t="str">
        <f>Tbl_Baseline_23_24_Adj[[#This Row],[Pgm Code]]&amp;"."&amp;Tbl_Baseline_23_24_Adj[[#This Row],[Fund Group Code]]</f>
        <v>137.01</v>
      </c>
      <c r="K23" s="58" t="str">
        <f>IF(Tbl_Baseline_23_24_Adj[[#This Row],[Fund Group]]="","",IF(ISNA(VLOOKUP(Tbl_Baseline_23_24_Adj[[#This Row],[Prog.Fund]],Tbl_ProgramsFundCombination[],3,FALSE)),"NO","YES"))</f>
        <v>YES</v>
      </c>
      <c r="L23" s="58" t="str">
        <f>IF(Tbl_Baseline_23_24_Adj[[#This Row],[Fund Group]]="","",IF(Tbl_Baseline_23_24_Adj[[#This Row],[Fund Group Code]]="01","GF","NGF"))</f>
        <v>GF</v>
      </c>
      <c r="M23" s="58" t="str">
        <f>IF(Tbl_Baseline_23_24_Adj[[#This Row],[Baseline Adjustments Category]]="","",VLOOKUP(Tbl_Baseline_23_24_Adj[[#This Row],[Baseline Adjustments Category]],Tbl_BaselineAdjCat[[Adjusted Baseline Categories]:[Positions]],3,FALSE))</f>
        <v>NO</v>
      </c>
      <c r="N23" s="58" t="str">
        <f>IF(Tbl_Baseline_23_24_Adj[[#This Row],[Baseline Adjustments Category]]="","",VLOOKUP(Tbl_Baseline_23_24_Adj[[#This Row],[Baseline Adjustments Category]],Tbl_BaselineAdjCat[[Adjusted Baseline Categories]:[Expected Value]],2,FALSE))</f>
        <v>Plus</v>
      </c>
      <c r="O23" s="55" t="s">
        <v>3051</v>
      </c>
      <c r="P23" s="55" t="s">
        <v>2807</v>
      </c>
      <c r="Q23" s="55" t="s">
        <v>2903</v>
      </c>
      <c r="R23" s="56">
        <v>-18343</v>
      </c>
      <c r="S23" s="56">
        <v>-16743</v>
      </c>
      <c r="T23" s="71"/>
      <c r="U23" s="71"/>
      <c r="V23" s="53" t="s">
        <v>3085</v>
      </c>
    </row>
    <row r="24" spans="2:22" s="61" customFormat="1" ht="43.5" x14ac:dyDescent="0.35">
      <c r="B24" s="57">
        <f>VLOOKUP(Tbl_Baseline_23_24_Adj[[#This Row],[Agy Code]],TblAgencies[],4,FALSE)</f>
        <v>7</v>
      </c>
      <c r="C24" s="57">
        <f>VLOOKUP(Tbl_Baseline_23_24_Adj[[#This Row],[Agy Code]],TblAgencies[],2,FALSE)</f>
        <v>3</v>
      </c>
      <c r="D24" s="57">
        <f t="shared" si="1"/>
        <v>202</v>
      </c>
      <c r="E24" s="57" t="str">
        <f>VLOOKUP(Tbl_Baseline_23_24_Adj[[#This Row],[Agy Code]],TblAgencies[],9,FALSE)</f>
        <v>202: The Library Of Virginia</v>
      </c>
      <c r="F24" s="57" t="str">
        <f>VLOOKUP(Tbl_Baseline_23_24_Adj[[#This Row],[Agy Code]],TblAgencies[],10,FALSE)</f>
        <v>The Library Of Virginia</v>
      </c>
      <c r="G24" s="57">
        <f>VLOOKUP(Tbl_Baseline_23_24_Adj[[#This Row],[Agy Code]],TblAgencies[],13,FALSE)</f>
        <v>111000</v>
      </c>
      <c r="H24" s="58">
        <f>IF(Tbl_Baseline_23_24_Adj[[#This Row],[Program]]="","",VLOOKUP(Tbl_Baseline_23_24_Adj[[#This Row],[Program]],Tbl_Programs[],2,FALSE))</f>
        <v>143</v>
      </c>
      <c r="I24" s="58" t="str">
        <f>IF(Tbl_Baseline_23_24_Adj[[#This Row],[Fund Group]]="","",VLOOKUP(Tbl_Baseline_23_24_Adj[[#This Row],[Fund Group]],Tbl_FundGroups[],2,FALSE))</f>
        <v>01</v>
      </c>
      <c r="J24" s="58" t="str">
        <f>Tbl_Baseline_23_24_Adj[[#This Row],[Pgm Code]]&amp;"."&amp;Tbl_Baseline_23_24_Adj[[#This Row],[Fund Group Code]]</f>
        <v>143.01</v>
      </c>
      <c r="K24" s="58" t="str">
        <f>IF(Tbl_Baseline_23_24_Adj[[#This Row],[Fund Group]]="","",IF(ISNA(VLOOKUP(Tbl_Baseline_23_24_Adj[[#This Row],[Prog.Fund]],Tbl_ProgramsFundCombination[],3,FALSE)),"NO","YES"))</f>
        <v>YES</v>
      </c>
      <c r="L24" s="58" t="str">
        <f>IF(Tbl_Baseline_23_24_Adj[[#This Row],[Fund Group]]="","",IF(Tbl_Baseline_23_24_Adj[[#This Row],[Fund Group Code]]="01","GF","NGF"))</f>
        <v>GF</v>
      </c>
      <c r="M24" s="58" t="str">
        <f>IF(Tbl_Baseline_23_24_Adj[[#This Row],[Baseline Adjustments Category]]="","",VLOOKUP(Tbl_Baseline_23_24_Adj[[#This Row],[Baseline Adjustments Category]],Tbl_BaselineAdjCat[[Adjusted Baseline Categories]:[Positions]],3,FALSE))</f>
        <v>NO</v>
      </c>
      <c r="N24" s="58" t="str">
        <f>IF(Tbl_Baseline_23_24_Adj[[#This Row],[Baseline Adjustments Category]]="","",VLOOKUP(Tbl_Baseline_23_24_Adj[[#This Row],[Baseline Adjustments Category]],Tbl_BaselineAdjCat[[Adjusted Baseline Categories]:[Expected Value]],2,FALSE))</f>
        <v>Plus</v>
      </c>
      <c r="O24" s="55" t="s">
        <v>3060</v>
      </c>
      <c r="P24" s="55" t="s">
        <v>2807</v>
      </c>
      <c r="Q24" s="55" t="s">
        <v>2903</v>
      </c>
      <c r="R24" s="56">
        <v>-22746</v>
      </c>
      <c r="S24" s="56">
        <v>-20762</v>
      </c>
      <c r="T24" s="71"/>
      <c r="U24" s="71"/>
      <c r="V24" s="53" t="s">
        <v>3085</v>
      </c>
    </row>
    <row r="25" spans="2:22" s="61" customFormat="1" ht="29" x14ac:dyDescent="0.35">
      <c r="B25" s="57">
        <f>VLOOKUP(Tbl_Baseline_23_24_Adj[[#This Row],[Agy Code]],TblAgencies[],4,FALSE)</f>
        <v>7</v>
      </c>
      <c r="C25" s="57">
        <f>VLOOKUP(Tbl_Baseline_23_24_Adj[[#This Row],[Agy Code]],TblAgencies[],2,FALSE)</f>
        <v>3</v>
      </c>
      <c r="D25" s="57">
        <f t="shared" si="1"/>
        <v>202</v>
      </c>
      <c r="E25" s="57" t="str">
        <f>VLOOKUP(Tbl_Baseline_23_24_Adj[[#This Row],[Agy Code]],TblAgencies[],9,FALSE)</f>
        <v>202: The Library Of Virginia</v>
      </c>
      <c r="F25" s="57" t="str">
        <f>VLOOKUP(Tbl_Baseline_23_24_Adj[[#This Row],[Agy Code]],TblAgencies[],10,FALSE)</f>
        <v>The Library Of Virginia</v>
      </c>
      <c r="G25" s="57">
        <f>VLOOKUP(Tbl_Baseline_23_24_Adj[[#This Row],[Agy Code]],TblAgencies[],13,FALSE)</f>
        <v>111000</v>
      </c>
      <c r="H25" s="58">
        <f>IF(Tbl_Baseline_23_24_Adj[[#This Row],[Program]]="","",VLOOKUP(Tbl_Baseline_23_24_Adj[[#This Row],[Program]],Tbl_Programs[],2,FALSE))</f>
        <v>137</v>
      </c>
      <c r="I25" s="58" t="str">
        <f>IF(Tbl_Baseline_23_24_Adj[[#This Row],[Fund Group]]="","",VLOOKUP(Tbl_Baseline_23_24_Adj[[#This Row],[Fund Group]],Tbl_FundGroups[],2,FALSE))</f>
        <v>02</v>
      </c>
      <c r="J25" s="58" t="str">
        <f>Tbl_Baseline_23_24_Adj[[#This Row],[Pgm Code]]&amp;"."&amp;Tbl_Baseline_23_24_Adj[[#This Row],[Fund Group Code]]</f>
        <v>137.02</v>
      </c>
      <c r="K25" s="58" t="str">
        <f>IF(Tbl_Baseline_23_24_Adj[[#This Row],[Fund Group]]="","",IF(ISNA(VLOOKUP(Tbl_Baseline_23_24_Adj[[#This Row],[Prog.Fund]],Tbl_ProgramsFundCombination[],3,FALSE)),"NO","YES"))</f>
        <v>YES</v>
      </c>
      <c r="L25" s="58" t="str">
        <f>IF(Tbl_Baseline_23_24_Adj[[#This Row],[Fund Group]]="","",IF(Tbl_Baseline_23_24_Adj[[#This Row],[Fund Group Code]]="01","GF","NGF"))</f>
        <v>NGF</v>
      </c>
      <c r="M25" s="58" t="str">
        <f>IF(Tbl_Baseline_23_24_Adj[[#This Row],[Baseline Adjustments Category]]="","",VLOOKUP(Tbl_Baseline_23_24_Adj[[#This Row],[Baseline Adjustments Category]],Tbl_BaselineAdjCat[[Adjusted Baseline Categories]:[Positions]],3,FALSE))</f>
        <v>NO</v>
      </c>
      <c r="N25" s="58" t="str">
        <f>IF(Tbl_Baseline_23_24_Adj[[#This Row],[Baseline Adjustments Category]]="","",VLOOKUP(Tbl_Baseline_23_24_Adj[[#This Row],[Baseline Adjustments Category]],Tbl_BaselineAdjCat[[Adjusted Baseline Categories]:[Expected Value]],2,FALSE))</f>
        <v>Plus</v>
      </c>
      <c r="O25" s="55" t="s">
        <v>3051</v>
      </c>
      <c r="P25" s="55" t="s">
        <v>2808</v>
      </c>
      <c r="Q25" s="55" t="s">
        <v>2903</v>
      </c>
      <c r="R25" s="56">
        <v>-9242</v>
      </c>
      <c r="S25" s="56">
        <v>-8432</v>
      </c>
      <c r="T25" s="71"/>
      <c r="U25" s="71"/>
      <c r="V25" s="53" t="s">
        <v>3085</v>
      </c>
    </row>
    <row r="26" spans="2:22" s="61" customFormat="1" ht="29" x14ac:dyDescent="0.35">
      <c r="B26" s="57">
        <f>VLOOKUP(Tbl_Baseline_23_24_Adj[[#This Row],[Agy Code]],TblAgencies[],4,FALSE)</f>
        <v>7</v>
      </c>
      <c r="C26" s="57">
        <f>VLOOKUP(Tbl_Baseline_23_24_Adj[[#This Row],[Agy Code]],TblAgencies[],2,FALSE)</f>
        <v>3</v>
      </c>
      <c r="D26" s="57">
        <f t="shared" si="1"/>
        <v>202</v>
      </c>
      <c r="E26" s="57" t="str">
        <f>VLOOKUP(Tbl_Baseline_23_24_Adj[[#This Row],[Agy Code]],TblAgencies[],9,FALSE)</f>
        <v>202: The Library Of Virginia</v>
      </c>
      <c r="F26" s="57" t="str">
        <f>VLOOKUP(Tbl_Baseline_23_24_Adj[[#This Row],[Agy Code]],TblAgencies[],10,FALSE)</f>
        <v>The Library Of Virginia</v>
      </c>
      <c r="G26" s="57">
        <f>VLOOKUP(Tbl_Baseline_23_24_Adj[[#This Row],[Agy Code]],TblAgencies[],13,FALSE)</f>
        <v>111000</v>
      </c>
      <c r="H26" s="58">
        <f>IF(Tbl_Baseline_23_24_Adj[[#This Row],[Program]]="","",VLOOKUP(Tbl_Baseline_23_24_Adj[[#This Row],[Program]],Tbl_Programs[],2,FALSE))</f>
        <v>199</v>
      </c>
      <c r="I26" s="58" t="str">
        <f>IF(Tbl_Baseline_23_24_Adj[[#This Row],[Fund Group]]="","",VLOOKUP(Tbl_Baseline_23_24_Adj[[#This Row],[Fund Group]],Tbl_FundGroups[],2,FALSE))</f>
        <v>01</v>
      </c>
      <c r="J26" s="58" t="str">
        <f>Tbl_Baseline_23_24_Adj[[#This Row],[Pgm Code]]&amp;"."&amp;Tbl_Baseline_23_24_Adj[[#This Row],[Fund Group Code]]</f>
        <v>199.01</v>
      </c>
      <c r="K26" s="58" t="str">
        <f>IF(Tbl_Baseline_23_24_Adj[[#This Row],[Fund Group]]="","",IF(ISNA(VLOOKUP(Tbl_Baseline_23_24_Adj[[#This Row],[Prog.Fund]],Tbl_ProgramsFundCombination[],3,FALSE)),"NO","YES"))</f>
        <v>YES</v>
      </c>
      <c r="L26" s="58" t="str">
        <f>IF(Tbl_Baseline_23_24_Adj[[#This Row],[Fund Group]]="","",IF(Tbl_Baseline_23_24_Adj[[#This Row],[Fund Group Code]]="01","GF","NGF"))</f>
        <v>GF</v>
      </c>
      <c r="M26" s="58" t="str">
        <f>IF(Tbl_Baseline_23_24_Adj[[#This Row],[Baseline Adjustments Category]]="","",VLOOKUP(Tbl_Baseline_23_24_Adj[[#This Row],[Baseline Adjustments Category]],Tbl_BaselineAdjCat[[Adjusted Baseline Categories]:[Positions]],3,FALSE))</f>
        <v>NO</v>
      </c>
      <c r="N26" s="58" t="str">
        <f>IF(Tbl_Baseline_23_24_Adj[[#This Row],[Baseline Adjustments Category]]="","",VLOOKUP(Tbl_Baseline_23_24_Adj[[#This Row],[Baseline Adjustments Category]],Tbl_BaselineAdjCat[[Adjusted Baseline Categories]:[Expected Value]],2,FALSE))</f>
        <v>Plus</v>
      </c>
      <c r="O26" s="55" t="s">
        <v>3062</v>
      </c>
      <c r="P26" s="55" t="s">
        <v>2807</v>
      </c>
      <c r="Q26" s="55" t="s">
        <v>2903</v>
      </c>
      <c r="R26" s="56">
        <v>-44279</v>
      </c>
      <c r="S26" s="56">
        <v>-44279</v>
      </c>
      <c r="T26" s="71"/>
      <c r="U26" s="71"/>
      <c r="V26" s="55" t="s">
        <v>3086</v>
      </c>
    </row>
    <row r="27" spans="2:22" s="61" customFormat="1" ht="29" x14ac:dyDescent="0.35">
      <c r="B27" s="57">
        <f>VLOOKUP(Tbl_Baseline_23_24_Adj[[#This Row],[Agy Code]],TblAgencies[],4,FALSE)</f>
        <v>7</v>
      </c>
      <c r="C27" s="57">
        <f>VLOOKUP(Tbl_Baseline_23_24_Adj[[#This Row],[Agy Code]],TblAgencies[],2,FALSE)</f>
        <v>3</v>
      </c>
      <c r="D27" s="57">
        <f t="shared" si="1"/>
        <v>202</v>
      </c>
      <c r="E27" s="57" t="str">
        <f>VLOOKUP(Tbl_Baseline_23_24_Adj[[#This Row],[Agy Code]],TblAgencies[],9,FALSE)</f>
        <v>202: The Library Of Virginia</v>
      </c>
      <c r="F27" s="57" t="str">
        <f>VLOOKUP(Tbl_Baseline_23_24_Adj[[#This Row],[Agy Code]],TblAgencies[],10,FALSE)</f>
        <v>The Library Of Virginia</v>
      </c>
      <c r="G27" s="57">
        <f>VLOOKUP(Tbl_Baseline_23_24_Adj[[#This Row],[Agy Code]],TblAgencies[],13,FALSE)</f>
        <v>111000</v>
      </c>
      <c r="H27" s="58">
        <f>IF(Tbl_Baseline_23_24_Adj[[#This Row],[Program]]="","",VLOOKUP(Tbl_Baseline_23_24_Adj[[#This Row],[Program]],Tbl_Programs[],2,FALSE))</f>
        <v>199</v>
      </c>
      <c r="I27" s="58" t="str">
        <f>IF(Tbl_Baseline_23_24_Adj[[#This Row],[Fund Group]]="","",VLOOKUP(Tbl_Baseline_23_24_Adj[[#This Row],[Fund Group]],Tbl_FundGroups[],2,FALSE))</f>
        <v>02</v>
      </c>
      <c r="J27" s="58" t="str">
        <f>Tbl_Baseline_23_24_Adj[[#This Row],[Pgm Code]]&amp;"."&amp;Tbl_Baseline_23_24_Adj[[#This Row],[Fund Group Code]]</f>
        <v>199.02</v>
      </c>
      <c r="K27" s="58" t="str">
        <f>IF(Tbl_Baseline_23_24_Adj[[#This Row],[Fund Group]]="","",IF(ISNA(VLOOKUP(Tbl_Baseline_23_24_Adj[[#This Row],[Prog.Fund]],Tbl_ProgramsFundCombination[],3,FALSE)),"NO","YES"))</f>
        <v>YES</v>
      </c>
      <c r="L27" s="58" t="str">
        <f>IF(Tbl_Baseline_23_24_Adj[[#This Row],[Fund Group]]="","",IF(Tbl_Baseline_23_24_Adj[[#This Row],[Fund Group Code]]="01","GF","NGF"))</f>
        <v>NGF</v>
      </c>
      <c r="M27" s="58" t="str">
        <f>IF(Tbl_Baseline_23_24_Adj[[#This Row],[Baseline Adjustments Category]]="","",VLOOKUP(Tbl_Baseline_23_24_Adj[[#This Row],[Baseline Adjustments Category]],Tbl_BaselineAdjCat[[Adjusted Baseline Categories]:[Positions]],3,FALSE))</f>
        <v>NO</v>
      </c>
      <c r="N27" s="58" t="str">
        <f>IF(Tbl_Baseline_23_24_Adj[[#This Row],[Baseline Adjustments Category]]="","",VLOOKUP(Tbl_Baseline_23_24_Adj[[#This Row],[Baseline Adjustments Category]],Tbl_BaselineAdjCat[[Adjusted Baseline Categories]:[Expected Value]],2,FALSE))</f>
        <v>Plus</v>
      </c>
      <c r="O27" s="55" t="s">
        <v>3062</v>
      </c>
      <c r="P27" s="55" t="s">
        <v>2808</v>
      </c>
      <c r="Q27" s="55" t="s">
        <v>2903</v>
      </c>
      <c r="R27" s="56">
        <v>-18422</v>
      </c>
      <c r="S27" s="56">
        <v>-18422</v>
      </c>
      <c r="T27" s="71"/>
      <c r="U27" s="71"/>
      <c r="V27" s="55" t="s">
        <v>3086</v>
      </c>
    </row>
    <row r="28" spans="2:22" s="61" customFormat="1" ht="29" x14ac:dyDescent="0.35">
      <c r="B28" s="57">
        <f>VLOOKUP(Tbl_Baseline_23_24_Adj[[#This Row],[Agy Code]],TblAgencies[],4,FALSE)</f>
        <v>7</v>
      </c>
      <c r="C28" s="57">
        <f>VLOOKUP(Tbl_Baseline_23_24_Adj[[#This Row],[Agy Code]],TblAgencies[],2,FALSE)</f>
        <v>3</v>
      </c>
      <c r="D28" s="57">
        <f t="shared" si="1"/>
        <v>202</v>
      </c>
      <c r="E28" s="57" t="str">
        <f>VLOOKUP(Tbl_Baseline_23_24_Adj[[#This Row],[Agy Code]],TblAgencies[],9,FALSE)</f>
        <v>202: The Library Of Virginia</v>
      </c>
      <c r="F28" s="57" t="str">
        <f>VLOOKUP(Tbl_Baseline_23_24_Adj[[#This Row],[Agy Code]],TblAgencies[],10,FALSE)</f>
        <v>The Library Of Virginia</v>
      </c>
      <c r="G28" s="57">
        <f>VLOOKUP(Tbl_Baseline_23_24_Adj[[#This Row],[Agy Code]],TblAgencies[],13,FALSE)</f>
        <v>111000</v>
      </c>
      <c r="H28" s="58">
        <f>IF(Tbl_Baseline_23_24_Adj[[#This Row],[Program]]="","",VLOOKUP(Tbl_Baseline_23_24_Adj[[#This Row],[Program]],Tbl_Programs[],2,FALSE))</f>
        <v>199</v>
      </c>
      <c r="I28" s="58" t="str">
        <f>IF(Tbl_Baseline_23_24_Adj[[#This Row],[Fund Group]]="","",VLOOKUP(Tbl_Baseline_23_24_Adj[[#This Row],[Fund Group]],Tbl_FundGroups[],2,FALSE))</f>
        <v>01</v>
      </c>
      <c r="J28" s="58" t="str">
        <f>Tbl_Baseline_23_24_Adj[[#This Row],[Pgm Code]]&amp;"."&amp;Tbl_Baseline_23_24_Adj[[#This Row],[Fund Group Code]]</f>
        <v>199.01</v>
      </c>
      <c r="K28" s="58" t="str">
        <f>IF(Tbl_Baseline_23_24_Adj[[#This Row],[Fund Group]]="","",IF(ISNA(VLOOKUP(Tbl_Baseline_23_24_Adj[[#This Row],[Prog.Fund]],Tbl_ProgramsFundCombination[],3,FALSE)),"NO","YES"))</f>
        <v>YES</v>
      </c>
      <c r="L28" s="58" t="str">
        <f>IF(Tbl_Baseline_23_24_Adj[[#This Row],[Fund Group]]="","",IF(Tbl_Baseline_23_24_Adj[[#This Row],[Fund Group Code]]="01","GF","NGF"))</f>
        <v>GF</v>
      </c>
      <c r="M28" s="58" t="str">
        <f>IF(Tbl_Baseline_23_24_Adj[[#This Row],[Baseline Adjustments Category]]="","",VLOOKUP(Tbl_Baseline_23_24_Adj[[#This Row],[Baseline Adjustments Category]],Tbl_BaselineAdjCat[[Adjusted Baseline Categories]:[Positions]],3,FALSE))</f>
        <v>NO</v>
      </c>
      <c r="N28" s="58" t="str">
        <f>IF(Tbl_Baseline_23_24_Adj[[#This Row],[Baseline Adjustments Category]]="","",VLOOKUP(Tbl_Baseline_23_24_Adj[[#This Row],[Baseline Adjustments Category]],Tbl_BaselineAdjCat[[Adjusted Baseline Categories]:[Expected Value]],2,FALSE))</f>
        <v>Plus</v>
      </c>
      <c r="O28" s="55" t="s">
        <v>3062</v>
      </c>
      <c r="P28" s="55" t="s">
        <v>2807</v>
      </c>
      <c r="Q28" s="55" t="s">
        <v>2903</v>
      </c>
      <c r="R28" s="56">
        <v>11440</v>
      </c>
      <c r="S28" s="56">
        <v>16524</v>
      </c>
      <c r="T28" s="71"/>
      <c r="U28" s="71"/>
      <c r="V28" s="55" t="s">
        <v>3087</v>
      </c>
    </row>
    <row r="29" spans="2:22" s="61" customFormat="1" ht="29" x14ac:dyDescent="0.35">
      <c r="B29" s="57">
        <f>VLOOKUP(Tbl_Baseline_23_24_Adj[[#This Row],[Agy Code]],TblAgencies[],4,FALSE)</f>
        <v>7</v>
      </c>
      <c r="C29" s="57">
        <f>VLOOKUP(Tbl_Baseline_23_24_Adj[[#This Row],[Agy Code]],TblAgencies[],2,FALSE)</f>
        <v>3</v>
      </c>
      <c r="D29" s="57">
        <f t="shared" si="1"/>
        <v>202</v>
      </c>
      <c r="E29" s="57" t="str">
        <f>VLOOKUP(Tbl_Baseline_23_24_Adj[[#This Row],[Agy Code]],TblAgencies[],9,FALSE)</f>
        <v>202: The Library Of Virginia</v>
      </c>
      <c r="F29" s="57" t="str">
        <f>VLOOKUP(Tbl_Baseline_23_24_Adj[[#This Row],[Agy Code]],TblAgencies[],10,FALSE)</f>
        <v>The Library Of Virginia</v>
      </c>
      <c r="G29" s="57">
        <f>VLOOKUP(Tbl_Baseline_23_24_Adj[[#This Row],[Agy Code]],TblAgencies[],13,FALSE)</f>
        <v>111000</v>
      </c>
      <c r="H29" s="58">
        <f>IF(Tbl_Baseline_23_24_Adj[[#This Row],[Program]]="","",VLOOKUP(Tbl_Baseline_23_24_Adj[[#This Row],[Program]],Tbl_Programs[],2,FALSE))</f>
        <v>199</v>
      </c>
      <c r="I29" s="58" t="str">
        <f>IF(Tbl_Baseline_23_24_Adj[[#This Row],[Fund Group]]="","",VLOOKUP(Tbl_Baseline_23_24_Adj[[#This Row],[Fund Group]],Tbl_FundGroups[],2,FALSE))</f>
        <v>02</v>
      </c>
      <c r="J29" s="58" t="str">
        <f>Tbl_Baseline_23_24_Adj[[#This Row],[Pgm Code]]&amp;"."&amp;Tbl_Baseline_23_24_Adj[[#This Row],[Fund Group Code]]</f>
        <v>199.02</v>
      </c>
      <c r="K29" s="58" t="str">
        <f>IF(Tbl_Baseline_23_24_Adj[[#This Row],[Fund Group]]="","",IF(ISNA(VLOOKUP(Tbl_Baseline_23_24_Adj[[#This Row],[Prog.Fund]],Tbl_ProgramsFundCombination[],3,FALSE)),"NO","YES"))</f>
        <v>YES</v>
      </c>
      <c r="L29" s="58" t="str">
        <f>IF(Tbl_Baseline_23_24_Adj[[#This Row],[Fund Group]]="","",IF(Tbl_Baseline_23_24_Adj[[#This Row],[Fund Group Code]]="01","GF","NGF"))</f>
        <v>NGF</v>
      </c>
      <c r="M29" s="58" t="str">
        <f>IF(Tbl_Baseline_23_24_Adj[[#This Row],[Baseline Adjustments Category]]="","",VLOOKUP(Tbl_Baseline_23_24_Adj[[#This Row],[Baseline Adjustments Category]],Tbl_BaselineAdjCat[[Adjusted Baseline Categories]:[Positions]],3,FALSE))</f>
        <v>NO</v>
      </c>
      <c r="N29" s="58" t="str">
        <f>IF(Tbl_Baseline_23_24_Adj[[#This Row],[Baseline Adjustments Category]]="","",VLOOKUP(Tbl_Baseline_23_24_Adj[[#This Row],[Baseline Adjustments Category]],Tbl_BaselineAdjCat[[Adjusted Baseline Categories]:[Expected Value]],2,FALSE))</f>
        <v>Plus</v>
      </c>
      <c r="O29" s="55" t="s">
        <v>3062</v>
      </c>
      <c r="P29" s="55" t="s">
        <v>2808</v>
      </c>
      <c r="Q29" s="55" t="s">
        <v>2903</v>
      </c>
      <c r="R29" s="56">
        <v>3280</v>
      </c>
      <c r="S29" s="56">
        <v>4737</v>
      </c>
      <c r="T29" s="71"/>
      <c r="U29" s="71"/>
      <c r="V29" s="55" t="s">
        <v>3087</v>
      </c>
    </row>
    <row r="30" spans="2:22" s="61" customFormat="1" ht="29" x14ac:dyDescent="0.35">
      <c r="B30" s="57">
        <f>VLOOKUP(Tbl_Baseline_23_24_Adj[[#This Row],[Agy Code]],TblAgencies[],4,FALSE)</f>
        <v>7</v>
      </c>
      <c r="C30" s="57">
        <f>VLOOKUP(Tbl_Baseline_23_24_Adj[[#This Row],[Agy Code]],TblAgencies[],2,FALSE)</f>
        <v>3</v>
      </c>
      <c r="D30" s="57">
        <f t="shared" si="1"/>
        <v>202</v>
      </c>
      <c r="E30" s="57" t="str">
        <f>VLOOKUP(Tbl_Baseline_23_24_Adj[[#This Row],[Agy Code]],TblAgencies[],9,FALSE)</f>
        <v>202: The Library Of Virginia</v>
      </c>
      <c r="F30" s="57" t="str">
        <f>VLOOKUP(Tbl_Baseline_23_24_Adj[[#This Row],[Agy Code]],TblAgencies[],10,FALSE)</f>
        <v>The Library Of Virginia</v>
      </c>
      <c r="G30" s="57">
        <f>VLOOKUP(Tbl_Baseline_23_24_Adj[[#This Row],[Agy Code]],TblAgencies[],13,FALSE)</f>
        <v>111000</v>
      </c>
      <c r="H30" s="58">
        <f>IF(Tbl_Baseline_23_24_Adj[[#This Row],[Program]]="","",VLOOKUP(Tbl_Baseline_23_24_Adj[[#This Row],[Program]],Tbl_Programs[],2,FALSE))</f>
        <v>199</v>
      </c>
      <c r="I30" s="58" t="str">
        <f>IF(Tbl_Baseline_23_24_Adj[[#This Row],[Fund Group]]="","",VLOOKUP(Tbl_Baseline_23_24_Adj[[#This Row],[Fund Group]],Tbl_FundGroups[],2,FALSE))</f>
        <v>01</v>
      </c>
      <c r="J30" s="58" t="str">
        <f>Tbl_Baseline_23_24_Adj[[#This Row],[Pgm Code]]&amp;"."&amp;Tbl_Baseline_23_24_Adj[[#This Row],[Fund Group Code]]</f>
        <v>199.01</v>
      </c>
      <c r="K30" s="58" t="str">
        <f>IF(Tbl_Baseline_23_24_Adj[[#This Row],[Fund Group]]="","",IF(ISNA(VLOOKUP(Tbl_Baseline_23_24_Adj[[#This Row],[Prog.Fund]],Tbl_ProgramsFundCombination[],3,FALSE)),"NO","YES"))</f>
        <v>YES</v>
      </c>
      <c r="L30" s="58" t="str">
        <f>IF(Tbl_Baseline_23_24_Adj[[#This Row],[Fund Group]]="","",IF(Tbl_Baseline_23_24_Adj[[#This Row],[Fund Group Code]]="01","GF","NGF"))</f>
        <v>GF</v>
      </c>
      <c r="M30" s="58" t="str">
        <f>IF(Tbl_Baseline_23_24_Adj[[#This Row],[Baseline Adjustments Category]]="","",VLOOKUP(Tbl_Baseline_23_24_Adj[[#This Row],[Baseline Adjustments Category]],Tbl_BaselineAdjCat[[Adjusted Baseline Categories]:[Positions]],3,FALSE))</f>
        <v>NO</v>
      </c>
      <c r="N30" s="58" t="str">
        <f>IF(Tbl_Baseline_23_24_Adj[[#This Row],[Baseline Adjustments Category]]="","",VLOOKUP(Tbl_Baseline_23_24_Adj[[#This Row],[Baseline Adjustments Category]],Tbl_BaselineAdjCat[[Adjusted Baseline Categories]:[Expected Value]],2,FALSE))</f>
        <v>Plus</v>
      </c>
      <c r="O30" s="55" t="s">
        <v>3062</v>
      </c>
      <c r="P30" s="55" t="s">
        <v>2807</v>
      </c>
      <c r="Q30" s="55" t="s">
        <v>2903</v>
      </c>
      <c r="R30" s="56">
        <v>11546</v>
      </c>
      <c r="S30" s="56">
        <v>15303</v>
      </c>
      <c r="T30" s="71"/>
      <c r="U30" s="71"/>
      <c r="V30" s="55" t="s">
        <v>3088</v>
      </c>
    </row>
    <row r="31" spans="2:22" s="61" customFormat="1" ht="29" x14ac:dyDescent="0.35">
      <c r="B31" s="57">
        <f>VLOOKUP(Tbl_Baseline_23_24_Adj[[#This Row],[Agy Code]],TblAgencies[],4,FALSE)</f>
        <v>7</v>
      </c>
      <c r="C31" s="57">
        <f>VLOOKUP(Tbl_Baseline_23_24_Adj[[#This Row],[Agy Code]],TblAgencies[],2,FALSE)</f>
        <v>3</v>
      </c>
      <c r="D31" s="57">
        <f t="shared" si="1"/>
        <v>202</v>
      </c>
      <c r="E31" s="57" t="str">
        <f>VLOOKUP(Tbl_Baseline_23_24_Adj[[#This Row],[Agy Code]],TblAgencies[],9,FALSE)</f>
        <v>202: The Library Of Virginia</v>
      </c>
      <c r="F31" s="57" t="str">
        <f>VLOOKUP(Tbl_Baseline_23_24_Adj[[#This Row],[Agy Code]],TblAgencies[],10,FALSE)</f>
        <v>The Library Of Virginia</v>
      </c>
      <c r="G31" s="57">
        <f>VLOOKUP(Tbl_Baseline_23_24_Adj[[#This Row],[Agy Code]],TblAgencies[],13,FALSE)</f>
        <v>111000</v>
      </c>
      <c r="H31" s="58">
        <f>IF(Tbl_Baseline_23_24_Adj[[#This Row],[Program]]="","",VLOOKUP(Tbl_Baseline_23_24_Adj[[#This Row],[Program]],Tbl_Programs[],2,FALSE))</f>
        <v>199</v>
      </c>
      <c r="I31" s="58" t="str">
        <f>IF(Tbl_Baseline_23_24_Adj[[#This Row],[Fund Group]]="","",VLOOKUP(Tbl_Baseline_23_24_Adj[[#This Row],[Fund Group]],Tbl_FundGroups[],2,FALSE))</f>
        <v>02</v>
      </c>
      <c r="J31" s="58" t="str">
        <f>Tbl_Baseline_23_24_Adj[[#This Row],[Pgm Code]]&amp;"."&amp;Tbl_Baseline_23_24_Adj[[#This Row],[Fund Group Code]]</f>
        <v>199.02</v>
      </c>
      <c r="K31" s="58" t="str">
        <f>IF(Tbl_Baseline_23_24_Adj[[#This Row],[Fund Group]]="","",IF(ISNA(VLOOKUP(Tbl_Baseline_23_24_Adj[[#This Row],[Prog.Fund]],Tbl_ProgramsFundCombination[],3,FALSE)),"NO","YES"))</f>
        <v>YES</v>
      </c>
      <c r="L31" s="58" t="str">
        <f>IF(Tbl_Baseline_23_24_Adj[[#This Row],[Fund Group]]="","",IF(Tbl_Baseline_23_24_Adj[[#This Row],[Fund Group Code]]="01","GF","NGF"))</f>
        <v>NGF</v>
      </c>
      <c r="M31" s="58" t="str">
        <f>IF(Tbl_Baseline_23_24_Adj[[#This Row],[Baseline Adjustments Category]]="","",VLOOKUP(Tbl_Baseline_23_24_Adj[[#This Row],[Baseline Adjustments Category]],Tbl_BaselineAdjCat[[Adjusted Baseline Categories]:[Positions]],3,FALSE))</f>
        <v>NO</v>
      </c>
      <c r="N31" s="58" t="str">
        <f>IF(Tbl_Baseline_23_24_Adj[[#This Row],[Baseline Adjustments Category]]="","",VLOOKUP(Tbl_Baseline_23_24_Adj[[#This Row],[Baseline Adjustments Category]],Tbl_BaselineAdjCat[[Adjusted Baseline Categories]:[Expected Value]],2,FALSE))</f>
        <v>Plus</v>
      </c>
      <c r="O31" s="55" t="s">
        <v>3062</v>
      </c>
      <c r="P31" s="55" t="s">
        <v>2808</v>
      </c>
      <c r="Q31" s="55" t="s">
        <v>2903</v>
      </c>
      <c r="R31" s="56">
        <v>3382</v>
      </c>
      <c r="S31" s="56">
        <v>4482</v>
      </c>
      <c r="T31" s="71"/>
      <c r="U31" s="71"/>
      <c r="V31" s="55" t="s">
        <v>3088</v>
      </c>
    </row>
    <row r="32" spans="2:22" s="61" customFormat="1" ht="29" x14ac:dyDescent="0.35">
      <c r="B32" s="57">
        <f>VLOOKUP(Tbl_Baseline_23_24_Adj[[#This Row],[Agy Code]],TblAgencies[],4,FALSE)</f>
        <v>7</v>
      </c>
      <c r="C32" s="57">
        <f>VLOOKUP(Tbl_Baseline_23_24_Adj[[#This Row],[Agy Code]],TblAgencies[],2,FALSE)</f>
        <v>3</v>
      </c>
      <c r="D32" s="57">
        <f t="shared" si="1"/>
        <v>202</v>
      </c>
      <c r="E32" s="57" t="str">
        <f>VLOOKUP(Tbl_Baseline_23_24_Adj[[#This Row],[Agy Code]],TblAgencies[],9,FALSE)</f>
        <v>202: The Library Of Virginia</v>
      </c>
      <c r="F32" s="57" t="str">
        <f>VLOOKUP(Tbl_Baseline_23_24_Adj[[#This Row],[Agy Code]],TblAgencies[],10,FALSE)</f>
        <v>The Library Of Virginia</v>
      </c>
      <c r="G32" s="57">
        <f>VLOOKUP(Tbl_Baseline_23_24_Adj[[#This Row],[Agy Code]],TblAgencies[],13,FALSE)</f>
        <v>111000</v>
      </c>
      <c r="H32" s="58">
        <f>IF(Tbl_Baseline_23_24_Adj[[#This Row],[Program]]="","",VLOOKUP(Tbl_Baseline_23_24_Adj[[#This Row],[Program]],Tbl_Programs[],2,FALSE))</f>
        <v>199</v>
      </c>
      <c r="I32" s="58" t="str">
        <f>IF(Tbl_Baseline_23_24_Adj[[#This Row],[Fund Group]]="","",VLOOKUP(Tbl_Baseline_23_24_Adj[[#This Row],[Fund Group]],Tbl_FundGroups[],2,FALSE))</f>
        <v>01</v>
      </c>
      <c r="J32" s="58" t="str">
        <f>Tbl_Baseline_23_24_Adj[[#This Row],[Pgm Code]]&amp;"."&amp;Tbl_Baseline_23_24_Adj[[#This Row],[Fund Group Code]]</f>
        <v>199.01</v>
      </c>
      <c r="K32" s="58" t="str">
        <f>IF(Tbl_Baseline_23_24_Adj[[#This Row],[Fund Group]]="","",IF(ISNA(VLOOKUP(Tbl_Baseline_23_24_Adj[[#This Row],[Prog.Fund]],Tbl_ProgramsFundCombination[],3,FALSE)),"NO","YES"))</f>
        <v>YES</v>
      </c>
      <c r="L32" s="58" t="str">
        <f>IF(Tbl_Baseline_23_24_Adj[[#This Row],[Fund Group]]="","",IF(Tbl_Baseline_23_24_Adj[[#This Row],[Fund Group Code]]="01","GF","NGF"))</f>
        <v>GF</v>
      </c>
      <c r="M32" s="58" t="str">
        <f>IF(Tbl_Baseline_23_24_Adj[[#This Row],[Baseline Adjustments Category]]="","",VLOOKUP(Tbl_Baseline_23_24_Adj[[#This Row],[Baseline Adjustments Category]],Tbl_BaselineAdjCat[[Adjusted Baseline Categories]:[Positions]],3,FALSE))</f>
        <v>NO</v>
      </c>
      <c r="N32" s="58" t="str">
        <f>IF(Tbl_Baseline_23_24_Adj[[#This Row],[Baseline Adjustments Category]]="","",VLOOKUP(Tbl_Baseline_23_24_Adj[[#This Row],[Baseline Adjustments Category]],Tbl_BaselineAdjCat[[Adjusted Baseline Categories]:[Expected Value]],2,FALSE))</f>
        <v>Plus</v>
      </c>
      <c r="O32" s="55" t="s">
        <v>3062</v>
      </c>
      <c r="P32" s="55" t="s">
        <v>2807</v>
      </c>
      <c r="Q32" s="55" t="s">
        <v>2903</v>
      </c>
      <c r="R32" s="56">
        <v>-1044</v>
      </c>
      <c r="S32" s="56">
        <v>-813</v>
      </c>
      <c r="T32" s="71"/>
      <c r="U32" s="71"/>
      <c r="V32" s="55" t="s">
        <v>3089</v>
      </c>
    </row>
    <row r="33" spans="2:22" s="61" customFormat="1" ht="29" x14ac:dyDescent="0.35">
      <c r="B33" s="57">
        <f>VLOOKUP(Tbl_Baseline_23_24_Adj[[#This Row],[Agy Code]],TblAgencies[],4,FALSE)</f>
        <v>7</v>
      </c>
      <c r="C33" s="57">
        <f>VLOOKUP(Tbl_Baseline_23_24_Adj[[#This Row],[Agy Code]],TblAgencies[],2,FALSE)</f>
        <v>3</v>
      </c>
      <c r="D33" s="57">
        <f t="shared" si="1"/>
        <v>202</v>
      </c>
      <c r="E33" s="57" t="str">
        <f>VLOOKUP(Tbl_Baseline_23_24_Adj[[#This Row],[Agy Code]],TblAgencies[],9,FALSE)</f>
        <v>202: The Library Of Virginia</v>
      </c>
      <c r="F33" s="57" t="str">
        <f>VLOOKUP(Tbl_Baseline_23_24_Adj[[#This Row],[Agy Code]],TblAgencies[],10,FALSE)</f>
        <v>The Library Of Virginia</v>
      </c>
      <c r="G33" s="57">
        <f>VLOOKUP(Tbl_Baseline_23_24_Adj[[#This Row],[Agy Code]],TblAgencies[],13,FALSE)</f>
        <v>111000</v>
      </c>
      <c r="H33" s="58">
        <f>IF(Tbl_Baseline_23_24_Adj[[#This Row],[Program]]="","",VLOOKUP(Tbl_Baseline_23_24_Adj[[#This Row],[Program]],Tbl_Programs[],2,FALSE))</f>
        <v>199</v>
      </c>
      <c r="I33" s="58" t="str">
        <f>IF(Tbl_Baseline_23_24_Adj[[#This Row],[Fund Group]]="","",VLOOKUP(Tbl_Baseline_23_24_Adj[[#This Row],[Fund Group]],Tbl_FundGroups[],2,FALSE))</f>
        <v>02</v>
      </c>
      <c r="J33" s="58" t="str">
        <f>Tbl_Baseline_23_24_Adj[[#This Row],[Pgm Code]]&amp;"."&amp;Tbl_Baseline_23_24_Adj[[#This Row],[Fund Group Code]]</f>
        <v>199.02</v>
      </c>
      <c r="K33" s="58" t="str">
        <f>IF(Tbl_Baseline_23_24_Adj[[#This Row],[Fund Group]]="","",IF(ISNA(VLOOKUP(Tbl_Baseline_23_24_Adj[[#This Row],[Prog.Fund]],Tbl_ProgramsFundCombination[],3,FALSE)),"NO","YES"))</f>
        <v>YES</v>
      </c>
      <c r="L33" s="58" t="str">
        <f>IF(Tbl_Baseline_23_24_Adj[[#This Row],[Fund Group]]="","",IF(Tbl_Baseline_23_24_Adj[[#This Row],[Fund Group Code]]="01","GF","NGF"))</f>
        <v>NGF</v>
      </c>
      <c r="M33" s="58" t="str">
        <f>IF(Tbl_Baseline_23_24_Adj[[#This Row],[Baseline Adjustments Category]]="","",VLOOKUP(Tbl_Baseline_23_24_Adj[[#This Row],[Baseline Adjustments Category]],Tbl_BaselineAdjCat[[Adjusted Baseline Categories]:[Positions]],3,FALSE))</f>
        <v>NO</v>
      </c>
      <c r="N33" s="58" t="str">
        <f>IF(Tbl_Baseline_23_24_Adj[[#This Row],[Baseline Adjustments Category]]="","",VLOOKUP(Tbl_Baseline_23_24_Adj[[#This Row],[Baseline Adjustments Category]],Tbl_BaselineAdjCat[[Adjusted Baseline Categories]:[Expected Value]],2,FALSE))</f>
        <v>Plus</v>
      </c>
      <c r="O33" s="55" t="s">
        <v>3062</v>
      </c>
      <c r="P33" s="55" t="s">
        <v>2808</v>
      </c>
      <c r="Q33" s="55" t="s">
        <v>2903</v>
      </c>
      <c r="R33" s="56">
        <v>-308</v>
      </c>
      <c r="S33" s="56">
        <v>-242</v>
      </c>
      <c r="T33" s="71"/>
      <c r="U33" s="71"/>
      <c r="V33" s="55" t="s">
        <v>3089</v>
      </c>
    </row>
    <row r="34" spans="2:22" s="61" customFormat="1" ht="29" x14ac:dyDescent="0.35">
      <c r="B34" s="57">
        <f>VLOOKUP(Tbl_Baseline_23_24_Adj[[#This Row],[Agy Code]],TblAgencies[],4,FALSE)</f>
        <v>7</v>
      </c>
      <c r="C34" s="57">
        <f>VLOOKUP(Tbl_Baseline_23_24_Adj[[#This Row],[Agy Code]],TblAgencies[],2,FALSE)</f>
        <v>3</v>
      </c>
      <c r="D34" s="57">
        <f t="shared" ref="D34:D59" si="2">SelectAgyCode</f>
        <v>202</v>
      </c>
      <c r="E34" s="57" t="str">
        <f>VLOOKUP(Tbl_Baseline_23_24_Adj[[#This Row],[Agy Code]],TblAgencies[],9,FALSE)</f>
        <v>202: The Library Of Virginia</v>
      </c>
      <c r="F34" s="57" t="str">
        <f>VLOOKUP(Tbl_Baseline_23_24_Adj[[#This Row],[Agy Code]],TblAgencies[],10,FALSE)</f>
        <v>The Library Of Virginia</v>
      </c>
      <c r="G34" s="57">
        <f>VLOOKUP(Tbl_Baseline_23_24_Adj[[#This Row],[Agy Code]],TblAgencies[],13,FALSE)</f>
        <v>111000</v>
      </c>
      <c r="H34" s="58">
        <f>IF(Tbl_Baseline_23_24_Adj[[#This Row],[Program]]="","",VLOOKUP(Tbl_Baseline_23_24_Adj[[#This Row],[Program]],Tbl_Programs[],2,FALSE))</f>
        <v>199</v>
      </c>
      <c r="I34" s="58" t="str">
        <f>IF(Tbl_Baseline_23_24_Adj[[#This Row],[Fund Group]]="","",VLOOKUP(Tbl_Baseline_23_24_Adj[[#This Row],[Fund Group]],Tbl_FundGroups[],2,FALSE))</f>
        <v>01</v>
      </c>
      <c r="J34" s="58" t="str">
        <f>Tbl_Baseline_23_24_Adj[[#This Row],[Pgm Code]]&amp;"."&amp;Tbl_Baseline_23_24_Adj[[#This Row],[Fund Group Code]]</f>
        <v>199.01</v>
      </c>
      <c r="K34" s="58" t="str">
        <f>IF(Tbl_Baseline_23_24_Adj[[#This Row],[Fund Group]]="","",IF(ISNA(VLOOKUP(Tbl_Baseline_23_24_Adj[[#This Row],[Prog.Fund]],Tbl_ProgramsFundCombination[],3,FALSE)),"NO","YES"))</f>
        <v>YES</v>
      </c>
      <c r="L34" s="58" t="str">
        <f>IF(Tbl_Baseline_23_24_Adj[[#This Row],[Fund Group]]="","",IF(Tbl_Baseline_23_24_Adj[[#This Row],[Fund Group Code]]="01","GF","NGF"))</f>
        <v>GF</v>
      </c>
      <c r="M34" s="58" t="str">
        <f>IF(Tbl_Baseline_23_24_Adj[[#This Row],[Baseline Adjustments Category]]="","",VLOOKUP(Tbl_Baseline_23_24_Adj[[#This Row],[Baseline Adjustments Category]],Tbl_BaselineAdjCat[[Adjusted Baseline Categories]:[Positions]],3,FALSE))</f>
        <v>NO</v>
      </c>
      <c r="N34" s="58" t="str">
        <f>IF(Tbl_Baseline_23_24_Adj[[#This Row],[Baseline Adjustments Category]]="","",VLOOKUP(Tbl_Baseline_23_24_Adj[[#This Row],[Baseline Adjustments Category]],Tbl_BaselineAdjCat[[Adjusted Baseline Categories]:[Expected Value]],2,FALSE))</f>
        <v>Plus</v>
      </c>
      <c r="O34" s="55" t="s">
        <v>3062</v>
      </c>
      <c r="P34" s="55" t="s">
        <v>2807</v>
      </c>
      <c r="Q34" s="55" t="s">
        <v>2903</v>
      </c>
      <c r="R34" s="56">
        <v>-1848</v>
      </c>
      <c r="S34" s="56">
        <v>-1848</v>
      </c>
      <c r="T34" s="71"/>
      <c r="U34" s="71"/>
      <c r="V34" s="55" t="s">
        <v>3090</v>
      </c>
    </row>
    <row r="35" spans="2:22" s="61" customFormat="1" ht="29" x14ac:dyDescent="0.35">
      <c r="B35" s="57">
        <f>VLOOKUP(Tbl_Baseline_23_24_Adj[[#This Row],[Agy Code]],TblAgencies[],4,FALSE)</f>
        <v>7</v>
      </c>
      <c r="C35" s="57">
        <f>VLOOKUP(Tbl_Baseline_23_24_Adj[[#This Row],[Agy Code]],TblAgencies[],2,FALSE)</f>
        <v>3</v>
      </c>
      <c r="D35" s="57">
        <f t="shared" si="2"/>
        <v>202</v>
      </c>
      <c r="E35" s="57" t="str">
        <f>VLOOKUP(Tbl_Baseline_23_24_Adj[[#This Row],[Agy Code]],TblAgencies[],9,FALSE)</f>
        <v>202: The Library Of Virginia</v>
      </c>
      <c r="F35" s="57" t="str">
        <f>VLOOKUP(Tbl_Baseline_23_24_Adj[[#This Row],[Agy Code]],TblAgencies[],10,FALSE)</f>
        <v>The Library Of Virginia</v>
      </c>
      <c r="G35" s="57">
        <f>VLOOKUP(Tbl_Baseline_23_24_Adj[[#This Row],[Agy Code]],TblAgencies[],13,FALSE)</f>
        <v>111000</v>
      </c>
      <c r="H35" s="58">
        <f>IF(Tbl_Baseline_23_24_Adj[[#This Row],[Program]]="","",VLOOKUP(Tbl_Baseline_23_24_Adj[[#This Row],[Program]],Tbl_Programs[],2,FALSE))</f>
        <v>199</v>
      </c>
      <c r="I35" s="58" t="str">
        <f>IF(Tbl_Baseline_23_24_Adj[[#This Row],[Fund Group]]="","",VLOOKUP(Tbl_Baseline_23_24_Adj[[#This Row],[Fund Group]],Tbl_FundGroups[],2,FALSE))</f>
        <v>02</v>
      </c>
      <c r="J35" s="58" t="str">
        <f>Tbl_Baseline_23_24_Adj[[#This Row],[Pgm Code]]&amp;"."&amp;Tbl_Baseline_23_24_Adj[[#This Row],[Fund Group Code]]</f>
        <v>199.02</v>
      </c>
      <c r="K35" s="58" t="str">
        <f>IF(Tbl_Baseline_23_24_Adj[[#This Row],[Fund Group]]="","",IF(ISNA(VLOOKUP(Tbl_Baseline_23_24_Adj[[#This Row],[Prog.Fund]],Tbl_ProgramsFundCombination[],3,FALSE)),"NO","YES"))</f>
        <v>YES</v>
      </c>
      <c r="L35" s="58" t="str">
        <f>IF(Tbl_Baseline_23_24_Adj[[#This Row],[Fund Group]]="","",IF(Tbl_Baseline_23_24_Adj[[#This Row],[Fund Group Code]]="01","GF","NGF"))</f>
        <v>NGF</v>
      </c>
      <c r="M35" s="58" t="str">
        <f>IF(Tbl_Baseline_23_24_Adj[[#This Row],[Baseline Adjustments Category]]="","",VLOOKUP(Tbl_Baseline_23_24_Adj[[#This Row],[Baseline Adjustments Category]],Tbl_BaselineAdjCat[[Adjusted Baseline Categories]:[Positions]],3,FALSE))</f>
        <v>NO</v>
      </c>
      <c r="N35" s="58" t="str">
        <f>IF(Tbl_Baseline_23_24_Adj[[#This Row],[Baseline Adjustments Category]]="","",VLOOKUP(Tbl_Baseline_23_24_Adj[[#This Row],[Baseline Adjustments Category]],Tbl_BaselineAdjCat[[Adjusted Baseline Categories]:[Expected Value]],2,FALSE))</f>
        <v>Plus</v>
      </c>
      <c r="O35" s="55" t="s">
        <v>3062</v>
      </c>
      <c r="P35" s="55" t="s">
        <v>2808</v>
      </c>
      <c r="Q35" s="55" t="s">
        <v>2903</v>
      </c>
      <c r="R35" s="56">
        <v>-584</v>
      </c>
      <c r="S35" s="56">
        <v>-584</v>
      </c>
      <c r="T35" s="71"/>
      <c r="U35" s="71"/>
      <c r="V35" s="55" t="s">
        <v>3090</v>
      </c>
    </row>
    <row r="36" spans="2:22" s="61" customFormat="1" ht="29" x14ac:dyDescent="0.35">
      <c r="B36" s="57">
        <f>VLOOKUP(Tbl_Baseline_23_24_Adj[[#This Row],[Agy Code]],TblAgencies[],4,FALSE)</f>
        <v>7</v>
      </c>
      <c r="C36" s="57">
        <f>VLOOKUP(Tbl_Baseline_23_24_Adj[[#This Row],[Agy Code]],TblAgencies[],2,FALSE)</f>
        <v>3</v>
      </c>
      <c r="D36" s="57">
        <f t="shared" si="2"/>
        <v>202</v>
      </c>
      <c r="E36" s="57" t="str">
        <f>VLOOKUP(Tbl_Baseline_23_24_Adj[[#This Row],[Agy Code]],TblAgencies[],9,FALSE)</f>
        <v>202: The Library Of Virginia</v>
      </c>
      <c r="F36" s="57" t="str">
        <f>VLOOKUP(Tbl_Baseline_23_24_Adj[[#This Row],[Agy Code]],TblAgencies[],10,FALSE)</f>
        <v>The Library Of Virginia</v>
      </c>
      <c r="G36" s="57">
        <f>VLOOKUP(Tbl_Baseline_23_24_Adj[[#This Row],[Agy Code]],TblAgencies[],13,FALSE)</f>
        <v>111000</v>
      </c>
      <c r="H36" s="58">
        <f>IF(Tbl_Baseline_23_24_Adj[[#This Row],[Program]]="","",VLOOKUP(Tbl_Baseline_23_24_Adj[[#This Row],[Program]],Tbl_Programs[],2,FALSE))</f>
        <v>199</v>
      </c>
      <c r="I36" s="58" t="str">
        <f>IF(Tbl_Baseline_23_24_Adj[[#This Row],[Fund Group]]="","",VLOOKUP(Tbl_Baseline_23_24_Adj[[#This Row],[Fund Group]],Tbl_FundGroups[],2,FALSE))</f>
        <v>01</v>
      </c>
      <c r="J36" s="58" t="str">
        <f>Tbl_Baseline_23_24_Adj[[#This Row],[Pgm Code]]&amp;"."&amp;Tbl_Baseline_23_24_Adj[[#This Row],[Fund Group Code]]</f>
        <v>199.01</v>
      </c>
      <c r="K36" s="58" t="str">
        <f>IF(Tbl_Baseline_23_24_Adj[[#This Row],[Fund Group]]="","",IF(ISNA(VLOOKUP(Tbl_Baseline_23_24_Adj[[#This Row],[Prog.Fund]],Tbl_ProgramsFundCombination[],3,FALSE)),"NO","YES"))</f>
        <v>YES</v>
      </c>
      <c r="L36" s="58" t="str">
        <f>IF(Tbl_Baseline_23_24_Adj[[#This Row],[Fund Group]]="","",IF(Tbl_Baseline_23_24_Adj[[#This Row],[Fund Group Code]]="01","GF","NGF"))</f>
        <v>GF</v>
      </c>
      <c r="M36" s="58" t="str">
        <f>IF(Tbl_Baseline_23_24_Adj[[#This Row],[Baseline Adjustments Category]]="","",VLOOKUP(Tbl_Baseline_23_24_Adj[[#This Row],[Baseline Adjustments Category]],Tbl_BaselineAdjCat[[Adjusted Baseline Categories]:[Positions]],3,FALSE))</f>
        <v>NO</v>
      </c>
      <c r="N36" s="58" t="str">
        <f>IF(Tbl_Baseline_23_24_Adj[[#This Row],[Baseline Adjustments Category]]="","",VLOOKUP(Tbl_Baseline_23_24_Adj[[#This Row],[Baseline Adjustments Category]],Tbl_BaselineAdjCat[[Adjusted Baseline Categories]:[Expected Value]],2,FALSE))</f>
        <v>Plus</v>
      </c>
      <c r="O36" s="55" t="s">
        <v>3062</v>
      </c>
      <c r="P36" s="55" t="s">
        <v>2807</v>
      </c>
      <c r="Q36" s="55" t="s">
        <v>2903</v>
      </c>
      <c r="R36" s="56">
        <v>50564</v>
      </c>
      <c r="S36" s="56">
        <v>50564</v>
      </c>
      <c r="T36" s="71"/>
      <c r="U36" s="71"/>
      <c r="V36" s="55" t="s">
        <v>3091</v>
      </c>
    </row>
    <row r="37" spans="2:22" s="61" customFormat="1" ht="29" x14ac:dyDescent="0.35">
      <c r="B37" s="57">
        <f>VLOOKUP(Tbl_Baseline_23_24_Adj[[#This Row],[Agy Code]],TblAgencies[],4,FALSE)</f>
        <v>7</v>
      </c>
      <c r="C37" s="57">
        <f>VLOOKUP(Tbl_Baseline_23_24_Adj[[#This Row],[Agy Code]],TblAgencies[],2,FALSE)</f>
        <v>3</v>
      </c>
      <c r="D37" s="57">
        <f t="shared" si="2"/>
        <v>202</v>
      </c>
      <c r="E37" s="57" t="str">
        <f>VLOOKUP(Tbl_Baseline_23_24_Adj[[#This Row],[Agy Code]],TblAgencies[],9,FALSE)</f>
        <v>202: The Library Of Virginia</v>
      </c>
      <c r="F37" s="57" t="str">
        <f>VLOOKUP(Tbl_Baseline_23_24_Adj[[#This Row],[Agy Code]],TblAgencies[],10,FALSE)</f>
        <v>The Library Of Virginia</v>
      </c>
      <c r="G37" s="57">
        <f>VLOOKUP(Tbl_Baseline_23_24_Adj[[#This Row],[Agy Code]],TblAgencies[],13,FALSE)</f>
        <v>111000</v>
      </c>
      <c r="H37" s="58">
        <f>IF(Tbl_Baseline_23_24_Adj[[#This Row],[Program]]="","",VLOOKUP(Tbl_Baseline_23_24_Adj[[#This Row],[Program]],Tbl_Programs[],2,FALSE))</f>
        <v>199</v>
      </c>
      <c r="I37" s="58" t="str">
        <f>IF(Tbl_Baseline_23_24_Adj[[#This Row],[Fund Group]]="","",VLOOKUP(Tbl_Baseline_23_24_Adj[[#This Row],[Fund Group]],Tbl_FundGroups[],2,FALSE))</f>
        <v>02</v>
      </c>
      <c r="J37" s="58" t="str">
        <f>Tbl_Baseline_23_24_Adj[[#This Row],[Pgm Code]]&amp;"."&amp;Tbl_Baseline_23_24_Adj[[#This Row],[Fund Group Code]]</f>
        <v>199.02</v>
      </c>
      <c r="K37" s="58" t="str">
        <f>IF(Tbl_Baseline_23_24_Adj[[#This Row],[Fund Group]]="","",IF(ISNA(VLOOKUP(Tbl_Baseline_23_24_Adj[[#This Row],[Prog.Fund]],Tbl_ProgramsFundCombination[],3,FALSE)),"NO","YES"))</f>
        <v>YES</v>
      </c>
      <c r="L37" s="58" t="str">
        <f>IF(Tbl_Baseline_23_24_Adj[[#This Row],[Fund Group]]="","",IF(Tbl_Baseline_23_24_Adj[[#This Row],[Fund Group Code]]="01","GF","NGF"))</f>
        <v>NGF</v>
      </c>
      <c r="M37" s="58" t="str">
        <f>IF(Tbl_Baseline_23_24_Adj[[#This Row],[Baseline Adjustments Category]]="","",VLOOKUP(Tbl_Baseline_23_24_Adj[[#This Row],[Baseline Adjustments Category]],Tbl_BaselineAdjCat[[Adjusted Baseline Categories]:[Positions]],3,FALSE))</f>
        <v>NO</v>
      </c>
      <c r="N37" s="58" t="str">
        <f>IF(Tbl_Baseline_23_24_Adj[[#This Row],[Baseline Adjustments Category]]="","",VLOOKUP(Tbl_Baseline_23_24_Adj[[#This Row],[Baseline Adjustments Category]],Tbl_BaselineAdjCat[[Adjusted Baseline Categories]:[Expected Value]],2,FALSE))</f>
        <v>Plus</v>
      </c>
      <c r="O37" s="55" t="s">
        <v>3062</v>
      </c>
      <c r="P37" s="55" t="s">
        <v>2808</v>
      </c>
      <c r="Q37" s="55" t="s">
        <v>2903</v>
      </c>
      <c r="R37" s="56">
        <v>280</v>
      </c>
      <c r="S37" s="56">
        <v>280</v>
      </c>
      <c r="T37" s="71"/>
      <c r="U37" s="71"/>
      <c r="V37" s="55" t="s">
        <v>3091</v>
      </c>
    </row>
    <row r="38" spans="2:22" s="61" customFormat="1" ht="58" x14ac:dyDescent="0.35">
      <c r="B38" s="57">
        <f>VLOOKUP(Tbl_Baseline_23_24_Adj[[#This Row],[Agy Code]],TblAgencies[],4,FALSE)</f>
        <v>7</v>
      </c>
      <c r="C38" s="57">
        <f>VLOOKUP(Tbl_Baseline_23_24_Adj[[#This Row],[Agy Code]],TblAgencies[],2,FALSE)</f>
        <v>3</v>
      </c>
      <c r="D38" s="57">
        <f t="shared" si="2"/>
        <v>202</v>
      </c>
      <c r="E38" s="57" t="str">
        <f>VLOOKUP(Tbl_Baseline_23_24_Adj[[#This Row],[Agy Code]],TblAgencies[],9,FALSE)</f>
        <v>202: The Library Of Virginia</v>
      </c>
      <c r="F38" s="57" t="str">
        <f>VLOOKUP(Tbl_Baseline_23_24_Adj[[#This Row],[Agy Code]],TblAgencies[],10,FALSE)</f>
        <v>The Library Of Virginia</v>
      </c>
      <c r="G38" s="57">
        <f>VLOOKUP(Tbl_Baseline_23_24_Adj[[#This Row],[Agy Code]],TblAgencies[],13,FALSE)</f>
        <v>111000</v>
      </c>
      <c r="H38" s="58">
        <f>IF(Tbl_Baseline_23_24_Adj[[#This Row],[Program]]="","",VLOOKUP(Tbl_Baseline_23_24_Adj[[#This Row],[Program]],Tbl_Programs[],2,FALSE))</f>
        <v>137</v>
      </c>
      <c r="I38" s="58" t="str">
        <f>IF(Tbl_Baseline_23_24_Adj[[#This Row],[Fund Group]]="","",VLOOKUP(Tbl_Baseline_23_24_Adj[[#This Row],[Fund Group]],Tbl_FundGroups[],2,FALSE))</f>
        <v>01</v>
      </c>
      <c r="J38" s="58" t="str">
        <f>Tbl_Baseline_23_24_Adj[[#This Row],[Pgm Code]]&amp;"."&amp;Tbl_Baseline_23_24_Adj[[#This Row],[Fund Group Code]]</f>
        <v>137.01</v>
      </c>
      <c r="K38" s="58" t="str">
        <f>IF(Tbl_Baseline_23_24_Adj[[#This Row],[Fund Group]]="","",IF(ISNA(VLOOKUP(Tbl_Baseline_23_24_Adj[[#This Row],[Prog.Fund]],Tbl_ProgramsFundCombination[],3,FALSE)),"NO","YES"))</f>
        <v>YES</v>
      </c>
      <c r="L38" s="58" t="str">
        <f>IF(Tbl_Baseline_23_24_Adj[[#This Row],[Fund Group]]="","",IF(Tbl_Baseline_23_24_Adj[[#This Row],[Fund Group Code]]="01","GF","NGF"))</f>
        <v>GF</v>
      </c>
      <c r="M38" s="58" t="str">
        <f>IF(Tbl_Baseline_23_24_Adj[[#This Row],[Baseline Adjustments Category]]="","",VLOOKUP(Tbl_Baseline_23_24_Adj[[#This Row],[Baseline Adjustments Category]],Tbl_BaselineAdjCat[[Adjusted Baseline Categories]:[Positions]],3,FALSE))</f>
        <v>YES</v>
      </c>
      <c r="N38" s="58" t="str">
        <f>IF(Tbl_Baseline_23_24_Adj[[#This Row],[Baseline Adjustments Category]]="","",VLOOKUP(Tbl_Baseline_23_24_Adj[[#This Row],[Baseline Adjustments Category]],Tbl_BaselineAdjCat[[Adjusted Baseline Categories]:[Expected Value]],2,FALSE))</f>
        <v>Plus</v>
      </c>
      <c r="O38" s="53" t="s">
        <v>3051</v>
      </c>
      <c r="P38" s="53" t="s">
        <v>2807</v>
      </c>
      <c r="Q38" s="53" t="s">
        <v>2902</v>
      </c>
      <c r="R38" s="54">
        <v>946338</v>
      </c>
      <c r="S38" s="54">
        <v>967824</v>
      </c>
      <c r="T38" s="70">
        <v>4</v>
      </c>
      <c r="U38" s="70"/>
      <c r="V38" s="53" t="s">
        <v>3092</v>
      </c>
    </row>
    <row r="39" spans="2:22" s="61" customFormat="1" ht="72.5" x14ac:dyDescent="0.35">
      <c r="B39" s="57">
        <f>VLOOKUP(Tbl_Baseline_23_24_Adj[[#This Row],[Agy Code]],TblAgencies[],4,FALSE)</f>
        <v>7</v>
      </c>
      <c r="C39" s="57">
        <f>VLOOKUP(Tbl_Baseline_23_24_Adj[[#This Row],[Agy Code]],TblAgencies[],2,FALSE)</f>
        <v>3</v>
      </c>
      <c r="D39" s="57">
        <f t="shared" si="2"/>
        <v>202</v>
      </c>
      <c r="E39" s="57" t="str">
        <f>VLOOKUP(Tbl_Baseline_23_24_Adj[[#This Row],[Agy Code]],TblAgencies[],9,FALSE)</f>
        <v>202: The Library Of Virginia</v>
      </c>
      <c r="F39" s="57" t="str">
        <f>VLOOKUP(Tbl_Baseline_23_24_Adj[[#This Row],[Agy Code]],TblAgencies[],10,FALSE)</f>
        <v>The Library Of Virginia</v>
      </c>
      <c r="G39" s="57">
        <f>VLOOKUP(Tbl_Baseline_23_24_Adj[[#This Row],[Agy Code]],TblAgencies[],13,FALSE)</f>
        <v>111000</v>
      </c>
      <c r="H39" s="58">
        <f>IF(Tbl_Baseline_23_24_Adj[[#This Row],[Program]]="","",VLOOKUP(Tbl_Baseline_23_24_Adj[[#This Row],[Program]],Tbl_Programs[],2,FALSE))</f>
        <v>142</v>
      </c>
      <c r="I39" s="58" t="str">
        <f>IF(Tbl_Baseline_23_24_Adj[[#This Row],[Fund Group]]="","",VLOOKUP(Tbl_Baseline_23_24_Adj[[#This Row],[Fund Group]],Tbl_FundGroups[],2,FALSE))</f>
        <v>01</v>
      </c>
      <c r="J39" s="58" t="str">
        <f>Tbl_Baseline_23_24_Adj[[#This Row],[Pgm Code]]&amp;"."&amp;Tbl_Baseline_23_24_Adj[[#This Row],[Fund Group Code]]</f>
        <v>142.01</v>
      </c>
      <c r="K39" s="58" t="str">
        <f>IF(Tbl_Baseline_23_24_Adj[[#This Row],[Fund Group]]="","",IF(ISNA(VLOOKUP(Tbl_Baseline_23_24_Adj[[#This Row],[Prog.Fund]],Tbl_ProgramsFundCombination[],3,FALSE)),"NO","YES"))</f>
        <v>YES</v>
      </c>
      <c r="L39" s="58" t="str">
        <f>IF(Tbl_Baseline_23_24_Adj[[#This Row],[Fund Group]]="","",IF(Tbl_Baseline_23_24_Adj[[#This Row],[Fund Group Code]]="01","GF","NGF"))</f>
        <v>GF</v>
      </c>
      <c r="M39" s="58" t="str">
        <f>IF(Tbl_Baseline_23_24_Adj[[#This Row],[Baseline Adjustments Category]]="","",VLOOKUP(Tbl_Baseline_23_24_Adj[[#This Row],[Baseline Adjustments Category]],Tbl_BaselineAdjCat[[Adjusted Baseline Categories]:[Positions]],3,FALSE))</f>
        <v>YES</v>
      </c>
      <c r="N39" s="58" t="str">
        <f>IF(Tbl_Baseline_23_24_Adj[[#This Row],[Baseline Adjustments Category]]="","",VLOOKUP(Tbl_Baseline_23_24_Adj[[#This Row],[Baseline Adjustments Category]],Tbl_BaselineAdjCat[[Adjusted Baseline Categories]:[Expected Value]],2,FALSE))</f>
        <v>Plus</v>
      </c>
      <c r="O39" s="55" t="s">
        <v>3055</v>
      </c>
      <c r="P39" s="55" t="s">
        <v>2807</v>
      </c>
      <c r="Q39" s="55" t="s">
        <v>2902</v>
      </c>
      <c r="R39" s="56">
        <v>234213</v>
      </c>
      <c r="S39" s="56">
        <v>255503</v>
      </c>
      <c r="T39" s="70">
        <v>3</v>
      </c>
      <c r="U39" s="70"/>
      <c r="V39" s="53" t="s">
        <v>3093</v>
      </c>
    </row>
    <row r="40" spans="2:22" s="61" customFormat="1" ht="29" x14ac:dyDescent="0.35">
      <c r="B40" s="57">
        <f>VLOOKUP(Tbl_Baseline_23_24_Adj[[#This Row],[Agy Code]],TblAgencies[],4,FALSE)</f>
        <v>7</v>
      </c>
      <c r="C40" s="57">
        <f>VLOOKUP(Tbl_Baseline_23_24_Adj[[#This Row],[Agy Code]],TblAgencies[],2,FALSE)</f>
        <v>3</v>
      </c>
      <c r="D40" s="57">
        <f t="shared" si="2"/>
        <v>202</v>
      </c>
      <c r="E40" s="57" t="str">
        <f>VLOOKUP(Tbl_Baseline_23_24_Adj[[#This Row],[Agy Code]],TblAgencies[],9,FALSE)</f>
        <v>202: The Library Of Virginia</v>
      </c>
      <c r="F40" s="57" t="str">
        <f>VLOOKUP(Tbl_Baseline_23_24_Adj[[#This Row],[Agy Code]],TblAgencies[],10,FALSE)</f>
        <v>The Library Of Virginia</v>
      </c>
      <c r="G40" s="57">
        <f>VLOOKUP(Tbl_Baseline_23_24_Adj[[#This Row],[Agy Code]],TblAgencies[],13,FALSE)</f>
        <v>111000</v>
      </c>
      <c r="H40" s="58">
        <f>IF(Tbl_Baseline_23_24_Adj[[#This Row],[Program]]="","",VLOOKUP(Tbl_Baseline_23_24_Adj[[#This Row],[Program]],Tbl_Programs[],2,FALSE))</f>
        <v>137</v>
      </c>
      <c r="I40" s="58" t="str">
        <f>IF(Tbl_Baseline_23_24_Adj[[#This Row],[Fund Group]]="","",VLOOKUP(Tbl_Baseline_23_24_Adj[[#This Row],[Fund Group]],Tbl_FundGroups[],2,FALSE))</f>
        <v>01</v>
      </c>
      <c r="J40" s="58" t="str">
        <f>Tbl_Baseline_23_24_Adj[[#This Row],[Pgm Code]]&amp;"."&amp;Tbl_Baseline_23_24_Adj[[#This Row],[Fund Group Code]]</f>
        <v>137.01</v>
      </c>
      <c r="K40" s="58" t="str">
        <f>IF(Tbl_Baseline_23_24_Adj[[#This Row],[Fund Group]]="","",IF(ISNA(VLOOKUP(Tbl_Baseline_23_24_Adj[[#This Row],[Prog.Fund]],Tbl_ProgramsFundCombination[],3,FALSE)),"NO","YES"))</f>
        <v>YES</v>
      </c>
      <c r="L40" s="58" t="str">
        <f>IF(Tbl_Baseline_23_24_Adj[[#This Row],[Fund Group]]="","",IF(Tbl_Baseline_23_24_Adj[[#This Row],[Fund Group Code]]="01","GF","NGF"))</f>
        <v>GF</v>
      </c>
      <c r="M40" s="58" t="str">
        <f>IF(Tbl_Baseline_23_24_Adj[[#This Row],[Baseline Adjustments Category]]="","",VLOOKUP(Tbl_Baseline_23_24_Adj[[#This Row],[Baseline Adjustments Category]],Tbl_BaselineAdjCat[[Adjusted Baseline Categories]:[Positions]],3,FALSE))</f>
        <v>YES</v>
      </c>
      <c r="N40" s="58" t="str">
        <f>IF(Tbl_Baseline_23_24_Adj[[#This Row],[Baseline Adjustments Category]]="","",VLOOKUP(Tbl_Baseline_23_24_Adj[[#This Row],[Baseline Adjustments Category]],Tbl_BaselineAdjCat[[Adjusted Baseline Categories]:[Expected Value]],2,FALSE))</f>
        <v>Plus</v>
      </c>
      <c r="O40" s="55" t="s">
        <v>3051</v>
      </c>
      <c r="P40" s="55" t="s">
        <v>2807</v>
      </c>
      <c r="Q40" s="55" t="s">
        <v>2902</v>
      </c>
      <c r="R40" s="56">
        <v>194915</v>
      </c>
      <c r="S40" s="56">
        <v>212636</v>
      </c>
      <c r="T40" s="70">
        <v>2</v>
      </c>
      <c r="U40" s="70"/>
      <c r="V40" s="53" t="s">
        <v>3094</v>
      </c>
    </row>
    <row r="41" spans="2:22" s="61" customFormat="1" ht="29" x14ac:dyDescent="0.35">
      <c r="B41" s="57">
        <f>VLOOKUP(Tbl_Baseline_23_24_Adj[[#This Row],[Agy Code]],TblAgencies[],4,FALSE)</f>
        <v>7</v>
      </c>
      <c r="C41" s="57">
        <f>VLOOKUP(Tbl_Baseline_23_24_Adj[[#This Row],[Agy Code]],TblAgencies[],2,FALSE)</f>
        <v>3</v>
      </c>
      <c r="D41" s="57">
        <f t="shared" si="2"/>
        <v>202</v>
      </c>
      <c r="E41" s="57" t="str">
        <f>VLOOKUP(Tbl_Baseline_23_24_Adj[[#This Row],[Agy Code]],TblAgencies[],9,FALSE)</f>
        <v>202: The Library Of Virginia</v>
      </c>
      <c r="F41" s="57" t="str">
        <f>VLOOKUP(Tbl_Baseline_23_24_Adj[[#This Row],[Agy Code]],TblAgencies[],10,FALSE)</f>
        <v>The Library Of Virginia</v>
      </c>
      <c r="G41" s="57">
        <f>VLOOKUP(Tbl_Baseline_23_24_Adj[[#This Row],[Agy Code]],TblAgencies[],13,FALSE)</f>
        <v>111000</v>
      </c>
      <c r="H41" s="58">
        <f>IF(Tbl_Baseline_23_24_Adj[[#This Row],[Program]]="","",VLOOKUP(Tbl_Baseline_23_24_Adj[[#This Row],[Program]],Tbl_Programs[],2,FALSE))</f>
        <v>142</v>
      </c>
      <c r="I41" s="58" t="str">
        <f>IF(Tbl_Baseline_23_24_Adj[[#This Row],[Fund Group]]="","",VLOOKUP(Tbl_Baseline_23_24_Adj[[#This Row],[Fund Group]],Tbl_FundGroups[],2,FALSE))</f>
        <v>01</v>
      </c>
      <c r="J41" s="58" t="str">
        <f>Tbl_Baseline_23_24_Adj[[#This Row],[Pgm Code]]&amp;"."&amp;Tbl_Baseline_23_24_Adj[[#This Row],[Fund Group Code]]</f>
        <v>142.01</v>
      </c>
      <c r="K41" s="58" t="str">
        <f>IF(Tbl_Baseline_23_24_Adj[[#This Row],[Fund Group]]="","",IF(ISNA(VLOOKUP(Tbl_Baseline_23_24_Adj[[#This Row],[Prog.Fund]],Tbl_ProgramsFundCombination[],3,FALSE)),"NO","YES"))</f>
        <v>YES</v>
      </c>
      <c r="L41" s="58" t="str">
        <f>IF(Tbl_Baseline_23_24_Adj[[#This Row],[Fund Group]]="","",IF(Tbl_Baseline_23_24_Adj[[#This Row],[Fund Group Code]]="01","GF","NGF"))</f>
        <v>GF</v>
      </c>
      <c r="M41" s="58" t="str">
        <f>IF(Tbl_Baseline_23_24_Adj[[#This Row],[Baseline Adjustments Category]]="","",VLOOKUP(Tbl_Baseline_23_24_Adj[[#This Row],[Baseline Adjustments Category]],Tbl_BaselineAdjCat[[Adjusted Baseline Categories]:[Positions]],3,FALSE))</f>
        <v>NO</v>
      </c>
      <c r="N41" s="58" t="str">
        <f>IF(Tbl_Baseline_23_24_Adj[[#This Row],[Baseline Adjustments Category]]="","",VLOOKUP(Tbl_Baseline_23_24_Adj[[#This Row],[Baseline Adjustments Category]],Tbl_BaselineAdjCat[[Adjusted Baseline Categories]:[Expected Value]],2,FALSE))</f>
        <v>Plus</v>
      </c>
      <c r="O41" s="55" t="s">
        <v>3055</v>
      </c>
      <c r="P41" s="55" t="s">
        <v>2807</v>
      </c>
      <c r="Q41" s="55" t="s">
        <v>2825</v>
      </c>
      <c r="R41" s="56">
        <v>350000</v>
      </c>
      <c r="S41" s="56"/>
      <c r="T41" s="71"/>
      <c r="U41" s="71"/>
      <c r="V41" s="55" t="s">
        <v>3095</v>
      </c>
    </row>
    <row r="42" spans="2:22" s="61" customFormat="1" ht="29" x14ac:dyDescent="0.35">
      <c r="B42" s="57">
        <f>VLOOKUP(Tbl_Baseline_23_24_Adj[[#This Row],[Agy Code]],TblAgencies[],4,FALSE)</f>
        <v>7</v>
      </c>
      <c r="C42" s="57">
        <f>VLOOKUP(Tbl_Baseline_23_24_Adj[[#This Row],[Agy Code]],TblAgencies[],2,FALSE)</f>
        <v>3</v>
      </c>
      <c r="D42" s="57">
        <f t="shared" si="2"/>
        <v>202</v>
      </c>
      <c r="E42" s="57" t="str">
        <f>VLOOKUP(Tbl_Baseline_23_24_Adj[[#This Row],[Agy Code]],TblAgencies[],9,FALSE)</f>
        <v>202: The Library Of Virginia</v>
      </c>
      <c r="F42" s="57" t="str">
        <f>VLOOKUP(Tbl_Baseline_23_24_Adj[[#This Row],[Agy Code]],TblAgencies[],10,FALSE)</f>
        <v>The Library Of Virginia</v>
      </c>
      <c r="G42" s="57">
        <f>VLOOKUP(Tbl_Baseline_23_24_Adj[[#This Row],[Agy Code]],TblAgencies[],13,FALSE)</f>
        <v>111000</v>
      </c>
      <c r="H42" s="58">
        <f>IF(Tbl_Baseline_23_24_Adj[[#This Row],[Program]]="","",VLOOKUP(Tbl_Baseline_23_24_Adj[[#This Row],[Program]],Tbl_Programs[],2,FALSE))</f>
        <v>142</v>
      </c>
      <c r="I42" s="58" t="str">
        <f>IF(Tbl_Baseline_23_24_Adj[[#This Row],[Fund Group]]="","",VLOOKUP(Tbl_Baseline_23_24_Adj[[#This Row],[Fund Group]],Tbl_FundGroups[],2,FALSE))</f>
        <v>01</v>
      </c>
      <c r="J42" s="58" t="str">
        <f>Tbl_Baseline_23_24_Adj[[#This Row],[Pgm Code]]&amp;"."&amp;Tbl_Baseline_23_24_Adj[[#This Row],[Fund Group Code]]</f>
        <v>142.01</v>
      </c>
      <c r="K42" s="58" t="str">
        <f>IF(Tbl_Baseline_23_24_Adj[[#This Row],[Fund Group]]="","",IF(ISNA(VLOOKUP(Tbl_Baseline_23_24_Adj[[#This Row],[Prog.Fund]],Tbl_ProgramsFundCombination[],3,FALSE)),"NO","YES"))</f>
        <v>YES</v>
      </c>
      <c r="L42" s="58" t="str">
        <f>IF(Tbl_Baseline_23_24_Adj[[#This Row],[Fund Group]]="","",IF(Tbl_Baseline_23_24_Adj[[#This Row],[Fund Group Code]]="01","GF","NGF"))</f>
        <v>GF</v>
      </c>
      <c r="M42" s="58" t="str">
        <f>IF(Tbl_Baseline_23_24_Adj[[#This Row],[Baseline Adjustments Category]]="","",VLOOKUP(Tbl_Baseline_23_24_Adj[[#This Row],[Baseline Adjustments Category]],Tbl_BaselineAdjCat[[Adjusted Baseline Categories]:[Positions]],3,FALSE))</f>
        <v>NO</v>
      </c>
      <c r="N42" s="58" t="str">
        <f>IF(Tbl_Baseline_23_24_Adj[[#This Row],[Baseline Adjustments Category]]="","",VLOOKUP(Tbl_Baseline_23_24_Adj[[#This Row],[Baseline Adjustments Category]],Tbl_BaselineAdjCat[[Adjusted Baseline Categories]:[Expected Value]],2,FALSE))</f>
        <v>Plus</v>
      </c>
      <c r="O42" s="55" t="s">
        <v>3055</v>
      </c>
      <c r="P42" s="55" t="s">
        <v>2807</v>
      </c>
      <c r="Q42" s="55" t="s">
        <v>2825</v>
      </c>
      <c r="R42" s="56">
        <v>2500000</v>
      </c>
      <c r="S42" s="56">
        <v>2500000</v>
      </c>
      <c r="T42" s="71"/>
      <c r="U42" s="71"/>
      <c r="V42" s="55" t="s">
        <v>3096</v>
      </c>
    </row>
    <row r="43" spans="2:22" s="61" customFormat="1" x14ac:dyDescent="0.35">
      <c r="B43" s="57">
        <f>VLOOKUP(Tbl_Baseline_23_24_Adj[[#This Row],[Agy Code]],TblAgencies[],4,FALSE)</f>
        <v>7</v>
      </c>
      <c r="C43" s="57">
        <f>VLOOKUP(Tbl_Baseline_23_24_Adj[[#This Row],[Agy Code]],TblAgencies[],2,FALSE)</f>
        <v>3</v>
      </c>
      <c r="D43" s="57">
        <f t="shared" si="2"/>
        <v>202</v>
      </c>
      <c r="E43" s="57" t="str">
        <f>VLOOKUP(Tbl_Baseline_23_24_Adj[[#This Row],[Agy Code]],TblAgencies[],9,FALSE)</f>
        <v>202: The Library Of Virginia</v>
      </c>
      <c r="F43" s="57" t="str">
        <f>VLOOKUP(Tbl_Baseline_23_24_Adj[[#This Row],[Agy Code]],TblAgencies[],10,FALSE)</f>
        <v>The Library Of Virginia</v>
      </c>
      <c r="G43" s="57">
        <f>VLOOKUP(Tbl_Baseline_23_24_Adj[[#This Row],[Agy Code]],TblAgencies[],13,FALSE)</f>
        <v>111000</v>
      </c>
      <c r="H43" s="58" t="str">
        <f>IF(Tbl_Baseline_23_24_Adj[[#This Row],[Program]]="","",VLOOKUP(Tbl_Baseline_23_24_Adj[[#This Row],[Program]],Tbl_Programs[],2,FALSE))</f>
        <v/>
      </c>
      <c r="I43" s="58" t="str">
        <f>IF(Tbl_Baseline_23_24_Adj[[#This Row],[Fund Group]]="","",VLOOKUP(Tbl_Baseline_23_24_Adj[[#This Row],[Fund Group]],Tbl_FundGroups[],2,FALSE))</f>
        <v/>
      </c>
      <c r="J43" s="58" t="str">
        <f>Tbl_Baseline_23_24_Adj[[#This Row],[Pgm Code]]&amp;"."&amp;Tbl_Baseline_23_24_Adj[[#This Row],[Fund Group Code]]</f>
        <v>.</v>
      </c>
      <c r="K43" s="58" t="str">
        <f>IF(Tbl_Baseline_23_24_Adj[[#This Row],[Fund Group]]="","",IF(ISNA(VLOOKUP(Tbl_Baseline_23_24_Adj[[#This Row],[Prog.Fund]],Tbl_ProgramsFundCombination[],3,FALSE)),"NO","YES"))</f>
        <v/>
      </c>
      <c r="L43" s="58" t="str">
        <f>IF(Tbl_Baseline_23_24_Adj[[#This Row],[Fund Group]]="","",IF(Tbl_Baseline_23_24_Adj[[#This Row],[Fund Group Code]]="01","GF","NGF"))</f>
        <v/>
      </c>
      <c r="M43" s="58" t="str">
        <f>IF(Tbl_Baseline_23_24_Adj[[#This Row],[Baseline Adjustments Category]]="","",VLOOKUP(Tbl_Baseline_23_24_Adj[[#This Row],[Baseline Adjustments Category]],Tbl_BaselineAdjCat[[Adjusted Baseline Categories]:[Positions]],3,FALSE))</f>
        <v/>
      </c>
      <c r="N43" s="58" t="str">
        <f>IF(Tbl_Baseline_23_24_Adj[[#This Row],[Baseline Adjustments Category]]="","",VLOOKUP(Tbl_Baseline_23_24_Adj[[#This Row],[Baseline Adjustments Category]],Tbl_BaselineAdjCat[[Adjusted Baseline Categories]:[Expected Value]],2,FALSE))</f>
        <v/>
      </c>
      <c r="O43" s="55"/>
      <c r="P43" s="55"/>
      <c r="Q43" s="55"/>
      <c r="R43" s="56"/>
      <c r="S43" s="56"/>
      <c r="T43" s="71"/>
      <c r="U43" s="71"/>
      <c r="V43" s="55"/>
    </row>
    <row r="44" spans="2:22" s="61" customFormat="1" x14ac:dyDescent="0.35">
      <c r="B44" s="57">
        <f>VLOOKUP(Tbl_Baseline_23_24_Adj[[#This Row],[Agy Code]],TblAgencies[],4,FALSE)</f>
        <v>7</v>
      </c>
      <c r="C44" s="57">
        <f>VLOOKUP(Tbl_Baseline_23_24_Adj[[#This Row],[Agy Code]],TblAgencies[],2,FALSE)</f>
        <v>3</v>
      </c>
      <c r="D44" s="57">
        <f t="shared" si="2"/>
        <v>202</v>
      </c>
      <c r="E44" s="57" t="str">
        <f>VLOOKUP(Tbl_Baseline_23_24_Adj[[#This Row],[Agy Code]],TblAgencies[],9,FALSE)</f>
        <v>202: The Library Of Virginia</v>
      </c>
      <c r="F44" s="57" t="str">
        <f>VLOOKUP(Tbl_Baseline_23_24_Adj[[#This Row],[Agy Code]],TblAgencies[],10,FALSE)</f>
        <v>The Library Of Virginia</v>
      </c>
      <c r="G44" s="57">
        <f>VLOOKUP(Tbl_Baseline_23_24_Adj[[#This Row],[Agy Code]],TblAgencies[],13,FALSE)</f>
        <v>111000</v>
      </c>
      <c r="H44" s="58" t="str">
        <f>IF(Tbl_Baseline_23_24_Adj[[#This Row],[Program]]="","",VLOOKUP(Tbl_Baseline_23_24_Adj[[#This Row],[Program]],Tbl_Programs[],2,FALSE))</f>
        <v/>
      </c>
      <c r="I44" s="58" t="str">
        <f>IF(Tbl_Baseline_23_24_Adj[[#This Row],[Fund Group]]="","",VLOOKUP(Tbl_Baseline_23_24_Adj[[#This Row],[Fund Group]],Tbl_FundGroups[],2,FALSE))</f>
        <v/>
      </c>
      <c r="J44" s="58" t="str">
        <f>Tbl_Baseline_23_24_Adj[[#This Row],[Pgm Code]]&amp;"."&amp;Tbl_Baseline_23_24_Adj[[#This Row],[Fund Group Code]]</f>
        <v>.</v>
      </c>
      <c r="K44" s="58" t="str">
        <f>IF(Tbl_Baseline_23_24_Adj[[#This Row],[Fund Group]]="","",IF(ISNA(VLOOKUP(Tbl_Baseline_23_24_Adj[[#This Row],[Prog.Fund]],Tbl_ProgramsFundCombination[],3,FALSE)),"NO","YES"))</f>
        <v/>
      </c>
      <c r="L44" s="58" t="str">
        <f>IF(Tbl_Baseline_23_24_Adj[[#This Row],[Fund Group]]="","",IF(Tbl_Baseline_23_24_Adj[[#This Row],[Fund Group Code]]="01","GF","NGF"))</f>
        <v/>
      </c>
      <c r="M44" s="58" t="str">
        <f>IF(Tbl_Baseline_23_24_Adj[[#This Row],[Baseline Adjustments Category]]="","",VLOOKUP(Tbl_Baseline_23_24_Adj[[#This Row],[Baseline Adjustments Category]],Tbl_BaselineAdjCat[[Adjusted Baseline Categories]:[Positions]],3,FALSE))</f>
        <v/>
      </c>
      <c r="N44" s="58" t="str">
        <f>IF(Tbl_Baseline_23_24_Adj[[#This Row],[Baseline Adjustments Category]]="","",VLOOKUP(Tbl_Baseline_23_24_Adj[[#This Row],[Baseline Adjustments Category]],Tbl_BaselineAdjCat[[Adjusted Baseline Categories]:[Expected Value]],2,FALSE))</f>
        <v/>
      </c>
      <c r="O44" s="55"/>
      <c r="P44" s="55"/>
      <c r="Q44" s="55"/>
      <c r="R44" s="56"/>
      <c r="S44" s="56"/>
      <c r="T44" s="71"/>
      <c r="U44" s="71"/>
      <c r="V44" s="55"/>
    </row>
    <row r="45" spans="2:22" s="61" customFormat="1" x14ac:dyDescent="0.35">
      <c r="B45" s="57">
        <f>VLOOKUP(Tbl_Baseline_23_24_Adj[[#This Row],[Agy Code]],TblAgencies[],4,FALSE)</f>
        <v>7</v>
      </c>
      <c r="C45" s="57">
        <f>VLOOKUP(Tbl_Baseline_23_24_Adj[[#This Row],[Agy Code]],TblAgencies[],2,FALSE)</f>
        <v>3</v>
      </c>
      <c r="D45" s="57">
        <f t="shared" si="2"/>
        <v>202</v>
      </c>
      <c r="E45" s="57" t="str">
        <f>VLOOKUP(Tbl_Baseline_23_24_Adj[[#This Row],[Agy Code]],TblAgencies[],9,FALSE)</f>
        <v>202: The Library Of Virginia</v>
      </c>
      <c r="F45" s="57" t="str">
        <f>VLOOKUP(Tbl_Baseline_23_24_Adj[[#This Row],[Agy Code]],TblAgencies[],10,FALSE)</f>
        <v>The Library Of Virginia</v>
      </c>
      <c r="G45" s="57">
        <f>VLOOKUP(Tbl_Baseline_23_24_Adj[[#This Row],[Agy Code]],TblAgencies[],13,FALSE)</f>
        <v>111000</v>
      </c>
      <c r="H45" s="58" t="str">
        <f>IF(Tbl_Baseline_23_24_Adj[[#This Row],[Program]]="","",VLOOKUP(Tbl_Baseline_23_24_Adj[[#This Row],[Program]],Tbl_Programs[],2,FALSE))</f>
        <v/>
      </c>
      <c r="I45" s="58" t="str">
        <f>IF(Tbl_Baseline_23_24_Adj[[#This Row],[Fund Group]]="","",VLOOKUP(Tbl_Baseline_23_24_Adj[[#This Row],[Fund Group]],Tbl_FundGroups[],2,FALSE))</f>
        <v/>
      </c>
      <c r="J45" s="58" t="str">
        <f>Tbl_Baseline_23_24_Adj[[#This Row],[Pgm Code]]&amp;"."&amp;Tbl_Baseline_23_24_Adj[[#This Row],[Fund Group Code]]</f>
        <v>.</v>
      </c>
      <c r="K45" s="58" t="str">
        <f>IF(Tbl_Baseline_23_24_Adj[[#This Row],[Fund Group]]="","",IF(ISNA(VLOOKUP(Tbl_Baseline_23_24_Adj[[#This Row],[Prog.Fund]],Tbl_ProgramsFundCombination[],3,FALSE)),"NO","YES"))</f>
        <v/>
      </c>
      <c r="L45" s="58" t="str">
        <f>IF(Tbl_Baseline_23_24_Adj[[#This Row],[Fund Group]]="","",IF(Tbl_Baseline_23_24_Adj[[#This Row],[Fund Group Code]]="01","GF","NGF"))</f>
        <v/>
      </c>
      <c r="M45" s="58" t="str">
        <f>IF(Tbl_Baseline_23_24_Adj[[#This Row],[Baseline Adjustments Category]]="","",VLOOKUP(Tbl_Baseline_23_24_Adj[[#This Row],[Baseline Adjustments Category]],Tbl_BaselineAdjCat[[Adjusted Baseline Categories]:[Positions]],3,FALSE))</f>
        <v/>
      </c>
      <c r="N45" s="58" t="str">
        <f>IF(Tbl_Baseline_23_24_Adj[[#This Row],[Baseline Adjustments Category]]="","",VLOOKUP(Tbl_Baseline_23_24_Adj[[#This Row],[Baseline Adjustments Category]],Tbl_BaselineAdjCat[[Adjusted Baseline Categories]:[Expected Value]],2,FALSE))</f>
        <v/>
      </c>
      <c r="O45" s="55"/>
      <c r="P45" s="55"/>
      <c r="Q45" s="55"/>
      <c r="R45" s="56"/>
      <c r="S45" s="56"/>
      <c r="T45" s="71"/>
      <c r="U45" s="71"/>
      <c r="V45" s="55"/>
    </row>
    <row r="46" spans="2:22" s="61" customFormat="1" x14ac:dyDescent="0.35">
      <c r="B46" s="57">
        <f>VLOOKUP(Tbl_Baseline_23_24_Adj[[#This Row],[Agy Code]],TblAgencies[],4,FALSE)</f>
        <v>7</v>
      </c>
      <c r="C46" s="57">
        <f>VLOOKUP(Tbl_Baseline_23_24_Adj[[#This Row],[Agy Code]],TblAgencies[],2,FALSE)</f>
        <v>3</v>
      </c>
      <c r="D46" s="57">
        <f t="shared" si="2"/>
        <v>202</v>
      </c>
      <c r="E46" s="57" t="str">
        <f>VLOOKUP(Tbl_Baseline_23_24_Adj[[#This Row],[Agy Code]],TblAgencies[],9,FALSE)</f>
        <v>202: The Library Of Virginia</v>
      </c>
      <c r="F46" s="57" t="str">
        <f>VLOOKUP(Tbl_Baseline_23_24_Adj[[#This Row],[Agy Code]],TblAgencies[],10,FALSE)</f>
        <v>The Library Of Virginia</v>
      </c>
      <c r="G46" s="57">
        <f>VLOOKUP(Tbl_Baseline_23_24_Adj[[#This Row],[Agy Code]],TblAgencies[],13,FALSE)</f>
        <v>111000</v>
      </c>
      <c r="H46" s="58" t="str">
        <f>IF(Tbl_Baseline_23_24_Adj[[#This Row],[Program]]="","",VLOOKUP(Tbl_Baseline_23_24_Adj[[#This Row],[Program]],Tbl_Programs[],2,FALSE))</f>
        <v/>
      </c>
      <c r="I46" s="58" t="str">
        <f>IF(Tbl_Baseline_23_24_Adj[[#This Row],[Fund Group]]="","",VLOOKUP(Tbl_Baseline_23_24_Adj[[#This Row],[Fund Group]],Tbl_FundGroups[],2,FALSE))</f>
        <v/>
      </c>
      <c r="J46" s="58" t="str">
        <f>Tbl_Baseline_23_24_Adj[[#This Row],[Pgm Code]]&amp;"."&amp;Tbl_Baseline_23_24_Adj[[#This Row],[Fund Group Code]]</f>
        <v>.</v>
      </c>
      <c r="K46" s="58" t="str">
        <f>IF(Tbl_Baseline_23_24_Adj[[#This Row],[Fund Group]]="","",IF(ISNA(VLOOKUP(Tbl_Baseline_23_24_Adj[[#This Row],[Prog.Fund]],Tbl_ProgramsFundCombination[],3,FALSE)),"NO","YES"))</f>
        <v/>
      </c>
      <c r="L46" s="58" t="str">
        <f>IF(Tbl_Baseline_23_24_Adj[[#This Row],[Fund Group]]="","",IF(Tbl_Baseline_23_24_Adj[[#This Row],[Fund Group Code]]="01","GF","NGF"))</f>
        <v/>
      </c>
      <c r="M46" s="58" t="str">
        <f>IF(Tbl_Baseline_23_24_Adj[[#This Row],[Baseline Adjustments Category]]="","",VLOOKUP(Tbl_Baseline_23_24_Adj[[#This Row],[Baseline Adjustments Category]],Tbl_BaselineAdjCat[[Adjusted Baseline Categories]:[Positions]],3,FALSE))</f>
        <v/>
      </c>
      <c r="N46" s="58" t="str">
        <f>IF(Tbl_Baseline_23_24_Adj[[#This Row],[Baseline Adjustments Category]]="","",VLOOKUP(Tbl_Baseline_23_24_Adj[[#This Row],[Baseline Adjustments Category]],Tbl_BaselineAdjCat[[Adjusted Baseline Categories]:[Expected Value]],2,FALSE))</f>
        <v/>
      </c>
      <c r="O46" s="55"/>
      <c r="P46" s="55"/>
      <c r="Q46" s="55"/>
      <c r="R46" s="56"/>
      <c r="S46" s="56"/>
      <c r="T46" s="71"/>
      <c r="U46" s="71"/>
      <c r="V46" s="55"/>
    </row>
    <row r="47" spans="2:22" s="61" customFormat="1" x14ac:dyDescent="0.35">
      <c r="B47" s="57">
        <f>VLOOKUP(Tbl_Baseline_23_24_Adj[[#This Row],[Agy Code]],TblAgencies[],4,FALSE)</f>
        <v>7</v>
      </c>
      <c r="C47" s="57">
        <f>VLOOKUP(Tbl_Baseline_23_24_Adj[[#This Row],[Agy Code]],TblAgencies[],2,FALSE)</f>
        <v>3</v>
      </c>
      <c r="D47" s="57">
        <f t="shared" si="2"/>
        <v>202</v>
      </c>
      <c r="E47" s="57" t="str">
        <f>VLOOKUP(Tbl_Baseline_23_24_Adj[[#This Row],[Agy Code]],TblAgencies[],9,FALSE)</f>
        <v>202: The Library Of Virginia</v>
      </c>
      <c r="F47" s="57" t="str">
        <f>VLOOKUP(Tbl_Baseline_23_24_Adj[[#This Row],[Agy Code]],TblAgencies[],10,FALSE)</f>
        <v>The Library Of Virginia</v>
      </c>
      <c r="G47" s="57">
        <f>VLOOKUP(Tbl_Baseline_23_24_Adj[[#This Row],[Agy Code]],TblAgencies[],13,FALSE)</f>
        <v>111000</v>
      </c>
      <c r="H47" s="58" t="str">
        <f>IF(Tbl_Baseline_23_24_Adj[[#This Row],[Program]]="","",VLOOKUP(Tbl_Baseline_23_24_Adj[[#This Row],[Program]],Tbl_Programs[],2,FALSE))</f>
        <v/>
      </c>
      <c r="I47" s="58" t="str">
        <f>IF(Tbl_Baseline_23_24_Adj[[#This Row],[Fund Group]]="","",VLOOKUP(Tbl_Baseline_23_24_Adj[[#This Row],[Fund Group]],Tbl_FundGroups[],2,FALSE))</f>
        <v/>
      </c>
      <c r="J47" s="58" t="str">
        <f>Tbl_Baseline_23_24_Adj[[#This Row],[Pgm Code]]&amp;"."&amp;Tbl_Baseline_23_24_Adj[[#This Row],[Fund Group Code]]</f>
        <v>.</v>
      </c>
      <c r="K47" s="58" t="str">
        <f>IF(Tbl_Baseline_23_24_Adj[[#This Row],[Fund Group]]="","",IF(ISNA(VLOOKUP(Tbl_Baseline_23_24_Adj[[#This Row],[Prog.Fund]],Tbl_ProgramsFundCombination[],3,FALSE)),"NO","YES"))</f>
        <v/>
      </c>
      <c r="L47" s="58" t="str">
        <f>IF(Tbl_Baseline_23_24_Adj[[#This Row],[Fund Group]]="","",IF(Tbl_Baseline_23_24_Adj[[#This Row],[Fund Group Code]]="01","GF","NGF"))</f>
        <v/>
      </c>
      <c r="M47" s="58" t="str">
        <f>IF(Tbl_Baseline_23_24_Adj[[#This Row],[Baseline Adjustments Category]]="","",VLOOKUP(Tbl_Baseline_23_24_Adj[[#This Row],[Baseline Adjustments Category]],Tbl_BaselineAdjCat[[Adjusted Baseline Categories]:[Positions]],3,FALSE))</f>
        <v/>
      </c>
      <c r="N47" s="58" t="str">
        <f>IF(Tbl_Baseline_23_24_Adj[[#This Row],[Baseline Adjustments Category]]="","",VLOOKUP(Tbl_Baseline_23_24_Adj[[#This Row],[Baseline Adjustments Category]],Tbl_BaselineAdjCat[[Adjusted Baseline Categories]:[Expected Value]],2,FALSE))</f>
        <v/>
      </c>
      <c r="O47" s="55"/>
      <c r="P47" s="55"/>
      <c r="Q47" s="55"/>
      <c r="R47" s="56"/>
      <c r="S47" s="56"/>
      <c r="T47" s="71"/>
      <c r="U47" s="71"/>
      <c r="V47" s="55"/>
    </row>
    <row r="48" spans="2:22" s="61" customFormat="1" x14ac:dyDescent="0.35">
      <c r="B48" s="57">
        <f>VLOOKUP(Tbl_Baseline_23_24_Adj[[#This Row],[Agy Code]],TblAgencies[],4,FALSE)</f>
        <v>7</v>
      </c>
      <c r="C48" s="57">
        <f>VLOOKUP(Tbl_Baseline_23_24_Adj[[#This Row],[Agy Code]],TblAgencies[],2,FALSE)</f>
        <v>3</v>
      </c>
      <c r="D48" s="57">
        <f t="shared" si="2"/>
        <v>202</v>
      </c>
      <c r="E48" s="57" t="str">
        <f>VLOOKUP(Tbl_Baseline_23_24_Adj[[#This Row],[Agy Code]],TblAgencies[],9,FALSE)</f>
        <v>202: The Library Of Virginia</v>
      </c>
      <c r="F48" s="57" t="str">
        <f>VLOOKUP(Tbl_Baseline_23_24_Adj[[#This Row],[Agy Code]],TblAgencies[],10,FALSE)</f>
        <v>The Library Of Virginia</v>
      </c>
      <c r="G48" s="57">
        <f>VLOOKUP(Tbl_Baseline_23_24_Adj[[#This Row],[Agy Code]],TblAgencies[],13,FALSE)</f>
        <v>111000</v>
      </c>
      <c r="H48" s="58" t="str">
        <f>IF(Tbl_Baseline_23_24_Adj[[#This Row],[Program]]="","",VLOOKUP(Tbl_Baseline_23_24_Adj[[#This Row],[Program]],Tbl_Programs[],2,FALSE))</f>
        <v/>
      </c>
      <c r="I48" s="58" t="str">
        <f>IF(Tbl_Baseline_23_24_Adj[[#This Row],[Fund Group]]="","",VLOOKUP(Tbl_Baseline_23_24_Adj[[#This Row],[Fund Group]],Tbl_FundGroups[],2,FALSE))</f>
        <v/>
      </c>
      <c r="J48" s="58" t="str">
        <f>Tbl_Baseline_23_24_Adj[[#This Row],[Pgm Code]]&amp;"."&amp;Tbl_Baseline_23_24_Adj[[#This Row],[Fund Group Code]]</f>
        <v>.</v>
      </c>
      <c r="K48" s="58" t="str">
        <f>IF(Tbl_Baseline_23_24_Adj[[#This Row],[Fund Group]]="","",IF(ISNA(VLOOKUP(Tbl_Baseline_23_24_Adj[[#This Row],[Prog.Fund]],Tbl_ProgramsFundCombination[],3,FALSE)),"NO","YES"))</f>
        <v/>
      </c>
      <c r="L48" s="58" t="str">
        <f>IF(Tbl_Baseline_23_24_Adj[[#This Row],[Fund Group]]="","",IF(Tbl_Baseline_23_24_Adj[[#This Row],[Fund Group Code]]="01","GF","NGF"))</f>
        <v/>
      </c>
      <c r="M48" s="58" t="str">
        <f>IF(Tbl_Baseline_23_24_Adj[[#This Row],[Baseline Adjustments Category]]="","",VLOOKUP(Tbl_Baseline_23_24_Adj[[#This Row],[Baseline Adjustments Category]],Tbl_BaselineAdjCat[[Adjusted Baseline Categories]:[Positions]],3,FALSE))</f>
        <v/>
      </c>
      <c r="N48" s="58" t="str">
        <f>IF(Tbl_Baseline_23_24_Adj[[#This Row],[Baseline Adjustments Category]]="","",VLOOKUP(Tbl_Baseline_23_24_Adj[[#This Row],[Baseline Adjustments Category]],Tbl_BaselineAdjCat[[Adjusted Baseline Categories]:[Expected Value]],2,FALSE))</f>
        <v/>
      </c>
      <c r="O48" s="55"/>
      <c r="P48" s="55"/>
      <c r="Q48" s="55"/>
      <c r="R48" s="56"/>
      <c r="S48" s="56"/>
      <c r="T48" s="71"/>
      <c r="U48" s="71"/>
      <c r="V48" s="55"/>
    </row>
    <row r="49" spans="2:22" s="61" customFormat="1" x14ac:dyDescent="0.35">
      <c r="B49" s="57">
        <f>VLOOKUP(Tbl_Baseline_23_24_Adj[[#This Row],[Agy Code]],TblAgencies[],4,FALSE)</f>
        <v>7</v>
      </c>
      <c r="C49" s="57">
        <f>VLOOKUP(Tbl_Baseline_23_24_Adj[[#This Row],[Agy Code]],TblAgencies[],2,FALSE)</f>
        <v>3</v>
      </c>
      <c r="D49" s="57">
        <f t="shared" si="2"/>
        <v>202</v>
      </c>
      <c r="E49" s="57" t="str">
        <f>VLOOKUP(Tbl_Baseline_23_24_Adj[[#This Row],[Agy Code]],TblAgencies[],9,FALSE)</f>
        <v>202: The Library Of Virginia</v>
      </c>
      <c r="F49" s="57" t="str">
        <f>VLOOKUP(Tbl_Baseline_23_24_Adj[[#This Row],[Agy Code]],TblAgencies[],10,FALSE)</f>
        <v>The Library Of Virginia</v>
      </c>
      <c r="G49" s="57">
        <f>VLOOKUP(Tbl_Baseline_23_24_Adj[[#This Row],[Agy Code]],TblAgencies[],13,FALSE)</f>
        <v>111000</v>
      </c>
      <c r="H49" s="58" t="str">
        <f>IF(Tbl_Baseline_23_24_Adj[[#This Row],[Program]]="","",VLOOKUP(Tbl_Baseline_23_24_Adj[[#This Row],[Program]],Tbl_Programs[],2,FALSE))</f>
        <v/>
      </c>
      <c r="I49" s="58" t="str">
        <f>IF(Tbl_Baseline_23_24_Adj[[#This Row],[Fund Group]]="","",VLOOKUP(Tbl_Baseline_23_24_Adj[[#This Row],[Fund Group]],Tbl_FundGroups[],2,FALSE))</f>
        <v/>
      </c>
      <c r="J49" s="58" t="str">
        <f>Tbl_Baseline_23_24_Adj[[#This Row],[Pgm Code]]&amp;"."&amp;Tbl_Baseline_23_24_Adj[[#This Row],[Fund Group Code]]</f>
        <v>.</v>
      </c>
      <c r="K49" s="58" t="str">
        <f>IF(Tbl_Baseline_23_24_Adj[[#This Row],[Fund Group]]="","",IF(ISNA(VLOOKUP(Tbl_Baseline_23_24_Adj[[#This Row],[Prog.Fund]],Tbl_ProgramsFundCombination[],3,FALSE)),"NO","YES"))</f>
        <v/>
      </c>
      <c r="L49" s="58" t="str">
        <f>IF(Tbl_Baseline_23_24_Adj[[#This Row],[Fund Group]]="","",IF(Tbl_Baseline_23_24_Adj[[#This Row],[Fund Group Code]]="01","GF","NGF"))</f>
        <v/>
      </c>
      <c r="M49" s="58" t="str">
        <f>IF(Tbl_Baseline_23_24_Adj[[#This Row],[Baseline Adjustments Category]]="","",VLOOKUP(Tbl_Baseline_23_24_Adj[[#This Row],[Baseline Adjustments Category]],Tbl_BaselineAdjCat[[Adjusted Baseline Categories]:[Positions]],3,FALSE))</f>
        <v/>
      </c>
      <c r="N49" s="58" t="str">
        <f>IF(Tbl_Baseline_23_24_Adj[[#This Row],[Baseline Adjustments Category]]="","",VLOOKUP(Tbl_Baseline_23_24_Adj[[#This Row],[Baseline Adjustments Category]],Tbl_BaselineAdjCat[[Adjusted Baseline Categories]:[Expected Value]],2,FALSE))</f>
        <v/>
      </c>
      <c r="O49" s="55"/>
      <c r="P49" s="55"/>
      <c r="Q49" s="55"/>
      <c r="R49" s="56"/>
      <c r="S49" s="56"/>
      <c r="T49" s="71"/>
      <c r="U49" s="71"/>
      <c r="V49" s="55"/>
    </row>
    <row r="50" spans="2:22" s="61" customFormat="1" x14ac:dyDescent="0.35">
      <c r="B50" s="57">
        <f>VLOOKUP(Tbl_Baseline_23_24_Adj[[#This Row],[Agy Code]],TblAgencies[],4,FALSE)</f>
        <v>7</v>
      </c>
      <c r="C50" s="57">
        <f>VLOOKUP(Tbl_Baseline_23_24_Adj[[#This Row],[Agy Code]],TblAgencies[],2,FALSE)</f>
        <v>3</v>
      </c>
      <c r="D50" s="57">
        <f t="shared" si="2"/>
        <v>202</v>
      </c>
      <c r="E50" s="57" t="str">
        <f>VLOOKUP(Tbl_Baseline_23_24_Adj[[#This Row],[Agy Code]],TblAgencies[],9,FALSE)</f>
        <v>202: The Library Of Virginia</v>
      </c>
      <c r="F50" s="57" t="str">
        <f>VLOOKUP(Tbl_Baseline_23_24_Adj[[#This Row],[Agy Code]],TblAgencies[],10,FALSE)</f>
        <v>The Library Of Virginia</v>
      </c>
      <c r="G50" s="57">
        <f>VLOOKUP(Tbl_Baseline_23_24_Adj[[#This Row],[Agy Code]],TblAgencies[],13,FALSE)</f>
        <v>111000</v>
      </c>
      <c r="H50" s="58" t="str">
        <f>IF(Tbl_Baseline_23_24_Adj[[#This Row],[Program]]="","",VLOOKUP(Tbl_Baseline_23_24_Adj[[#This Row],[Program]],Tbl_Programs[],2,FALSE))</f>
        <v/>
      </c>
      <c r="I50" s="58" t="str">
        <f>IF(Tbl_Baseline_23_24_Adj[[#This Row],[Fund Group]]="","",VLOOKUP(Tbl_Baseline_23_24_Adj[[#This Row],[Fund Group]],Tbl_FundGroups[],2,FALSE))</f>
        <v/>
      </c>
      <c r="J50" s="58" t="str">
        <f>Tbl_Baseline_23_24_Adj[[#This Row],[Pgm Code]]&amp;"."&amp;Tbl_Baseline_23_24_Adj[[#This Row],[Fund Group Code]]</f>
        <v>.</v>
      </c>
      <c r="K50" s="58" t="str">
        <f>IF(Tbl_Baseline_23_24_Adj[[#This Row],[Fund Group]]="","",IF(ISNA(VLOOKUP(Tbl_Baseline_23_24_Adj[[#This Row],[Prog.Fund]],Tbl_ProgramsFundCombination[],3,FALSE)),"NO","YES"))</f>
        <v/>
      </c>
      <c r="L50" s="58" t="str">
        <f>IF(Tbl_Baseline_23_24_Adj[[#This Row],[Fund Group]]="","",IF(Tbl_Baseline_23_24_Adj[[#This Row],[Fund Group Code]]="01","GF","NGF"))</f>
        <v/>
      </c>
      <c r="M50" s="58" t="str">
        <f>IF(Tbl_Baseline_23_24_Adj[[#This Row],[Baseline Adjustments Category]]="","",VLOOKUP(Tbl_Baseline_23_24_Adj[[#This Row],[Baseline Adjustments Category]],Tbl_BaselineAdjCat[[Adjusted Baseline Categories]:[Positions]],3,FALSE))</f>
        <v/>
      </c>
      <c r="N50" s="58" t="str">
        <f>IF(Tbl_Baseline_23_24_Adj[[#This Row],[Baseline Adjustments Category]]="","",VLOOKUP(Tbl_Baseline_23_24_Adj[[#This Row],[Baseline Adjustments Category]],Tbl_BaselineAdjCat[[Adjusted Baseline Categories]:[Expected Value]],2,FALSE))</f>
        <v/>
      </c>
      <c r="O50" s="55"/>
      <c r="P50" s="55"/>
      <c r="Q50" s="55"/>
      <c r="R50" s="56"/>
      <c r="S50" s="56"/>
      <c r="T50" s="71"/>
      <c r="U50" s="71"/>
      <c r="V50" s="55"/>
    </row>
    <row r="51" spans="2:22" s="61" customFormat="1" x14ac:dyDescent="0.35">
      <c r="B51" s="57">
        <f>VLOOKUP(Tbl_Baseline_23_24_Adj[[#This Row],[Agy Code]],TblAgencies[],4,FALSE)</f>
        <v>7</v>
      </c>
      <c r="C51" s="57">
        <f>VLOOKUP(Tbl_Baseline_23_24_Adj[[#This Row],[Agy Code]],TblAgencies[],2,FALSE)</f>
        <v>3</v>
      </c>
      <c r="D51" s="57">
        <f t="shared" si="2"/>
        <v>202</v>
      </c>
      <c r="E51" s="57" t="str">
        <f>VLOOKUP(Tbl_Baseline_23_24_Adj[[#This Row],[Agy Code]],TblAgencies[],9,FALSE)</f>
        <v>202: The Library Of Virginia</v>
      </c>
      <c r="F51" s="57" t="str">
        <f>VLOOKUP(Tbl_Baseline_23_24_Adj[[#This Row],[Agy Code]],TblAgencies[],10,FALSE)</f>
        <v>The Library Of Virginia</v>
      </c>
      <c r="G51" s="57">
        <f>VLOOKUP(Tbl_Baseline_23_24_Adj[[#This Row],[Agy Code]],TblAgencies[],13,FALSE)</f>
        <v>111000</v>
      </c>
      <c r="H51" s="58" t="str">
        <f>IF(Tbl_Baseline_23_24_Adj[[#This Row],[Program]]="","",VLOOKUP(Tbl_Baseline_23_24_Adj[[#This Row],[Program]],Tbl_Programs[],2,FALSE))</f>
        <v/>
      </c>
      <c r="I51" s="58" t="str">
        <f>IF(Tbl_Baseline_23_24_Adj[[#This Row],[Fund Group]]="","",VLOOKUP(Tbl_Baseline_23_24_Adj[[#This Row],[Fund Group]],Tbl_FundGroups[],2,FALSE))</f>
        <v/>
      </c>
      <c r="J51" s="58" t="str">
        <f>Tbl_Baseline_23_24_Adj[[#This Row],[Pgm Code]]&amp;"."&amp;Tbl_Baseline_23_24_Adj[[#This Row],[Fund Group Code]]</f>
        <v>.</v>
      </c>
      <c r="K51" s="58" t="str">
        <f>IF(Tbl_Baseline_23_24_Adj[[#This Row],[Fund Group]]="","",IF(ISNA(VLOOKUP(Tbl_Baseline_23_24_Adj[[#This Row],[Prog.Fund]],Tbl_ProgramsFundCombination[],3,FALSE)),"NO","YES"))</f>
        <v/>
      </c>
      <c r="L51" s="58" t="str">
        <f>IF(Tbl_Baseline_23_24_Adj[[#This Row],[Fund Group]]="","",IF(Tbl_Baseline_23_24_Adj[[#This Row],[Fund Group Code]]="01","GF","NGF"))</f>
        <v/>
      </c>
      <c r="M51" s="58" t="str">
        <f>IF(Tbl_Baseline_23_24_Adj[[#This Row],[Baseline Adjustments Category]]="","",VLOOKUP(Tbl_Baseline_23_24_Adj[[#This Row],[Baseline Adjustments Category]],Tbl_BaselineAdjCat[[Adjusted Baseline Categories]:[Positions]],3,FALSE))</f>
        <v/>
      </c>
      <c r="N51" s="58" t="str">
        <f>IF(Tbl_Baseline_23_24_Adj[[#This Row],[Baseline Adjustments Category]]="","",VLOOKUP(Tbl_Baseline_23_24_Adj[[#This Row],[Baseline Adjustments Category]],Tbl_BaselineAdjCat[[Adjusted Baseline Categories]:[Expected Value]],2,FALSE))</f>
        <v/>
      </c>
      <c r="O51" s="55"/>
      <c r="P51" s="55"/>
      <c r="Q51" s="55"/>
      <c r="R51" s="56"/>
      <c r="S51" s="56"/>
      <c r="T51" s="71"/>
      <c r="U51" s="71"/>
      <c r="V51" s="55"/>
    </row>
    <row r="52" spans="2:22" s="61" customFormat="1" x14ac:dyDescent="0.35">
      <c r="B52" s="57">
        <f>VLOOKUP(Tbl_Baseline_23_24_Adj[[#This Row],[Agy Code]],TblAgencies[],4,FALSE)</f>
        <v>7</v>
      </c>
      <c r="C52" s="57">
        <f>VLOOKUP(Tbl_Baseline_23_24_Adj[[#This Row],[Agy Code]],TblAgencies[],2,FALSE)</f>
        <v>3</v>
      </c>
      <c r="D52" s="57">
        <f t="shared" si="2"/>
        <v>202</v>
      </c>
      <c r="E52" s="57" t="str">
        <f>VLOOKUP(Tbl_Baseline_23_24_Adj[[#This Row],[Agy Code]],TblAgencies[],9,FALSE)</f>
        <v>202: The Library Of Virginia</v>
      </c>
      <c r="F52" s="57" t="str">
        <f>VLOOKUP(Tbl_Baseline_23_24_Adj[[#This Row],[Agy Code]],TblAgencies[],10,FALSE)</f>
        <v>The Library Of Virginia</v>
      </c>
      <c r="G52" s="57">
        <f>VLOOKUP(Tbl_Baseline_23_24_Adj[[#This Row],[Agy Code]],TblAgencies[],13,FALSE)</f>
        <v>111000</v>
      </c>
      <c r="H52" s="58" t="str">
        <f>IF(Tbl_Baseline_23_24_Adj[[#This Row],[Program]]="","",VLOOKUP(Tbl_Baseline_23_24_Adj[[#This Row],[Program]],Tbl_Programs[],2,FALSE))</f>
        <v/>
      </c>
      <c r="I52" s="58" t="str">
        <f>IF(Tbl_Baseline_23_24_Adj[[#This Row],[Fund Group]]="","",VLOOKUP(Tbl_Baseline_23_24_Adj[[#This Row],[Fund Group]],Tbl_FundGroups[],2,FALSE))</f>
        <v/>
      </c>
      <c r="J52" s="58" t="str">
        <f>Tbl_Baseline_23_24_Adj[[#This Row],[Pgm Code]]&amp;"."&amp;Tbl_Baseline_23_24_Adj[[#This Row],[Fund Group Code]]</f>
        <v>.</v>
      </c>
      <c r="K52" s="58" t="str">
        <f>IF(Tbl_Baseline_23_24_Adj[[#This Row],[Fund Group]]="","",IF(ISNA(VLOOKUP(Tbl_Baseline_23_24_Adj[[#This Row],[Prog.Fund]],Tbl_ProgramsFundCombination[],3,FALSE)),"NO","YES"))</f>
        <v/>
      </c>
      <c r="L52" s="58" t="str">
        <f>IF(Tbl_Baseline_23_24_Adj[[#This Row],[Fund Group]]="","",IF(Tbl_Baseline_23_24_Adj[[#This Row],[Fund Group Code]]="01","GF","NGF"))</f>
        <v/>
      </c>
      <c r="M52" s="58" t="str">
        <f>IF(Tbl_Baseline_23_24_Adj[[#This Row],[Baseline Adjustments Category]]="","",VLOOKUP(Tbl_Baseline_23_24_Adj[[#This Row],[Baseline Adjustments Category]],Tbl_BaselineAdjCat[[Adjusted Baseline Categories]:[Positions]],3,FALSE))</f>
        <v/>
      </c>
      <c r="N52" s="58" t="str">
        <f>IF(Tbl_Baseline_23_24_Adj[[#This Row],[Baseline Adjustments Category]]="","",VLOOKUP(Tbl_Baseline_23_24_Adj[[#This Row],[Baseline Adjustments Category]],Tbl_BaselineAdjCat[[Adjusted Baseline Categories]:[Expected Value]],2,FALSE))</f>
        <v/>
      </c>
      <c r="O52" s="55"/>
      <c r="P52" s="55"/>
      <c r="Q52" s="55"/>
      <c r="R52" s="56"/>
      <c r="S52" s="56"/>
      <c r="T52" s="71"/>
      <c r="U52" s="71"/>
      <c r="V52" s="55"/>
    </row>
    <row r="53" spans="2:22" s="61" customFormat="1" x14ac:dyDescent="0.35">
      <c r="B53" s="57">
        <f>VLOOKUP(Tbl_Baseline_23_24_Adj[[#This Row],[Agy Code]],TblAgencies[],4,FALSE)</f>
        <v>7</v>
      </c>
      <c r="C53" s="57">
        <f>VLOOKUP(Tbl_Baseline_23_24_Adj[[#This Row],[Agy Code]],TblAgencies[],2,FALSE)</f>
        <v>3</v>
      </c>
      <c r="D53" s="57">
        <f t="shared" si="2"/>
        <v>202</v>
      </c>
      <c r="E53" s="57" t="str">
        <f>VLOOKUP(Tbl_Baseline_23_24_Adj[[#This Row],[Agy Code]],TblAgencies[],9,FALSE)</f>
        <v>202: The Library Of Virginia</v>
      </c>
      <c r="F53" s="57" t="str">
        <f>VLOOKUP(Tbl_Baseline_23_24_Adj[[#This Row],[Agy Code]],TblAgencies[],10,FALSE)</f>
        <v>The Library Of Virginia</v>
      </c>
      <c r="G53" s="57">
        <f>VLOOKUP(Tbl_Baseline_23_24_Adj[[#This Row],[Agy Code]],TblAgencies[],13,FALSE)</f>
        <v>111000</v>
      </c>
      <c r="H53" s="58" t="str">
        <f>IF(Tbl_Baseline_23_24_Adj[[#This Row],[Program]]="","",VLOOKUP(Tbl_Baseline_23_24_Adj[[#This Row],[Program]],Tbl_Programs[],2,FALSE))</f>
        <v/>
      </c>
      <c r="I53" s="58" t="str">
        <f>IF(Tbl_Baseline_23_24_Adj[[#This Row],[Fund Group]]="","",VLOOKUP(Tbl_Baseline_23_24_Adj[[#This Row],[Fund Group]],Tbl_FundGroups[],2,FALSE))</f>
        <v/>
      </c>
      <c r="J53" s="58" t="str">
        <f>Tbl_Baseline_23_24_Adj[[#This Row],[Pgm Code]]&amp;"."&amp;Tbl_Baseline_23_24_Adj[[#This Row],[Fund Group Code]]</f>
        <v>.</v>
      </c>
      <c r="K53" s="58" t="str">
        <f>IF(Tbl_Baseline_23_24_Adj[[#This Row],[Fund Group]]="","",IF(ISNA(VLOOKUP(Tbl_Baseline_23_24_Adj[[#This Row],[Prog.Fund]],Tbl_ProgramsFundCombination[],3,FALSE)),"NO","YES"))</f>
        <v/>
      </c>
      <c r="L53" s="58" t="str">
        <f>IF(Tbl_Baseline_23_24_Adj[[#This Row],[Fund Group]]="","",IF(Tbl_Baseline_23_24_Adj[[#This Row],[Fund Group Code]]="01","GF","NGF"))</f>
        <v/>
      </c>
      <c r="M53" s="58" t="str">
        <f>IF(Tbl_Baseline_23_24_Adj[[#This Row],[Baseline Adjustments Category]]="","",VLOOKUP(Tbl_Baseline_23_24_Adj[[#This Row],[Baseline Adjustments Category]],Tbl_BaselineAdjCat[[Adjusted Baseline Categories]:[Positions]],3,FALSE))</f>
        <v/>
      </c>
      <c r="N53" s="58" t="str">
        <f>IF(Tbl_Baseline_23_24_Adj[[#This Row],[Baseline Adjustments Category]]="","",VLOOKUP(Tbl_Baseline_23_24_Adj[[#This Row],[Baseline Adjustments Category]],Tbl_BaselineAdjCat[[Adjusted Baseline Categories]:[Expected Value]],2,FALSE))</f>
        <v/>
      </c>
      <c r="O53" s="55"/>
      <c r="P53" s="55"/>
      <c r="Q53" s="55"/>
      <c r="R53" s="56"/>
      <c r="S53" s="56"/>
      <c r="T53" s="71"/>
      <c r="U53" s="71"/>
      <c r="V53" s="55"/>
    </row>
    <row r="54" spans="2:22" s="61" customFormat="1" x14ac:dyDescent="0.35">
      <c r="B54" s="57">
        <f>VLOOKUP(Tbl_Baseline_23_24_Adj[[#This Row],[Agy Code]],TblAgencies[],4,FALSE)</f>
        <v>7</v>
      </c>
      <c r="C54" s="57">
        <f>VLOOKUP(Tbl_Baseline_23_24_Adj[[#This Row],[Agy Code]],TblAgencies[],2,FALSE)</f>
        <v>3</v>
      </c>
      <c r="D54" s="57">
        <f t="shared" si="2"/>
        <v>202</v>
      </c>
      <c r="E54" s="57" t="str">
        <f>VLOOKUP(Tbl_Baseline_23_24_Adj[[#This Row],[Agy Code]],TblAgencies[],9,FALSE)</f>
        <v>202: The Library Of Virginia</v>
      </c>
      <c r="F54" s="57" t="str">
        <f>VLOOKUP(Tbl_Baseline_23_24_Adj[[#This Row],[Agy Code]],TblAgencies[],10,FALSE)</f>
        <v>The Library Of Virginia</v>
      </c>
      <c r="G54" s="57">
        <f>VLOOKUP(Tbl_Baseline_23_24_Adj[[#This Row],[Agy Code]],TblAgencies[],13,FALSE)</f>
        <v>111000</v>
      </c>
      <c r="H54" s="58" t="str">
        <f>IF(Tbl_Baseline_23_24_Adj[[#This Row],[Program]]="","",VLOOKUP(Tbl_Baseline_23_24_Adj[[#This Row],[Program]],Tbl_Programs[],2,FALSE))</f>
        <v/>
      </c>
      <c r="I54" s="58" t="str">
        <f>IF(Tbl_Baseline_23_24_Adj[[#This Row],[Fund Group]]="","",VLOOKUP(Tbl_Baseline_23_24_Adj[[#This Row],[Fund Group]],Tbl_FundGroups[],2,FALSE))</f>
        <v/>
      </c>
      <c r="J54" s="58" t="str">
        <f>Tbl_Baseline_23_24_Adj[[#This Row],[Pgm Code]]&amp;"."&amp;Tbl_Baseline_23_24_Adj[[#This Row],[Fund Group Code]]</f>
        <v>.</v>
      </c>
      <c r="K54" s="58" t="str">
        <f>IF(Tbl_Baseline_23_24_Adj[[#This Row],[Fund Group]]="","",IF(ISNA(VLOOKUP(Tbl_Baseline_23_24_Adj[[#This Row],[Prog.Fund]],Tbl_ProgramsFundCombination[],3,FALSE)),"NO","YES"))</f>
        <v/>
      </c>
      <c r="L54" s="58" t="str">
        <f>IF(Tbl_Baseline_23_24_Adj[[#This Row],[Fund Group]]="","",IF(Tbl_Baseline_23_24_Adj[[#This Row],[Fund Group Code]]="01","GF","NGF"))</f>
        <v/>
      </c>
      <c r="M54" s="58" t="str">
        <f>IF(Tbl_Baseline_23_24_Adj[[#This Row],[Baseline Adjustments Category]]="","",VLOOKUP(Tbl_Baseline_23_24_Adj[[#This Row],[Baseline Adjustments Category]],Tbl_BaselineAdjCat[[Adjusted Baseline Categories]:[Positions]],3,FALSE))</f>
        <v/>
      </c>
      <c r="N54" s="58" t="str">
        <f>IF(Tbl_Baseline_23_24_Adj[[#This Row],[Baseline Adjustments Category]]="","",VLOOKUP(Tbl_Baseline_23_24_Adj[[#This Row],[Baseline Adjustments Category]],Tbl_BaselineAdjCat[[Adjusted Baseline Categories]:[Expected Value]],2,FALSE))</f>
        <v/>
      </c>
      <c r="O54" s="55"/>
      <c r="P54" s="55"/>
      <c r="Q54" s="55"/>
      <c r="R54" s="56"/>
      <c r="S54" s="56"/>
      <c r="T54" s="71"/>
      <c r="U54" s="71"/>
      <c r="V54" s="55"/>
    </row>
    <row r="55" spans="2:22" s="61" customFormat="1" x14ac:dyDescent="0.35">
      <c r="B55" s="57">
        <f>VLOOKUP(Tbl_Baseline_23_24_Adj[[#This Row],[Agy Code]],TblAgencies[],4,FALSE)</f>
        <v>7</v>
      </c>
      <c r="C55" s="57">
        <f>VLOOKUP(Tbl_Baseline_23_24_Adj[[#This Row],[Agy Code]],TblAgencies[],2,FALSE)</f>
        <v>3</v>
      </c>
      <c r="D55" s="57">
        <f t="shared" si="2"/>
        <v>202</v>
      </c>
      <c r="E55" s="57" t="str">
        <f>VLOOKUP(Tbl_Baseline_23_24_Adj[[#This Row],[Agy Code]],TblAgencies[],9,FALSE)</f>
        <v>202: The Library Of Virginia</v>
      </c>
      <c r="F55" s="57" t="str">
        <f>VLOOKUP(Tbl_Baseline_23_24_Adj[[#This Row],[Agy Code]],TblAgencies[],10,FALSE)</f>
        <v>The Library Of Virginia</v>
      </c>
      <c r="G55" s="57">
        <f>VLOOKUP(Tbl_Baseline_23_24_Adj[[#This Row],[Agy Code]],TblAgencies[],13,FALSE)</f>
        <v>111000</v>
      </c>
      <c r="H55" s="58" t="str">
        <f>IF(Tbl_Baseline_23_24_Adj[[#This Row],[Program]]="","",VLOOKUP(Tbl_Baseline_23_24_Adj[[#This Row],[Program]],Tbl_Programs[],2,FALSE))</f>
        <v/>
      </c>
      <c r="I55" s="58" t="str">
        <f>IF(Tbl_Baseline_23_24_Adj[[#This Row],[Fund Group]]="","",VLOOKUP(Tbl_Baseline_23_24_Adj[[#This Row],[Fund Group]],Tbl_FundGroups[],2,FALSE))</f>
        <v/>
      </c>
      <c r="J55" s="58" t="str">
        <f>Tbl_Baseline_23_24_Adj[[#This Row],[Pgm Code]]&amp;"."&amp;Tbl_Baseline_23_24_Adj[[#This Row],[Fund Group Code]]</f>
        <v>.</v>
      </c>
      <c r="K55" s="58" t="str">
        <f>IF(Tbl_Baseline_23_24_Adj[[#This Row],[Fund Group]]="","",IF(ISNA(VLOOKUP(Tbl_Baseline_23_24_Adj[[#This Row],[Prog.Fund]],Tbl_ProgramsFundCombination[],3,FALSE)),"NO","YES"))</f>
        <v/>
      </c>
      <c r="L55" s="58" t="str">
        <f>IF(Tbl_Baseline_23_24_Adj[[#This Row],[Fund Group]]="","",IF(Tbl_Baseline_23_24_Adj[[#This Row],[Fund Group Code]]="01","GF","NGF"))</f>
        <v/>
      </c>
      <c r="M55" s="58" t="str">
        <f>IF(Tbl_Baseline_23_24_Adj[[#This Row],[Baseline Adjustments Category]]="","",VLOOKUP(Tbl_Baseline_23_24_Adj[[#This Row],[Baseline Adjustments Category]],Tbl_BaselineAdjCat[[Adjusted Baseline Categories]:[Positions]],3,FALSE))</f>
        <v/>
      </c>
      <c r="N55" s="58" t="str">
        <f>IF(Tbl_Baseline_23_24_Adj[[#This Row],[Baseline Adjustments Category]]="","",VLOOKUP(Tbl_Baseline_23_24_Adj[[#This Row],[Baseline Adjustments Category]],Tbl_BaselineAdjCat[[Adjusted Baseline Categories]:[Expected Value]],2,FALSE))</f>
        <v/>
      </c>
      <c r="O55" s="55"/>
      <c r="P55" s="55"/>
      <c r="Q55" s="55"/>
      <c r="R55" s="56"/>
      <c r="S55" s="56"/>
      <c r="T55" s="71"/>
      <c r="U55" s="71"/>
      <c r="V55" s="55"/>
    </row>
    <row r="56" spans="2:22" s="61" customFormat="1" x14ac:dyDescent="0.35">
      <c r="B56" s="57">
        <f>VLOOKUP(Tbl_Baseline_23_24_Adj[[#This Row],[Agy Code]],TblAgencies[],4,FALSE)</f>
        <v>7</v>
      </c>
      <c r="C56" s="57">
        <f>VLOOKUP(Tbl_Baseline_23_24_Adj[[#This Row],[Agy Code]],TblAgencies[],2,FALSE)</f>
        <v>3</v>
      </c>
      <c r="D56" s="57">
        <f t="shared" si="2"/>
        <v>202</v>
      </c>
      <c r="E56" s="57" t="str">
        <f>VLOOKUP(Tbl_Baseline_23_24_Adj[[#This Row],[Agy Code]],TblAgencies[],9,FALSE)</f>
        <v>202: The Library Of Virginia</v>
      </c>
      <c r="F56" s="57" t="str">
        <f>VLOOKUP(Tbl_Baseline_23_24_Adj[[#This Row],[Agy Code]],TblAgencies[],10,FALSE)</f>
        <v>The Library Of Virginia</v>
      </c>
      <c r="G56" s="57">
        <f>VLOOKUP(Tbl_Baseline_23_24_Adj[[#This Row],[Agy Code]],TblAgencies[],13,FALSE)</f>
        <v>111000</v>
      </c>
      <c r="H56" s="58" t="str">
        <f>IF(Tbl_Baseline_23_24_Adj[[#This Row],[Program]]="","",VLOOKUP(Tbl_Baseline_23_24_Adj[[#This Row],[Program]],Tbl_Programs[],2,FALSE))</f>
        <v/>
      </c>
      <c r="I56" s="58" t="str">
        <f>IF(Tbl_Baseline_23_24_Adj[[#This Row],[Fund Group]]="","",VLOOKUP(Tbl_Baseline_23_24_Adj[[#This Row],[Fund Group]],Tbl_FundGroups[],2,FALSE))</f>
        <v/>
      </c>
      <c r="J56" s="58" t="str">
        <f>Tbl_Baseline_23_24_Adj[[#This Row],[Pgm Code]]&amp;"."&amp;Tbl_Baseline_23_24_Adj[[#This Row],[Fund Group Code]]</f>
        <v>.</v>
      </c>
      <c r="K56" s="58" t="str">
        <f>IF(Tbl_Baseline_23_24_Adj[[#This Row],[Fund Group]]="","",IF(ISNA(VLOOKUP(Tbl_Baseline_23_24_Adj[[#This Row],[Prog.Fund]],Tbl_ProgramsFundCombination[],3,FALSE)),"NO","YES"))</f>
        <v/>
      </c>
      <c r="L56" s="58" t="str">
        <f>IF(Tbl_Baseline_23_24_Adj[[#This Row],[Fund Group]]="","",IF(Tbl_Baseline_23_24_Adj[[#This Row],[Fund Group Code]]="01","GF","NGF"))</f>
        <v/>
      </c>
      <c r="M56" s="58" t="str">
        <f>IF(Tbl_Baseline_23_24_Adj[[#This Row],[Baseline Adjustments Category]]="","",VLOOKUP(Tbl_Baseline_23_24_Adj[[#This Row],[Baseline Adjustments Category]],Tbl_BaselineAdjCat[[Adjusted Baseline Categories]:[Positions]],3,FALSE))</f>
        <v/>
      </c>
      <c r="N56" s="58" t="str">
        <f>IF(Tbl_Baseline_23_24_Adj[[#This Row],[Baseline Adjustments Category]]="","",VLOOKUP(Tbl_Baseline_23_24_Adj[[#This Row],[Baseline Adjustments Category]],Tbl_BaselineAdjCat[[Adjusted Baseline Categories]:[Expected Value]],2,FALSE))</f>
        <v/>
      </c>
      <c r="O56" s="55"/>
      <c r="P56" s="55"/>
      <c r="Q56" s="55"/>
      <c r="R56" s="56"/>
      <c r="S56" s="56"/>
      <c r="T56" s="71"/>
      <c r="U56" s="71"/>
      <c r="V56" s="55"/>
    </row>
    <row r="57" spans="2:22" s="61" customFormat="1" x14ac:dyDescent="0.35">
      <c r="B57" s="57">
        <f>VLOOKUP(Tbl_Baseline_23_24_Adj[[#This Row],[Agy Code]],TblAgencies[],4,FALSE)</f>
        <v>7</v>
      </c>
      <c r="C57" s="57">
        <f>VLOOKUP(Tbl_Baseline_23_24_Adj[[#This Row],[Agy Code]],TblAgencies[],2,FALSE)</f>
        <v>3</v>
      </c>
      <c r="D57" s="57">
        <f t="shared" si="2"/>
        <v>202</v>
      </c>
      <c r="E57" s="57" t="str">
        <f>VLOOKUP(Tbl_Baseline_23_24_Adj[[#This Row],[Agy Code]],TblAgencies[],9,FALSE)</f>
        <v>202: The Library Of Virginia</v>
      </c>
      <c r="F57" s="57" t="str">
        <f>VLOOKUP(Tbl_Baseline_23_24_Adj[[#This Row],[Agy Code]],TblAgencies[],10,FALSE)</f>
        <v>The Library Of Virginia</v>
      </c>
      <c r="G57" s="57">
        <f>VLOOKUP(Tbl_Baseline_23_24_Adj[[#This Row],[Agy Code]],TblAgencies[],13,FALSE)</f>
        <v>111000</v>
      </c>
      <c r="H57" s="58" t="str">
        <f>IF(Tbl_Baseline_23_24_Adj[[#This Row],[Program]]="","",VLOOKUP(Tbl_Baseline_23_24_Adj[[#This Row],[Program]],Tbl_Programs[],2,FALSE))</f>
        <v/>
      </c>
      <c r="I57" s="58" t="str">
        <f>IF(Tbl_Baseline_23_24_Adj[[#This Row],[Fund Group]]="","",VLOOKUP(Tbl_Baseline_23_24_Adj[[#This Row],[Fund Group]],Tbl_FundGroups[],2,FALSE))</f>
        <v/>
      </c>
      <c r="J57" s="58" t="str">
        <f>Tbl_Baseline_23_24_Adj[[#This Row],[Pgm Code]]&amp;"."&amp;Tbl_Baseline_23_24_Adj[[#This Row],[Fund Group Code]]</f>
        <v>.</v>
      </c>
      <c r="K57" s="58" t="str">
        <f>IF(Tbl_Baseline_23_24_Adj[[#This Row],[Fund Group]]="","",IF(ISNA(VLOOKUP(Tbl_Baseline_23_24_Adj[[#This Row],[Prog.Fund]],Tbl_ProgramsFundCombination[],3,FALSE)),"NO","YES"))</f>
        <v/>
      </c>
      <c r="L57" s="58" t="str">
        <f>IF(Tbl_Baseline_23_24_Adj[[#This Row],[Fund Group]]="","",IF(Tbl_Baseline_23_24_Adj[[#This Row],[Fund Group Code]]="01","GF","NGF"))</f>
        <v/>
      </c>
      <c r="M57" s="58" t="str">
        <f>IF(Tbl_Baseline_23_24_Adj[[#This Row],[Baseline Adjustments Category]]="","",VLOOKUP(Tbl_Baseline_23_24_Adj[[#This Row],[Baseline Adjustments Category]],Tbl_BaselineAdjCat[[Adjusted Baseline Categories]:[Positions]],3,FALSE))</f>
        <v/>
      </c>
      <c r="N57" s="58" t="str">
        <f>IF(Tbl_Baseline_23_24_Adj[[#This Row],[Baseline Adjustments Category]]="","",VLOOKUP(Tbl_Baseline_23_24_Adj[[#This Row],[Baseline Adjustments Category]],Tbl_BaselineAdjCat[[Adjusted Baseline Categories]:[Expected Value]],2,FALSE))</f>
        <v/>
      </c>
      <c r="O57" s="55"/>
      <c r="P57" s="55"/>
      <c r="Q57" s="55"/>
      <c r="R57" s="56"/>
      <c r="S57" s="56"/>
      <c r="T57" s="71"/>
      <c r="U57" s="71"/>
      <c r="V57" s="55"/>
    </row>
    <row r="58" spans="2:22" s="61" customFormat="1" x14ac:dyDescent="0.35">
      <c r="B58" s="57">
        <f>VLOOKUP(Tbl_Baseline_23_24_Adj[[#This Row],[Agy Code]],TblAgencies[],4,FALSE)</f>
        <v>7</v>
      </c>
      <c r="C58" s="57">
        <f>VLOOKUP(Tbl_Baseline_23_24_Adj[[#This Row],[Agy Code]],TblAgencies[],2,FALSE)</f>
        <v>3</v>
      </c>
      <c r="D58" s="57">
        <f t="shared" si="2"/>
        <v>202</v>
      </c>
      <c r="E58" s="57" t="str">
        <f>VLOOKUP(Tbl_Baseline_23_24_Adj[[#This Row],[Agy Code]],TblAgencies[],9,FALSE)</f>
        <v>202: The Library Of Virginia</v>
      </c>
      <c r="F58" s="57" t="str">
        <f>VLOOKUP(Tbl_Baseline_23_24_Adj[[#This Row],[Agy Code]],TblAgencies[],10,FALSE)</f>
        <v>The Library Of Virginia</v>
      </c>
      <c r="G58" s="57">
        <f>VLOOKUP(Tbl_Baseline_23_24_Adj[[#This Row],[Agy Code]],TblAgencies[],13,FALSE)</f>
        <v>111000</v>
      </c>
      <c r="H58" s="58" t="str">
        <f>IF(Tbl_Baseline_23_24_Adj[[#This Row],[Program]]="","",VLOOKUP(Tbl_Baseline_23_24_Adj[[#This Row],[Program]],Tbl_Programs[],2,FALSE))</f>
        <v/>
      </c>
      <c r="I58" s="58" t="str">
        <f>IF(Tbl_Baseline_23_24_Adj[[#This Row],[Fund Group]]="","",VLOOKUP(Tbl_Baseline_23_24_Adj[[#This Row],[Fund Group]],Tbl_FundGroups[],2,FALSE))</f>
        <v/>
      </c>
      <c r="J58" s="58" t="str">
        <f>Tbl_Baseline_23_24_Adj[[#This Row],[Pgm Code]]&amp;"."&amp;Tbl_Baseline_23_24_Adj[[#This Row],[Fund Group Code]]</f>
        <v>.</v>
      </c>
      <c r="K58" s="58" t="str">
        <f>IF(Tbl_Baseline_23_24_Adj[[#This Row],[Fund Group]]="","",IF(ISNA(VLOOKUP(Tbl_Baseline_23_24_Adj[[#This Row],[Prog.Fund]],Tbl_ProgramsFundCombination[],3,FALSE)),"NO","YES"))</f>
        <v/>
      </c>
      <c r="L58" s="58" t="str">
        <f>IF(Tbl_Baseline_23_24_Adj[[#This Row],[Fund Group]]="","",IF(Tbl_Baseline_23_24_Adj[[#This Row],[Fund Group Code]]="01","GF","NGF"))</f>
        <v/>
      </c>
      <c r="M58" s="58" t="str">
        <f>IF(Tbl_Baseline_23_24_Adj[[#This Row],[Baseline Adjustments Category]]="","",VLOOKUP(Tbl_Baseline_23_24_Adj[[#This Row],[Baseline Adjustments Category]],Tbl_BaselineAdjCat[[Adjusted Baseline Categories]:[Positions]],3,FALSE))</f>
        <v/>
      </c>
      <c r="N58" s="58" t="str">
        <f>IF(Tbl_Baseline_23_24_Adj[[#This Row],[Baseline Adjustments Category]]="","",VLOOKUP(Tbl_Baseline_23_24_Adj[[#This Row],[Baseline Adjustments Category]],Tbl_BaselineAdjCat[[Adjusted Baseline Categories]:[Expected Value]],2,FALSE))</f>
        <v/>
      </c>
      <c r="O58" s="55"/>
      <c r="P58" s="55"/>
      <c r="Q58" s="55"/>
      <c r="R58" s="56"/>
      <c r="S58" s="56"/>
      <c r="T58" s="71"/>
      <c r="U58" s="71"/>
      <c r="V58" s="55"/>
    </row>
    <row r="59" spans="2:22" s="61" customFormat="1" x14ac:dyDescent="0.35">
      <c r="B59" s="57">
        <f>VLOOKUP(Tbl_Baseline_23_24_Adj[[#This Row],[Agy Code]],TblAgencies[],4,FALSE)</f>
        <v>7</v>
      </c>
      <c r="C59" s="57">
        <f>VLOOKUP(Tbl_Baseline_23_24_Adj[[#This Row],[Agy Code]],TblAgencies[],2,FALSE)</f>
        <v>3</v>
      </c>
      <c r="D59" s="57">
        <f t="shared" si="2"/>
        <v>202</v>
      </c>
      <c r="E59" s="57" t="str">
        <f>VLOOKUP(Tbl_Baseline_23_24_Adj[[#This Row],[Agy Code]],TblAgencies[],9,FALSE)</f>
        <v>202: The Library Of Virginia</v>
      </c>
      <c r="F59" s="57" t="str">
        <f>VLOOKUP(Tbl_Baseline_23_24_Adj[[#This Row],[Agy Code]],TblAgencies[],10,FALSE)</f>
        <v>The Library Of Virginia</v>
      </c>
      <c r="G59" s="57">
        <f>VLOOKUP(Tbl_Baseline_23_24_Adj[[#This Row],[Agy Code]],TblAgencies[],13,FALSE)</f>
        <v>111000</v>
      </c>
      <c r="H59" s="58" t="str">
        <f>IF(Tbl_Baseline_23_24_Adj[[#This Row],[Program]]="","",VLOOKUP(Tbl_Baseline_23_24_Adj[[#This Row],[Program]],Tbl_Programs[],2,FALSE))</f>
        <v/>
      </c>
      <c r="I59" s="58" t="str">
        <f>IF(Tbl_Baseline_23_24_Adj[[#This Row],[Fund Group]]="","",VLOOKUP(Tbl_Baseline_23_24_Adj[[#This Row],[Fund Group]],Tbl_FundGroups[],2,FALSE))</f>
        <v/>
      </c>
      <c r="J59" s="58" t="str">
        <f>Tbl_Baseline_23_24_Adj[[#This Row],[Pgm Code]]&amp;"."&amp;Tbl_Baseline_23_24_Adj[[#This Row],[Fund Group Code]]</f>
        <v>.</v>
      </c>
      <c r="K59" s="58" t="str">
        <f>IF(Tbl_Baseline_23_24_Adj[[#This Row],[Fund Group]]="","",IF(ISNA(VLOOKUP(Tbl_Baseline_23_24_Adj[[#This Row],[Prog.Fund]],Tbl_ProgramsFundCombination[],3,FALSE)),"NO","YES"))</f>
        <v/>
      </c>
      <c r="L59" s="58" t="str">
        <f>IF(Tbl_Baseline_23_24_Adj[[#This Row],[Fund Group]]="","",IF(Tbl_Baseline_23_24_Adj[[#This Row],[Fund Group Code]]="01","GF","NGF"))</f>
        <v/>
      </c>
      <c r="M59" s="58" t="str">
        <f>IF(Tbl_Baseline_23_24_Adj[[#This Row],[Baseline Adjustments Category]]="","",VLOOKUP(Tbl_Baseline_23_24_Adj[[#This Row],[Baseline Adjustments Category]],Tbl_BaselineAdjCat[[Adjusted Baseline Categories]:[Positions]],3,FALSE))</f>
        <v/>
      </c>
      <c r="N59" s="58" t="str">
        <f>IF(Tbl_Baseline_23_24_Adj[[#This Row],[Baseline Adjustments Category]]="","",VLOOKUP(Tbl_Baseline_23_24_Adj[[#This Row],[Baseline Adjustments Category]],Tbl_BaselineAdjCat[[Adjusted Baseline Categories]:[Expected Value]],2,FALSE))</f>
        <v/>
      </c>
      <c r="O59" s="55"/>
      <c r="P59" s="55"/>
      <c r="Q59" s="55"/>
      <c r="R59" s="56"/>
      <c r="S59" s="56"/>
      <c r="T59" s="71"/>
      <c r="U59" s="71"/>
      <c r="V59" s="55"/>
    </row>
    <row r="60" spans="2:22" s="61" customFormat="1" x14ac:dyDescent="0.35">
      <c r="B60" s="57">
        <f>VLOOKUP(Tbl_Baseline_23_24_Adj[[#This Row],[Agy Code]],TblAgencies[],4,FALSE)</f>
        <v>7</v>
      </c>
      <c r="C60" s="57">
        <f>VLOOKUP(Tbl_Baseline_23_24_Adj[[#This Row],[Agy Code]],TblAgencies[],2,FALSE)</f>
        <v>3</v>
      </c>
      <c r="D60" s="57">
        <f t="shared" si="1"/>
        <v>202</v>
      </c>
      <c r="E60" s="57" t="str">
        <f>VLOOKUP(Tbl_Baseline_23_24_Adj[[#This Row],[Agy Code]],TblAgencies[],9,FALSE)</f>
        <v>202: The Library Of Virginia</v>
      </c>
      <c r="F60" s="57" t="str">
        <f>VLOOKUP(Tbl_Baseline_23_24_Adj[[#This Row],[Agy Code]],TblAgencies[],10,FALSE)</f>
        <v>The Library Of Virginia</v>
      </c>
      <c r="G60" s="57">
        <f>VLOOKUP(Tbl_Baseline_23_24_Adj[[#This Row],[Agy Code]],TblAgencies[],13,FALSE)</f>
        <v>111000</v>
      </c>
      <c r="H60" s="58" t="str">
        <f>IF(Tbl_Baseline_23_24_Adj[[#This Row],[Program]]="","",VLOOKUP(Tbl_Baseline_23_24_Adj[[#This Row],[Program]],Tbl_Programs[],2,FALSE))</f>
        <v/>
      </c>
      <c r="I60" s="58" t="str">
        <f>IF(Tbl_Baseline_23_24_Adj[[#This Row],[Fund Group]]="","",VLOOKUP(Tbl_Baseline_23_24_Adj[[#This Row],[Fund Group]],Tbl_FundGroups[],2,FALSE))</f>
        <v/>
      </c>
      <c r="J60" s="58" t="str">
        <f>Tbl_Baseline_23_24_Adj[[#This Row],[Pgm Code]]&amp;"."&amp;Tbl_Baseline_23_24_Adj[[#This Row],[Fund Group Code]]</f>
        <v>.</v>
      </c>
      <c r="K60" s="58" t="str">
        <f>IF(Tbl_Baseline_23_24_Adj[[#This Row],[Fund Group]]="","",IF(ISNA(VLOOKUP(Tbl_Baseline_23_24_Adj[[#This Row],[Prog.Fund]],Tbl_ProgramsFundCombination[],3,FALSE)),"NO","YES"))</f>
        <v/>
      </c>
      <c r="L60" s="58" t="str">
        <f>IF(Tbl_Baseline_23_24_Adj[[#This Row],[Fund Group]]="","",IF(Tbl_Baseline_23_24_Adj[[#This Row],[Fund Group Code]]="01","GF","NGF"))</f>
        <v/>
      </c>
      <c r="M60" s="58" t="str">
        <f>IF(Tbl_Baseline_23_24_Adj[[#This Row],[Baseline Adjustments Category]]="","",VLOOKUP(Tbl_Baseline_23_24_Adj[[#This Row],[Baseline Adjustments Category]],Tbl_BaselineAdjCat[[Adjusted Baseline Categories]:[Positions]],3,FALSE))</f>
        <v/>
      </c>
      <c r="N60" s="58" t="str">
        <f>IF(Tbl_Baseline_23_24_Adj[[#This Row],[Baseline Adjustments Category]]="","",VLOOKUP(Tbl_Baseline_23_24_Adj[[#This Row],[Baseline Adjustments Category]],Tbl_BaselineAdjCat[[Adjusted Baseline Categories]:[Expected Value]],2,FALSE))</f>
        <v/>
      </c>
      <c r="O60" s="55"/>
      <c r="P60" s="55"/>
      <c r="Q60" s="55"/>
      <c r="R60" s="56"/>
      <c r="S60" s="56"/>
      <c r="T60" s="71"/>
      <c r="U60" s="71"/>
      <c r="V60" s="55"/>
    </row>
    <row r="61" spans="2:22" s="61" customFormat="1" x14ac:dyDescent="0.35">
      <c r="B61" s="57">
        <f>VLOOKUP(Tbl_Baseline_23_24_Adj[[#This Row],[Agy Code]],TblAgencies[],4,FALSE)</f>
        <v>7</v>
      </c>
      <c r="C61" s="57">
        <f>VLOOKUP(Tbl_Baseline_23_24_Adj[[#This Row],[Agy Code]],TblAgencies[],2,FALSE)</f>
        <v>3</v>
      </c>
      <c r="D61" s="57">
        <f t="shared" si="1"/>
        <v>202</v>
      </c>
      <c r="E61" s="57" t="str">
        <f>VLOOKUP(Tbl_Baseline_23_24_Adj[[#This Row],[Agy Code]],TblAgencies[],9,FALSE)</f>
        <v>202: The Library Of Virginia</v>
      </c>
      <c r="F61" s="57" t="str">
        <f>VLOOKUP(Tbl_Baseline_23_24_Adj[[#This Row],[Agy Code]],TblAgencies[],10,FALSE)</f>
        <v>The Library Of Virginia</v>
      </c>
      <c r="G61" s="57">
        <f>VLOOKUP(Tbl_Baseline_23_24_Adj[[#This Row],[Agy Code]],TblAgencies[],13,FALSE)</f>
        <v>111000</v>
      </c>
      <c r="H61" s="58" t="str">
        <f>IF(Tbl_Baseline_23_24_Adj[[#This Row],[Program]]="","",VLOOKUP(Tbl_Baseline_23_24_Adj[[#This Row],[Program]],Tbl_Programs[],2,FALSE))</f>
        <v/>
      </c>
      <c r="I61" s="58" t="str">
        <f>IF(Tbl_Baseline_23_24_Adj[[#This Row],[Fund Group]]="","",VLOOKUP(Tbl_Baseline_23_24_Adj[[#This Row],[Fund Group]],Tbl_FundGroups[],2,FALSE))</f>
        <v/>
      </c>
      <c r="J61" s="58" t="str">
        <f>Tbl_Baseline_23_24_Adj[[#This Row],[Pgm Code]]&amp;"."&amp;Tbl_Baseline_23_24_Adj[[#This Row],[Fund Group Code]]</f>
        <v>.</v>
      </c>
      <c r="K61" s="58" t="str">
        <f>IF(Tbl_Baseline_23_24_Adj[[#This Row],[Fund Group]]="","",IF(ISNA(VLOOKUP(Tbl_Baseline_23_24_Adj[[#This Row],[Prog.Fund]],Tbl_ProgramsFundCombination[],3,FALSE)),"NO","YES"))</f>
        <v/>
      </c>
      <c r="L61" s="58" t="str">
        <f>IF(Tbl_Baseline_23_24_Adj[[#This Row],[Fund Group]]="","",IF(Tbl_Baseline_23_24_Adj[[#This Row],[Fund Group Code]]="01","GF","NGF"))</f>
        <v/>
      </c>
      <c r="M61" s="58" t="str">
        <f>IF(Tbl_Baseline_23_24_Adj[[#This Row],[Baseline Adjustments Category]]="","",VLOOKUP(Tbl_Baseline_23_24_Adj[[#This Row],[Baseline Adjustments Category]],Tbl_BaselineAdjCat[[Adjusted Baseline Categories]:[Positions]],3,FALSE))</f>
        <v/>
      </c>
      <c r="N61" s="58" t="str">
        <f>IF(Tbl_Baseline_23_24_Adj[[#This Row],[Baseline Adjustments Category]]="","",VLOOKUP(Tbl_Baseline_23_24_Adj[[#This Row],[Baseline Adjustments Category]],Tbl_BaselineAdjCat[[Adjusted Baseline Categories]:[Expected Value]],2,FALSE))</f>
        <v/>
      </c>
      <c r="O61" s="55"/>
      <c r="P61" s="55"/>
      <c r="Q61" s="55"/>
      <c r="R61" s="56"/>
      <c r="S61" s="56"/>
      <c r="T61" s="71"/>
      <c r="U61" s="71"/>
      <c r="V61" s="55"/>
    </row>
    <row r="62" spans="2:22" s="61" customFormat="1" x14ac:dyDescent="0.35">
      <c r="B62" s="57">
        <f>VLOOKUP(Tbl_Baseline_23_24_Adj[[#This Row],[Agy Code]],TblAgencies[],4,FALSE)</f>
        <v>7</v>
      </c>
      <c r="C62" s="57">
        <f>VLOOKUP(Tbl_Baseline_23_24_Adj[[#This Row],[Agy Code]],TblAgencies[],2,FALSE)</f>
        <v>3</v>
      </c>
      <c r="D62" s="57">
        <f t="shared" si="1"/>
        <v>202</v>
      </c>
      <c r="E62" s="57" t="str">
        <f>VLOOKUP(Tbl_Baseline_23_24_Adj[[#This Row],[Agy Code]],TblAgencies[],9,FALSE)</f>
        <v>202: The Library Of Virginia</v>
      </c>
      <c r="F62" s="57" t="str">
        <f>VLOOKUP(Tbl_Baseline_23_24_Adj[[#This Row],[Agy Code]],TblAgencies[],10,FALSE)</f>
        <v>The Library Of Virginia</v>
      </c>
      <c r="G62" s="57">
        <f>VLOOKUP(Tbl_Baseline_23_24_Adj[[#This Row],[Agy Code]],TblAgencies[],13,FALSE)</f>
        <v>111000</v>
      </c>
      <c r="H62" s="58" t="str">
        <f>IF(Tbl_Baseline_23_24_Adj[[#This Row],[Program]]="","",VLOOKUP(Tbl_Baseline_23_24_Adj[[#This Row],[Program]],Tbl_Programs[],2,FALSE))</f>
        <v/>
      </c>
      <c r="I62" s="58" t="str">
        <f>IF(Tbl_Baseline_23_24_Adj[[#This Row],[Fund Group]]="","",VLOOKUP(Tbl_Baseline_23_24_Adj[[#This Row],[Fund Group]],Tbl_FundGroups[],2,FALSE))</f>
        <v/>
      </c>
      <c r="J62" s="58" t="str">
        <f>Tbl_Baseline_23_24_Adj[[#This Row],[Pgm Code]]&amp;"."&amp;Tbl_Baseline_23_24_Adj[[#This Row],[Fund Group Code]]</f>
        <v>.</v>
      </c>
      <c r="K62" s="58" t="str">
        <f>IF(Tbl_Baseline_23_24_Adj[[#This Row],[Fund Group]]="","",IF(ISNA(VLOOKUP(Tbl_Baseline_23_24_Adj[[#This Row],[Prog.Fund]],Tbl_ProgramsFundCombination[],3,FALSE)),"NO","YES"))</f>
        <v/>
      </c>
      <c r="L62" s="58" t="str">
        <f>IF(Tbl_Baseline_23_24_Adj[[#This Row],[Fund Group]]="","",IF(Tbl_Baseline_23_24_Adj[[#This Row],[Fund Group Code]]="01","GF","NGF"))</f>
        <v/>
      </c>
      <c r="M62" s="58" t="str">
        <f>IF(Tbl_Baseline_23_24_Adj[[#This Row],[Baseline Adjustments Category]]="","",VLOOKUP(Tbl_Baseline_23_24_Adj[[#This Row],[Baseline Adjustments Category]],Tbl_BaselineAdjCat[[Adjusted Baseline Categories]:[Positions]],3,FALSE))</f>
        <v/>
      </c>
      <c r="N62" s="58" t="str">
        <f>IF(Tbl_Baseline_23_24_Adj[[#This Row],[Baseline Adjustments Category]]="","",VLOOKUP(Tbl_Baseline_23_24_Adj[[#This Row],[Baseline Adjustments Category]],Tbl_BaselineAdjCat[[Adjusted Baseline Categories]:[Expected Value]],2,FALSE))</f>
        <v/>
      </c>
      <c r="O62" s="55"/>
      <c r="P62" s="55"/>
      <c r="Q62" s="55"/>
      <c r="R62" s="56"/>
      <c r="S62" s="56"/>
      <c r="T62" s="71"/>
      <c r="U62" s="71"/>
      <c r="V62" s="55"/>
    </row>
    <row r="63" spans="2:22" s="61" customFormat="1" x14ac:dyDescent="0.35">
      <c r="B63" s="57">
        <f>VLOOKUP(Tbl_Baseline_23_24_Adj[[#This Row],[Agy Code]],TblAgencies[],4,FALSE)</f>
        <v>7</v>
      </c>
      <c r="C63" s="57">
        <f>VLOOKUP(Tbl_Baseline_23_24_Adj[[#This Row],[Agy Code]],TblAgencies[],2,FALSE)</f>
        <v>3</v>
      </c>
      <c r="D63" s="57">
        <f>SelectAgyCode</f>
        <v>202</v>
      </c>
      <c r="E63" s="57" t="str">
        <f>VLOOKUP(Tbl_Baseline_23_24_Adj[[#This Row],[Agy Code]],TblAgencies[],9,FALSE)</f>
        <v>202: The Library Of Virginia</v>
      </c>
      <c r="F63" s="57" t="str">
        <f>VLOOKUP(Tbl_Baseline_23_24_Adj[[#This Row],[Agy Code]],TblAgencies[],10,FALSE)</f>
        <v>The Library Of Virginia</v>
      </c>
      <c r="G63" s="57">
        <f>VLOOKUP(Tbl_Baseline_23_24_Adj[[#This Row],[Agy Code]],TblAgencies[],13,FALSE)</f>
        <v>111000</v>
      </c>
      <c r="H63" s="58" t="str">
        <f>IF(Tbl_Baseline_23_24_Adj[[#This Row],[Program]]="","",VLOOKUP(Tbl_Baseline_23_24_Adj[[#This Row],[Program]],Tbl_Programs[],2,FALSE))</f>
        <v/>
      </c>
      <c r="I63" s="58" t="str">
        <f>IF(Tbl_Baseline_23_24_Adj[[#This Row],[Fund Group]]="","",VLOOKUP(Tbl_Baseline_23_24_Adj[[#This Row],[Fund Group]],Tbl_FundGroups[],2,FALSE))</f>
        <v/>
      </c>
      <c r="J63" s="58" t="str">
        <f>Tbl_Baseline_23_24_Adj[[#This Row],[Pgm Code]]&amp;"."&amp;Tbl_Baseline_23_24_Adj[[#This Row],[Fund Group Code]]</f>
        <v>.</v>
      </c>
      <c r="K63" s="58" t="str">
        <f>IF(Tbl_Baseline_23_24_Adj[[#This Row],[Fund Group]]="","",IF(ISNA(VLOOKUP(Tbl_Baseline_23_24_Adj[[#This Row],[Prog.Fund]],Tbl_ProgramsFundCombination[],3,FALSE)),"NO","YES"))</f>
        <v/>
      </c>
      <c r="L63" s="58" t="str">
        <f>IF(Tbl_Baseline_23_24_Adj[[#This Row],[Fund Group]]="","",IF(Tbl_Baseline_23_24_Adj[[#This Row],[Fund Group Code]]="01","GF","NGF"))</f>
        <v/>
      </c>
      <c r="M63" s="58" t="str">
        <f>IF(Tbl_Baseline_23_24_Adj[[#This Row],[Baseline Adjustments Category]]="","",VLOOKUP(Tbl_Baseline_23_24_Adj[[#This Row],[Baseline Adjustments Category]],Tbl_BaselineAdjCat[[Adjusted Baseline Categories]:[Positions]],3,FALSE))</f>
        <v/>
      </c>
      <c r="N63" s="58" t="str">
        <f>IF(Tbl_Baseline_23_24_Adj[[#This Row],[Baseline Adjustments Category]]="","",VLOOKUP(Tbl_Baseline_23_24_Adj[[#This Row],[Baseline Adjustments Category]],Tbl_BaselineAdjCat[[Adjusted Baseline Categories]:[Expected Value]],2,FALSE))</f>
        <v/>
      </c>
      <c r="O63" s="55"/>
      <c r="P63" s="55"/>
      <c r="Q63" s="55"/>
      <c r="R63" s="56"/>
      <c r="S63" s="56"/>
      <c r="T63" s="71"/>
      <c r="U63" s="71"/>
      <c r="V63" s="55"/>
    </row>
    <row r="64" spans="2:22" s="61" customFormat="1" x14ac:dyDescent="0.35">
      <c r="B64" s="57">
        <f>VLOOKUP(Tbl_Baseline_23_24_Adj[[#This Row],[Agy Code]],TblAgencies[],4,FALSE)</f>
        <v>7</v>
      </c>
      <c r="C64" s="57">
        <f>VLOOKUP(Tbl_Baseline_23_24_Adj[[#This Row],[Agy Code]],TblAgencies[],2,FALSE)</f>
        <v>3</v>
      </c>
      <c r="D64" s="57">
        <f t="shared" si="1"/>
        <v>202</v>
      </c>
      <c r="E64" s="57" t="str">
        <f>VLOOKUP(Tbl_Baseline_23_24_Adj[[#This Row],[Agy Code]],TblAgencies[],9,FALSE)</f>
        <v>202: The Library Of Virginia</v>
      </c>
      <c r="F64" s="57" t="str">
        <f>VLOOKUP(Tbl_Baseline_23_24_Adj[[#This Row],[Agy Code]],TblAgencies[],10,FALSE)</f>
        <v>The Library Of Virginia</v>
      </c>
      <c r="G64" s="57">
        <f>VLOOKUP(Tbl_Baseline_23_24_Adj[[#This Row],[Agy Code]],TblAgencies[],13,FALSE)</f>
        <v>111000</v>
      </c>
      <c r="H64" s="58" t="str">
        <f>IF(Tbl_Baseline_23_24_Adj[[#This Row],[Program]]="","",VLOOKUP(Tbl_Baseline_23_24_Adj[[#This Row],[Program]],Tbl_Programs[],2,FALSE))</f>
        <v/>
      </c>
      <c r="I64" s="58" t="str">
        <f>IF(Tbl_Baseline_23_24_Adj[[#This Row],[Fund Group]]="","",VLOOKUP(Tbl_Baseline_23_24_Adj[[#This Row],[Fund Group]],Tbl_FundGroups[],2,FALSE))</f>
        <v/>
      </c>
      <c r="J64" s="58" t="str">
        <f>Tbl_Baseline_23_24_Adj[[#This Row],[Pgm Code]]&amp;"."&amp;Tbl_Baseline_23_24_Adj[[#This Row],[Fund Group Code]]</f>
        <v>.</v>
      </c>
      <c r="K64" s="58" t="str">
        <f>IF(Tbl_Baseline_23_24_Adj[[#This Row],[Fund Group]]="","",IF(ISNA(VLOOKUP(Tbl_Baseline_23_24_Adj[[#This Row],[Prog.Fund]],Tbl_ProgramsFundCombination[],3,FALSE)),"NO","YES"))</f>
        <v/>
      </c>
      <c r="L64" s="58" t="str">
        <f>IF(Tbl_Baseline_23_24_Adj[[#This Row],[Fund Group]]="","",IF(Tbl_Baseline_23_24_Adj[[#This Row],[Fund Group Code]]="01","GF","NGF"))</f>
        <v/>
      </c>
      <c r="M64" s="58" t="str">
        <f>IF(Tbl_Baseline_23_24_Adj[[#This Row],[Baseline Adjustments Category]]="","",VLOOKUP(Tbl_Baseline_23_24_Adj[[#This Row],[Baseline Adjustments Category]],Tbl_BaselineAdjCat[[Adjusted Baseline Categories]:[Positions]],3,FALSE))</f>
        <v/>
      </c>
      <c r="N64" s="58" t="str">
        <f>IF(Tbl_Baseline_23_24_Adj[[#This Row],[Baseline Adjustments Category]]="","",VLOOKUP(Tbl_Baseline_23_24_Adj[[#This Row],[Baseline Adjustments Category]],Tbl_BaselineAdjCat[[Adjusted Baseline Categories]:[Expected Value]],2,FALSE))</f>
        <v/>
      </c>
      <c r="O64" s="55"/>
      <c r="P64" s="55"/>
      <c r="Q64" s="55"/>
      <c r="R64" s="56"/>
      <c r="S64" s="56"/>
      <c r="T64" s="71"/>
      <c r="U64" s="71"/>
      <c r="V64" s="55"/>
    </row>
    <row r="65" spans="2:22" s="61" customFormat="1" x14ac:dyDescent="0.35">
      <c r="B65" s="59">
        <f>VLOOKUP(Tbl_Baseline_23_24_Adj[[#This Row],[Agy Code]],TblAgencies[],4,FALSE)</f>
        <v>7</v>
      </c>
      <c r="C65" s="59">
        <f>VLOOKUP(Tbl_Baseline_23_24_Adj[[#This Row],[Agy Code]],TblAgencies[],2,FALSE)</f>
        <v>3</v>
      </c>
      <c r="D65" s="59">
        <f t="shared" ref="D65:D105" si="3">SelectAgyCode</f>
        <v>202</v>
      </c>
      <c r="E65" s="57" t="str">
        <f>VLOOKUP(Tbl_Baseline_23_24_Adj[[#This Row],[Agy Code]],TblAgencies[],9,FALSE)</f>
        <v>202: The Library Of Virginia</v>
      </c>
      <c r="F65" s="59" t="str">
        <f>VLOOKUP(Tbl_Baseline_23_24_Adj[[#This Row],[Agy Code]],TblAgencies[],10,FALSE)</f>
        <v>The Library Of Virginia</v>
      </c>
      <c r="G65" s="59">
        <f>VLOOKUP(Tbl_Baseline_23_24_Adj[[#This Row],[Agy Code]],TblAgencies[],13,FALSE)</f>
        <v>111000</v>
      </c>
      <c r="H65" s="60" t="str">
        <f>IF(Tbl_Baseline_23_24_Adj[[#This Row],[Program]]="","",VLOOKUP(Tbl_Baseline_23_24_Adj[[#This Row],[Program]],Tbl_Programs[],2,FALSE))</f>
        <v/>
      </c>
      <c r="I65" s="60" t="str">
        <f>IF(Tbl_Baseline_23_24_Adj[[#This Row],[Fund Group]]="","",VLOOKUP(Tbl_Baseline_23_24_Adj[[#This Row],[Fund Group]],Tbl_FundGroups[],2,FALSE))</f>
        <v/>
      </c>
      <c r="J65" s="60" t="str">
        <f>Tbl_Baseline_23_24_Adj[[#This Row],[Pgm Code]]&amp;"."&amp;Tbl_Baseline_23_24_Adj[[#This Row],[Fund Group Code]]</f>
        <v>.</v>
      </c>
      <c r="K65" s="60" t="str">
        <f>IF(Tbl_Baseline_23_24_Adj[[#This Row],[Fund Group]]="","",IF(ISNA(VLOOKUP(Tbl_Baseline_23_24_Adj[[#This Row],[Prog.Fund]],Tbl_ProgramsFundCombination[],3,FALSE)),"NO","YES"))</f>
        <v/>
      </c>
      <c r="L65" s="60" t="str">
        <f>IF(Tbl_Baseline_23_24_Adj[[#This Row],[Fund Group]]="","",IF(Tbl_Baseline_23_24_Adj[[#This Row],[Fund Group Code]]="01","GF","NGF"))</f>
        <v/>
      </c>
      <c r="M65" s="60" t="str">
        <f>IF(Tbl_Baseline_23_24_Adj[[#This Row],[Baseline Adjustments Category]]="","",VLOOKUP(Tbl_Baseline_23_24_Adj[[#This Row],[Baseline Adjustments Category]],Tbl_BaselineAdjCat[[Adjusted Baseline Categories]:[Positions]],3,FALSE))</f>
        <v/>
      </c>
      <c r="N65" s="60" t="str">
        <f>IF(Tbl_Baseline_23_24_Adj[[#This Row],[Baseline Adjustments Category]]="","",VLOOKUP(Tbl_Baseline_23_24_Adj[[#This Row],[Baseline Adjustments Category]],Tbl_BaselineAdjCat[[Adjusted Baseline Categories]:[Expected Value]],2,FALSE))</f>
        <v/>
      </c>
      <c r="O65" s="55"/>
      <c r="P65" s="55"/>
      <c r="Q65" s="55"/>
      <c r="R65" s="56"/>
      <c r="S65" s="56"/>
      <c r="T65" s="71"/>
      <c r="U65" s="71"/>
      <c r="V65" s="55"/>
    </row>
    <row r="66" spans="2:22" s="61" customFormat="1" x14ac:dyDescent="0.35">
      <c r="B66" s="59">
        <f>VLOOKUP(Tbl_Baseline_23_24_Adj[[#This Row],[Agy Code]],TblAgencies[],4,FALSE)</f>
        <v>7</v>
      </c>
      <c r="C66" s="59">
        <f>VLOOKUP(Tbl_Baseline_23_24_Adj[[#This Row],[Agy Code]],TblAgencies[],2,FALSE)</f>
        <v>3</v>
      </c>
      <c r="D66" s="59">
        <f t="shared" si="3"/>
        <v>202</v>
      </c>
      <c r="E66" s="57" t="str">
        <f>VLOOKUP(Tbl_Baseline_23_24_Adj[[#This Row],[Agy Code]],TblAgencies[],9,FALSE)</f>
        <v>202: The Library Of Virginia</v>
      </c>
      <c r="F66" s="59" t="str">
        <f>VLOOKUP(Tbl_Baseline_23_24_Adj[[#This Row],[Agy Code]],TblAgencies[],10,FALSE)</f>
        <v>The Library Of Virginia</v>
      </c>
      <c r="G66" s="59">
        <f>VLOOKUP(Tbl_Baseline_23_24_Adj[[#This Row],[Agy Code]],TblAgencies[],13,FALSE)</f>
        <v>111000</v>
      </c>
      <c r="H66" s="60" t="str">
        <f>IF(Tbl_Baseline_23_24_Adj[[#This Row],[Program]]="","",VLOOKUP(Tbl_Baseline_23_24_Adj[[#This Row],[Program]],Tbl_Programs[],2,FALSE))</f>
        <v/>
      </c>
      <c r="I66" s="60" t="str">
        <f>IF(Tbl_Baseline_23_24_Adj[[#This Row],[Fund Group]]="","",VLOOKUP(Tbl_Baseline_23_24_Adj[[#This Row],[Fund Group]],Tbl_FundGroups[],2,FALSE))</f>
        <v/>
      </c>
      <c r="J66" s="60" t="str">
        <f>Tbl_Baseline_23_24_Adj[[#This Row],[Pgm Code]]&amp;"."&amp;Tbl_Baseline_23_24_Adj[[#This Row],[Fund Group Code]]</f>
        <v>.</v>
      </c>
      <c r="K66" s="60" t="str">
        <f>IF(Tbl_Baseline_23_24_Adj[[#This Row],[Fund Group]]="","",IF(ISNA(VLOOKUP(Tbl_Baseline_23_24_Adj[[#This Row],[Prog.Fund]],Tbl_ProgramsFundCombination[],3,FALSE)),"NO","YES"))</f>
        <v/>
      </c>
      <c r="L66" s="60" t="str">
        <f>IF(Tbl_Baseline_23_24_Adj[[#This Row],[Fund Group]]="","",IF(Tbl_Baseline_23_24_Adj[[#This Row],[Fund Group Code]]="01","GF","NGF"))</f>
        <v/>
      </c>
      <c r="M66" s="60" t="str">
        <f>IF(Tbl_Baseline_23_24_Adj[[#This Row],[Baseline Adjustments Category]]="","",VLOOKUP(Tbl_Baseline_23_24_Adj[[#This Row],[Baseline Adjustments Category]],Tbl_BaselineAdjCat[[Adjusted Baseline Categories]:[Positions]],3,FALSE))</f>
        <v/>
      </c>
      <c r="N66" s="60" t="str">
        <f>IF(Tbl_Baseline_23_24_Adj[[#This Row],[Baseline Adjustments Category]]="","",VLOOKUP(Tbl_Baseline_23_24_Adj[[#This Row],[Baseline Adjustments Category]],Tbl_BaselineAdjCat[[Adjusted Baseline Categories]:[Expected Value]],2,FALSE))</f>
        <v/>
      </c>
      <c r="O66" s="55"/>
      <c r="P66" s="55"/>
      <c r="Q66" s="55"/>
      <c r="R66" s="56"/>
      <c r="S66" s="56"/>
      <c r="T66" s="71"/>
      <c r="U66" s="71"/>
      <c r="V66" s="55"/>
    </row>
    <row r="67" spans="2:22" s="61" customFormat="1" x14ac:dyDescent="0.35">
      <c r="B67" s="59">
        <f>VLOOKUP(Tbl_Baseline_23_24_Adj[[#This Row],[Agy Code]],TblAgencies[],4,FALSE)</f>
        <v>7</v>
      </c>
      <c r="C67" s="59">
        <f>VLOOKUP(Tbl_Baseline_23_24_Adj[[#This Row],[Agy Code]],TblAgencies[],2,FALSE)</f>
        <v>3</v>
      </c>
      <c r="D67" s="59">
        <f t="shared" si="3"/>
        <v>202</v>
      </c>
      <c r="E67" s="57" t="str">
        <f>VLOOKUP(Tbl_Baseline_23_24_Adj[[#This Row],[Agy Code]],TblAgencies[],9,FALSE)</f>
        <v>202: The Library Of Virginia</v>
      </c>
      <c r="F67" s="59" t="str">
        <f>VLOOKUP(Tbl_Baseline_23_24_Adj[[#This Row],[Agy Code]],TblAgencies[],10,FALSE)</f>
        <v>The Library Of Virginia</v>
      </c>
      <c r="G67" s="59">
        <f>VLOOKUP(Tbl_Baseline_23_24_Adj[[#This Row],[Agy Code]],TblAgencies[],13,FALSE)</f>
        <v>111000</v>
      </c>
      <c r="H67" s="60" t="str">
        <f>IF(Tbl_Baseline_23_24_Adj[[#This Row],[Program]]="","",VLOOKUP(Tbl_Baseline_23_24_Adj[[#This Row],[Program]],Tbl_Programs[],2,FALSE))</f>
        <v/>
      </c>
      <c r="I67" s="60" t="str">
        <f>IF(Tbl_Baseline_23_24_Adj[[#This Row],[Fund Group]]="","",VLOOKUP(Tbl_Baseline_23_24_Adj[[#This Row],[Fund Group]],Tbl_FundGroups[],2,FALSE))</f>
        <v/>
      </c>
      <c r="J67" s="60" t="str">
        <f>Tbl_Baseline_23_24_Adj[[#This Row],[Pgm Code]]&amp;"."&amp;Tbl_Baseline_23_24_Adj[[#This Row],[Fund Group Code]]</f>
        <v>.</v>
      </c>
      <c r="K67" s="60" t="str">
        <f>IF(Tbl_Baseline_23_24_Adj[[#This Row],[Fund Group]]="","",IF(ISNA(VLOOKUP(Tbl_Baseline_23_24_Adj[[#This Row],[Prog.Fund]],Tbl_ProgramsFundCombination[],3,FALSE)),"NO","YES"))</f>
        <v/>
      </c>
      <c r="L67" s="60" t="str">
        <f>IF(Tbl_Baseline_23_24_Adj[[#This Row],[Fund Group]]="","",IF(Tbl_Baseline_23_24_Adj[[#This Row],[Fund Group Code]]="01","GF","NGF"))</f>
        <v/>
      </c>
      <c r="M67" s="60" t="str">
        <f>IF(Tbl_Baseline_23_24_Adj[[#This Row],[Baseline Adjustments Category]]="","",VLOOKUP(Tbl_Baseline_23_24_Adj[[#This Row],[Baseline Adjustments Category]],Tbl_BaselineAdjCat[[Adjusted Baseline Categories]:[Positions]],3,FALSE))</f>
        <v/>
      </c>
      <c r="N67" s="60" t="str">
        <f>IF(Tbl_Baseline_23_24_Adj[[#This Row],[Baseline Adjustments Category]]="","",VLOOKUP(Tbl_Baseline_23_24_Adj[[#This Row],[Baseline Adjustments Category]],Tbl_BaselineAdjCat[[Adjusted Baseline Categories]:[Expected Value]],2,FALSE))</f>
        <v/>
      </c>
      <c r="O67" s="55"/>
      <c r="P67" s="55"/>
      <c r="Q67" s="55"/>
      <c r="R67" s="56"/>
      <c r="S67" s="56"/>
      <c r="T67" s="71"/>
      <c r="U67" s="71"/>
      <c r="V67" s="55"/>
    </row>
    <row r="68" spans="2:22" s="61" customFormat="1" x14ac:dyDescent="0.35">
      <c r="B68" s="57">
        <f>VLOOKUP(Tbl_Baseline_23_24_Adj[[#This Row],[Agy Code]],TblAgencies[],4,FALSE)</f>
        <v>7</v>
      </c>
      <c r="C68" s="57">
        <f>VLOOKUP(Tbl_Baseline_23_24_Adj[[#This Row],[Agy Code]],TblAgencies[],2,FALSE)</f>
        <v>3</v>
      </c>
      <c r="D68" s="57">
        <f t="shared" ref="D68:D88" si="4">SelectAgyCode</f>
        <v>202</v>
      </c>
      <c r="E68" s="57" t="str">
        <f>VLOOKUP(Tbl_Baseline_23_24_Adj[[#This Row],[Agy Code]],TblAgencies[],9,FALSE)</f>
        <v>202: The Library Of Virginia</v>
      </c>
      <c r="F68" s="57" t="str">
        <f>VLOOKUP(Tbl_Baseline_23_24_Adj[[#This Row],[Agy Code]],TblAgencies[],10,FALSE)</f>
        <v>The Library Of Virginia</v>
      </c>
      <c r="G68" s="57">
        <f>VLOOKUP(Tbl_Baseline_23_24_Adj[[#This Row],[Agy Code]],TblAgencies[],13,FALSE)</f>
        <v>111000</v>
      </c>
      <c r="H68" s="58" t="str">
        <f>IF(Tbl_Baseline_23_24_Adj[[#This Row],[Program]]="","",VLOOKUP(Tbl_Baseline_23_24_Adj[[#This Row],[Program]],Tbl_Programs[],2,FALSE))</f>
        <v/>
      </c>
      <c r="I68" s="58" t="str">
        <f>IF(Tbl_Baseline_23_24_Adj[[#This Row],[Fund Group]]="","",VLOOKUP(Tbl_Baseline_23_24_Adj[[#This Row],[Fund Group]],Tbl_FundGroups[],2,FALSE))</f>
        <v/>
      </c>
      <c r="J68" s="58" t="str">
        <f>Tbl_Baseline_23_24_Adj[[#This Row],[Pgm Code]]&amp;"."&amp;Tbl_Baseline_23_24_Adj[[#This Row],[Fund Group Code]]</f>
        <v>.</v>
      </c>
      <c r="K68" s="58" t="str">
        <f>IF(Tbl_Baseline_23_24_Adj[[#This Row],[Fund Group]]="","",IF(ISNA(VLOOKUP(Tbl_Baseline_23_24_Adj[[#This Row],[Prog.Fund]],Tbl_ProgramsFundCombination[],3,FALSE)),"NO","YES"))</f>
        <v/>
      </c>
      <c r="L68" s="58" t="str">
        <f>IF(Tbl_Baseline_23_24_Adj[[#This Row],[Fund Group]]="","",IF(Tbl_Baseline_23_24_Adj[[#This Row],[Fund Group Code]]="01","GF","NGF"))</f>
        <v/>
      </c>
      <c r="M68" s="58" t="str">
        <f>IF(Tbl_Baseline_23_24_Adj[[#This Row],[Baseline Adjustments Category]]="","",VLOOKUP(Tbl_Baseline_23_24_Adj[[#This Row],[Baseline Adjustments Category]],Tbl_BaselineAdjCat[[Adjusted Baseline Categories]:[Positions]],3,FALSE))</f>
        <v/>
      </c>
      <c r="N68" s="58" t="str">
        <f>IF(Tbl_Baseline_23_24_Adj[[#This Row],[Baseline Adjustments Category]]="","",VLOOKUP(Tbl_Baseline_23_24_Adj[[#This Row],[Baseline Adjustments Category]],Tbl_BaselineAdjCat[[Adjusted Baseline Categories]:[Expected Value]],2,FALSE))</f>
        <v/>
      </c>
      <c r="O68" s="55"/>
      <c r="P68" s="55"/>
      <c r="Q68" s="55"/>
      <c r="R68" s="56"/>
      <c r="S68" s="56"/>
      <c r="T68" s="71"/>
      <c r="U68" s="71"/>
      <c r="V68" s="55"/>
    </row>
    <row r="69" spans="2:22" s="61" customFormat="1" x14ac:dyDescent="0.35">
      <c r="B69" s="57">
        <f>VLOOKUP(Tbl_Baseline_23_24_Adj[[#This Row],[Agy Code]],TblAgencies[],4,FALSE)</f>
        <v>7</v>
      </c>
      <c r="C69" s="57">
        <f>VLOOKUP(Tbl_Baseline_23_24_Adj[[#This Row],[Agy Code]],TblAgencies[],2,FALSE)</f>
        <v>3</v>
      </c>
      <c r="D69" s="57">
        <f t="shared" si="4"/>
        <v>202</v>
      </c>
      <c r="E69" s="57" t="str">
        <f>VLOOKUP(Tbl_Baseline_23_24_Adj[[#This Row],[Agy Code]],TblAgencies[],9,FALSE)</f>
        <v>202: The Library Of Virginia</v>
      </c>
      <c r="F69" s="57" t="str">
        <f>VLOOKUP(Tbl_Baseline_23_24_Adj[[#This Row],[Agy Code]],TblAgencies[],10,FALSE)</f>
        <v>The Library Of Virginia</v>
      </c>
      <c r="G69" s="57">
        <f>VLOOKUP(Tbl_Baseline_23_24_Adj[[#This Row],[Agy Code]],TblAgencies[],13,FALSE)</f>
        <v>111000</v>
      </c>
      <c r="H69" s="58" t="str">
        <f>IF(Tbl_Baseline_23_24_Adj[[#This Row],[Program]]="","",VLOOKUP(Tbl_Baseline_23_24_Adj[[#This Row],[Program]],Tbl_Programs[],2,FALSE))</f>
        <v/>
      </c>
      <c r="I69" s="58" t="str">
        <f>IF(Tbl_Baseline_23_24_Adj[[#This Row],[Fund Group]]="","",VLOOKUP(Tbl_Baseline_23_24_Adj[[#This Row],[Fund Group]],Tbl_FundGroups[],2,FALSE))</f>
        <v/>
      </c>
      <c r="J69" s="58" t="str">
        <f>Tbl_Baseline_23_24_Adj[[#This Row],[Pgm Code]]&amp;"."&amp;Tbl_Baseline_23_24_Adj[[#This Row],[Fund Group Code]]</f>
        <v>.</v>
      </c>
      <c r="K69" s="58" t="str">
        <f>IF(Tbl_Baseline_23_24_Adj[[#This Row],[Fund Group]]="","",IF(ISNA(VLOOKUP(Tbl_Baseline_23_24_Adj[[#This Row],[Prog.Fund]],Tbl_ProgramsFundCombination[],3,FALSE)),"NO","YES"))</f>
        <v/>
      </c>
      <c r="L69" s="58" t="str">
        <f>IF(Tbl_Baseline_23_24_Adj[[#This Row],[Fund Group]]="","",IF(Tbl_Baseline_23_24_Adj[[#This Row],[Fund Group Code]]="01","GF","NGF"))</f>
        <v/>
      </c>
      <c r="M69" s="58" t="str">
        <f>IF(Tbl_Baseline_23_24_Adj[[#This Row],[Baseline Adjustments Category]]="","",VLOOKUP(Tbl_Baseline_23_24_Adj[[#This Row],[Baseline Adjustments Category]],Tbl_BaselineAdjCat[[Adjusted Baseline Categories]:[Positions]],3,FALSE))</f>
        <v/>
      </c>
      <c r="N69" s="58" t="str">
        <f>IF(Tbl_Baseline_23_24_Adj[[#This Row],[Baseline Adjustments Category]]="","",VLOOKUP(Tbl_Baseline_23_24_Adj[[#This Row],[Baseline Adjustments Category]],Tbl_BaselineAdjCat[[Adjusted Baseline Categories]:[Expected Value]],2,FALSE))</f>
        <v/>
      </c>
      <c r="O69" s="55"/>
      <c r="P69" s="55"/>
      <c r="Q69" s="55"/>
      <c r="R69" s="56"/>
      <c r="S69" s="56"/>
      <c r="T69" s="71"/>
      <c r="U69" s="71"/>
      <c r="V69" s="55"/>
    </row>
    <row r="70" spans="2:22" s="61" customFormat="1" x14ac:dyDescent="0.35">
      <c r="B70" s="57">
        <f>VLOOKUP(Tbl_Baseline_23_24_Adj[[#This Row],[Agy Code]],TblAgencies[],4,FALSE)</f>
        <v>7</v>
      </c>
      <c r="C70" s="57">
        <f>VLOOKUP(Tbl_Baseline_23_24_Adj[[#This Row],[Agy Code]],TblAgencies[],2,FALSE)</f>
        <v>3</v>
      </c>
      <c r="D70" s="57">
        <f t="shared" si="4"/>
        <v>202</v>
      </c>
      <c r="E70" s="57" t="str">
        <f>VLOOKUP(Tbl_Baseline_23_24_Adj[[#This Row],[Agy Code]],TblAgencies[],9,FALSE)</f>
        <v>202: The Library Of Virginia</v>
      </c>
      <c r="F70" s="57" t="str">
        <f>VLOOKUP(Tbl_Baseline_23_24_Adj[[#This Row],[Agy Code]],TblAgencies[],10,FALSE)</f>
        <v>The Library Of Virginia</v>
      </c>
      <c r="G70" s="57">
        <f>VLOOKUP(Tbl_Baseline_23_24_Adj[[#This Row],[Agy Code]],TblAgencies[],13,FALSE)</f>
        <v>111000</v>
      </c>
      <c r="H70" s="58" t="str">
        <f>IF(Tbl_Baseline_23_24_Adj[[#This Row],[Program]]="","",VLOOKUP(Tbl_Baseline_23_24_Adj[[#This Row],[Program]],Tbl_Programs[],2,FALSE))</f>
        <v/>
      </c>
      <c r="I70" s="58" t="str">
        <f>IF(Tbl_Baseline_23_24_Adj[[#This Row],[Fund Group]]="","",VLOOKUP(Tbl_Baseline_23_24_Adj[[#This Row],[Fund Group]],Tbl_FundGroups[],2,FALSE))</f>
        <v/>
      </c>
      <c r="J70" s="58" t="str">
        <f>Tbl_Baseline_23_24_Adj[[#This Row],[Pgm Code]]&amp;"."&amp;Tbl_Baseline_23_24_Adj[[#This Row],[Fund Group Code]]</f>
        <v>.</v>
      </c>
      <c r="K70" s="58" t="str">
        <f>IF(Tbl_Baseline_23_24_Adj[[#This Row],[Fund Group]]="","",IF(ISNA(VLOOKUP(Tbl_Baseline_23_24_Adj[[#This Row],[Prog.Fund]],Tbl_ProgramsFundCombination[],3,FALSE)),"NO","YES"))</f>
        <v/>
      </c>
      <c r="L70" s="58" t="str">
        <f>IF(Tbl_Baseline_23_24_Adj[[#This Row],[Fund Group]]="","",IF(Tbl_Baseline_23_24_Adj[[#This Row],[Fund Group Code]]="01","GF","NGF"))</f>
        <v/>
      </c>
      <c r="M70" s="58" t="str">
        <f>IF(Tbl_Baseline_23_24_Adj[[#This Row],[Baseline Adjustments Category]]="","",VLOOKUP(Tbl_Baseline_23_24_Adj[[#This Row],[Baseline Adjustments Category]],Tbl_BaselineAdjCat[[Adjusted Baseline Categories]:[Positions]],3,FALSE))</f>
        <v/>
      </c>
      <c r="N70" s="58" t="str">
        <f>IF(Tbl_Baseline_23_24_Adj[[#This Row],[Baseline Adjustments Category]]="","",VLOOKUP(Tbl_Baseline_23_24_Adj[[#This Row],[Baseline Adjustments Category]],Tbl_BaselineAdjCat[[Adjusted Baseline Categories]:[Expected Value]],2,FALSE))</f>
        <v/>
      </c>
      <c r="O70" s="55"/>
      <c r="P70" s="55"/>
      <c r="Q70" s="55"/>
      <c r="R70" s="56"/>
      <c r="S70" s="56"/>
      <c r="T70" s="71"/>
      <c r="U70" s="71"/>
      <c r="V70" s="55"/>
    </row>
    <row r="71" spans="2:22" s="61" customFormat="1" x14ac:dyDescent="0.35">
      <c r="B71" s="57">
        <f>VLOOKUP(Tbl_Baseline_23_24_Adj[[#This Row],[Agy Code]],TblAgencies[],4,FALSE)</f>
        <v>7</v>
      </c>
      <c r="C71" s="57">
        <f>VLOOKUP(Tbl_Baseline_23_24_Adj[[#This Row],[Agy Code]],TblAgencies[],2,FALSE)</f>
        <v>3</v>
      </c>
      <c r="D71" s="57">
        <f t="shared" si="4"/>
        <v>202</v>
      </c>
      <c r="E71" s="57" t="str">
        <f>VLOOKUP(Tbl_Baseline_23_24_Adj[[#This Row],[Agy Code]],TblAgencies[],9,FALSE)</f>
        <v>202: The Library Of Virginia</v>
      </c>
      <c r="F71" s="57" t="str">
        <f>VLOOKUP(Tbl_Baseline_23_24_Adj[[#This Row],[Agy Code]],TblAgencies[],10,FALSE)</f>
        <v>The Library Of Virginia</v>
      </c>
      <c r="G71" s="57">
        <f>VLOOKUP(Tbl_Baseline_23_24_Adj[[#This Row],[Agy Code]],TblAgencies[],13,FALSE)</f>
        <v>111000</v>
      </c>
      <c r="H71" s="58" t="str">
        <f>IF(Tbl_Baseline_23_24_Adj[[#This Row],[Program]]="","",VLOOKUP(Tbl_Baseline_23_24_Adj[[#This Row],[Program]],Tbl_Programs[],2,FALSE))</f>
        <v/>
      </c>
      <c r="I71" s="58" t="str">
        <f>IF(Tbl_Baseline_23_24_Adj[[#This Row],[Fund Group]]="","",VLOOKUP(Tbl_Baseline_23_24_Adj[[#This Row],[Fund Group]],Tbl_FundGroups[],2,FALSE))</f>
        <v/>
      </c>
      <c r="J71" s="58" t="str">
        <f>Tbl_Baseline_23_24_Adj[[#This Row],[Pgm Code]]&amp;"."&amp;Tbl_Baseline_23_24_Adj[[#This Row],[Fund Group Code]]</f>
        <v>.</v>
      </c>
      <c r="K71" s="58" t="str">
        <f>IF(Tbl_Baseline_23_24_Adj[[#This Row],[Fund Group]]="","",IF(ISNA(VLOOKUP(Tbl_Baseline_23_24_Adj[[#This Row],[Prog.Fund]],Tbl_ProgramsFundCombination[],3,FALSE)),"NO","YES"))</f>
        <v/>
      </c>
      <c r="L71" s="58" t="str">
        <f>IF(Tbl_Baseline_23_24_Adj[[#This Row],[Fund Group]]="","",IF(Tbl_Baseline_23_24_Adj[[#This Row],[Fund Group Code]]="01","GF","NGF"))</f>
        <v/>
      </c>
      <c r="M71" s="58" t="str">
        <f>IF(Tbl_Baseline_23_24_Adj[[#This Row],[Baseline Adjustments Category]]="","",VLOOKUP(Tbl_Baseline_23_24_Adj[[#This Row],[Baseline Adjustments Category]],Tbl_BaselineAdjCat[[Adjusted Baseline Categories]:[Positions]],3,FALSE))</f>
        <v/>
      </c>
      <c r="N71" s="58" t="str">
        <f>IF(Tbl_Baseline_23_24_Adj[[#This Row],[Baseline Adjustments Category]]="","",VLOOKUP(Tbl_Baseline_23_24_Adj[[#This Row],[Baseline Adjustments Category]],Tbl_BaselineAdjCat[[Adjusted Baseline Categories]:[Expected Value]],2,FALSE))</f>
        <v/>
      </c>
      <c r="O71" s="55"/>
      <c r="P71" s="55"/>
      <c r="Q71" s="55"/>
      <c r="R71" s="56"/>
      <c r="S71" s="56"/>
      <c r="T71" s="71"/>
      <c r="U71" s="71"/>
      <c r="V71" s="55"/>
    </row>
    <row r="72" spans="2:22" s="61" customFormat="1" x14ac:dyDescent="0.35">
      <c r="B72" s="57">
        <f>VLOOKUP(Tbl_Baseline_23_24_Adj[[#This Row],[Agy Code]],TblAgencies[],4,FALSE)</f>
        <v>7</v>
      </c>
      <c r="C72" s="57">
        <f>VLOOKUP(Tbl_Baseline_23_24_Adj[[#This Row],[Agy Code]],TblAgencies[],2,FALSE)</f>
        <v>3</v>
      </c>
      <c r="D72" s="57">
        <f t="shared" si="4"/>
        <v>202</v>
      </c>
      <c r="E72" s="57" t="str">
        <f>VLOOKUP(Tbl_Baseline_23_24_Adj[[#This Row],[Agy Code]],TblAgencies[],9,FALSE)</f>
        <v>202: The Library Of Virginia</v>
      </c>
      <c r="F72" s="57" t="str">
        <f>VLOOKUP(Tbl_Baseline_23_24_Adj[[#This Row],[Agy Code]],TblAgencies[],10,FALSE)</f>
        <v>The Library Of Virginia</v>
      </c>
      <c r="G72" s="57">
        <f>VLOOKUP(Tbl_Baseline_23_24_Adj[[#This Row],[Agy Code]],TblAgencies[],13,FALSE)</f>
        <v>111000</v>
      </c>
      <c r="H72" s="58" t="str">
        <f>IF(Tbl_Baseline_23_24_Adj[[#This Row],[Program]]="","",VLOOKUP(Tbl_Baseline_23_24_Adj[[#This Row],[Program]],Tbl_Programs[],2,FALSE))</f>
        <v/>
      </c>
      <c r="I72" s="58" t="str">
        <f>IF(Tbl_Baseline_23_24_Adj[[#This Row],[Fund Group]]="","",VLOOKUP(Tbl_Baseline_23_24_Adj[[#This Row],[Fund Group]],Tbl_FundGroups[],2,FALSE))</f>
        <v/>
      </c>
      <c r="J72" s="58" t="str">
        <f>Tbl_Baseline_23_24_Adj[[#This Row],[Pgm Code]]&amp;"."&amp;Tbl_Baseline_23_24_Adj[[#This Row],[Fund Group Code]]</f>
        <v>.</v>
      </c>
      <c r="K72" s="58" t="str">
        <f>IF(Tbl_Baseline_23_24_Adj[[#This Row],[Fund Group]]="","",IF(ISNA(VLOOKUP(Tbl_Baseline_23_24_Adj[[#This Row],[Prog.Fund]],Tbl_ProgramsFundCombination[],3,FALSE)),"NO","YES"))</f>
        <v/>
      </c>
      <c r="L72" s="58" t="str">
        <f>IF(Tbl_Baseline_23_24_Adj[[#This Row],[Fund Group]]="","",IF(Tbl_Baseline_23_24_Adj[[#This Row],[Fund Group Code]]="01","GF","NGF"))</f>
        <v/>
      </c>
      <c r="M72" s="58" t="str">
        <f>IF(Tbl_Baseline_23_24_Adj[[#This Row],[Baseline Adjustments Category]]="","",VLOOKUP(Tbl_Baseline_23_24_Adj[[#This Row],[Baseline Adjustments Category]],Tbl_BaselineAdjCat[[Adjusted Baseline Categories]:[Positions]],3,FALSE))</f>
        <v/>
      </c>
      <c r="N72" s="58" t="str">
        <f>IF(Tbl_Baseline_23_24_Adj[[#This Row],[Baseline Adjustments Category]]="","",VLOOKUP(Tbl_Baseline_23_24_Adj[[#This Row],[Baseline Adjustments Category]],Tbl_BaselineAdjCat[[Adjusted Baseline Categories]:[Expected Value]],2,FALSE))</f>
        <v/>
      </c>
      <c r="O72" s="55"/>
      <c r="P72" s="55"/>
      <c r="Q72" s="55"/>
      <c r="R72" s="56"/>
      <c r="S72" s="56"/>
      <c r="T72" s="71"/>
      <c r="U72" s="71"/>
      <c r="V72" s="55"/>
    </row>
    <row r="73" spans="2:22" s="61" customFormat="1" x14ac:dyDescent="0.35">
      <c r="B73" s="57">
        <f>VLOOKUP(Tbl_Baseline_23_24_Adj[[#This Row],[Agy Code]],TblAgencies[],4,FALSE)</f>
        <v>7</v>
      </c>
      <c r="C73" s="57">
        <f>VLOOKUP(Tbl_Baseline_23_24_Adj[[#This Row],[Agy Code]],TblAgencies[],2,FALSE)</f>
        <v>3</v>
      </c>
      <c r="D73" s="57">
        <f t="shared" si="4"/>
        <v>202</v>
      </c>
      <c r="E73" s="57" t="str">
        <f>VLOOKUP(Tbl_Baseline_23_24_Adj[[#This Row],[Agy Code]],TblAgencies[],9,FALSE)</f>
        <v>202: The Library Of Virginia</v>
      </c>
      <c r="F73" s="57" t="str">
        <f>VLOOKUP(Tbl_Baseline_23_24_Adj[[#This Row],[Agy Code]],TblAgencies[],10,FALSE)</f>
        <v>The Library Of Virginia</v>
      </c>
      <c r="G73" s="57">
        <f>VLOOKUP(Tbl_Baseline_23_24_Adj[[#This Row],[Agy Code]],TblAgencies[],13,FALSE)</f>
        <v>111000</v>
      </c>
      <c r="H73" s="58" t="str">
        <f>IF(Tbl_Baseline_23_24_Adj[[#This Row],[Program]]="","",VLOOKUP(Tbl_Baseline_23_24_Adj[[#This Row],[Program]],Tbl_Programs[],2,FALSE))</f>
        <v/>
      </c>
      <c r="I73" s="58" t="str">
        <f>IF(Tbl_Baseline_23_24_Adj[[#This Row],[Fund Group]]="","",VLOOKUP(Tbl_Baseline_23_24_Adj[[#This Row],[Fund Group]],Tbl_FundGroups[],2,FALSE))</f>
        <v/>
      </c>
      <c r="J73" s="58" t="str">
        <f>Tbl_Baseline_23_24_Adj[[#This Row],[Pgm Code]]&amp;"."&amp;Tbl_Baseline_23_24_Adj[[#This Row],[Fund Group Code]]</f>
        <v>.</v>
      </c>
      <c r="K73" s="58" t="str">
        <f>IF(Tbl_Baseline_23_24_Adj[[#This Row],[Fund Group]]="","",IF(ISNA(VLOOKUP(Tbl_Baseline_23_24_Adj[[#This Row],[Prog.Fund]],Tbl_ProgramsFundCombination[],3,FALSE)),"NO","YES"))</f>
        <v/>
      </c>
      <c r="L73" s="58" t="str">
        <f>IF(Tbl_Baseline_23_24_Adj[[#This Row],[Fund Group]]="","",IF(Tbl_Baseline_23_24_Adj[[#This Row],[Fund Group Code]]="01","GF","NGF"))</f>
        <v/>
      </c>
      <c r="M73" s="58" t="str">
        <f>IF(Tbl_Baseline_23_24_Adj[[#This Row],[Baseline Adjustments Category]]="","",VLOOKUP(Tbl_Baseline_23_24_Adj[[#This Row],[Baseline Adjustments Category]],Tbl_BaselineAdjCat[[Adjusted Baseline Categories]:[Positions]],3,FALSE))</f>
        <v/>
      </c>
      <c r="N73" s="58" t="str">
        <f>IF(Tbl_Baseline_23_24_Adj[[#This Row],[Baseline Adjustments Category]]="","",VLOOKUP(Tbl_Baseline_23_24_Adj[[#This Row],[Baseline Adjustments Category]],Tbl_BaselineAdjCat[[Adjusted Baseline Categories]:[Expected Value]],2,FALSE))</f>
        <v/>
      </c>
      <c r="O73" s="55"/>
      <c r="P73" s="55"/>
      <c r="Q73" s="55"/>
      <c r="R73" s="56"/>
      <c r="S73" s="56"/>
      <c r="T73" s="71"/>
      <c r="U73" s="71"/>
      <c r="V73" s="55"/>
    </row>
    <row r="74" spans="2:22" s="61" customFormat="1" x14ac:dyDescent="0.35">
      <c r="B74" s="57">
        <f>VLOOKUP(Tbl_Baseline_23_24_Adj[[#This Row],[Agy Code]],TblAgencies[],4,FALSE)</f>
        <v>7</v>
      </c>
      <c r="C74" s="57">
        <f>VLOOKUP(Tbl_Baseline_23_24_Adj[[#This Row],[Agy Code]],TblAgencies[],2,FALSE)</f>
        <v>3</v>
      </c>
      <c r="D74" s="57">
        <f t="shared" si="4"/>
        <v>202</v>
      </c>
      <c r="E74" s="57" t="str">
        <f>VLOOKUP(Tbl_Baseline_23_24_Adj[[#This Row],[Agy Code]],TblAgencies[],9,FALSE)</f>
        <v>202: The Library Of Virginia</v>
      </c>
      <c r="F74" s="57" t="str">
        <f>VLOOKUP(Tbl_Baseline_23_24_Adj[[#This Row],[Agy Code]],TblAgencies[],10,FALSE)</f>
        <v>The Library Of Virginia</v>
      </c>
      <c r="G74" s="57">
        <f>VLOOKUP(Tbl_Baseline_23_24_Adj[[#This Row],[Agy Code]],TblAgencies[],13,FALSE)</f>
        <v>111000</v>
      </c>
      <c r="H74" s="58" t="str">
        <f>IF(Tbl_Baseline_23_24_Adj[[#This Row],[Program]]="","",VLOOKUP(Tbl_Baseline_23_24_Adj[[#This Row],[Program]],Tbl_Programs[],2,FALSE))</f>
        <v/>
      </c>
      <c r="I74" s="58" t="str">
        <f>IF(Tbl_Baseline_23_24_Adj[[#This Row],[Fund Group]]="","",VLOOKUP(Tbl_Baseline_23_24_Adj[[#This Row],[Fund Group]],Tbl_FundGroups[],2,FALSE))</f>
        <v/>
      </c>
      <c r="J74" s="58" t="str">
        <f>Tbl_Baseline_23_24_Adj[[#This Row],[Pgm Code]]&amp;"."&amp;Tbl_Baseline_23_24_Adj[[#This Row],[Fund Group Code]]</f>
        <v>.</v>
      </c>
      <c r="K74" s="58" t="str">
        <f>IF(Tbl_Baseline_23_24_Adj[[#This Row],[Fund Group]]="","",IF(ISNA(VLOOKUP(Tbl_Baseline_23_24_Adj[[#This Row],[Prog.Fund]],Tbl_ProgramsFundCombination[],3,FALSE)),"NO","YES"))</f>
        <v/>
      </c>
      <c r="L74" s="58" t="str">
        <f>IF(Tbl_Baseline_23_24_Adj[[#This Row],[Fund Group]]="","",IF(Tbl_Baseline_23_24_Adj[[#This Row],[Fund Group Code]]="01","GF","NGF"))</f>
        <v/>
      </c>
      <c r="M74" s="58" t="str">
        <f>IF(Tbl_Baseline_23_24_Adj[[#This Row],[Baseline Adjustments Category]]="","",VLOOKUP(Tbl_Baseline_23_24_Adj[[#This Row],[Baseline Adjustments Category]],Tbl_BaselineAdjCat[[Adjusted Baseline Categories]:[Positions]],3,FALSE))</f>
        <v/>
      </c>
      <c r="N74" s="58" t="str">
        <f>IF(Tbl_Baseline_23_24_Adj[[#This Row],[Baseline Adjustments Category]]="","",VLOOKUP(Tbl_Baseline_23_24_Adj[[#This Row],[Baseline Adjustments Category]],Tbl_BaselineAdjCat[[Adjusted Baseline Categories]:[Expected Value]],2,FALSE))</f>
        <v/>
      </c>
      <c r="O74" s="55"/>
      <c r="P74" s="55"/>
      <c r="Q74" s="55"/>
      <c r="R74" s="56"/>
      <c r="S74" s="56"/>
      <c r="T74" s="71"/>
      <c r="U74" s="71"/>
      <c r="V74" s="55"/>
    </row>
    <row r="75" spans="2:22" s="61" customFormat="1" x14ac:dyDescent="0.35">
      <c r="B75" s="57">
        <f>VLOOKUP(Tbl_Baseline_23_24_Adj[[#This Row],[Agy Code]],TblAgencies[],4,FALSE)</f>
        <v>7</v>
      </c>
      <c r="C75" s="57">
        <f>VLOOKUP(Tbl_Baseline_23_24_Adj[[#This Row],[Agy Code]],TblAgencies[],2,FALSE)</f>
        <v>3</v>
      </c>
      <c r="D75" s="57">
        <f t="shared" si="4"/>
        <v>202</v>
      </c>
      <c r="E75" s="57" t="str">
        <f>VLOOKUP(Tbl_Baseline_23_24_Adj[[#This Row],[Agy Code]],TblAgencies[],9,FALSE)</f>
        <v>202: The Library Of Virginia</v>
      </c>
      <c r="F75" s="57" t="str">
        <f>VLOOKUP(Tbl_Baseline_23_24_Adj[[#This Row],[Agy Code]],TblAgencies[],10,FALSE)</f>
        <v>The Library Of Virginia</v>
      </c>
      <c r="G75" s="57">
        <f>VLOOKUP(Tbl_Baseline_23_24_Adj[[#This Row],[Agy Code]],TblAgencies[],13,FALSE)</f>
        <v>111000</v>
      </c>
      <c r="H75" s="58" t="str">
        <f>IF(Tbl_Baseline_23_24_Adj[[#This Row],[Program]]="","",VLOOKUP(Tbl_Baseline_23_24_Adj[[#This Row],[Program]],Tbl_Programs[],2,FALSE))</f>
        <v/>
      </c>
      <c r="I75" s="58" t="str">
        <f>IF(Tbl_Baseline_23_24_Adj[[#This Row],[Fund Group]]="","",VLOOKUP(Tbl_Baseline_23_24_Adj[[#This Row],[Fund Group]],Tbl_FundGroups[],2,FALSE))</f>
        <v/>
      </c>
      <c r="J75" s="58" t="str">
        <f>Tbl_Baseline_23_24_Adj[[#This Row],[Pgm Code]]&amp;"."&amp;Tbl_Baseline_23_24_Adj[[#This Row],[Fund Group Code]]</f>
        <v>.</v>
      </c>
      <c r="K75" s="58" t="str">
        <f>IF(Tbl_Baseline_23_24_Adj[[#This Row],[Fund Group]]="","",IF(ISNA(VLOOKUP(Tbl_Baseline_23_24_Adj[[#This Row],[Prog.Fund]],Tbl_ProgramsFundCombination[],3,FALSE)),"NO","YES"))</f>
        <v/>
      </c>
      <c r="L75" s="58" t="str">
        <f>IF(Tbl_Baseline_23_24_Adj[[#This Row],[Fund Group]]="","",IF(Tbl_Baseline_23_24_Adj[[#This Row],[Fund Group Code]]="01","GF","NGF"))</f>
        <v/>
      </c>
      <c r="M75" s="58" t="str">
        <f>IF(Tbl_Baseline_23_24_Adj[[#This Row],[Baseline Adjustments Category]]="","",VLOOKUP(Tbl_Baseline_23_24_Adj[[#This Row],[Baseline Adjustments Category]],Tbl_BaselineAdjCat[[Adjusted Baseline Categories]:[Positions]],3,FALSE))</f>
        <v/>
      </c>
      <c r="N75" s="58" t="str">
        <f>IF(Tbl_Baseline_23_24_Adj[[#This Row],[Baseline Adjustments Category]]="","",VLOOKUP(Tbl_Baseline_23_24_Adj[[#This Row],[Baseline Adjustments Category]],Tbl_BaselineAdjCat[[Adjusted Baseline Categories]:[Expected Value]],2,FALSE))</f>
        <v/>
      </c>
      <c r="O75" s="55"/>
      <c r="P75" s="55"/>
      <c r="Q75" s="55"/>
      <c r="R75" s="56"/>
      <c r="S75" s="56"/>
      <c r="T75" s="71"/>
      <c r="U75" s="71"/>
      <c r="V75" s="55"/>
    </row>
    <row r="76" spans="2:22" s="61" customFormat="1" x14ac:dyDescent="0.35">
      <c r="B76" s="57">
        <f>VLOOKUP(Tbl_Baseline_23_24_Adj[[#This Row],[Agy Code]],TblAgencies[],4,FALSE)</f>
        <v>7</v>
      </c>
      <c r="C76" s="57">
        <f>VLOOKUP(Tbl_Baseline_23_24_Adj[[#This Row],[Agy Code]],TblAgencies[],2,FALSE)</f>
        <v>3</v>
      </c>
      <c r="D76" s="57">
        <f t="shared" si="4"/>
        <v>202</v>
      </c>
      <c r="E76" s="57" t="str">
        <f>VLOOKUP(Tbl_Baseline_23_24_Adj[[#This Row],[Agy Code]],TblAgencies[],9,FALSE)</f>
        <v>202: The Library Of Virginia</v>
      </c>
      <c r="F76" s="57" t="str">
        <f>VLOOKUP(Tbl_Baseline_23_24_Adj[[#This Row],[Agy Code]],TblAgencies[],10,FALSE)</f>
        <v>The Library Of Virginia</v>
      </c>
      <c r="G76" s="57">
        <f>VLOOKUP(Tbl_Baseline_23_24_Adj[[#This Row],[Agy Code]],TblAgencies[],13,FALSE)</f>
        <v>111000</v>
      </c>
      <c r="H76" s="58" t="str">
        <f>IF(Tbl_Baseline_23_24_Adj[[#This Row],[Program]]="","",VLOOKUP(Tbl_Baseline_23_24_Adj[[#This Row],[Program]],Tbl_Programs[],2,FALSE))</f>
        <v/>
      </c>
      <c r="I76" s="58" t="str">
        <f>IF(Tbl_Baseline_23_24_Adj[[#This Row],[Fund Group]]="","",VLOOKUP(Tbl_Baseline_23_24_Adj[[#This Row],[Fund Group]],Tbl_FundGroups[],2,FALSE))</f>
        <v/>
      </c>
      <c r="J76" s="58" t="str">
        <f>Tbl_Baseline_23_24_Adj[[#This Row],[Pgm Code]]&amp;"."&amp;Tbl_Baseline_23_24_Adj[[#This Row],[Fund Group Code]]</f>
        <v>.</v>
      </c>
      <c r="K76" s="58" t="str">
        <f>IF(Tbl_Baseline_23_24_Adj[[#This Row],[Fund Group]]="","",IF(ISNA(VLOOKUP(Tbl_Baseline_23_24_Adj[[#This Row],[Prog.Fund]],Tbl_ProgramsFundCombination[],3,FALSE)),"NO","YES"))</f>
        <v/>
      </c>
      <c r="L76" s="58" t="str">
        <f>IF(Tbl_Baseline_23_24_Adj[[#This Row],[Fund Group]]="","",IF(Tbl_Baseline_23_24_Adj[[#This Row],[Fund Group Code]]="01","GF","NGF"))</f>
        <v/>
      </c>
      <c r="M76" s="58" t="str">
        <f>IF(Tbl_Baseline_23_24_Adj[[#This Row],[Baseline Adjustments Category]]="","",VLOOKUP(Tbl_Baseline_23_24_Adj[[#This Row],[Baseline Adjustments Category]],Tbl_BaselineAdjCat[[Adjusted Baseline Categories]:[Positions]],3,FALSE))</f>
        <v/>
      </c>
      <c r="N76" s="58" t="str">
        <f>IF(Tbl_Baseline_23_24_Adj[[#This Row],[Baseline Adjustments Category]]="","",VLOOKUP(Tbl_Baseline_23_24_Adj[[#This Row],[Baseline Adjustments Category]],Tbl_BaselineAdjCat[[Adjusted Baseline Categories]:[Expected Value]],2,FALSE))</f>
        <v/>
      </c>
      <c r="O76" s="55"/>
      <c r="P76" s="55"/>
      <c r="Q76" s="55"/>
      <c r="R76" s="56"/>
      <c r="S76" s="56"/>
      <c r="T76" s="71"/>
      <c r="U76" s="71"/>
      <c r="V76" s="55"/>
    </row>
    <row r="77" spans="2:22" s="61" customFormat="1" x14ac:dyDescent="0.35">
      <c r="B77" s="57">
        <f>VLOOKUP(Tbl_Baseline_23_24_Adj[[#This Row],[Agy Code]],TblAgencies[],4,FALSE)</f>
        <v>7</v>
      </c>
      <c r="C77" s="57">
        <f>VLOOKUP(Tbl_Baseline_23_24_Adj[[#This Row],[Agy Code]],TblAgencies[],2,FALSE)</f>
        <v>3</v>
      </c>
      <c r="D77" s="57">
        <f t="shared" si="4"/>
        <v>202</v>
      </c>
      <c r="E77" s="57" t="str">
        <f>VLOOKUP(Tbl_Baseline_23_24_Adj[[#This Row],[Agy Code]],TblAgencies[],9,FALSE)</f>
        <v>202: The Library Of Virginia</v>
      </c>
      <c r="F77" s="57" t="str">
        <f>VLOOKUP(Tbl_Baseline_23_24_Adj[[#This Row],[Agy Code]],TblAgencies[],10,FALSE)</f>
        <v>The Library Of Virginia</v>
      </c>
      <c r="G77" s="57">
        <f>VLOOKUP(Tbl_Baseline_23_24_Adj[[#This Row],[Agy Code]],TblAgencies[],13,FALSE)</f>
        <v>111000</v>
      </c>
      <c r="H77" s="58" t="str">
        <f>IF(Tbl_Baseline_23_24_Adj[[#This Row],[Program]]="","",VLOOKUP(Tbl_Baseline_23_24_Adj[[#This Row],[Program]],Tbl_Programs[],2,FALSE))</f>
        <v/>
      </c>
      <c r="I77" s="58" t="str">
        <f>IF(Tbl_Baseline_23_24_Adj[[#This Row],[Fund Group]]="","",VLOOKUP(Tbl_Baseline_23_24_Adj[[#This Row],[Fund Group]],Tbl_FundGroups[],2,FALSE))</f>
        <v/>
      </c>
      <c r="J77" s="58" t="str">
        <f>Tbl_Baseline_23_24_Adj[[#This Row],[Pgm Code]]&amp;"."&amp;Tbl_Baseline_23_24_Adj[[#This Row],[Fund Group Code]]</f>
        <v>.</v>
      </c>
      <c r="K77" s="58" t="str">
        <f>IF(Tbl_Baseline_23_24_Adj[[#This Row],[Fund Group]]="","",IF(ISNA(VLOOKUP(Tbl_Baseline_23_24_Adj[[#This Row],[Prog.Fund]],Tbl_ProgramsFundCombination[],3,FALSE)),"NO","YES"))</f>
        <v/>
      </c>
      <c r="L77" s="58" t="str">
        <f>IF(Tbl_Baseline_23_24_Adj[[#This Row],[Fund Group]]="","",IF(Tbl_Baseline_23_24_Adj[[#This Row],[Fund Group Code]]="01","GF","NGF"))</f>
        <v/>
      </c>
      <c r="M77" s="58" t="str">
        <f>IF(Tbl_Baseline_23_24_Adj[[#This Row],[Baseline Adjustments Category]]="","",VLOOKUP(Tbl_Baseline_23_24_Adj[[#This Row],[Baseline Adjustments Category]],Tbl_BaselineAdjCat[[Adjusted Baseline Categories]:[Positions]],3,FALSE))</f>
        <v/>
      </c>
      <c r="N77" s="58" t="str">
        <f>IF(Tbl_Baseline_23_24_Adj[[#This Row],[Baseline Adjustments Category]]="","",VLOOKUP(Tbl_Baseline_23_24_Adj[[#This Row],[Baseline Adjustments Category]],Tbl_BaselineAdjCat[[Adjusted Baseline Categories]:[Expected Value]],2,FALSE))</f>
        <v/>
      </c>
      <c r="O77" s="55"/>
      <c r="P77" s="55"/>
      <c r="Q77" s="55"/>
      <c r="R77" s="56"/>
      <c r="S77" s="56"/>
      <c r="T77" s="71"/>
      <c r="U77" s="71"/>
      <c r="V77" s="55"/>
    </row>
    <row r="78" spans="2:22" s="61" customFormat="1" x14ac:dyDescent="0.35">
      <c r="B78" s="57">
        <f>VLOOKUP(Tbl_Baseline_23_24_Adj[[#This Row],[Agy Code]],TblAgencies[],4,FALSE)</f>
        <v>7</v>
      </c>
      <c r="C78" s="57">
        <f>VLOOKUP(Tbl_Baseline_23_24_Adj[[#This Row],[Agy Code]],TblAgencies[],2,FALSE)</f>
        <v>3</v>
      </c>
      <c r="D78" s="57">
        <f t="shared" si="4"/>
        <v>202</v>
      </c>
      <c r="E78" s="57" t="str">
        <f>VLOOKUP(Tbl_Baseline_23_24_Adj[[#This Row],[Agy Code]],TblAgencies[],9,FALSE)</f>
        <v>202: The Library Of Virginia</v>
      </c>
      <c r="F78" s="57" t="str">
        <f>VLOOKUP(Tbl_Baseline_23_24_Adj[[#This Row],[Agy Code]],TblAgencies[],10,FALSE)</f>
        <v>The Library Of Virginia</v>
      </c>
      <c r="G78" s="57">
        <f>VLOOKUP(Tbl_Baseline_23_24_Adj[[#This Row],[Agy Code]],TblAgencies[],13,FALSE)</f>
        <v>111000</v>
      </c>
      <c r="H78" s="58" t="str">
        <f>IF(Tbl_Baseline_23_24_Adj[[#This Row],[Program]]="","",VLOOKUP(Tbl_Baseline_23_24_Adj[[#This Row],[Program]],Tbl_Programs[],2,FALSE))</f>
        <v/>
      </c>
      <c r="I78" s="58" t="str">
        <f>IF(Tbl_Baseline_23_24_Adj[[#This Row],[Fund Group]]="","",VLOOKUP(Tbl_Baseline_23_24_Adj[[#This Row],[Fund Group]],Tbl_FundGroups[],2,FALSE))</f>
        <v/>
      </c>
      <c r="J78" s="58" t="str">
        <f>Tbl_Baseline_23_24_Adj[[#This Row],[Pgm Code]]&amp;"."&amp;Tbl_Baseline_23_24_Adj[[#This Row],[Fund Group Code]]</f>
        <v>.</v>
      </c>
      <c r="K78" s="58" t="str">
        <f>IF(Tbl_Baseline_23_24_Adj[[#This Row],[Fund Group]]="","",IF(ISNA(VLOOKUP(Tbl_Baseline_23_24_Adj[[#This Row],[Prog.Fund]],Tbl_ProgramsFundCombination[],3,FALSE)),"NO","YES"))</f>
        <v/>
      </c>
      <c r="L78" s="58" t="str">
        <f>IF(Tbl_Baseline_23_24_Adj[[#This Row],[Fund Group]]="","",IF(Tbl_Baseline_23_24_Adj[[#This Row],[Fund Group Code]]="01","GF","NGF"))</f>
        <v/>
      </c>
      <c r="M78" s="58" t="str">
        <f>IF(Tbl_Baseline_23_24_Adj[[#This Row],[Baseline Adjustments Category]]="","",VLOOKUP(Tbl_Baseline_23_24_Adj[[#This Row],[Baseline Adjustments Category]],Tbl_BaselineAdjCat[[Adjusted Baseline Categories]:[Positions]],3,FALSE))</f>
        <v/>
      </c>
      <c r="N78" s="58" t="str">
        <f>IF(Tbl_Baseline_23_24_Adj[[#This Row],[Baseline Adjustments Category]]="","",VLOOKUP(Tbl_Baseline_23_24_Adj[[#This Row],[Baseline Adjustments Category]],Tbl_BaselineAdjCat[[Adjusted Baseline Categories]:[Expected Value]],2,FALSE))</f>
        <v/>
      </c>
      <c r="O78" s="55"/>
      <c r="P78" s="55"/>
      <c r="Q78" s="55"/>
      <c r="R78" s="56"/>
      <c r="S78" s="56"/>
      <c r="T78" s="71"/>
      <c r="U78" s="71"/>
      <c r="V78" s="55"/>
    </row>
    <row r="79" spans="2:22" s="61" customFormat="1" x14ac:dyDescent="0.35">
      <c r="B79" s="57">
        <f>VLOOKUP(Tbl_Baseline_23_24_Adj[[#This Row],[Agy Code]],TblAgencies[],4,FALSE)</f>
        <v>7</v>
      </c>
      <c r="C79" s="57">
        <f>VLOOKUP(Tbl_Baseline_23_24_Adj[[#This Row],[Agy Code]],TblAgencies[],2,FALSE)</f>
        <v>3</v>
      </c>
      <c r="D79" s="57">
        <f t="shared" si="4"/>
        <v>202</v>
      </c>
      <c r="E79" s="57" t="str">
        <f>VLOOKUP(Tbl_Baseline_23_24_Adj[[#This Row],[Agy Code]],TblAgencies[],9,FALSE)</f>
        <v>202: The Library Of Virginia</v>
      </c>
      <c r="F79" s="57" t="str">
        <f>VLOOKUP(Tbl_Baseline_23_24_Adj[[#This Row],[Agy Code]],TblAgencies[],10,FALSE)</f>
        <v>The Library Of Virginia</v>
      </c>
      <c r="G79" s="57">
        <f>VLOOKUP(Tbl_Baseline_23_24_Adj[[#This Row],[Agy Code]],TblAgencies[],13,FALSE)</f>
        <v>111000</v>
      </c>
      <c r="H79" s="58" t="str">
        <f>IF(Tbl_Baseline_23_24_Adj[[#This Row],[Program]]="","",VLOOKUP(Tbl_Baseline_23_24_Adj[[#This Row],[Program]],Tbl_Programs[],2,FALSE))</f>
        <v/>
      </c>
      <c r="I79" s="58" t="str">
        <f>IF(Tbl_Baseline_23_24_Adj[[#This Row],[Fund Group]]="","",VLOOKUP(Tbl_Baseline_23_24_Adj[[#This Row],[Fund Group]],Tbl_FundGroups[],2,FALSE))</f>
        <v/>
      </c>
      <c r="J79" s="58" t="str">
        <f>Tbl_Baseline_23_24_Adj[[#This Row],[Pgm Code]]&amp;"."&amp;Tbl_Baseline_23_24_Adj[[#This Row],[Fund Group Code]]</f>
        <v>.</v>
      </c>
      <c r="K79" s="58" t="str">
        <f>IF(Tbl_Baseline_23_24_Adj[[#This Row],[Fund Group]]="","",IF(ISNA(VLOOKUP(Tbl_Baseline_23_24_Adj[[#This Row],[Prog.Fund]],Tbl_ProgramsFundCombination[],3,FALSE)),"NO","YES"))</f>
        <v/>
      </c>
      <c r="L79" s="58" t="str">
        <f>IF(Tbl_Baseline_23_24_Adj[[#This Row],[Fund Group]]="","",IF(Tbl_Baseline_23_24_Adj[[#This Row],[Fund Group Code]]="01","GF","NGF"))</f>
        <v/>
      </c>
      <c r="M79" s="58" t="str">
        <f>IF(Tbl_Baseline_23_24_Adj[[#This Row],[Baseline Adjustments Category]]="","",VLOOKUP(Tbl_Baseline_23_24_Adj[[#This Row],[Baseline Adjustments Category]],Tbl_BaselineAdjCat[[Adjusted Baseline Categories]:[Positions]],3,FALSE))</f>
        <v/>
      </c>
      <c r="N79" s="58" t="str">
        <f>IF(Tbl_Baseline_23_24_Adj[[#This Row],[Baseline Adjustments Category]]="","",VLOOKUP(Tbl_Baseline_23_24_Adj[[#This Row],[Baseline Adjustments Category]],Tbl_BaselineAdjCat[[Adjusted Baseline Categories]:[Expected Value]],2,FALSE))</f>
        <v/>
      </c>
      <c r="O79" s="55"/>
      <c r="P79" s="55"/>
      <c r="Q79" s="55"/>
      <c r="R79" s="56"/>
      <c r="S79" s="56"/>
      <c r="T79" s="71"/>
      <c r="U79" s="71"/>
      <c r="V79" s="55"/>
    </row>
    <row r="80" spans="2:22" s="61" customFormat="1" x14ac:dyDescent="0.35">
      <c r="B80" s="57">
        <f>VLOOKUP(Tbl_Baseline_23_24_Adj[[#This Row],[Agy Code]],TblAgencies[],4,FALSE)</f>
        <v>7</v>
      </c>
      <c r="C80" s="57">
        <f>VLOOKUP(Tbl_Baseline_23_24_Adj[[#This Row],[Agy Code]],TblAgencies[],2,FALSE)</f>
        <v>3</v>
      </c>
      <c r="D80" s="57">
        <f t="shared" si="4"/>
        <v>202</v>
      </c>
      <c r="E80" s="57" t="str">
        <f>VLOOKUP(Tbl_Baseline_23_24_Adj[[#This Row],[Agy Code]],TblAgencies[],9,FALSE)</f>
        <v>202: The Library Of Virginia</v>
      </c>
      <c r="F80" s="57" t="str">
        <f>VLOOKUP(Tbl_Baseline_23_24_Adj[[#This Row],[Agy Code]],TblAgencies[],10,FALSE)</f>
        <v>The Library Of Virginia</v>
      </c>
      <c r="G80" s="57">
        <f>VLOOKUP(Tbl_Baseline_23_24_Adj[[#This Row],[Agy Code]],TblAgencies[],13,FALSE)</f>
        <v>111000</v>
      </c>
      <c r="H80" s="58" t="str">
        <f>IF(Tbl_Baseline_23_24_Adj[[#This Row],[Program]]="","",VLOOKUP(Tbl_Baseline_23_24_Adj[[#This Row],[Program]],Tbl_Programs[],2,FALSE))</f>
        <v/>
      </c>
      <c r="I80" s="58" t="str">
        <f>IF(Tbl_Baseline_23_24_Adj[[#This Row],[Fund Group]]="","",VLOOKUP(Tbl_Baseline_23_24_Adj[[#This Row],[Fund Group]],Tbl_FundGroups[],2,FALSE))</f>
        <v/>
      </c>
      <c r="J80" s="58" t="str">
        <f>Tbl_Baseline_23_24_Adj[[#This Row],[Pgm Code]]&amp;"."&amp;Tbl_Baseline_23_24_Adj[[#This Row],[Fund Group Code]]</f>
        <v>.</v>
      </c>
      <c r="K80" s="58" t="str">
        <f>IF(Tbl_Baseline_23_24_Adj[[#This Row],[Fund Group]]="","",IF(ISNA(VLOOKUP(Tbl_Baseline_23_24_Adj[[#This Row],[Prog.Fund]],Tbl_ProgramsFundCombination[],3,FALSE)),"NO","YES"))</f>
        <v/>
      </c>
      <c r="L80" s="58" t="str">
        <f>IF(Tbl_Baseline_23_24_Adj[[#This Row],[Fund Group]]="","",IF(Tbl_Baseline_23_24_Adj[[#This Row],[Fund Group Code]]="01","GF","NGF"))</f>
        <v/>
      </c>
      <c r="M80" s="58" t="str">
        <f>IF(Tbl_Baseline_23_24_Adj[[#This Row],[Baseline Adjustments Category]]="","",VLOOKUP(Tbl_Baseline_23_24_Adj[[#This Row],[Baseline Adjustments Category]],Tbl_BaselineAdjCat[[Adjusted Baseline Categories]:[Positions]],3,FALSE))</f>
        <v/>
      </c>
      <c r="N80" s="58" t="str">
        <f>IF(Tbl_Baseline_23_24_Adj[[#This Row],[Baseline Adjustments Category]]="","",VLOOKUP(Tbl_Baseline_23_24_Adj[[#This Row],[Baseline Adjustments Category]],Tbl_BaselineAdjCat[[Adjusted Baseline Categories]:[Expected Value]],2,FALSE))</f>
        <v/>
      </c>
      <c r="O80" s="55"/>
      <c r="P80" s="55"/>
      <c r="Q80" s="55"/>
      <c r="R80" s="56"/>
      <c r="S80" s="56"/>
      <c r="T80" s="71"/>
      <c r="U80" s="71"/>
      <c r="V80" s="55"/>
    </row>
    <row r="81" spans="2:22" s="61" customFormat="1" x14ac:dyDescent="0.35">
      <c r="B81" s="57">
        <f>VLOOKUP(Tbl_Baseline_23_24_Adj[[#This Row],[Agy Code]],TblAgencies[],4,FALSE)</f>
        <v>7</v>
      </c>
      <c r="C81" s="57">
        <f>VLOOKUP(Tbl_Baseline_23_24_Adj[[#This Row],[Agy Code]],TblAgencies[],2,FALSE)</f>
        <v>3</v>
      </c>
      <c r="D81" s="57">
        <f t="shared" si="4"/>
        <v>202</v>
      </c>
      <c r="E81" s="57" t="str">
        <f>VLOOKUP(Tbl_Baseline_23_24_Adj[[#This Row],[Agy Code]],TblAgencies[],9,FALSE)</f>
        <v>202: The Library Of Virginia</v>
      </c>
      <c r="F81" s="57" t="str">
        <f>VLOOKUP(Tbl_Baseline_23_24_Adj[[#This Row],[Agy Code]],TblAgencies[],10,FALSE)</f>
        <v>The Library Of Virginia</v>
      </c>
      <c r="G81" s="57">
        <f>VLOOKUP(Tbl_Baseline_23_24_Adj[[#This Row],[Agy Code]],TblAgencies[],13,FALSE)</f>
        <v>111000</v>
      </c>
      <c r="H81" s="58" t="str">
        <f>IF(Tbl_Baseline_23_24_Adj[[#This Row],[Program]]="","",VLOOKUP(Tbl_Baseline_23_24_Adj[[#This Row],[Program]],Tbl_Programs[],2,FALSE))</f>
        <v/>
      </c>
      <c r="I81" s="58" t="str">
        <f>IF(Tbl_Baseline_23_24_Adj[[#This Row],[Fund Group]]="","",VLOOKUP(Tbl_Baseline_23_24_Adj[[#This Row],[Fund Group]],Tbl_FundGroups[],2,FALSE))</f>
        <v/>
      </c>
      <c r="J81" s="58" t="str">
        <f>Tbl_Baseline_23_24_Adj[[#This Row],[Pgm Code]]&amp;"."&amp;Tbl_Baseline_23_24_Adj[[#This Row],[Fund Group Code]]</f>
        <v>.</v>
      </c>
      <c r="K81" s="58" t="str">
        <f>IF(Tbl_Baseline_23_24_Adj[[#This Row],[Fund Group]]="","",IF(ISNA(VLOOKUP(Tbl_Baseline_23_24_Adj[[#This Row],[Prog.Fund]],Tbl_ProgramsFundCombination[],3,FALSE)),"NO","YES"))</f>
        <v/>
      </c>
      <c r="L81" s="58" t="str">
        <f>IF(Tbl_Baseline_23_24_Adj[[#This Row],[Fund Group]]="","",IF(Tbl_Baseline_23_24_Adj[[#This Row],[Fund Group Code]]="01","GF","NGF"))</f>
        <v/>
      </c>
      <c r="M81" s="58" t="str">
        <f>IF(Tbl_Baseline_23_24_Adj[[#This Row],[Baseline Adjustments Category]]="","",VLOOKUP(Tbl_Baseline_23_24_Adj[[#This Row],[Baseline Adjustments Category]],Tbl_BaselineAdjCat[[Adjusted Baseline Categories]:[Positions]],3,FALSE))</f>
        <v/>
      </c>
      <c r="N81" s="58" t="str">
        <f>IF(Tbl_Baseline_23_24_Adj[[#This Row],[Baseline Adjustments Category]]="","",VLOOKUP(Tbl_Baseline_23_24_Adj[[#This Row],[Baseline Adjustments Category]],Tbl_BaselineAdjCat[[Adjusted Baseline Categories]:[Expected Value]],2,FALSE))</f>
        <v/>
      </c>
      <c r="O81" s="55"/>
      <c r="P81" s="55"/>
      <c r="Q81" s="55"/>
      <c r="R81" s="56"/>
      <c r="S81" s="56"/>
      <c r="T81" s="71"/>
      <c r="U81" s="71"/>
      <c r="V81" s="55"/>
    </row>
    <row r="82" spans="2:22" s="61" customFormat="1" x14ac:dyDescent="0.35">
      <c r="B82" s="57">
        <f>VLOOKUP(Tbl_Baseline_23_24_Adj[[#This Row],[Agy Code]],TblAgencies[],4,FALSE)</f>
        <v>7</v>
      </c>
      <c r="C82" s="57">
        <f>VLOOKUP(Tbl_Baseline_23_24_Adj[[#This Row],[Agy Code]],TblAgencies[],2,FALSE)</f>
        <v>3</v>
      </c>
      <c r="D82" s="57">
        <f t="shared" si="4"/>
        <v>202</v>
      </c>
      <c r="E82" s="57" t="str">
        <f>VLOOKUP(Tbl_Baseline_23_24_Adj[[#This Row],[Agy Code]],TblAgencies[],9,FALSE)</f>
        <v>202: The Library Of Virginia</v>
      </c>
      <c r="F82" s="57" t="str">
        <f>VLOOKUP(Tbl_Baseline_23_24_Adj[[#This Row],[Agy Code]],TblAgencies[],10,FALSE)</f>
        <v>The Library Of Virginia</v>
      </c>
      <c r="G82" s="57">
        <f>VLOOKUP(Tbl_Baseline_23_24_Adj[[#This Row],[Agy Code]],TblAgencies[],13,FALSE)</f>
        <v>111000</v>
      </c>
      <c r="H82" s="58" t="str">
        <f>IF(Tbl_Baseline_23_24_Adj[[#This Row],[Program]]="","",VLOOKUP(Tbl_Baseline_23_24_Adj[[#This Row],[Program]],Tbl_Programs[],2,FALSE))</f>
        <v/>
      </c>
      <c r="I82" s="58" t="str">
        <f>IF(Tbl_Baseline_23_24_Adj[[#This Row],[Fund Group]]="","",VLOOKUP(Tbl_Baseline_23_24_Adj[[#This Row],[Fund Group]],Tbl_FundGroups[],2,FALSE))</f>
        <v/>
      </c>
      <c r="J82" s="58" t="str">
        <f>Tbl_Baseline_23_24_Adj[[#This Row],[Pgm Code]]&amp;"."&amp;Tbl_Baseline_23_24_Adj[[#This Row],[Fund Group Code]]</f>
        <v>.</v>
      </c>
      <c r="K82" s="58" t="str">
        <f>IF(Tbl_Baseline_23_24_Adj[[#This Row],[Fund Group]]="","",IF(ISNA(VLOOKUP(Tbl_Baseline_23_24_Adj[[#This Row],[Prog.Fund]],Tbl_ProgramsFundCombination[],3,FALSE)),"NO","YES"))</f>
        <v/>
      </c>
      <c r="L82" s="58" t="str">
        <f>IF(Tbl_Baseline_23_24_Adj[[#This Row],[Fund Group]]="","",IF(Tbl_Baseline_23_24_Adj[[#This Row],[Fund Group Code]]="01","GF","NGF"))</f>
        <v/>
      </c>
      <c r="M82" s="58" t="str">
        <f>IF(Tbl_Baseline_23_24_Adj[[#This Row],[Baseline Adjustments Category]]="","",VLOOKUP(Tbl_Baseline_23_24_Adj[[#This Row],[Baseline Adjustments Category]],Tbl_BaselineAdjCat[[Adjusted Baseline Categories]:[Positions]],3,FALSE))</f>
        <v/>
      </c>
      <c r="N82" s="58" t="str">
        <f>IF(Tbl_Baseline_23_24_Adj[[#This Row],[Baseline Adjustments Category]]="","",VLOOKUP(Tbl_Baseline_23_24_Adj[[#This Row],[Baseline Adjustments Category]],Tbl_BaselineAdjCat[[Adjusted Baseline Categories]:[Expected Value]],2,FALSE))</f>
        <v/>
      </c>
      <c r="O82" s="55"/>
      <c r="P82" s="55"/>
      <c r="Q82" s="55"/>
      <c r="R82" s="56"/>
      <c r="S82" s="56"/>
      <c r="T82" s="71"/>
      <c r="U82" s="71"/>
      <c r="V82" s="55"/>
    </row>
    <row r="83" spans="2:22" s="61" customFormat="1" x14ac:dyDescent="0.35">
      <c r="B83" s="57">
        <f>VLOOKUP(Tbl_Baseline_23_24_Adj[[#This Row],[Agy Code]],TblAgencies[],4,FALSE)</f>
        <v>7</v>
      </c>
      <c r="C83" s="57">
        <f>VLOOKUP(Tbl_Baseline_23_24_Adj[[#This Row],[Agy Code]],TblAgencies[],2,FALSE)</f>
        <v>3</v>
      </c>
      <c r="D83" s="57">
        <f t="shared" si="4"/>
        <v>202</v>
      </c>
      <c r="E83" s="57" t="str">
        <f>VLOOKUP(Tbl_Baseline_23_24_Adj[[#This Row],[Agy Code]],TblAgencies[],9,FALSE)</f>
        <v>202: The Library Of Virginia</v>
      </c>
      <c r="F83" s="57" t="str">
        <f>VLOOKUP(Tbl_Baseline_23_24_Adj[[#This Row],[Agy Code]],TblAgencies[],10,FALSE)</f>
        <v>The Library Of Virginia</v>
      </c>
      <c r="G83" s="57">
        <f>VLOOKUP(Tbl_Baseline_23_24_Adj[[#This Row],[Agy Code]],TblAgencies[],13,FALSE)</f>
        <v>111000</v>
      </c>
      <c r="H83" s="58" t="str">
        <f>IF(Tbl_Baseline_23_24_Adj[[#This Row],[Program]]="","",VLOOKUP(Tbl_Baseline_23_24_Adj[[#This Row],[Program]],Tbl_Programs[],2,FALSE))</f>
        <v/>
      </c>
      <c r="I83" s="58" t="str">
        <f>IF(Tbl_Baseline_23_24_Adj[[#This Row],[Fund Group]]="","",VLOOKUP(Tbl_Baseline_23_24_Adj[[#This Row],[Fund Group]],Tbl_FundGroups[],2,FALSE))</f>
        <v/>
      </c>
      <c r="J83" s="58" t="str">
        <f>Tbl_Baseline_23_24_Adj[[#This Row],[Pgm Code]]&amp;"."&amp;Tbl_Baseline_23_24_Adj[[#This Row],[Fund Group Code]]</f>
        <v>.</v>
      </c>
      <c r="K83" s="58" t="str">
        <f>IF(Tbl_Baseline_23_24_Adj[[#This Row],[Fund Group]]="","",IF(ISNA(VLOOKUP(Tbl_Baseline_23_24_Adj[[#This Row],[Prog.Fund]],Tbl_ProgramsFundCombination[],3,FALSE)),"NO","YES"))</f>
        <v/>
      </c>
      <c r="L83" s="58" t="str">
        <f>IF(Tbl_Baseline_23_24_Adj[[#This Row],[Fund Group]]="","",IF(Tbl_Baseline_23_24_Adj[[#This Row],[Fund Group Code]]="01","GF","NGF"))</f>
        <v/>
      </c>
      <c r="M83" s="58" t="str">
        <f>IF(Tbl_Baseline_23_24_Adj[[#This Row],[Baseline Adjustments Category]]="","",VLOOKUP(Tbl_Baseline_23_24_Adj[[#This Row],[Baseline Adjustments Category]],Tbl_BaselineAdjCat[[Adjusted Baseline Categories]:[Positions]],3,FALSE))</f>
        <v/>
      </c>
      <c r="N83" s="58" t="str">
        <f>IF(Tbl_Baseline_23_24_Adj[[#This Row],[Baseline Adjustments Category]]="","",VLOOKUP(Tbl_Baseline_23_24_Adj[[#This Row],[Baseline Adjustments Category]],Tbl_BaselineAdjCat[[Adjusted Baseline Categories]:[Expected Value]],2,FALSE))</f>
        <v/>
      </c>
      <c r="O83" s="55"/>
      <c r="P83" s="55"/>
      <c r="Q83" s="55"/>
      <c r="R83" s="56"/>
      <c r="S83" s="56"/>
      <c r="T83" s="71"/>
      <c r="U83" s="71"/>
      <c r="V83" s="55"/>
    </row>
    <row r="84" spans="2:22" s="61" customFormat="1" x14ac:dyDescent="0.35">
      <c r="B84" s="57">
        <f>VLOOKUP(Tbl_Baseline_23_24_Adj[[#This Row],[Agy Code]],TblAgencies[],4,FALSE)</f>
        <v>7</v>
      </c>
      <c r="C84" s="57">
        <f>VLOOKUP(Tbl_Baseline_23_24_Adj[[#This Row],[Agy Code]],TblAgencies[],2,FALSE)</f>
        <v>3</v>
      </c>
      <c r="D84" s="57">
        <f t="shared" si="4"/>
        <v>202</v>
      </c>
      <c r="E84" s="57" t="str">
        <f>VLOOKUP(Tbl_Baseline_23_24_Adj[[#This Row],[Agy Code]],TblAgencies[],9,FALSE)</f>
        <v>202: The Library Of Virginia</v>
      </c>
      <c r="F84" s="57" t="str">
        <f>VLOOKUP(Tbl_Baseline_23_24_Adj[[#This Row],[Agy Code]],TblAgencies[],10,FALSE)</f>
        <v>The Library Of Virginia</v>
      </c>
      <c r="G84" s="57">
        <f>VLOOKUP(Tbl_Baseline_23_24_Adj[[#This Row],[Agy Code]],TblAgencies[],13,FALSE)</f>
        <v>111000</v>
      </c>
      <c r="H84" s="58" t="str">
        <f>IF(Tbl_Baseline_23_24_Adj[[#This Row],[Program]]="","",VLOOKUP(Tbl_Baseline_23_24_Adj[[#This Row],[Program]],Tbl_Programs[],2,FALSE))</f>
        <v/>
      </c>
      <c r="I84" s="58" t="str">
        <f>IF(Tbl_Baseline_23_24_Adj[[#This Row],[Fund Group]]="","",VLOOKUP(Tbl_Baseline_23_24_Adj[[#This Row],[Fund Group]],Tbl_FundGroups[],2,FALSE))</f>
        <v/>
      </c>
      <c r="J84" s="58" t="str">
        <f>Tbl_Baseline_23_24_Adj[[#This Row],[Pgm Code]]&amp;"."&amp;Tbl_Baseline_23_24_Adj[[#This Row],[Fund Group Code]]</f>
        <v>.</v>
      </c>
      <c r="K84" s="58" t="str">
        <f>IF(Tbl_Baseline_23_24_Adj[[#This Row],[Fund Group]]="","",IF(ISNA(VLOOKUP(Tbl_Baseline_23_24_Adj[[#This Row],[Prog.Fund]],Tbl_ProgramsFundCombination[],3,FALSE)),"NO","YES"))</f>
        <v/>
      </c>
      <c r="L84" s="58" t="str">
        <f>IF(Tbl_Baseline_23_24_Adj[[#This Row],[Fund Group]]="","",IF(Tbl_Baseline_23_24_Adj[[#This Row],[Fund Group Code]]="01","GF","NGF"))</f>
        <v/>
      </c>
      <c r="M84" s="58" t="str">
        <f>IF(Tbl_Baseline_23_24_Adj[[#This Row],[Baseline Adjustments Category]]="","",VLOOKUP(Tbl_Baseline_23_24_Adj[[#This Row],[Baseline Adjustments Category]],Tbl_BaselineAdjCat[[Adjusted Baseline Categories]:[Positions]],3,FALSE))</f>
        <v/>
      </c>
      <c r="N84" s="58" t="str">
        <f>IF(Tbl_Baseline_23_24_Adj[[#This Row],[Baseline Adjustments Category]]="","",VLOOKUP(Tbl_Baseline_23_24_Adj[[#This Row],[Baseline Adjustments Category]],Tbl_BaselineAdjCat[[Adjusted Baseline Categories]:[Expected Value]],2,FALSE))</f>
        <v/>
      </c>
      <c r="O84" s="55"/>
      <c r="P84" s="55"/>
      <c r="Q84" s="55"/>
      <c r="R84" s="56"/>
      <c r="S84" s="56"/>
      <c r="T84" s="71"/>
      <c r="U84" s="71"/>
      <c r="V84" s="55"/>
    </row>
    <row r="85" spans="2:22" s="61" customFormat="1" x14ac:dyDescent="0.35">
      <c r="B85" s="57">
        <f>VLOOKUP(Tbl_Baseline_23_24_Adj[[#This Row],[Agy Code]],TblAgencies[],4,FALSE)</f>
        <v>7</v>
      </c>
      <c r="C85" s="57">
        <f>VLOOKUP(Tbl_Baseline_23_24_Adj[[#This Row],[Agy Code]],TblAgencies[],2,FALSE)</f>
        <v>3</v>
      </c>
      <c r="D85" s="57">
        <f t="shared" si="4"/>
        <v>202</v>
      </c>
      <c r="E85" s="57" t="str">
        <f>VLOOKUP(Tbl_Baseline_23_24_Adj[[#This Row],[Agy Code]],TblAgencies[],9,FALSE)</f>
        <v>202: The Library Of Virginia</v>
      </c>
      <c r="F85" s="57" t="str">
        <f>VLOOKUP(Tbl_Baseline_23_24_Adj[[#This Row],[Agy Code]],TblAgencies[],10,FALSE)</f>
        <v>The Library Of Virginia</v>
      </c>
      <c r="G85" s="57">
        <f>VLOOKUP(Tbl_Baseline_23_24_Adj[[#This Row],[Agy Code]],TblAgencies[],13,FALSE)</f>
        <v>111000</v>
      </c>
      <c r="H85" s="58" t="str">
        <f>IF(Tbl_Baseline_23_24_Adj[[#This Row],[Program]]="","",VLOOKUP(Tbl_Baseline_23_24_Adj[[#This Row],[Program]],Tbl_Programs[],2,FALSE))</f>
        <v/>
      </c>
      <c r="I85" s="58" t="str">
        <f>IF(Tbl_Baseline_23_24_Adj[[#This Row],[Fund Group]]="","",VLOOKUP(Tbl_Baseline_23_24_Adj[[#This Row],[Fund Group]],Tbl_FundGroups[],2,FALSE))</f>
        <v/>
      </c>
      <c r="J85" s="58" t="str">
        <f>Tbl_Baseline_23_24_Adj[[#This Row],[Pgm Code]]&amp;"."&amp;Tbl_Baseline_23_24_Adj[[#This Row],[Fund Group Code]]</f>
        <v>.</v>
      </c>
      <c r="K85" s="58" t="str">
        <f>IF(Tbl_Baseline_23_24_Adj[[#This Row],[Fund Group]]="","",IF(ISNA(VLOOKUP(Tbl_Baseline_23_24_Adj[[#This Row],[Prog.Fund]],Tbl_ProgramsFundCombination[],3,FALSE)),"NO","YES"))</f>
        <v/>
      </c>
      <c r="L85" s="58" t="str">
        <f>IF(Tbl_Baseline_23_24_Adj[[#This Row],[Fund Group]]="","",IF(Tbl_Baseline_23_24_Adj[[#This Row],[Fund Group Code]]="01","GF","NGF"))</f>
        <v/>
      </c>
      <c r="M85" s="58" t="str">
        <f>IF(Tbl_Baseline_23_24_Adj[[#This Row],[Baseline Adjustments Category]]="","",VLOOKUP(Tbl_Baseline_23_24_Adj[[#This Row],[Baseline Adjustments Category]],Tbl_BaselineAdjCat[[Adjusted Baseline Categories]:[Positions]],3,FALSE))</f>
        <v/>
      </c>
      <c r="N85" s="58" t="str">
        <f>IF(Tbl_Baseline_23_24_Adj[[#This Row],[Baseline Adjustments Category]]="","",VLOOKUP(Tbl_Baseline_23_24_Adj[[#This Row],[Baseline Adjustments Category]],Tbl_BaselineAdjCat[[Adjusted Baseline Categories]:[Expected Value]],2,FALSE))</f>
        <v/>
      </c>
      <c r="O85" s="55"/>
      <c r="P85" s="55"/>
      <c r="Q85" s="55"/>
      <c r="R85" s="56"/>
      <c r="S85" s="56"/>
      <c r="T85" s="71"/>
      <c r="U85" s="71"/>
      <c r="V85" s="55"/>
    </row>
    <row r="86" spans="2:22" s="61" customFormat="1" x14ac:dyDescent="0.35">
      <c r="B86" s="57">
        <f>VLOOKUP(Tbl_Baseline_23_24_Adj[[#This Row],[Agy Code]],TblAgencies[],4,FALSE)</f>
        <v>7</v>
      </c>
      <c r="C86" s="57">
        <f>VLOOKUP(Tbl_Baseline_23_24_Adj[[#This Row],[Agy Code]],TblAgencies[],2,FALSE)</f>
        <v>3</v>
      </c>
      <c r="D86" s="57">
        <f t="shared" si="4"/>
        <v>202</v>
      </c>
      <c r="E86" s="57" t="str">
        <f>VLOOKUP(Tbl_Baseline_23_24_Adj[[#This Row],[Agy Code]],TblAgencies[],9,FALSE)</f>
        <v>202: The Library Of Virginia</v>
      </c>
      <c r="F86" s="57" t="str">
        <f>VLOOKUP(Tbl_Baseline_23_24_Adj[[#This Row],[Agy Code]],TblAgencies[],10,FALSE)</f>
        <v>The Library Of Virginia</v>
      </c>
      <c r="G86" s="57">
        <f>VLOOKUP(Tbl_Baseline_23_24_Adj[[#This Row],[Agy Code]],TblAgencies[],13,FALSE)</f>
        <v>111000</v>
      </c>
      <c r="H86" s="58" t="str">
        <f>IF(Tbl_Baseline_23_24_Adj[[#This Row],[Program]]="","",VLOOKUP(Tbl_Baseline_23_24_Adj[[#This Row],[Program]],Tbl_Programs[],2,FALSE))</f>
        <v/>
      </c>
      <c r="I86" s="58" t="str">
        <f>IF(Tbl_Baseline_23_24_Adj[[#This Row],[Fund Group]]="","",VLOOKUP(Tbl_Baseline_23_24_Adj[[#This Row],[Fund Group]],Tbl_FundGroups[],2,FALSE))</f>
        <v/>
      </c>
      <c r="J86" s="58" t="str">
        <f>Tbl_Baseline_23_24_Adj[[#This Row],[Pgm Code]]&amp;"."&amp;Tbl_Baseline_23_24_Adj[[#This Row],[Fund Group Code]]</f>
        <v>.</v>
      </c>
      <c r="K86" s="58" t="str">
        <f>IF(Tbl_Baseline_23_24_Adj[[#This Row],[Fund Group]]="","",IF(ISNA(VLOOKUP(Tbl_Baseline_23_24_Adj[[#This Row],[Prog.Fund]],Tbl_ProgramsFundCombination[],3,FALSE)),"NO","YES"))</f>
        <v/>
      </c>
      <c r="L86" s="58" t="str">
        <f>IF(Tbl_Baseline_23_24_Adj[[#This Row],[Fund Group]]="","",IF(Tbl_Baseline_23_24_Adj[[#This Row],[Fund Group Code]]="01","GF","NGF"))</f>
        <v/>
      </c>
      <c r="M86" s="58" t="str">
        <f>IF(Tbl_Baseline_23_24_Adj[[#This Row],[Baseline Adjustments Category]]="","",VLOOKUP(Tbl_Baseline_23_24_Adj[[#This Row],[Baseline Adjustments Category]],Tbl_BaselineAdjCat[[Adjusted Baseline Categories]:[Positions]],3,FALSE))</f>
        <v/>
      </c>
      <c r="N86" s="58" t="str">
        <f>IF(Tbl_Baseline_23_24_Adj[[#This Row],[Baseline Adjustments Category]]="","",VLOOKUP(Tbl_Baseline_23_24_Adj[[#This Row],[Baseline Adjustments Category]],Tbl_BaselineAdjCat[[Adjusted Baseline Categories]:[Expected Value]],2,FALSE))</f>
        <v/>
      </c>
      <c r="O86" s="55"/>
      <c r="P86" s="55"/>
      <c r="Q86" s="55"/>
      <c r="R86" s="56"/>
      <c r="S86" s="56"/>
      <c r="T86" s="71"/>
      <c r="U86" s="71"/>
      <c r="V86" s="55"/>
    </row>
    <row r="87" spans="2:22" s="61" customFormat="1" x14ac:dyDescent="0.35">
      <c r="B87" s="57">
        <f>VLOOKUP(Tbl_Baseline_23_24_Adj[[#This Row],[Agy Code]],TblAgencies[],4,FALSE)</f>
        <v>7</v>
      </c>
      <c r="C87" s="57">
        <f>VLOOKUP(Tbl_Baseline_23_24_Adj[[#This Row],[Agy Code]],TblAgencies[],2,FALSE)</f>
        <v>3</v>
      </c>
      <c r="D87" s="57">
        <f t="shared" si="4"/>
        <v>202</v>
      </c>
      <c r="E87" s="57" t="str">
        <f>VLOOKUP(Tbl_Baseline_23_24_Adj[[#This Row],[Agy Code]],TblAgencies[],9,FALSE)</f>
        <v>202: The Library Of Virginia</v>
      </c>
      <c r="F87" s="57" t="str">
        <f>VLOOKUP(Tbl_Baseline_23_24_Adj[[#This Row],[Agy Code]],TblAgencies[],10,FALSE)</f>
        <v>The Library Of Virginia</v>
      </c>
      <c r="G87" s="57">
        <f>VLOOKUP(Tbl_Baseline_23_24_Adj[[#This Row],[Agy Code]],TblAgencies[],13,FALSE)</f>
        <v>111000</v>
      </c>
      <c r="H87" s="58" t="str">
        <f>IF(Tbl_Baseline_23_24_Adj[[#This Row],[Program]]="","",VLOOKUP(Tbl_Baseline_23_24_Adj[[#This Row],[Program]],Tbl_Programs[],2,FALSE))</f>
        <v/>
      </c>
      <c r="I87" s="58" t="str">
        <f>IF(Tbl_Baseline_23_24_Adj[[#This Row],[Fund Group]]="","",VLOOKUP(Tbl_Baseline_23_24_Adj[[#This Row],[Fund Group]],Tbl_FundGroups[],2,FALSE))</f>
        <v/>
      </c>
      <c r="J87" s="58" t="str">
        <f>Tbl_Baseline_23_24_Adj[[#This Row],[Pgm Code]]&amp;"."&amp;Tbl_Baseline_23_24_Adj[[#This Row],[Fund Group Code]]</f>
        <v>.</v>
      </c>
      <c r="K87" s="58" t="str">
        <f>IF(Tbl_Baseline_23_24_Adj[[#This Row],[Fund Group]]="","",IF(ISNA(VLOOKUP(Tbl_Baseline_23_24_Adj[[#This Row],[Prog.Fund]],Tbl_ProgramsFundCombination[],3,FALSE)),"NO","YES"))</f>
        <v/>
      </c>
      <c r="L87" s="58" t="str">
        <f>IF(Tbl_Baseline_23_24_Adj[[#This Row],[Fund Group]]="","",IF(Tbl_Baseline_23_24_Adj[[#This Row],[Fund Group Code]]="01","GF","NGF"))</f>
        <v/>
      </c>
      <c r="M87" s="58" t="str">
        <f>IF(Tbl_Baseline_23_24_Adj[[#This Row],[Baseline Adjustments Category]]="","",VLOOKUP(Tbl_Baseline_23_24_Adj[[#This Row],[Baseline Adjustments Category]],Tbl_BaselineAdjCat[[Adjusted Baseline Categories]:[Positions]],3,FALSE))</f>
        <v/>
      </c>
      <c r="N87" s="58" t="str">
        <f>IF(Tbl_Baseline_23_24_Adj[[#This Row],[Baseline Adjustments Category]]="","",VLOOKUP(Tbl_Baseline_23_24_Adj[[#This Row],[Baseline Adjustments Category]],Tbl_BaselineAdjCat[[Adjusted Baseline Categories]:[Expected Value]],2,FALSE))</f>
        <v/>
      </c>
      <c r="O87" s="55"/>
      <c r="P87" s="55"/>
      <c r="Q87" s="55"/>
      <c r="R87" s="56"/>
      <c r="S87" s="56"/>
      <c r="T87" s="71"/>
      <c r="U87" s="71"/>
      <c r="V87" s="55"/>
    </row>
    <row r="88" spans="2:22" s="61" customFormat="1" x14ac:dyDescent="0.35">
      <c r="B88" s="57">
        <f>VLOOKUP(Tbl_Baseline_23_24_Adj[[#This Row],[Agy Code]],TblAgencies[],4,FALSE)</f>
        <v>7</v>
      </c>
      <c r="C88" s="57">
        <f>VLOOKUP(Tbl_Baseline_23_24_Adj[[#This Row],[Agy Code]],TblAgencies[],2,FALSE)</f>
        <v>3</v>
      </c>
      <c r="D88" s="57">
        <f t="shared" si="4"/>
        <v>202</v>
      </c>
      <c r="E88" s="57" t="str">
        <f>VLOOKUP(Tbl_Baseline_23_24_Adj[[#This Row],[Agy Code]],TblAgencies[],9,FALSE)</f>
        <v>202: The Library Of Virginia</v>
      </c>
      <c r="F88" s="57" t="str">
        <f>VLOOKUP(Tbl_Baseline_23_24_Adj[[#This Row],[Agy Code]],TblAgencies[],10,FALSE)</f>
        <v>The Library Of Virginia</v>
      </c>
      <c r="G88" s="57">
        <f>VLOOKUP(Tbl_Baseline_23_24_Adj[[#This Row],[Agy Code]],TblAgencies[],13,FALSE)</f>
        <v>111000</v>
      </c>
      <c r="H88" s="58" t="str">
        <f>IF(Tbl_Baseline_23_24_Adj[[#This Row],[Program]]="","",VLOOKUP(Tbl_Baseline_23_24_Adj[[#This Row],[Program]],Tbl_Programs[],2,FALSE))</f>
        <v/>
      </c>
      <c r="I88" s="58" t="str">
        <f>IF(Tbl_Baseline_23_24_Adj[[#This Row],[Fund Group]]="","",VLOOKUP(Tbl_Baseline_23_24_Adj[[#This Row],[Fund Group]],Tbl_FundGroups[],2,FALSE))</f>
        <v/>
      </c>
      <c r="J88" s="58" t="str">
        <f>Tbl_Baseline_23_24_Adj[[#This Row],[Pgm Code]]&amp;"."&amp;Tbl_Baseline_23_24_Adj[[#This Row],[Fund Group Code]]</f>
        <v>.</v>
      </c>
      <c r="K88" s="58" t="str">
        <f>IF(Tbl_Baseline_23_24_Adj[[#This Row],[Fund Group]]="","",IF(ISNA(VLOOKUP(Tbl_Baseline_23_24_Adj[[#This Row],[Prog.Fund]],Tbl_ProgramsFundCombination[],3,FALSE)),"NO","YES"))</f>
        <v/>
      </c>
      <c r="L88" s="58" t="str">
        <f>IF(Tbl_Baseline_23_24_Adj[[#This Row],[Fund Group]]="","",IF(Tbl_Baseline_23_24_Adj[[#This Row],[Fund Group Code]]="01","GF","NGF"))</f>
        <v/>
      </c>
      <c r="M88" s="58" t="str">
        <f>IF(Tbl_Baseline_23_24_Adj[[#This Row],[Baseline Adjustments Category]]="","",VLOOKUP(Tbl_Baseline_23_24_Adj[[#This Row],[Baseline Adjustments Category]],Tbl_BaselineAdjCat[[Adjusted Baseline Categories]:[Positions]],3,FALSE))</f>
        <v/>
      </c>
      <c r="N88" s="58" t="str">
        <f>IF(Tbl_Baseline_23_24_Adj[[#This Row],[Baseline Adjustments Category]]="","",VLOOKUP(Tbl_Baseline_23_24_Adj[[#This Row],[Baseline Adjustments Category]],Tbl_BaselineAdjCat[[Adjusted Baseline Categories]:[Expected Value]],2,FALSE))</f>
        <v/>
      </c>
      <c r="O88" s="55"/>
      <c r="P88" s="55"/>
      <c r="Q88" s="55"/>
      <c r="R88" s="56"/>
      <c r="S88" s="56"/>
      <c r="T88" s="71"/>
      <c r="U88" s="71"/>
      <c r="V88" s="55"/>
    </row>
    <row r="89" spans="2:22" s="61" customFormat="1" x14ac:dyDescent="0.35">
      <c r="B89" s="59">
        <f>VLOOKUP(Tbl_Baseline_23_24_Adj[[#This Row],[Agy Code]],TblAgencies[],4,FALSE)</f>
        <v>7</v>
      </c>
      <c r="C89" s="59">
        <f>VLOOKUP(Tbl_Baseline_23_24_Adj[[#This Row],[Agy Code]],TblAgencies[],2,FALSE)</f>
        <v>3</v>
      </c>
      <c r="D89" s="59">
        <f t="shared" si="3"/>
        <v>202</v>
      </c>
      <c r="E89" s="57" t="str">
        <f>VLOOKUP(Tbl_Baseline_23_24_Adj[[#This Row],[Agy Code]],TblAgencies[],9,FALSE)</f>
        <v>202: The Library Of Virginia</v>
      </c>
      <c r="F89" s="59" t="str">
        <f>VLOOKUP(Tbl_Baseline_23_24_Adj[[#This Row],[Agy Code]],TblAgencies[],10,FALSE)</f>
        <v>The Library Of Virginia</v>
      </c>
      <c r="G89" s="59">
        <f>VLOOKUP(Tbl_Baseline_23_24_Adj[[#This Row],[Agy Code]],TblAgencies[],13,FALSE)</f>
        <v>111000</v>
      </c>
      <c r="H89" s="60" t="str">
        <f>IF(Tbl_Baseline_23_24_Adj[[#This Row],[Program]]="","",VLOOKUP(Tbl_Baseline_23_24_Adj[[#This Row],[Program]],Tbl_Programs[],2,FALSE))</f>
        <v/>
      </c>
      <c r="I89" s="60" t="str">
        <f>IF(Tbl_Baseline_23_24_Adj[[#This Row],[Fund Group]]="","",VLOOKUP(Tbl_Baseline_23_24_Adj[[#This Row],[Fund Group]],Tbl_FundGroups[],2,FALSE))</f>
        <v/>
      </c>
      <c r="J89" s="60" t="str">
        <f>Tbl_Baseline_23_24_Adj[[#This Row],[Pgm Code]]&amp;"."&amp;Tbl_Baseline_23_24_Adj[[#This Row],[Fund Group Code]]</f>
        <v>.</v>
      </c>
      <c r="K89" s="60" t="str">
        <f>IF(Tbl_Baseline_23_24_Adj[[#This Row],[Fund Group]]="","",IF(ISNA(VLOOKUP(Tbl_Baseline_23_24_Adj[[#This Row],[Prog.Fund]],Tbl_ProgramsFundCombination[],3,FALSE)),"NO","YES"))</f>
        <v/>
      </c>
      <c r="L89" s="60" t="str">
        <f>IF(Tbl_Baseline_23_24_Adj[[#This Row],[Fund Group]]="","",IF(Tbl_Baseline_23_24_Adj[[#This Row],[Fund Group Code]]="01","GF","NGF"))</f>
        <v/>
      </c>
      <c r="M89" s="60" t="str">
        <f>IF(Tbl_Baseline_23_24_Adj[[#This Row],[Baseline Adjustments Category]]="","",VLOOKUP(Tbl_Baseline_23_24_Adj[[#This Row],[Baseline Adjustments Category]],Tbl_BaselineAdjCat[[Adjusted Baseline Categories]:[Positions]],3,FALSE))</f>
        <v/>
      </c>
      <c r="N89" s="60" t="str">
        <f>IF(Tbl_Baseline_23_24_Adj[[#This Row],[Baseline Adjustments Category]]="","",VLOOKUP(Tbl_Baseline_23_24_Adj[[#This Row],[Baseline Adjustments Category]],Tbl_BaselineAdjCat[[Adjusted Baseline Categories]:[Expected Value]],2,FALSE))</f>
        <v/>
      </c>
      <c r="O89" s="55"/>
      <c r="P89" s="55"/>
      <c r="Q89" s="55"/>
      <c r="R89" s="56"/>
      <c r="S89" s="56"/>
      <c r="T89" s="71"/>
      <c r="U89" s="71"/>
      <c r="V89" s="55"/>
    </row>
    <row r="90" spans="2:22" s="61" customFormat="1" x14ac:dyDescent="0.35">
      <c r="B90" s="59">
        <f>VLOOKUP(Tbl_Baseline_23_24_Adj[[#This Row],[Agy Code]],TblAgencies[],4,FALSE)</f>
        <v>7</v>
      </c>
      <c r="C90" s="59">
        <f>VLOOKUP(Tbl_Baseline_23_24_Adj[[#This Row],[Agy Code]],TblAgencies[],2,FALSE)</f>
        <v>3</v>
      </c>
      <c r="D90" s="59">
        <f t="shared" si="3"/>
        <v>202</v>
      </c>
      <c r="E90" s="57" t="str">
        <f>VLOOKUP(Tbl_Baseline_23_24_Adj[[#This Row],[Agy Code]],TblAgencies[],9,FALSE)</f>
        <v>202: The Library Of Virginia</v>
      </c>
      <c r="F90" s="59" t="str">
        <f>VLOOKUP(Tbl_Baseline_23_24_Adj[[#This Row],[Agy Code]],TblAgencies[],10,FALSE)</f>
        <v>The Library Of Virginia</v>
      </c>
      <c r="G90" s="59">
        <f>VLOOKUP(Tbl_Baseline_23_24_Adj[[#This Row],[Agy Code]],TblAgencies[],13,FALSE)</f>
        <v>111000</v>
      </c>
      <c r="H90" s="60" t="str">
        <f>IF(Tbl_Baseline_23_24_Adj[[#This Row],[Program]]="","",VLOOKUP(Tbl_Baseline_23_24_Adj[[#This Row],[Program]],Tbl_Programs[],2,FALSE))</f>
        <v/>
      </c>
      <c r="I90" s="60" t="str">
        <f>IF(Tbl_Baseline_23_24_Adj[[#This Row],[Fund Group]]="","",VLOOKUP(Tbl_Baseline_23_24_Adj[[#This Row],[Fund Group]],Tbl_FundGroups[],2,FALSE))</f>
        <v/>
      </c>
      <c r="J90" s="60" t="str">
        <f>Tbl_Baseline_23_24_Adj[[#This Row],[Pgm Code]]&amp;"."&amp;Tbl_Baseline_23_24_Adj[[#This Row],[Fund Group Code]]</f>
        <v>.</v>
      </c>
      <c r="K90" s="60" t="str">
        <f>IF(Tbl_Baseline_23_24_Adj[[#This Row],[Fund Group]]="","",IF(ISNA(VLOOKUP(Tbl_Baseline_23_24_Adj[[#This Row],[Prog.Fund]],Tbl_ProgramsFundCombination[],3,FALSE)),"NO","YES"))</f>
        <v/>
      </c>
      <c r="L90" s="60" t="str">
        <f>IF(Tbl_Baseline_23_24_Adj[[#This Row],[Fund Group]]="","",IF(Tbl_Baseline_23_24_Adj[[#This Row],[Fund Group Code]]="01","GF","NGF"))</f>
        <v/>
      </c>
      <c r="M90" s="60" t="str">
        <f>IF(Tbl_Baseline_23_24_Adj[[#This Row],[Baseline Adjustments Category]]="","",VLOOKUP(Tbl_Baseline_23_24_Adj[[#This Row],[Baseline Adjustments Category]],Tbl_BaselineAdjCat[[Adjusted Baseline Categories]:[Positions]],3,FALSE))</f>
        <v/>
      </c>
      <c r="N90" s="60" t="str">
        <f>IF(Tbl_Baseline_23_24_Adj[[#This Row],[Baseline Adjustments Category]]="","",VLOOKUP(Tbl_Baseline_23_24_Adj[[#This Row],[Baseline Adjustments Category]],Tbl_BaselineAdjCat[[Adjusted Baseline Categories]:[Expected Value]],2,FALSE))</f>
        <v/>
      </c>
      <c r="O90" s="55"/>
      <c r="P90" s="55"/>
      <c r="Q90" s="55"/>
      <c r="R90" s="56"/>
      <c r="S90" s="56"/>
      <c r="T90" s="71"/>
      <c r="U90" s="71"/>
      <c r="V90" s="55"/>
    </row>
    <row r="91" spans="2:22" s="61" customFormat="1" x14ac:dyDescent="0.35">
      <c r="B91" s="59">
        <f>VLOOKUP(Tbl_Baseline_23_24_Adj[[#This Row],[Agy Code]],TblAgencies[],4,FALSE)</f>
        <v>7</v>
      </c>
      <c r="C91" s="59">
        <f>VLOOKUP(Tbl_Baseline_23_24_Adj[[#This Row],[Agy Code]],TblAgencies[],2,FALSE)</f>
        <v>3</v>
      </c>
      <c r="D91" s="59">
        <f t="shared" si="3"/>
        <v>202</v>
      </c>
      <c r="E91" s="57" t="str">
        <f>VLOOKUP(Tbl_Baseline_23_24_Adj[[#This Row],[Agy Code]],TblAgencies[],9,FALSE)</f>
        <v>202: The Library Of Virginia</v>
      </c>
      <c r="F91" s="59" t="str">
        <f>VLOOKUP(Tbl_Baseline_23_24_Adj[[#This Row],[Agy Code]],TblAgencies[],10,FALSE)</f>
        <v>The Library Of Virginia</v>
      </c>
      <c r="G91" s="59">
        <f>VLOOKUP(Tbl_Baseline_23_24_Adj[[#This Row],[Agy Code]],TblAgencies[],13,FALSE)</f>
        <v>111000</v>
      </c>
      <c r="H91" s="60" t="str">
        <f>IF(Tbl_Baseline_23_24_Adj[[#This Row],[Program]]="","",VLOOKUP(Tbl_Baseline_23_24_Adj[[#This Row],[Program]],Tbl_Programs[],2,FALSE))</f>
        <v/>
      </c>
      <c r="I91" s="60" t="str">
        <f>IF(Tbl_Baseline_23_24_Adj[[#This Row],[Fund Group]]="","",VLOOKUP(Tbl_Baseline_23_24_Adj[[#This Row],[Fund Group]],Tbl_FundGroups[],2,FALSE))</f>
        <v/>
      </c>
      <c r="J91" s="60" t="str">
        <f>Tbl_Baseline_23_24_Adj[[#This Row],[Pgm Code]]&amp;"."&amp;Tbl_Baseline_23_24_Adj[[#This Row],[Fund Group Code]]</f>
        <v>.</v>
      </c>
      <c r="K91" s="60" t="str">
        <f>IF(Tbl_Baseline_23_24_Adj[[#This Row],[Fund Group]]="","",IF(ISNA(VLOOKUP(Tbl_Baseline_23_24_Adj[[#This Row],[Prog.Fund]],Tbl_ProgramsFundCombination[],3,FALSE)),"NO","YES"))</f>
        <v/>
      </c>
      <c r="L91" s="60" t="str">
        <f>IF(Tbl_Baseline_23_24_Adj[[#This Row],[Fund Group]]="","",IF(Tbl_Baseline_23_24_Adj[[#This Row],[Fund Group Code]]="01","GF","NGF"))</f>
        <v/>
      </c>
      <c r="M91" s="60" t="str">
        <f>IF(Tbl_Baseline_23_24_Adj[[#This Row],[Baseline Adjustments Category]]="","",VLOOKUP(Tbl_Baseline_23_24_Adj[[#This Row],[Baseline Adjustments Category]],Tbl_BaselineAdjCat[[Adjusted Baseline Categories]:[Positions]],3,FALSE))</f>
        <v/>
      </c>
      <c r="N91" s="60" t="str">
        <f>IF(Tbl_Baseline_23_24_Adj[[#This Row],[Baseline Adjustments Category]]="","",VLOOKUP(Tbl_Baseline_23_24_Adj[[#This Row],[Baseline Adjustments Category]],Tbl_BaselineAdjCat[[Adjusted Baseline Categories]:[Expected Value]],2,FALSE))</f>
        <v/>
      </c>
      <c r="O91" s="55"/>
      <c r="P91" s="55"/>
      <c r="Q91" s="55"/>
      <c r="R91" s="56"/>
      <c r="S91" s="56"/>
      <c r="T91" s="71"/>
      <c r="U91" s="71"/>
      <c r="V91" s="55"/>
    </row>
    <row r="92" spans="2:22" s="61" customFormat="1" x14ac:dyDescent="0.35">
      <c r="B92" s="59">
        <f>VLOOKUP(Tbl_Baseline_23_24_Adj[[#This Row],[Agy Code]],TblAgencies[],4,FALSE)</f>
        <v>7</v>
      </c>
      <c r="C92" s="59">
        <f>VLOOKUP(Tbl_Baseline_23_24_Adj[[#This Row],[Agy Code]],TblAgencies[],2,FALSE)</f>
        <v>3</v>
      </c>
      <c r="D92" s="59">
        <f t="shared" si="3"/>
        <v>202</v>
      </c>
      <c r="E92" s="57" t="str">
        <f>VLOOKUP(Tbl_Baseline_23_24_Adj[[#This Row],[Agy Code]],TblAgencies[],9,FALSE)</f>
        <v>202: The Library Of Virginia</v>
      </c>
      <c r="F92" s="59" t="str">
        <f>VLOOKUP(Tbl_Baseline_23_24_Adj[[#This Row],[Agy Code]],TblAgencies[],10,FALSE)</f>
        <v>The Library Of Virginia</v>
      </c>
      <c r="G92" s="59">
        <f>VLOOKUP(Tbl_Baseline_23_24_Adj[[#This Row],[Agy Code]],TblAgencies[],13,FALSE)</f>
        <v>111000</v>
      </c>
      <c r="H92" s="60" t="str">
        <f>IF(Tbl_Baseline_23_24_Adj[[#This Row],[Program]]="","",VLOOKUP(Tbl_Baseline_23_24_Adj[[#This Row],[Program]],Tbl_Programs[],2,FALSE))</f>
        <v/>
      </c>
      <c r="I92" s="60" t="str">
        <f>IF(Tbl_Baseline_23_24_Adj[[#This Row],[Fund Group]]="","",VLOOKUP(Tbl_Baseline_23_24_Adj[[#This Row],[Fund Group]],Tbl_FundGroups[],2,FALSE))</f>
        <v/>
      </c>
      <c r="J92" s="60" t="str">
        <f>Tbl_Baseline_23_24_Adj[[#This Row],[Pgm Code]]&amp;"."&amp;Tbl_Baseline_23_24_Adj[[#This Row],[Fund Group Code]]</f>
        <v>.</v>
      </c>
      <c r="K92" s="60" t="str">
        <f>IF(Tbl_Baseline_23_24_Adj[[#This Row],[Fund Group]]="","",IF(ISNA(VLOOKUP(Tbl_Baseline_23_24_Adj[[#This Row],[Prog.Fund]],Tbl_ProgramsFundCombination[],3,FALSE)),"NO","YES"))</f>
        <v/>
      </c>
      <c r="L92" s="60" t="str">
        <f>IF(Tbl_Baseline_23_24_Adj[[#This Row],[Fund Group]]="","",IF(Tbl_Baseline_23_24_Adj[[#This Row],[Fund Group Code]]="01","GF","NGF"))</f>
        <v/>
      </c>
      <c r="M92" s="60" t="str">
        <f>IF(Tbl_Baseline_23_24_Adj[[#This Row],[Baseline Adjustments Category]]="","",VLOOKUP(Tbl_Baseline_23_24_Adj[[#This Row],[Baseline Adjustments Category]],Tbl_BaselineAdjCat[[Adjusted Baseline Categories]:[Positions]],3,FALSE))</f>
        <v/>
      </c>
      <c r="N92" s="60" t="str">
        <f>IF(Tbl_Baseline_23_24_Adj[[#This Row],[Baseline Adjustments Category]]="","",VLOOKUP(Tbl_Baseline_23_24_Adj[[#This Row],[Baseline Adjustments Category]],Tbl_BaselineAdjCat[[Adjusted Baseline Categories]:[Expected Value]],2,FALSE))</f>
        <v/>
      </c>
      <c r="O92" s="55"/>
      <c r="P92" s="55"/>
      <c r="Q92" s="55"/>
      <c r="R92" s="56"/>
      <c r="S92" s="56"/>
      <c r="T92" s="71"/>
      <c r="U92" s="71"/>
      <c r="V92" s="55"/>
    </row>
    <row r="93" spans="2:22" s="61" customFormat="1" x14ac:dyDescent="0.35">
      <c r="B93" s="59">
        <f>VLOOKUP(Tbl_Baseline_23_24_Adj[[#This Row],[Agy Code]],TblAgencies[],4,FALSE)</f>
        <v>7</v>
      </c>
      <c r="C93" s="59">
        <f>VLOOKUP(Tbl_Baseline_23_24_Adj[[#This Row],[Agy Code]],TblAgencies[],2,FALSE)</f>
        <v>3</v>
      </c>
      <c r="D93" s="59">
        <f t="shared" si="3"/>
        <v>202</v>
      </c>
      <c r="E93" s="57" t="str">
        <f>VLOOKUP(Tbl_Baseline_23_24_Adj[[#This Row],[Agy Code]],TblAgencies[],9,FALSE)</f>
        <v>202: The Library Of Virginia</v>
      </c>
      <c r="F93" s="59" t="str">
        <f>VLOOKUP(Tbl_Baseline_23_24_Adj[[#This Row],[Agy Code]],TblAgencies[],10,FALSE)</f>
        <v>The Library Of Virginia</v>
      </c>
      <c r="G93" s="59">
        <f>VLOOKUP(Tbl_Baseline_23_24_Adj[[#This Row],[Agy Code]],TblAgencies[],13,FALSE)</f>
        <v>111000</v>
      </c>
      <c r="H93" s="60" t="str">
        <f>IF(Tbl_Baseline_23_24_Adj[[#This Row],[Program]]="","",VLOOKUP(Tbl_Baseline_23_24_Adj[[#This Row],[Program]],Tbl_Programs[],2,FALSE))</f>
        <v/>
      </c>
      <c r="I93" s="60" t="str">
        <f>IF(Tbl_Baseline_23_24_Adj[[#This Row],[Fund Group]]="","",VLOOKUP(Tbl_Baseline_23_24_Adj[[#This Row],[Fund Group]],Tbl_FundGroups[],2,FALSE))</f>
        <v/>
      </c>
      <c r="J93" s="60" t="str">
        <f>Tbl_Baseline_23_24_Adj[[#This Row],[Pgm Code]]&amp;"."&amp;Tbl_Baseline_23_24_Adj[[#This Row],[Fund Group Code]]</f>
        <v>.</v>
      </c>
      <c r="K93" s="60" t="str">
        <f>IF(Tbl_Baseline_23_24_Adj[[#This Row],[Fund Group]]="","",IF(ISNA(VLOOKUP(Tbl_Baseline_23_24_Adj[[#This Row],[Prog.Fund]],Tbl_ProgramsFundCombination[],3,FALSE)),"NO","YES"))</f>
        <v/>
      </c>
      <c r="L93" s="60" t="str">
        <f>IF(Tbl_Baseline_23_24_Adj[[#This Row],[Fund Group]]="","",IF(Tbl_Baseline_23_24_Adj[[#This Row],[Fund Group Code]]="01","GF","NGF"))</f>
        <v/>
      </c>
      <c r="M93" s="60" t="str">
        <f>IF(Tbl_Baseline_23_24_Adj[[#This Row],[Baseline Adjustments Category]]="","",VLOOKUP(Tbl_Baseline_23_24_Adj[[#This Row],[Baseline Adjustments Category]],Tbl_BaselineAdjCat[[Adjusted Baseline Categories]:[Positions]],3,FALSE))</f>
        <v/>
      </c>
      <c r="N93" s="60" t="str">
        <f>IF(Tbl_Baseline_23_24_Adj[[#This Row],[Baseline Adjustments Category]]="","",VLOOKUP(Tbl_Baseline_23_24_Adj[[#This Row],[Baseline Adjustments Category]],Tbl_BaselineAdjCat[[Adjusted Baseline Categories]:[Expected Value]],2,FALSE))</f>
        <v/>
      </c>
      <c r="O93" s="55"/>
      <c r="P93" s="55"/>
      <c r="Q93" s="55"/>
      <c r="R93" s="56"/>
      <c r="S93" s="56"/>
      <c r="T93" s="71"/>
      <c r="U93" s="71"/>
      <c r="V93" s="55"/>
    </row>
    <row r="94" spans="2:22" s="61" customFormat="1" x14ac:dyDescent="0.35">
      <c r="B94" s="59">
        <f>VLOOKUP(Tbl_Baseline_23_24_Adj[[#This Row],[Agy Code]],TblAgencies[],4,FALSE)</f>
        <v>7</v>
      </c>
      <c r="C94" s="59">
        <f>VLOOKUP(Tbl_Baseline_23_24_Adj[[#This Row],[Agy Code]],TblAgencies[],2,FALSE)</f>
        <v>3</v>
      </c>
      <c r="D94" s="59">
        <f t="shared" si="3"/>
        <v>202</v>
      </c>
      <c r="E94" s="57" t="str">
        <f>VLOOKUP(Tbl_Baseline_23_24_Adj[[#This Row],[Agy Code]],TblAgencies[],9,FALSE)</f>
        <v>202: The Library Of Virginia</v>
      </c>
      <c r="F94" s="59" t="str">
        <f>VLOOKUP(Tbl_Baseline_23_24_Adj[[#This Row],[Agy Code]],TblAgencies[],10,FALSE)</f>
        <v>The Library Of Virginia</v>
      </c>
      <c r="G94" s="59">
        <f>VLOOKUP(Tbl_Baseline_23_24_Adj[[#This Row],[Agy Code]],TblAgencies[],13,FALSE)</f>
        <v>111000</v>
      </c>
      <c r="H94" s="60" t="str">
        <f>IF(Tbl_Baseline_23_24_Adj[[#This Row],[Program]]="","",VLOOKUP(Tbl_Baseline_23_24_Adj[[#This Row],[Program]],Tbl_Programs[],2,FALSE))</f>
        <v/>
      </c>
      <c r="I94" s="60" t="str">
        <f>IF(Tbl_Baseline_23_24_Adj[[#This Row],[Fund Group]]="","",VLOOKUP(Tbl_Baseline_23_24_Adj[[#This Row],[Fund Group]],Tbl_FundGroups[],2,FALSE))</f>
        <v/>
      </c>
      <c r="J94" s="60" t="str">
        <f>Tbl_Baseline_23_24_Adj[[#This Row],[Pgm Code]]&amp;"."&amp;Tbl_Baseline_23_24_Adj[[#This Row],[Fund Group Code]]</f>
        <v>.</v>
      </c>
      <c r="K94" s="60" t="str">
        <f>IF(Tbl_Baseline_23_24_Adj[[#This Row],[Fund Group]]="","",IF(ISNA(VLOOKUP(Tbl_Baseline_23_24_Adj[[#This Row],[Prog.Fund]],Tbl_ProgramsFundCombination[],3,FALSE)),"NO","YES"))</f>
        <v/>
      </c>
      <c r="L94" s="60" t="str">
        <f>IF(Tbl_Baseline_23_24_Adj[[#This Row],[Fund Group]]="","",IF(Tbl_Baseline_23_24_Adj[[#This Row],[Fund Group Code]]="01","GF","NGF"))</f>
        <v/>
      </c>
      <c r="M94" s="60" t="str">
        <f>IF(Tbl_Baseline_23_24_Adj[[#This Row],[Baseline Adjustments Category]]="","",VLOOKUP(Tbl_Baseline_23_24_Adj[[#This Row],[Baseline Adjustments Category]],Tbl_BaselineAdjCat[[Adjusted Baseline Categories]:[Positions]],3,FALSE))</f>
        <v/>
      </c>
      <c r="N94" s="60" t="str">
        <f>IF(Tbl_Baseline_23_24_Adj[[#This Row],[Baseline Adjustments Category]]="","",VLOOKUP(Tbl_Baseline_23_24_Adj[[#This Row],[Baseline Adjustments Category]],Tbl_BaselineAdjCat[[Adjusted Baseline Categories]:[Expected Value]],2,FALSE))</f>
        <v/>
      </c>
      <c r="O94" s="55"/>
      <c r="P94" s="55"/>
      <c r="Q94" s="55"/>
      <c r="R94" s="56"/>
      <c r="S94" s="56"/>
      <c r="T94" s="71"/>
      <c r="U94" s="71"/>
      <c r="V94" s="55"/>
    </row>
    <row r="95" spans="2:22" s="61" customFormat="1" x14ac:dyDescent="0.35">
      <c r="B95" s="57">
        <f>VLOOKUP(Tbl_Baseline_23_24_Adj[[#This Row],[Agy Code]],TblAgencies[],4,FALSE)</f>
        <v>7</v>
      </c>
      <c r="C95" s="57">
        <f>VLOOKUP(Tbl_Baseline_23_24_Adj[[#This Row],[Agy Code]],TblAgencies[],2,FALSE)</f>
        <v>3</v>
      </c>
      <c r="D95" s="57">
        <f>SelectAgyCode</f>
        <v>202</v>
      </c>
      <c r="E95" s="57" t="str">
        <f>VLOOKUP(Tbl_Baseline_23_24_Adj[[#This Row],[Agy Code]],TblAgencies[],9,FALSE)</f>
        <v>202: The Library Of Virginia</v>
      </c>
      <c r="F95" s="57" t="str">
        <f>VLOOKUP(Tbl_Baseline_23_24_Adj[[#This Row],[Agy Code]],TblAgencies[],10,FALSE)</f>
        <v>The Library Of Virginia</v>
      </c>
      <c r="G95" s="57">
        <f>VLOOKUP(Tbl_Baseline_23_24_Adj[[#This Row],[Agy Code]],TblAgencies[],13,FALSE)</f>
        <v>111000</v>
      </c>
      <c r="H95" s="58" t="str">
        <f>IF(Tbl_Baseline_23_24_Adj[[#This Row],[Program]]="","",VLOOKUP(Tbl_Baseline_23_24_Adj[[#This Row],[Program]],Tbl_Programs[],2,FALSE))</f>
        <v/>
      </c>
      <c r="I95" s="58" t="str">
        <f>IF(Tbl_Baseline_23_24_Adj[[#This Row],[Fund Group]]="","",VLOOKUP(Tbl_Baseline_23_24_Adj[[#This Row],[Fund Group]],Tbl_FundGroups[],2,FALSE))</f>
        <v/>
      </c>
      <c r="J95" s="58" t="str">
        <f>Tbl_Baseline_23_24_Adj[[#This Row],[Pgm Code]]&amp;"."&amp;Tbl_Baseline_23_24_Adj[[#This Row],[Fund Group Code]]</f>
        <v>.</v>
      </c>
      <c r="K95" s="58" t="str">
        <f>IF(Tbl_Baseline_23_24_Adj[[#This Row],[Fund Group]]="","",IF(ISNA(VLOOKUP(Tbl_Baseline_23_24_Adj[[#This Row],[Prog.Fund]],Tbl_ProgramsFundCombination[],3,FALSE)),"NO","YES"))</f>
        <v/>
      </c>
      <c r="L95" s="58" t="str">
        <f>IF(Tbl_Baseline_23_24_Adj[[#This Row],[Fund Group]]="","",IF(Tbl_Baseline_23_24_Adj[[#This Row],[Fund Group Code]]="01","GF","NGF"))</f>
        <v/>
      </c>
      <c r="M95" s="58" t="str">
        <f>IF(Tbl_Baseline_23_24_Adj[[#This Row],[Baseline Adjustments Category]]="","",VLOOKUP(Tbl_Baseline_23_24_Adj[[#This Row],[Baseline Adjustments Category]],Tbl_BaselineAdjCat[[Adjusted Baseline Categories]:[Positions]],3,FALSE))</f>
        <v/>
      </c>
      <c r="N95" s="58" t="str">
        <f>IF(Tbl_Baseline_23_24_Adj[[#This Row],[Baseline Adjustments Category]]="","",VLOOKUP(Tbl_Baseline_23_24_Adj[[#This Row],[Baseline Adjustments Category]],Tbl_BaselineAdjCat[[Adjusted Baseline Categories]:[Expected Value]],2,FALSE))</f>
        <v/>
      </c>
      <c r="O95" s="55"/>
      <c r="P95" s="55"/>
      <c r="Q95" s="55"/>
      <c r="R95" s="56"/>
      <c r="S95" s="56"/>
      <c r="T95" s="71"/>
      <c r="U95" s="71"/>
      <c r="V95" s="55"/>
    </row>
    <row r="96" spans="2:22" s="61" customFormat="1" x14ac:dyDescent="0.35">
      <c r="B96" s="57">
        <f>VLOOKUP(Tbl_Baseline_23_24_Adj[[#This Row],[Agy Code]],TblAgencies[],4,FALSE)</f>
        <v>7</v>
      </c>
      <c r="C96" s="57">
        <f>VLOOKUP(Tbl_Baseline_23_24_Adj[[#This Row],[Agy Code]],TblAgencies[],2,FALSE)</f>
        <v>3</v>
      </c>
      <c r="D96" s="57">
        <f>SelectAgyCode</f>
        <v>202</v>
      </c>
      <c r="E96" s="57" t="str">
        <f>VLOOKUP(Tbl_Baseline_23_24_Adj[[#This Row],[Agy Code]],TblAgencies[],9,FALSE)</f>
        <v>202: The Library Of Virginia</v>
      </c>
      <c r="F96" s="57" t="str">
        <f>VLOOKUP(Tbl_Baseline_23_24_Adj[[#This Row],[Agy Code]],TblAgencies[],10,FALSE)</f>
        <v>The Library Of Virginia</v>
      </c>
      <c r="G96" s="57">
        <f>VLOOKUP(Tbl_Baseline_23_24_Adj[[#This Row],[Agy Code]],TblAgencies[],13,FALSE)</f>
        <v>111000</v>
      </c>
      <c r="H96" s="58" t="str">
        <f>IF(Tbl_Baseline_23_24_Adj[[#This Row],[Program]]="","",VLOOKUP(Tbl_Baseline_23_24_Adj[[#This Row],[Program]],Tbl_Programs[],2,FALSE))</f>
        <v/>
      </c>
      <c r="I96" s="58" t="str">
        <f>IF(Tbl_Baseline_23_24_Adj[[#This Row],[Fund Group]]="","",VLOOKUP(Tbl_Baseline_23_24_Adj[[#This Row],[Fund Group]],Tbl_FundGroups[],2,FALSE))</f>
        <v/>
      </c>
      <c r="J96" s="58" t="str">
        <f>Tbl_Baseline_23_24_Adj[[#This Row],[Pgm Code]]&amp;"."&amp;Tbl_Baseline_23_24_Adj[[#This Row],[Fund Group Code]]</f>
        <v>.</v>
      </c>
      <c r="K96" s="58" t="str">
        <f>IF(Tbl_Baseline_23_24_Adj[[#This Row],[Fund Group]]="","",IF(ISNA(VLOOKUP(Tbl_Baseline_23_24_Adj[[#This Row],[Prog.Fund]],Tbl_ProgramsFundCombination[],3,FALSE)),"NO","YES"))</f>
        <v/>
      </c>
      <c r="L96" s="58" t="str">
        <f>IF(Tbl_Baseline_23_24_Adj[[#This Row],[Fund Group]]="","",IF(Tbl_Baseline_23_24_Adj[[#This Row],[Fund Group Code]]="01","GF","NGF"))</f>
        <v/>
      </c>
      <c r="M96" s="58" t="str">
        <f>IF(Tbl_Baseline_23_24_Adj[[#This Row],[Baseline Adjustments Category]]="","",VLOOKUP(Tbl_Baseline_23_24_Adj[[#This Row],[Baseline Adjustments Category]],Tbl_BaselineAdjCat[[Adjusted Baseline Categories]:[Positions]],3,FALSE))</f>
        <v/>
      </c>
      <c r="N96" s="58" t="str">
        <f>IF(Tbl_Baseline_23_24_Adj[[#This Row],[Baseline Adjustments Category]]="","",VLOOKUP(Tbl_Baseline_23_24_Adj[[#This Row],[Baseline Adjustments Category]],Tbl_BaselineAdjCat[[Adjusted Baseline Categories]:[Expected Value]],2,FALSE))</f>
        <v/>
      </c>
      <c r="O96" s="55"/>
      <c r="P96" s="55"/>
      <c r="Q96" s="55"/>
      <c r="R96" s="56"/>
      <c r="S96" s="56"/>
      <c r="T96" s="71"/>
      <c r="U96" s="71"/>
      <c r="V96" s="55"/>
    </row>
    <row r="97" spans="2:22" s="61" customFormat="1" x14ac:dyDescent="0.35">
      <c r="B97" s="57">
        <f>VLOOKUP(Tbl_Baseline_23_24_Adj[[#This Row],[Agy Code]],TblAgencies[],4,FALSE)</f>
        <v>7</v>
      </c>
      <c r="C97" s="57">
        <f>VLOOKUP(Tbl_Baseline_23_24_Adj[[#This Row],[Agy Code]],TblAgencies[],2,FALSE)</f>
        <v>3</v>
      </c>
      <c r="D97" s="57">
        <f>SelectAgyCode</f>
        <v>202</v>
      </c>
      <c r="E97" s="57" t="str">
        <f>VLOOKUP(Tbl_Baseline_23_24_Adj[[#This Row],[Agy Code]],TblAgencies[],9,FALSE)</f>
        <v>202: The Library Of Virginia</v>
      </c>
      <c r="F97" s="57" t="str">
        <f>VLOOKUP(Tbl_Baseline_23_24_Adj[[#This Row],[Agy Code]],TblAgencies[],10,FALSE)</f>
        <v>The Library Of Virginia</v>
      </c>
      <c r="G97" s="57">
        <f>VLOOKUP(Tbl_Baseline_23_24_Adj[[#This Row],[Agy Code]],TblAgencies[],13,FALSE)</f>
        <v>111000</v>
      </c>
      <c r="H97" s="58" t="str">
        <f>IF(Tbl_Baseline_23_24_Adj[[#This Row],[Program]]="","",VLOOKUP(Tbl_Baseline_23_24_Adj[[#This Row],[Program]],Tbl_Programs[],2,FALSE))</f>
        <v/>
      </c>
      <c r="I97" s="58" t="str">
        <f>IF(Tbl_Baseline_23_24_Adj[[#This Row],[Fund Group]]="","",VLOOKUP(Tbl_Baseline_23_24_Adj[[#This Row],[Fund Group]],Tbl_FundGroups[],2,FALSE))</f>
        <v/>
      </c>
      <c r="J97" s="58" t="str">
        <f>Tbl_Baseline_23_24_Adj[[#This Row],[Pgm Code]]&amp;"."&amp;Tbl_Baseline_23_24_Adj[[#This Row],[Fund Group Code]]</f>
        <v>.</v>
      </c>
      <c r="K97" s="58" t="str">
        <f>IF(Tbl_Baseline_23_24_Adj[[#This Row],[Fund Group]]="","",IF(ISNA(VLOOKUP(Tbl_Baseline_23_24_Adj[[#This Row],[Prog.Fund]],Tbl_ProgramsFundCombination[],3,FALSE)),"NO","YES"))</f>
        <v/>
      </c>
      <c r="L97" s="58" t="str">
        <f>IF(Tbl_Baseline_23_24_Adj[[#This Row],[Fund Group]]="","",IF(Tbl_Baseline_23_24_Adj[[#This Row],[Fund Group Code]]="01","GF","NGF"))</f>
        <v/>
      </c>
      <c r="M97" s="58" t="str">
        <f>IF(Tbl_Baseline_23_24_Adj[[#This Row],[Baseline Adjustments Category]]="","",VLOOKUP(Tbl_Baseline_23_24_Adj[[#This Row],[Baseline Adjustments Category]],Tbl_BaselineAdjCat[[Adjusted Baseline Categories]:[Positions]],3,FALSE))</f>
        <v/>
      </c>
      <c r="N97" s="58" t="str">
        <f>IF(Tbl_Baseline_23_24_Adj[[#This Row],[Baseline Adjustments Category]]="","",VLOOKUP(Tbl_Baseline_23_24_Adj[[#This Row],[Baseline Adjustments Category]],Tbl_BaselineAdjCat[[Adjusted Baseline Categories]:[Expected Value]],2,FALSE))</f>
        <v/>
      </c>
      <c r="O97" s="55"/>
      <c r="P97" s="55"/>
      <c r="Q97" s="55"/>
      <c r="R97" s="56"/>
      <c r="S97" s="56"/>
      <c r="T97" s="71"/>
      <c r="U97" s="71"/>
      <c r="V97" s="55"/>
    </row>
    <row r="98" spans="2:22" s="61" customFormat="1" x14ac:dyDescent="0.35">
      <c r="B98" s="59">
        <f>VLOOKUP(Tbl_Baseline_23_24_Adj[[#This Row],[Agy Code]],TblAgencies[],4,FALSE)</f>
        <v>7</v>
      </c>
      <c r="C98" s="59">
        <f>VLOOKUP(Tbl_Baseline_23_24_Adj[[#This Row],[Agy Code]],TblAgencies[],2,FALSE)</f>
        <v>3</v>
      </c>
      <c r="D98" s="59">
        <f t="shared" si="3"/>
        <v>202</v>
      </c>
      <c r="E98" s="57" t="str">
        <f>VLOOKUP(Tbl_Baseline_23_24_Adj[[#This Row],[Agy Code]],TblAgencies[],9,FALSE)</f>
        <v>202: The Library Of Virginia</v>
      </c>
      <c r="F98" s="59" t="str">
        <f>VLOOKUP(Tbl_Baseline_23_24_Adj[[#This Row],[Agy Code]],TblAgencies[],10,FALSE)</f>
        <v>The Library Of Virginia</v>
      </c>
      <c r="G98" s="59">
        <f>VLOOKUP(Tbl_Baseline_23_24_Adj[[#This Row],[Agy Code]],TblAgencies[],13,FALSE)</f>
        <v>111000</v>
      </c>
      <c r="H98" s="60" t="str">
        <f>IF(Tbl_Baseline_23_24_Adj[[#This Row],[Program]]="","",VLOOKUP(Tbl_Baseline_23_24_Adj[[#This Row],[Program]],Tbl_Programs[],2,FALSE))</f>
        <v/>
      </c>
      <c r="I98" s="60" t="str">
        <f>IF(Tbl_Baseline_23_24_Adj[[#This Row],[Fund Group]]="","",VLOOKUP(Tbl_Baseline_23_24_Adj[[#This Row],[Fund Group]],Tbl_FundGroups[],2,FALSE))</f>
        <v/>
      </c>
      <c r="J98" s="60" t="str">
        <f>Tbl_Baseline_23_24_Adj[[#This Row],[Pgm Code]]&amp;"."&amp;Tbl_Baseline_23_24_Adj[[#This Row],[Fund Group Code]]</f>
        <v>.</v>
      </c>
      <c r="K98" s="60" t="str">
        <f>IF(Tbl_Baseline_23_24_Adj[[#This Row],[Fund Group]]="","",IF(ISNA(VLOOKUP(Tbl_Baseline_23_24_Adj[[#This Row],[Prog.Fund]],Tbl_ProgramsFundCombination[],3,FALSE)),"NO","YES"))</f>
        <v/>
      </c>
      <c r="L98" s="60" t="str">
        <f>IF(Tbl_Baseline_23_24_Adj[[#This Row],[Fund Group]]="","",IF(Tbl_Baseline_23_24_Adj[[#This Row],[Fund Group Code]]="01","GF","NGF"))</f>
        <v/>
      </c>
      <c r="M98" s="60" t="str">
        <f>IF(Tbl_Baseline_23_24_Adj[[#This Row],[Baseline Adjustments Category]]="","",VLOOKUP(Tbl_Baseline_23_24_Adj[[#This Row],[Baseline Adjustments Category]],Tbl_BaselineAdjCat[[Adjusted Baseline Categories]:[Positions]],3,FALSE))</f>
        <v/>
      </c>
      <c r="N98" s="60" t="str">
        <f>IF(Tbl_Baseline_23_24_Adj[[#This Row],[Baseline Adjustments Category]]="","",VLOOKUP(Tbl_Baseline_23_24_Adj[[#This Row],[Baseline Adjustments Category]],Tbl_BaselineAdjCat[[Adjusted Baseline Categories]:[Expected Value]],2,FALSE))</f>
        <v/>
      </c>
      <c r="O98" s="55"/>
      <c r="P98" s="55"/>
      <c r="Q98" s="55"/>
      <c r="R98" s="56"/>
      <c r="S98" s="56"/>
      <c r="T98" s="71"/>
      <c r="U98" s="71"/>
      <c r="V98" s="55"/>
    </row>
    <row r="99" spans="2:22" s="61" customFormat="1" x14ac:dyDescent="0.35">
      <c r="B99" s="57">
        <f>VLOOKUP(Tbl_Baseline_23_24_Adj[[#This Row],[Agy Code]],TblAgencies[],4,FALSE)</f>
        <v>7</v>
      </c>
      <c r="C99" s="57">
        <f>VLOOKUP(Tbl_Baseline_23_24_Adj[[#This Row],[Agy Code]],TblAgencies[],2,FALSE)</f>
        <v>3</v>
      </c>
      <c r="D99" s="57">
        <f t="shared" si="3"/>
        <v>202</v>
      </c>
      <c r="E99" s="57" t="str">
        <f>VLOOKUP(Tbl_Baseline_23_24_Adj[[#This Row],[Agy Code]],TblAgencies[],9,FALSE)</f>
        <v>202: The Library Of Virginia</v>
      </c>
      <c r="F99" s="57" t="str">
        <f>VLOOKUP(Tbl_Baseline_23_24_Adj[[#This Row],[Agy Code]],TblAgencies[],10,FALSE)</f>
        <v>The Library Of Virginia</v>
      </c>
      <c r="G99" s="57">
        <f>VLOOKUP(Tbl_Baseline_23_24_Adj[[#This Row],[Agy Code]],TblAgencies[],13,FALSE)</f>
        <v>111000</v>
      </c>
      <c r="H99" s="58" t="str">
        <f>IF(Tbl_Baseline_23_24_Adj[[#This Row],[Program]]="","",VLOOKUP(Tbl_Baseline_23_24_Adj[[#This Row],[Program]],Tbl_Programs[],2,FALSE))</f>
        <v/>
      </c>
      <c r="I99" s="58" t="str">
        <f>IF(Tbl_Baseline_23_24_Adj[[#This Row],[Fund Group]]="","",VLOOKUP(Tbl_Baseline_23_24_Adj[[#This Row],[Fund Group]],Tbl_FundGroups[],2,FALSE))</f>
        <v/>
      </c>
      <c r="J99" s="58" t="str">
        <f>Tbl_Baseline_23_24_Adj[[#This Row],[Pgm Code]]&amp;"."&amp;Tbl_Baseline_23_24_Adj[[#This Row],[Fund Group Code]]</f>
        <v>.</v>
      </c>
      <c r="K99" s="58" t="str">
        <f>IF(Tbl_Baseline_23_24_Adj[[#This Row],[Fund Group]]="","",IF(ISNA(VLOOKUP(Tbl_Baseline_23_24_Adj[[#This Row],[Prog.Fund]],Tbl_ProgramsFundCombination[],3,FALSE)),"NO","YES"))</f>
        <v/>
      </c>
      <c r="L99" s="58" t="str">
        <f>IF(Tbl_Baseline_23_24_Adj[[#This Row],[Fund Group]]="","",IF(Tbl_Baseline_23_24_Adj[[#This Row],[Fund Group Code]]="01","GF","NGF"))</f>
        <v/>
      </c>
      <c r="M99" s="58" t="str">
        <f>IF(Tbl_Baseline_23_24_Adj[[#This Row],[Baseline Adjustments Category]]="","",VLOOKUP(Tbl_Baseline_23_24_Adj[[#This Row],[Baseline Adjustments Category]],Tbl_BaselineAdjCat[[Adjusted Baseline Categories]:[Positions]],3,FALSE))</f>
        <v/>
      </c>
      <c r="N99" s="58" t="str">
        <f>IF(Tbl_Baseline_23_24_Adj[[#This Row],[Baseline Adjustments Category]]="","",VLOOKUP(Tbl_Baseline_23_24_Adj[[#This Row],[Baseline Adjustments Category]],Tbl_BaselineAdjCat[[Adjusted Baseline Categories]:[Expected Value]],2,FALSE))</f>
        <v/>
      </c>
      <c r="O99" s="55"/>
      <c r="P99" s="55"/>
      <c r="Q99" s="55"/>
      <c r="R99" s="56"/>
      <c r="S99" s="56"/>
      <c r="T99" s="71"/>
      <c r="U99" s="71"/>
      <c r="V99" s="55"/>
    </row>
    <row r="100" spans="2:22" s="61" customFormat="1" x14ac:dyDescent="0.35">
      <c r="B100" s="59">
        <f>VLOOKUP(Tbl_Baseline_23_24_Adj[[#This Row],[Agy Code]],TblAgencies[],4,FALSE)</f>
        <v>7</v>
      </c>
      <c r="C100" s="59">
        <f>VLOOKUP(Tbl_Baseline_23_24_Adj[[#This Row],[Agy Code]],TblAgencies[],2,FALSE)</f>
        <v>3</v>
      </c>
      <c r="D100" s="59">
        <f t="shared" si="3"/>
        <v>202</v>
      </c>
      <c r="E100" s="57" t="str">
        <f>VLOOKUP(Tbl_Baseline_23_24_Adj[[#This Row],[Agy Code]],TblAgencies[],9,FALSE)</f>
        <v>202: The Library Of Virginia</v>
      </c>
      <c r="F100" s="59" t="str">
        <f>VLOOKUP(Tbl_Baseline_23_24_Adj[[#This Row],[Agy Code]],TblAgencies[],10,FALSE)</f>
        <v>The Library Of Virginia</v>
      </c>
      <c r="G100" s="59">
        <f>VLOOKUP(Tbl_Baseline_23_24_Adj[[#This Row],[Agy Code]],TblAgencies[],13,FALSE)</f>
        <v>111000</v>
      </c>
      <c r="H100" s="60" t="str">
        <f>IF(Tbl_Baseline_23_24_Adj[[#This Row],[Program]]="","",VLOOKUP(Tbl_Baseline_23_24_Adj[[#This Row],[Program]],Tbl_Programs[],2,FALSE))</f>
        <v/>
      </c>
      <c r="I100" s="60" t="str">
        <f>IF(Tbl_Baseline_23_24_Adj[[#This Row],[Fund Group]]="","",VLOOKUP(Tbl_Baseline_23_24_Adj[[#This Row],[Fund Group]],Tbl_FundGroups[],2,FALSE))</f>
        <v/>
      </c>
      <c r="J100" s="60" t="str">
        <f>Tbl_Baseline_23_24_Adj[[#This Row],[Pgm Code]]&amp;"."&amp;Tbl_Baseline_23_24_Adj[[#This Row],[Fund Group Code]]</f>
        <v>.</v>
      </c>
      <c r="K100" s="60" t="str">
        <f>IF(Tbl_Baseline_23_24_Adj[[#This Row],[Fund Group]]="","",IF(ISNA(VLOOKUP(Tbl_Baseline_23_24_Adj[[#This Row],[Prog.Fund]],Tbl_ProgramsFundCombination[],3,FALSE)),"NO","YES"))</f>
        <v/>
      </c>
      <c r="L100" s="60" t="str">
        <f>IF(Tbl_Baseline_23_24_Adj[[#This Row],[Fund Group]]="","",IF(Tbl_Baseline_23_24_Adj[[#This Row],[Fund Group Code]]="01","GF","NGF"))</f>
        <v/>
      </c>
      <c r="M100" s="60" t="str">
        <f>IF(Tbl_Baseline_23_24_Adj[[#This Row],[Baseline Adjustments Category]]="","",VLOOKUP(Tbl_Baseline_23_24_Adj[[#This Row],[Baseline Adjustments Category]],Tbl_BaselineAdjCat[[Adjusted Baseline Categories]:[Positions]],3,FALSE))</f>
        <v/>
      </c>
      <c r="N100" s="60" t="str">
        <f>IF(Tbl_Baseline_23_24_Adj[[#This Row],[Baseline Adjustments Category]]="","",VLOOKUP(Tbl_Baseline_23_24_Adj[[#This Row],[Baseline Adjustments Category]],Tbl_BaselineAdjCat[[Adjusted Baseline Categories]:[Expected Value]],2,FALSE))</f>
        <v/>
      </c>
      <c r="O100" s="55"/>
      <c r="P100" s="55"/>
      <c r="Q100" s="55"/>
      <c r="R100" s="56"/>
      <c r="S100" s="56"/>
      <c r="T100" s="71"/>
      <c r="U100" s="71"/>
      <c r="V100" s="55"/>
    </row>
    <row r="101" spans="2:22" s="61" customFormat="1" x14ac:dyDescent="0.35">
      <c r="B101" s="59">
        <f>VLOOKUP(Tbl_Baseline_23_24_Adj[[#This Row],[Agy Code]],TblAgencies[],4,FALSE)</f>
        <v>7</v>
      </c>
      <c r="C101" s="59">
        <f>VLOOKUP(Tbl_Baseline_23_24_Adj[[#This Row],[Agy Code]],TblAgencies[],2,FALSE)</f>
        <v>3</v>
      </c>
      <c r="D101" s="59">
        <f t="shared" si="3"/>
        <v>202</v>
      </c>
      <c r="E101" s="57" t="str">
        <f>VLOOKUP(Tbl_Baseline_23_24_Adj[[#This Row],[Agy Code]],TblAgencies[],9,FALSE)</f>
        <v>202: The Library Of Virginia</v>
      </c>
      <c r="F101" s="59" t="str">
        <f>VLOOKUP(Tbl_Baseline_23_24_Adj[[#This Row],[Agy Code]],TblAgencies[],10,FALSE)</f>
        <v>The Library Of Virginia</v>
      </c>
      <c r="G101" s="59">
        <f>VLOOKUP(Tbl_Baseline_23_24_Adj[[#This Row],[Agy Code]],TblAgencies[],13,FALSE)</f>
        <v>111000</v>
      </c>
      <c r="H101" s="60" t="str">
        <f>IF(Tbl_Baseline_23_24_Adj[[#This Row],[Program]]="","",VLOOKUP(Tbl_Baseline_23_24_Adj[[#This Row],[Program]],Tbl_Programs[],2,FALSE))</f>
        <v/>
      </c>
      <c r="I101" s="60" t="str">
        <f>IF(Tbl_Baseline_23_24_Adj[[#This Row],[Fund Group]]="","",VLOOKUP(Tbl_Baseline_23_24_Adj[[#This Row],[Fund Group]],Tbl_FundGroups[],2,FALSE))</f>
        <v/>
      </c>
      <c r="J101" s="60" t="str">
        <f>Tbl_Baseline_23_24_Adj[[#This Row],[Pgm Code]]&amp;"."&amp;Tbl_Baseline_23_24_Adj[[#This Row],[Fund Group Code]]</f>
        <v>.</v>
      </c>
      <c r="K101" s="60" t="str">
        <f>IF(Tbl_Baseline_23_24_Adj[[#This Row],[Fund Group]]="","",IF(ISNA(VLOOKUP(Tbl_Baseline_23_24_Adj[[#This Row],[Prog.Fund]],Tbl_ProgramsFundCombination[],3,FALSE)),"NO","YES"))</f>
        <v/>
      </c>
      <c r="L101" s="60" t="str">
        <f>IF(Tbl_Baseline_23_24_Adj[[#This Row],[Fund Group]]="","",IF(Tbl_Baseline_23_24_Adj[[#This Row],[Fund Group Code]]="01","GF","NGF"))</f>
        <v/>
      </c>
      <c r="M101" s="60" t="str">
        <f>IF(Tbl_Baseline_23_24_Adj[[#This Row],[Baseline Adjustments Category]]="","",VLOOKUP(Tbl_Baseline_23_24_Adj[[#This Row],[Baseline Adjustments Category]],Tbl_BaselineAdjCat[[Adjusted Baseline Categories]:[Positions]],3,FALSE))</f>
        <v/>
      </c>
      <c r="N101" s="60" t="str">
        <f>IF(Tbl_Baseline_23_24_Adj[[#This Row],[Baseline Adjustments Category]]="","",VLOOKUP(Tbl_Baseline_23_24_Adj[[#This Row],[Baseline Adjustments Category]],Tbl_BaselineAdjCat[[Adjusted Baseline Categories]:[Expected Value]],2,FALSE))</f>
        <v/>
      </c>
      <c r="O101" s="55"/>
      <c r="P101" s="55"/>
      <c r="Q101" s="55"/>
      <c r="R101" s="56"/>
      <c r="S101" s="56"/>
      <c r="T101" s="71"/>
      <c r="U101" s="71"/>
      <c r="V101" s="55"/>
    </row>
    <row r="102" spans="2:22" s="61" customFormat="1" x14ac:dyDescent="0.35">
      <c r="B102" s="59">
        <f>VLOOKUP(Tbl_Baseline_23_24_Adj[[#This Row],[Agy Code]],TblAgencies[],4,FALSE)</f>
        <v>7</v>
      </c>
      <c r="C102" s="59">
        <f>VLOOKUP(Tbl_Baseline_23_24_Adj[[#This Row],[Agy Code]],TblAgencies[],2,FALSE)</f>
        <v>3</v>
      </c>
      <c r="D102" s="59">
        <f t="shared" si="3"/>
        <v>202</v>
      </c>
      <c r="E102" s="57" t="str">
        <f>VLOOKUP(Tbl_Baseline_23_24_Adj[[#This Row],[Agy Code]],TblAgencies[],9,FALSE)</f>
        <v>202: The Library Of Virginia</v>
      </c>
      <c r="F102" s="59" t="str">
        <f>VLOOKUP(Tbl_Baseline_23_24_Adj[[#This Row],[Agy Code]],TblAgencies[],10,FALSE)</f>
        <v>The Library Of Virginia</v>
      </c>
      <c r="G102" s="59">
        <f>VLOOKUP(Tbl_Baseline_23_24_Adj[[#This Row],[Agy Code]],TblAgencies[],13,FALSE)</f>
        <v>111000</v>
      </c>
      <c r="H102" s="60" t="str">
        <f>IF(Tbl_Baseline_23_24_Adj[[#This Row],[Program]]="","",VLOOKUP(Tbl_Baseline_23_24_Adj[[#This Row],[Program]],Tbl_Programs[],2,FALSE))</f>
        <v/>
      </c>
      <c r="I102" s="60" t="str">
        <f>IF(Tbl_Baseline_23_24_Adj[[#This Row],[Fund Group]]="","",VLOOKUP(Tbl_Baseline_23_24_Adj[[#This Row],[Fund Group]],Tbl_FundGroups[],2,FALSE))</f>
        <v/>
      </c>
      <c r="J102" s="60" t="str">
        <f>Tbl_Baseline_23_24_Adj[[#This Row],[Pgm Code]]&amp;"."&amp;Tbl_Baseline_23_24_Adj[[#This Row],[Fund Group Code]]</f>
        <v>.</v>
      </c>
      <c r="K102" s="60" t="str">
        <f>IF(Tbl_Baseline_23_24_Adj[[#This Row],[Fund Group]]="","",IF(ISNA(VLOOKUP(Tbl_Baseline_23_24_Adj[[#This Row],[Prog.Fund]],Tbl_ProgramsFundCombination[],3,FALSE)),"NO","YES"))</f>
        <v/>
      </c>
      <c r="L102" s="60" t="str">
        <f>IF(Tbl_Baseline_23_24_Adj[[#This Row],[Fund Group]]="","",IF(Tbl_Baseline_23_24_Adj[[#This Row],[Fund Group Code]]="01","GF","NGF"))</f>
        <v/>
      </c>
      <c r="M102" s="60" t="str">
        <f>IF(Tbl_Baseline_23_24_Adj[[#This Row],[Baseline Adjustments Category]]="","",VLOOKUP(Tbl_Baseline_23_24_Adj[[#This Row],[Baseline Adjustments Category]],Tbl_BaselineAdjCat[[Adjusted Baseline Categories]:[Positions]],3,FALSE))</f>
        <v/>
      </c>
      <c r="N102" s="60" t="str">
        <f>IF(Tbl_Baseline_23_24_Adj[[#This Row],[Baseline Adjustments Category]]="","",VLOOKUP(Tbl_Baseline_23_24_Adj[[#This Row],[Baseline Adjustments Category]],Tbl_BaselineAdjCat[[Adjusted Baseline Categories]:[Expected Value]],2,FALSE))</f>
        <v/>
      </c>
      <c r="O102" s="55"/>
      <c r="P102" s="55"/>
      <c r="Q102" s="55"/>
      <c r="R102" s="56"/>
      <c r="S102" s="56"/>
      <c r="T102" s="71"/>
      <c r="U102" s="71"/>
      <c r="V102" s="55"/>
    </row>
    <row r="103" spans="2:22" s="61" customFormat="1" x14ac:dyDescent="0.35">
      <c r="B103" s="59">
        <f>VLOOKUP(Tbl_Baseline_23_24_Adj[[#This Row],[Agy Code]],TblAgencies[],4,FALSE)</f>
        <v>7</v>
      </c>
      <c r="C103" s="59">
        <f>VLOOKUP(Tbl_Baseline_23_24_Adj[[#This Row],[Agy Code]],TblAgencies[],2,FALSE)</f>
        <v>3</v>
      </c>
      <c r="D103" s="59">
        <f t="shared" si="3"/>
        <v>202</v>
      </c>
      <c r="E103" s="57" t="str">
        <f>VLOOKUP(Tbl_Baseline_23_24_Adj[[#This Row],[Agy Code]],TblAgencies[],9,FALSE)</f>
        <v>202: The Library Of Virginia</v>
      </c>
      <c r="F103" s="59" t="str">
        <f>VLOOKUP(Tbl_Baseline_23_24_Adj[[#This Row],[Agy Code]],TblAgencies[],10,FALSE)</f>
        <v>The Library Of Virginia</v>
      </c>
      <c r="G103" s="59">
        <f>VLOOKUP(Tbl_Baseline_23_24_Adj[[#This Row],[Agy Code]],TblAgencies[],13,FALSE)</f>
        <v>111000</v>
      </c>
      <c r="H103" s="60" t="str">
        <f>IF(Tbl_Baseline_23_24_Adj[[#This Row],[Program]]="","",VLOOKUP(Tbl_Baseline_23_24_Adj[[#This Row],[Program]],Tbl_Programs[],2,FALSE))</f>
        <v/>
      </c>
      <c r="I103" s="60" t="str">
        <f>IF(Tbl_Baseline_23_24_Adj[[#This Row],[Fund Group]]="","",VLOOKUP(Tbl_Baseline_23_24_Adj[[#This Row],[Fund Group]],Tbl_FundGroups[],2,FALSE))</f>
        <v/>
      </c>
      <c r="J103" s="60" t="str">
        <f>Tbl_Baseline_23_24_Adj[[#This Row],[Pgm Code]]&amp;"."&amp;Tbl_Baseline_23_24_Adj[[#This Row],[Fund Group Code]]</f>
        <v>.</v>
      </c>
      <c r="K103" s="60" t="str">
        <f>IF(Tbl_Baseline_23_24_Adj[[#This Row],[Fund Group]]="","",IF(ISNA(VLOOKUP(Tbl_Baseline_23_24_Adj[[#This Row],[Prog.Fund]],Tbl_ProgramsFundCombination[],3,FALSE)),"NO","YES"))</f>
        <v/>
      </c>
      <c r="L103" s="60" t="str">
        <f>IF(Tbl_Baseline_23_24_Adj[[#This Row],[Fund Group]]="","",IF(Tbl_Baseline_23_24_Adj[[#This Row],[Fund Group Code]]="01","GF","NGF"))</f>
        <v/>
      </c>
      <c r="M103" s="60" t="str">
        <f>IF(Tbl_Baseline_23_24_Adj[[#This Row],[Baseline Adjustments Category]]="","",VLOOKUP(Tbl_Baseline_23_24_Adj[[#This Row],[Baseline Adjustments Category]],Tbl_BaselineAdjCat[[Adjusted Baseline Categories]:[Positions]],3,FALSE))</f>
        <v/>
      </c>
      <c r="N103" s="60" t="str">
        <f>IF(Tbl_Baseline_23_24_Adj[[#This Row],[Baseline Adjustments Category]]="","",VLOOKUP(Tbl_Baseline_23_24_Adj[[#This Row],[Baseline Adjustments Category]],Tbl_BaselineAdjCat[[Adjusted Baseline Categories]:[Expected Value]],2,FALSE))</f>
        <v/>
      </c>
      <c r="O103" s="55"/>
      <c r="P103" s="55"/>
      <c r="Q103" s="55"/>
      <c r="R103" s="56"/>
      <c r="S103" s="56"/>
      <c r="T103" s="71"/>
      <c r="U103" s="71"/>
      <c r="V103" s="55"/>
    </row>
    <row r="104" spans="2:22" s="61" customFormat="1" x14ac:dyDescent="0.35">
      <c r="B104" s="59">
        <f>VLOOKUP(Tbl_Baseline_23_24_Adj[[#This Row],[Agy Code]],TblAgencies[],4,FALSE)</f>
        <v>7</v>
      </c>
      <c r="C104" s="59">
        <f>VLOOKUP(Tbl_Baseline_23_24_Adj[[#This Row],[Agy Code]],TblAgencies[],2,FALSE)</f>
        <v>3</v>
      </c>
      <c r="D104" s="59">
        <f t="shared" si="3"/>
        <v>202</v>
      </c>
      <c r="E104" s="57" t="str">
        <f>VLOOKUP(Tbl_Baseline_23_24_Adj[[#This Row],[Agy Code]],TblAgencies[],9,FALSE)</f>
        <v>202: The Library Of Virginia</v>
      </c>
      <c r="F104" s="59" t="str">
        <f>VLOOKUP(Tbl_Baseline_23_24_Adj[[#This Row],[Agy Code]],TblAgencies[],10,FALSE)</f>
        <v>The Library Of Virginia</v>
      </c>
      <c r="G104" s="59">
        <f>VLOOKUP(Tbl_Baseline_23_24_Adj[[#This Row],[Agy Code]],TblAgencies[],13,FALSE)</f>
        <v>111000</v>
      </c>
      <c r="H104" s="60" t="str">
        <f>IF(Tbl_Baseline_23_24_Adj[[#This Row],[Program]]="","",VLOOKUP(Tbl_Baseline_23_24_Adj[[#This Row],[Program]],Tbl_Programs[],2,FALSE))</f>
        <v/>
      </c>
      <c r="I104" s="60" t="str">
        <f>IF(Tbl_Baseline_23_24_Adj[[#This Row],[Fund Group]]="","",VLOOKUP(Tbl_Baseline_23_24_Adj[[#This Row],[Fund Group]],Tbl_FundGroups[],2,FALSE))</f>
        <v/>
      </c>
      <c r="J104" s="60" t="str">
        <f>Tbl_Baseline_23_24_Adj[[#This Row],[Pgm Code]]&amp;"."&amp;Tbl_Baseline_23_24_Adj[[#This Row],[Fund Group Code]]</f>
        <v>.</v>
      </c>
      <c r="K104" s="60" t="str">
        <f>IF(Tbl_Baseline_23_24_Adj[[#This Row],[Fund Group]]="","",IF(ISNA(VLOOKUP(Tbl_Baseline_23_24_Adj[[#This Row],[Prog.Fund]],Tbl_ProgramsFundCombination[],3,FALSE)),"NO","YES"))</f>
        <v/>
      </c>
      <c r="L104" s="60" t="str">
        <f>IF(Tbl_Baseline_23_24_Adj[[#This Row],[Fund Group]]="","",IF(Tbl_Baseline_23_24_Adj[[#This Row],[Fund Group Code]]="01","GF","NGF"))</f>
        <v/>
      </c>
      <c r="M104" s="60" t="str">
        <f>IF(Tbl_Baseline_23_24_Adj[[#This Row],[Baseline Adjustments Category]]="","",VLOOKUP(Tbl_Baseline_23_24_Adj[[#This Row],[Baseline Adjustments Category]],Tbl_BaselineAdjCat[[Adjusted Baseline Categories]:[Positions]],3,FALSE))</f>
        <v/>
      </c>
      <c r="N104" s="60" t="str">
        <f>IF(Tbl_Baseline_23_24_Adj[[#This Row],[Baseline Adjustments Category]]="","",VLOOKUP(Tbl_Baseline_23_24_Adj[[#This Row],[Baseline Adjustments Category]],Tbl_BaselineAdjCat[[Adjusted Baseline Categories]:[Expected Value]],2,FALSE))</f>
        <v/>
      </c>
      <c r="O104" s="55"/>
      <c r="P104" s="55"/>
      <c r="Q104" s="55"/>
      <c r="R104" s="56"/>
      <c r="S104" s="56"/>
      <c r="T104" s="71"/>
      <c r="U104" s="71"/>
      <c r="V104" s="55"/>
    </row>
    <row r="105" spans="2:22" s="61" customFormat="1" x14ac:dyDescent="0.35">
      <c r="B105" s="59">
        <f>VLOOKUP(Tbl_Baseline_23_24_Adj[[#This Row],[Agy Code]],TblAgencies[],4,FALSE)</f>
        <v>7</v>
      </c>
      <c r="C105" s="59">
        <f>VLOOKUP(Tbl_Baseline_23_24_Adj[[#This Row],[Agy Code]],TblAgencies[],2,FALSE)</f>
        <v>3</v>
      </c>
      <c r="D105" s="59">
        <f t="shared" si="3"/>
        <v>202</v>
      </c>
      <c r="E105" s="57" t="str">
        <f>VLOOKUP(Tbl_Baseline_23_24_Adj[[#This Row],[Agy Code]],TblAgencies[],9,FALSE)</f>
        <v>202: The Library Of Virginia</v>
      </c>
      <c r="F105" s="59" t="str">
        <f>VLOOKUP(Tbl_Baseline_23_24_Adj[[#This Row],[Agy Code]],TblAgencies[],10,FALSE)</f>
        <v>The Library Of Virginia</v>
      </c>
      <c r="G105" s="59">
        <f>VLOOKUP(Tbl_Baseline_23_24_Adj[[#This Row],[Agy Code]],TblAgencies[],13,FALSE)</f>
        <v>111000</v>
      </c>
      <c r="H105" s="60" t="str">
        <f>IF(Tbl_Baseline_23_24_Adj[[#This Row],[Program]]="","",VLOOKUP(Tbl_Baseline_23_24_Adj[[#This Row],[Program]],Tbl_Programs[],2,FALSE))</f>
        <v/>
      </c>
      <c r="I105" s="60" t="str">
        <f>IF(Tbl_Baseline_23_24_Adj[[#This Row],[Fund Group]]="","",VLOOKUP(Tbl_Baseline_23_24_Adj[[#This Row],[Fund Group]],Tbl_FundGroups[],2,FALSE))</f>
        <v/>
      </c>
      <c r="J105" s="60" t="str">
        <f>Tbl_Baseline_23_24_Adj[[#This Row],[Pgm Code]]&amp;"."&amp;Tbl_Baseline_23_24_Adj[[#This Row],[Fund Group Code]]</f>
        <v>.</v>
      </c>
      <c r="K105" s="60" t="str">
        <f>IF(Tbl_Baseline_23_24_Adj[[#This Row],[Fund Group]]="","",IF(ISNA(VLOOKUP(Tbl_Baseline_23_24_Adj[[#This Row],[Prog.Fund]],Tbl_ProgramsFundCombination[],3,FALSE)),"NO","YES"))</f>
        <v/>
      </c>
      <c r="L105" s="60" t="str">
        <f>IF(Tbl_Baseline_23_24_Adj[[#This Row],[Fund Group]]="","",IF(Tbl_Baseline_23_24_Adj[[#This Row],[Fund Group Code]]="01","GF","NGF"))</f>
        <v/>
      </c>
      <c r="M105" s="60" t="str">
        <f>IF(Tbl_Baseline_23_24_Adj[[#This Row],[Baseline Adjustments Category]]="","",VLOOKUP(Tbl_Baseline_23_24_Adj[[#This Row],[Baseline Adjustments Category]],Tbl_BaselineAdjCat[[Adjusted Baseline Categories]:[Positions]],3,FALSE))</f>
        <v/>
      </c>
      <c r="N105" s="60" t="str">
        <f>IF(Tbl_Baseline_23_24_Adj[[#This Row],[Baseline Adjustments Category]]="","",VLOOKUP(Tbl_Baseline_23_24_Adj[[#This Row],[Baseline Adjustments Category]],Tbl_BaselineAdjCat[[Adjusted Baseline Categories]:[Expected Value]],2,FALSE))</f>
        <v/>
      </c>
      <c r="O105" s="55"/>
      <c r="P105" s="55"/>
      <c r="Q105" s="55"/>
      <c r="R105" s="56"/>
      <c r="S105" s="56"/>
      <c r="T105" s="71"/>
      <c r="U105" s="71"/>
      <c r="V105" s="55"/>
    </row>
    <row r="106" spans="2:22" x14ac:dyDescent="0.35">
      <c r="R106" s="20"/>
      <c r="S106" s="20"/>
    </row>
  </sheetData>
  <sheetProtection sheet="1" formatRows="0" insertRows="0" deleteRows="0" sort="0" autoFilter="0"/>
  <conditionalFormatting sqref="P6:P105">
    <cfRule type="expression" dxfId="74" priority="40">
      <formula>$K6="NO"</formula>
    </cfRule>
  </conditionalFormatting>
  <conditionalFormatting sqref="R6:R105">
    <cfRule type="expression" dxfId="73" priority="35">
      <formula>AND($K6="NO",$R6&lt;&gt;0)</formula>
    </cfRule>
    <cfRule type="expression" dxfId="72" priority="38">
      <formula>AND($N6="Minus",$R6&gt;0)</formula>
    </cfRule>
    <cfRule type="expression" dxfId="71" priority="39">
      <formula>AND($N6="Plus",$R6&lt;0)</formula>
    </cfRule>
  </conditionalFormatting>
  <conditionalFormatting sqref="S43:S105 S6:S41">
    <cfRule type="expression" dxfId="70" priority="34">
      <formula>AND($K6="NO",$S6&lt;&gt;0)</formula>
    </cfRule>
    <cfRule type="expression" dxfId="69" priority="36">
      <formula>AND($N6="Minus",$S6&gt;0)</formula>
    </cfRule>
    <cfRule type="expression" dxfId="68" priority="37">
      <formula>AND($N6="Plus",$S6&lt;0)</formula>
    </cfRule>
  </conditionalFormatting>
  <conditionalFormatting sqref="T6:T105">
    <cfRule type="expression" dxfId="67" priority="21">
      <formula>AND($N6="Plus",$T6&lt;0)</formula>
    </cfRule>
    <cfRule type="expression" dxfId="66" priority="23">
      <formula>AND($N6="Minus",$T6&gt;0)</formula>
    </cfRule>
    <cfRule type="expression" dxfId="65" priority="25">
      <formula>AND($K6="NO",$T6&lt;&gt;0)</formula>
    </cfRule>
    <cfRule type="expression" dxfId="64" priority="30">
      <formula>AND($N6="Minus",$M6="YES",$T6&gt;0,$Q6&lt;&gt;"Efficiencies from Replacing Contractors with Commonwealth Employees")</formula>
    </cfRule>
    <cfRule type="expression" dxfId="63" priority="31">
      <formula>AND($N6="Plus",$M6="YES",$T6&lt;0,$Q6&lt;&gt;"Efficiencies from Replacing Contractors with Commonwealth Employees")</formula>
    </cfRule>
    <cfRule type="expression" dxfId="62" priority="33">
      <formula>AND($M6="NO",$T6&lt;&gt;0)</formula>
    </cfRule>
  </conditionalFormatting>
  <conditionalFormatting sqref="U6:U105">
    <cfRule type="expression" dxfId="61" priority="20">
      <formula>AND($N6="Plus",$U6&lt;0)</formula>
    </cfRule>
    <cfRule type="expression" dxfId="60" priority="22">
      <formula>AND($N6="Minus",$U6&gt;0)</formula>
    </cfRule>
    <cfRule type="expression" dxfId="59" priority="24">
      <formula>AND($K6="NO",$U6&lt;&gt;0)</formula>
    </cfRule>
    <cfRule type="expression" dxfId="58" priority="28">
      <formula>AND($N6="Plus",$M6="YES",$U6&lt;0,$Q6&lt;&gt;"Efficiencies from Replacing Contractors with Commonwealth Employees")</formula>
    </cfRule>
    <cfRule type="expression" dxfId="57" priority="29">
      <formula>AND($N6="Minus",$M6="YES",$U6&gt;0,$Q6&lt;&gt;"Efficiencies from Replacing Contractors with Commonwealth Employees")</formula>
    </cfRule>
    <cfRule type="expression" dxfId="56" priority="32">
      <formula>AND($M6="NO",$U6&lt;&gt;0)</formula>
    </cfRule>
  </conditionalFormatting>
  <conditionalFormatting sqref="S42">
    <cfRule type="expression" dxfId="55" priority="14">
      <formula>AND($K42="NO",$R42&lt;&gt;0)</formula>
    </cfRule>
    <cfRule type="expression" dxfId="54" priority="17">
      <formula>AND($N42="Minus",$R42&gt;0)</formula>
    </cfRule>
    <cfRule type="expression" dxfId="53" priority="18">
      <formula>AND($N42="Plus",$R42&lt;0)</formula>
    </cfRule>
  </conditionalFormatting>
  <dataValidations count="6">
    <dataValidation type="list" allowBlank="1" showInputMessage="1" showErrorMessage="1" sqref="Q6:Q105">
      <formula1>LstBaselineAdjItems</formula1>
    </dataValidation>
    <dataValidation type="list" allowBlank="1" showInputMessage="1" showErrorMessage="1" sqref="O6:O105">
      <formula1>ProgramLookup</formula1>
    </dataValidation>
    <dataValidation type="list" allowBlank="1" showInputMessage="1" showErrorMessage="1" sqref="P6:P105">
      <formula1>FundGrpLookup</formula1>
    </dataValidation>
    <dataValidation type="custom" allowBlank="1" showInputMessage="1" showErrorMessage="1" errorTitle="Select a Valid Fund Group" error="Select a valid Fund Group for the selected Program before entering amounts." sqref="R6:S105">
      <formula1>$K6="YES"</formula1>
    </dataValidation>
    <dataValidation type="custom" allowBlank="1" showErrorMessage="1" errorTitle="Change Category Selection" error="Position changes cannot be entered for the selected Baseline Adjustments Category. Select another category if you need to enter positions." sqref="U6:U105">
      <formula1>OR($U6=0,$M6="YES")</formula1>
    </dataValidation>
    <dataValidation type="custom" allowBlank="1" showErrorMessage="1" errorTitle="Change Category Selection" error="Position changes cannot be entered for the selected Baseline Adjustments Category. Select another category if you need to enter positions." sqref="T6:T105">
      <formula1>OR($T6=0,$M6="YES")</formula1>
    </dataValidation>
  </dataValidations>
  <hyperlinks>
    <hyperlink ref="W1" location="Instructions!A1" display="Instructions Tab"/>
    <hyperlink ref="W2" location="'Totals - Detailed'!A1" display="Totals - Detailed"/>
    <hyperlink ref="W3" location="'Totals - Summary'!A1" display="Totals - Summary"/>
  </hyperlinks>
  <printOptions horizontalCentered="1"/>
  <pageMargins left="0.45" right="0.45" top="0.5" bottom="0.5" header="0.3" footer="0.3"/>
  <pageSetup scale="70" orientation="landscape" horizontalDpi="1200" verticalDpi="1200" r:id="rId1"/>
  <headerFooter>
    <oddFooter>&amp;RPage &amp;P</oddFooter>
  </headerFooter>
  <tableParts count="1">
    <tablePart r:id="rId2"/>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tabColor theme="5" tint="-0.249977111117893"/>
  </sheetPr>
  <dimension ref="B1:W81"/>
  <sheetViews>
    <sheetView showGridLines="0" workbookViewId="0">
      <pane ySplit="5" topLeftCell="A6" activePane="bottomLeft" state="frozen"/>
      <selection activeCell="I2" sqref="I2"/>
      <selection pane="bottomLeft" activeCell="O6" sqref="O6"/>
    </sheetView>
  </sheetViews>
  <sheetFormatPr defaultRowHeight="14.5" x14ac:dyDescent="0.35"/>
  <cols>
    <col min="1" max="1" width="1.81640625" customWidth="1"/>
    <col min="2" max="2" width="10.7265625" hidden="1" customWidth="1"/>
    <col min="3" max="3" width="17.1796875" hidden="1" customWidth="1"/>
    <col min="4" max="4" width="11.453125" hidden="1" customWidth="1"/>
    <col min="5" max="5" width="31.81640625" hidden="1" customWidth="1"/>
    <col min="6" max="6" width="28" hidden="1" customWidth="1"/>
    <col min="7" max="8" width="10.453125" hidden="1" customWidth="1"/>
    <col min="9" max="11" width="16.54296875" hidden="1" customWidth="1"/>
    <col min="12" max="14" width="10.453125" hidden="1" customWidth="1"/>
    <col min="15" max="15" width="32" customWidth="1"/>
    <col min="16" max="16" width="20.7265625" customWidth="1"/>
    <col min="17" max="17" width="38.1796875" customWidth="1"/>
    <col min="18" max="19" width="15.453125" customWidth="1"/>
    <col min="20" max="21" width="10.81640625" customWidth="1"/>
    <col min="22" max="22" width="37.26953125" customWidth="1"/>
    <col min="23" max="23" width="15.453125" bestFit="1" customWidth="1"/>
  </cols>
  <sheetData>
    <row r="1" spans="2:23" ht="18.5" x14ac:dyDescent="0.45">
      <c r="O1" s="31" t="s">
        <v>2856</v>
      </c>
      <c r="P1" s="39"/>
      <c r="Q1" s="39"/>
      <c r="R1" s="39"/>
      <c r="S1" s="39"/>
      <c r="T1" s="39"/>
      <c r="U1" s="39"/>
      <c r="V1" s="39"/>
      <c r="W1" s="63" t="s">
        <v>2864</v>
      </c>
    </row>
    <row r="2" spans="2:23" ht="15.5" x14ac:dyDescent="0.35">
      <c r="O2" s="40" t="str">
        <f>'Totals - Summary'!I2</f>
        <v>202: The Library Of Virginia</v>
      </c>
      <c r="P2" s="39"/>
      <c r="Q2" s="39"/>
      <c r="R2" s="39"/>
      <c r="S2" s="39"/>
      <c r="T2" s="39"/>
      <c r="U2" s="39"/>
      <c r="V2" s="39"/>
      <c r="W2" s="62" t="s">
        <v>2863</v>
      </c>
    </row>
    <row r="3" spans="2:23" ht="15.5" x14ac:dyDescent="0.35">
      <c r="O3" s="40"/>
      <c r="P3" s="39"/>
      <c r="Q3" s="39"/>
      <c r="R3" s="39"/>
      <c r="S3" s="39"/>
      <c r="T3" s="39"/>
      <c r="U3" s="39"/>
      <c r="V3" s="39"/>
      <c r="W3" s="62" t="s">
        <v>2862</v>
      </c>
    </row>
    <row r="4" spans="2:23" x14ac:dyDescent="0.35">
      <c r="R4" s="141">
        <f>SUBTOTAL(109,Tbl_PolicyChanges[FY 2023 Amount])</f>
        <v>0</v>
      </c>
      <c r="S4" s="141">
        <f>SUBTOTAL(109,Tbl_PolicyChanges[FY 2024 Amount])</f>
        <v>0</v>
      </c>
      <c r="T4" s="143">
        <f>SUBTOTAL(109,Tbl_PolicyChanges[FY 2023 Positions])</f>
        <v>0</v>
      </c>
      <c r="U4" s="143">
        <f>SUBTOTAL(109,Tbl_PolicyChanges[FY 2024 Positions])</f>
        <v>0</v>
      </c>
    </row>
    <row r="5" spans="2:23" s="72" customFormat="1" ht="32.5" customHeight="1" thickBot="1" x14ac:dyDescent="0.4">
      <c r="B5" s="19" t="s">
        <v>2</v>
      </c>
      <c r="C5" s="19" t="s">
        <v>3</v>
      </c>
      <c r="D5" s="19" t="s">
        <v>0</v>
      </c>
      <c r="E5" s="19" t="s">
        <v>8</v>
      </c>
      <c r="F5" s="19" t="s">
        <v>9</v>
      </c>
      <c r="G5" s="19" t="s">
        <v>12</v>
      </c>
      <c r="H5" s="19" t="s">
        <v>1557</v>
      </c>
      <c r="I5" s="19" t="s">
        <v>923</v>
      </c>
      <c r="J5" s="19" t="s">
        <v>2976</v>
      </c>
      <c r="K5" s="19" t="s">
        <v>2977</v>
      </c>
      <c r="L5" s="19" t="s">
        <v>2842</v>
      </c>
      <c r="M5" s="19" t="s">
        <v>2874</v>
      </c>
      <c r="N5" s="19" t="s">
        <v>2861</v>
      </c>
      <c r="O5" s="69" t="s">
        <v>2806</v>
      </c>
      <c r="P5" s="69" t="s">
        <v>2820</v>
      </c>
      <c r="Q5" s="69" t="s">
        <v>2831</v>
      </c>
      <c r="R5" s="69" t="s">
        <v>2827</v>
      </c>
      <c r="S5" s="69" t="s">
        <v>2828</v>
      </c>
      <c r="T5" s="69" t="s">
        <v>2878</v>
      </c>
      <c r="U5" s="69" t="s">
        <v>2879</v>
      </c>
      <c r="V5" s="69" t="s">
        <v>2852</v>
      </c>
    </row>
    <row r="6" spans="2:23" s="61" customFormat="1" x14ac:dyDescent="0.35">
      <c r="B6" s="59">
        <f>VLOOKUP(Tbl_PolicyChanges[[#This Row],[Agy Code]],TblAgencies[],4,FALSE)</f>
        <v>7</v>
      </c>
      <c r="C6" s="59">
        <f>VLOOKUP(Tbl_PolicyChanges[[#This Row],[Agy Code]],TblAgencies[],2,FALSE)</f>
        <v>3</v>
      </c>
      <c r="D6" s="59">
        <f t="shared" ref="D6:D80" si="0">SelectAgyCode</f>
        <v>202</v>
      </c>
      <c r="E6" s="59" t="str">
        <f>VLOOKUP(Tbl_PolicyChanges[[#This Row],[Agy Code]],TblAgencies[],9,FALSE)</f>
        <v>202: The Library Of Virginia</v>
      </c>
      <c r="F6" s="59" t="str">
        <f>VLOOKUP(Tbl_PolicyChanges[[#This Row],[Agy Code]],TblAgencies[],10,FALSE)</f>
        <v>The Library Of Virginia</v>
      </c>
      <c r="G6" s="59">
        <f>VLOOKUP(Tbl_PolicyChanges[[#This Row],[Agy Code]],TblAgencies[],13,FALSE)</f>
        <v>111000</v>
      </c>
      <c r="H6" s="60" t="str">
        <f>IF(Tbl_PolicyChanges[[#This Row],[Program]]="","",VLOOKUP(Tbl_PolicyChanges[[#This Row],[Program]],Tbl_Programs[],2,FALSE))</f>
        <v/>
      </c>
      <c r="I6" s="60" t="str">
        <f>IF(Tbl_PolicyChanges[[#This Row],[Fund Group]]="","",VLOOKUP(Tbl_PolicyChanges[[#This Row],[Fund Group]],Tbl_FundGroups[],2,FALSE))</f>
        <v/>
      </c>
      <c r="J6" s="60" t="str">
        <f>Tbl_PolicyChanges[[#This Row],[Pgm Code]]&amp;"."&amp;Tbl_PolicyChanges[[#This Row],[Fund Group Code]]</f>
        <v>.</v>
      </c>
      <c r="K6" s="60" t="str">
        <f>IF(Tbl_PolicyChanges[[#This Row],[Fund Group]]="","",IF(ISNA(VLOOKUP(Tbl_PolicyChanges[[#This Row],[Prog.Fund]],Tbl_ProgramsFundCombination[],3,FALSE)),"NO","YES"))</f>
        <v/>
      </c>
      <c r="L6" s="60" t="str">
        <f>IF(Tbl_PolicyChanges[[#This Row],[Fund Group]]="","",IF(Tbl_PolicyChanges[[#This Row],[Fund Group Code]]="01","GF","NGF"))</f>
        <v/>
      </c>
      <c r="M6" s="60" t="str">
        <f>IF(Tbl_PolicyChanges[[#This Row],[Policy Change Category]]="","",VLOOKUP(Tbl_PolicyChanges[[#This Row],[Policy Change Category]],Tbl_PolicyChangeCat[[Policy Change Categories]:[Positions]],3,FALSE))</f>
        <v/>
      </c>
      <c r="N6" s="60" t="str">
        <f>IF(Tbl_PolicyChanges[[#This Row],[Policy Change Category]]="","",VLOOKUP(Tbl_PolicyChanges[[#This Row],[Policy Change Category]],Tbl_PolicyChangeCat[[Policy Change Categories]:[Expected Value]],2,FALSE))</f>
        <v/>
      </c>
      <c r="O6" s="53"/>
      <c r="P6" s="53"/>
      <c r="Q6" s="53"/>
      <c r="R6" s="54"/>
      <c r="S6" s="54"/>
      <c r="T6" s="70"/>
      <c r="U6" s="70"/>
      <c r="V6" s="53"/>
    </row>
    <row r="7" spans="2:23" s="61" customFormat="1" x14ac:dyDescent="0.35">
      <c r="B7" s="57">
        <f>VLOOKUP(Tbl_PolicyChanges[[#This Row],[Agy Code]],TblAgencies[],4,FALSE)</f>
        <v>7</v>
      </c>
      <c r="C7" s="57">
        <f>VLOOKUP(Tbl_PolicyChanges[[#This Row],[Agy Code]],TblAgencies[],2,FALSE)</f>
        <v>3</v>
      </c>
      <c r="D7" s="57">
        <f t="shared" si="0"/>
        <v>202</v>
      </c>
      <c r="E7" s="57" t="str">
        <f>VLOOKUP(Tbl_PolicyChanges[[#This Row],[Agy Code]],TblAgencies[],9,FALSE)</f>
        <v>202: The Library Of Virginia</v>
      </c>
      <c r="F7" s="57" t="str">
        <f>VLOOKUP(Tbl_PolicyChanges[[#This Row],[Agy Code]],TblAgencies[],10,FALSE)</f>
        <v>The Library Of Virginia</v>
      </c>
      <c r="G7" s="57">
        <f>VLOOKUP(Tbl_PolicyChanges[[#This Row],[Agy Code]],TblAgencies[],13,FALSE)</f>
        <v>111000</v>
      </c>
      <c r="H7" s="58" t="str">
        <f>IF(Tbl_PolicyChanges[[#This Row],[Program]]="","",VLOOKUP(Tbl_PolicyChanges[[#This Row],[Program]],Tbl_Programs[],2,FALSE))</f>
        <v/>
      </c>
      <c r="I7" s="58" t="str">
        <f>IF(Tbl_PolicyChanges[[#This Row],[Fund Group]]="","",VLOOKUP(Tbl_PolicyChanges[[#This Row],[Fund Group]],Tbl_FundGroups[],2,FALSE))</f>
        <v/>
      </c>
      <c r="J7" s="58" t="str">
        <f>Tbl_PolicyChanges[[#This Row],[Pgm Code]]&amp;"."&amp;Tbl_PolicyChanges[[#This Row],[Fund Group Code]]</f>
        <v>.</v>
      </c>
      <c r="K7" s="58" t="str">
        <f>IF(Tbl_PolicyChanges[[#This Row],[Fund Group]]="","",IF(ISNA(VLOOKUP(Tbl_PolicyChanges[[#This Row],[Prog.Fund]],Tbl_ProgramsFundCombination[],3,FALSE)),"NO","YES"))</f>
        <v/>
      </c>
      <c r="L7" s="58" t="str">
        <f>IF(Tbl_PolicyChanges[[#This Row],[Fund Group]]="","",IF(Tbl_PolicyChanges[[#This Row],[Fund Group Code]]="01","GF","NGF"))</f>
        <v/>
      </c>
      <c r="M7" s="58" t="str">
        <f>IF(Tbl_PolicyChanges[[#This Row],[Policy Change Category]]="","",VLOOKUP(Tbl_PolicyChanges[[#This Row],[Policy Change Category]],Tbl_PolicyChangeCat[[Policy Change Categories]:[Positions]],3,FALSE))</f>
        <v/>
      </c>
      <c r="N7" s="58" t="str">
        <f>IF(Tbl_PolicyChanges[[#This Row],[Policy Change Category]]="","",VLOOKUP(Tbl_PolicyChanges[[#This Row],[Policy Change Category]],Tbl_PolicyChangeCat[[Policy Change Categories]:[Expected Value]],2,FALSE))</f>
        <v/>
      </c>
      <c r="O7" s="55"/>
      <c r="P7" s="55"/>
      <c r="Q7" s="55"/>
      <c r="R7" s="56"/>
      <c r="S7" s="56"/>
      <c r="T7" s="71"/>
      <c r="U7" s="71"/>
      <c r="V7" s="53"/>
    </row>
    <row r="8" spans="2:23" s="61" customFormat="1" x14ac:dyDescent="0.35">
      <c r="B8" s="59">
        <f>VLOOKUP(Tbl_PolicyChanges[[#This Row],[Agy Code]],TblAgencies[],4,FALSE)</f>
        <v>7</v>
      </c>
      <c r="C8" s="59">
        <f>VLOOKUP(Tbl_PolicyChanges[[#This Row],[Agy Code]],TblAgencies[],2,FALSE)</f>
        <v>3</v>
      </c>
      <c r="D8" s="59">
        <f t="shared" si="0"/>
        <v>202</v>
      </c>
      <c r="E8" s="57" t="str">
        <f>VLOOKUP(Tbl_PolicyChanges[[#This Row],[Agy Code]],TblAgencies[],9,FALSE)</f>
        <v>202: The Library Of Virginia</v>
      </c>
      <c r="F8" s="59" t="str">
        <f>VLOOKUP(Tbl_PolicyChanges[[#This Row],[Agy Code]],TblAgencies[],10,FALSE)</f>
        <v>The Library Of Virginia</v>
      </c>
      <c r="G8" s="59">
        <f>VLOOKUP(Tbl_PolicyChanges[[#This Row],[Agy Code]],TblAgencies[],13,FALSE)</f>
        <v>111000</v>
      </c>
      <c r="H8" s="60" t="str">
        <f>IF(Tbl_PolicyChanges[[#This Row],[Program]]="","",VLOOKUP(Tbl_PolicyChanges[[#This Row],[Program]],Tbl_Programs[],2,FALSE))</f>
        <v/>
      </c>
      <c r="I8" s="60" t="str">
        <f>IF(Tbl_PolicyChanges[[#This Row],[Fund Group]]="","",VLOOKUP(Tbl_PolicyChanges[[#This Row],[Fund Group]],Tbl_FundGroups[],2,FALSE))</f>
        <v/>
      </c>
      <c r="J8" s="60" t="str">
        <f>Tbl_PolicyChanges[[#This Row],[Pgm Code]]&amp;"."&amp;Tbl_PolicyChanges[[#This Row],[Fund Group Code]]</f>
        <v>.</v>
      </c>
      <c r="K8" s="60" t="str">
        <f>IF(Tbl_PolicyChanges[[#This Row],[Fund Group]]="","",IF(ISNA(VLOOKUP(Tbl_PolicyChanges[[#This Row],[Prog.Fund]],Tbl_ProgramsFundCombination[],3,FALSE)),"NO","YES"))</f>
        <v/>
      </c>
      <c r="L8" s="60" t="str">
        <f>IF(Tbl_PolicyChanges[[#This Row],[Fund Group]]="","",IF(Tbl_PolicyChanges[[#This Row],[Fund Group Code]]="01","GF","NGF"))</f>
        <v/>
      </c>
      <c r="M8" s="60" t="str">
        <f>IF(Tbl_PolicyChanges[[#This Row],[Policy Change Category]]="","",VLOOKUP(Tbl_PolicyChanges[[#This Row],[Policy Change Category]],Tbl_PolicyChangeCat[[Policy Change Categories]:[Positions]],3,FALSE))</f>
        <v/>
      </c>
      <c r="N8" s="60" t="str">
        <f>IF(Tbl_PolicyChanges[[#This Row],[Policy Change Category]]="","",VLOOKUP(Tbl_PolicyChanges[[#This Row],[Policy Change Category]],Tbl_PolicyChangeCat[[Policy Change Categories]:[Expected Value]],2,FALSE))</f>
        <v/>
      </c>
      <c r="O8" s="55"/>
      <c r="P8" s="55"/>
      <c r="Q8" s="55"/>
      <c r="R8" s="56"/>
      <c r="S8" s="56"/>
      <c r="T8" s="71"/>
      <c r="U8" s="71"/>
      <c r="V8" s="53"/>
    </row>
    <row r="9" spans="2:23" s="61" customFormat="1" x14ac:dyDescent="0.35">
      <c r="B9" s="59">
        <f>VLOOKUP(Tbl_PolicyChanges[[#This Row],[Agy Code]],TblAgencies[],4,FALSE)</f>
        <v>7</v>
      </c>
      <c r="C9" s="59">
        <f>VLOOKUP(Tbl_PolicyChanges[[#This Row],[Agy Code]],TblAgencies[],2,FALSE)</f>
        <v>3</v>
      </c>
      <c r="D9" s="59">
        <f t="shared" si="0"/>
        <v>202</v>
      </c>
      <c r="E9" s="57" t="str">
        <f>VLOOKUP(Tbl_PolicyChanges[[#This Row],[Agy Code]],TblAgencies[],9,FALSE)</f>
        <v>202: The Library Of Virginia</v>
      </c>
      <c r="F9" s="59" t="str">
        <f>VLOOKUP(Tbl_PolicyChanges[[#This Row],[Agy Code]],TblAgencies[],10,FALSE)</f>
        <v>The Library Of Virginia</v>
      </c>
      <c r="G9" s="59">
        <f>VLOOKUP(Tbl_PolicyChanges[[#This Row],[Agy Code]],TblAgencies[],13,FALSE)</f>
        <v>111000</v>
      </c>
      <c r="H9" s="60" t="str">
        <f>IF(Tbl_PolicyChanges[[#This Row],[Program]]="","",VLOOKUP(Tbl_PolicyChanges[[#This Row],[Program]],Tbl_Programs[],2,FALSE))</f>
        <v/>
      </c>
      <c r="I9" s="60" t="str">
        <f>IF(Tbl_PolicyChanges[[#This Row],[Fund Group]]="","",VLOOKUP(Tbl_PolicyChanges[[#This Row],[Fund Group]],Tbl_FundGroups[],2,FALSE))</f>
        <v/>
      </c>
      <c r="J9" s="60" t="str">
        <f>Tbl_PolicyChanges[[#This Row],[Pgm Code]]&amp;"."&amp;Tbl_PolicyChanges[[#This Row],[Fund Group Code]]</f>
        <v>.</v>
      </c>
      <c r="K9" s="60" t="str">
        <f>IF(Tbl_PolicyChanges[[#This Row],[Fund Group]]="","",IF(ISNA(VLOOKUP(Tbl_PolicyChanges[[#This Row],[Prog.Fund]],Tbl_ProgramsFundCombination[],3,FALSE)),"NO","YES"))</f>
        <v/>
      </c>
      <c r="L9" s="60" t="str">
        <f>IF(Tbl_PolicyChanges[[#This Row],[Fund Group]]="","",IF(Tbl_PolicyChanges[[#This Row],[Fund Group Code]]="01","GF","NGF"))</f>
        <v/>
      </c>
      <c r="M9" s="60" t="str">
        <f>IF(Tbl_PolicyChanges[[#This Row],[Policy Change Category]]="","",VLOOKUP(Tbl_PolicyChanges[[#This Row],[Policy Change Category]],Tbl_PolicyChangeCat[[Policy Change Categories]:[Positions]],3,FALSE))</f>
        <v/>
      </c>
      <c r="N9" s="60" t="str">
        <f>IF(Tbl_PolicyChanges[[#This Row],[Policy Change Category]]="","",VLOOKUP(Tbl_PolicyChanges[[#This Row],[Policy Change Category]],Tbl_PolicyChangeCat[[Policy Change Categories]:[Expected Value]],2,FALSE))</f>
        <v/>
      </c>
      <c r="O9" s="55"/>
      <c r="P9" s="55"/>
      <c r="Q9" s="55"/>
      <c r="R9" s="56"/>
      <c r="S9" s="56"/>
      <c r="T9" s="71"/>
      <c r="U9" s="71"/>
      <c r="V9" s="53"/>
    </row>
    <row r="10" spans="2:23" s="61" customFormat="1" x14ac:dyDescent="0.35">
      <c r="B10" s="57">
        <f>VLOOKUP(Tbl_PolicyChanges[[#This Row],[Agy Code]],TblAgencies[],4,FALSE)</f>
        <v>7</v>
      </c>
      <c r="C10" s="57">
        <f>VLOOKUP(Tbl_PolicyChanges[[#This Row],[Agy Code]],TblAgencies[],2,FALSE)</f>
        <v>3</v>
      </c>
      <c r="D10" s="57">
        <f t="shared" ref="D10:D41" si="1">SelectAgyCode</f>
        <v>202</v>
      </c>
      <c r="E10" s="57" t="str">
        <f>VLOOKUP(Tbl_PolicyChanges[[#This Row],[Agy Code]],TblAgencies[],9,FALSE)</f>
        <v>202: The Library Of Virginia</v>
      </c>
      <c r="F10" s="57" t="str">
        <f>VLOOKUP(Tbl_PolicyChanges[[#This Row],[Agy Code]],TblAgencies[],10,FALSE)</f>
        <v>The Library Of Virginia</v>
      </c>
      <c r="G10" s="57">
        <f>VLOOKUP(Tbl_PolicyChanges[[#This Row],[Agy Code]],TblAgencies[],13,FALSE)</f>
        <v>111000</v>
      </c>
      <c r="H10" s="58" t="str">
        <f>IF(Tbl_PolicyChanges[[#This Row],[Program]]="","",VLOOKUP(Tbl_PolicyChanges[[#This Row],[Program]],Tbl_Programs[],2,FALSE))</f>
        <v/>
      </c>
      <c r="I10" s="58" t="str">
        <f>IF(Tbl_PolicyChanges[[#This Row],[Fund Group]]="","",VLOOKUP(Tbl_PolicyChanges[[#This Row],[Fund Group]],Tbl_FundGroups[],2,FALSE))</f>
        <v/>
      </c>
      <c r="J10" s="58" t="str">
        <f>Tbl_PolicyChanges[[#This Row],[Pgm Code]]&amp;"."&amp;Tbl_PolicyChanges[[#This Row],[Fund Group Code]]</f>
        <v>.</v>
      </c>
      <c r="K10" s="58" t="str">
        <f>IF(Tbl_PolicyChanges[[#This Row],[Fund Group]]="","",IF(ISNA(VLOOKUP(Tbl_PolicyChanges[[#This Row],[Prog.Fund]],Tbl_ProgramsFundCombination[],3,FALSE)),"NO","YES"))</f>
        <v/>
      </c>
      <c r="L10" s="58" t="str">
        <f>IF(Tbl_PolicyChanges[[#This Row],[Fund Group]]="","",IF(Tbl_PolicyChanges[[#This Row],[Fund Group Code]]="01","GF","NGF"))</f>
        <v/>
      </c>
      <c r="M10" s="58" t="str">
        <f>IF(Tbl_PolicyChanges[[#This Row],[Policy Change Category]]="","",VLOOKUP(Tbl_PolicyChanges[[#This Row],[Policy Change Category]],Tbl_PolicyChangeCat[[Policy Change Categories]:[Positions]],3,FALSE))</f>
        <v/>
      </c>
      <c r="N10" s="58" t="str">
        <f>IF(Tbl_PolicyChanges[[#This Row],[Policy Change Category]]="","",VLOOKUP(Tbl_PolicyChanges[[#This Row],[Policy Change Category]],Tbl_PolicyChangeCat[[Policy Change Categories]:[Expected Value]],2,FALSE))</f>
        <v/>
      </c>
      <c r="O10" s="55"/>
      <c r="P10" s="55"/>
      <c r="Q10" s="55"/>
      <c r="R10" s="56"/>
      <c r="S10" s="56"/>
      <c r="T10" s="71"/>
      <c r="U10" s="71"/>
      <c r="V10" s="53"/>
    </row>
    <row r="11" spans="2:23" s="61" customFormat="1" x14ac:dyDescent="0.35">
      <c r="B11" s="57">
        <f>VLOOKUP(Tbl_PolicyChanges[[#This Row],[Agy Code]],TblAgencies[],4,FALSE)</f>
        <v>7</v>
      </c>
      <c r="C11" s="57">
        <f>VLOOKUP(Tbl_PolicyChanges[[#This Row],[Agy Code]],TblAgencies[],2,FALSE)</f>
        <v>3</v>
      </c>
      <c r="D11" s="57">
        <f t="shared" si="1"/>
        <v>202</v>
      </c>
      <c r="E11" s="57" t="str">
        <f>VLOOKUP(Tbl_PolicyChanges[[#This Row],[Agy Code]],TblAgencies[],9,FALSE)</f>
        <v>202: The Library Of Virginia</v>
      </c>
      <c r="F11" s="57" t="str">
        <f>VLOOKUP(Tbl_PolicyChanges[[#This Row],[Agy Code]],TblAgencies[],10,FALSE)</f>
        <v>The Library Of Virginia</v>
      </c>
      <c r="G11" s="57">
        <f>VLOOKUP(Tbl_PolicyChanges[[#This Row],[Agy Code]],TblAgencies[],13,FALSE)</f>
        <v>111000</v>
      </c>
      <c r="H11" s="58" t="str">
        <f>IF(Tbl_PolicyChanges[[#This Row],[Program]]="","",VLOOKUP(Tbl_PolicyChanges[[#This Row],[Program]],Tbl_Programs[],2,FALSE))</f>
        <v/>
      </c>
      <c r="I11" s="58" t="str">
        <f>IF(Tbl_PolicyChanges[[#This Row],[Fund Group]]="","",VLOOKUP(Tbl_PolicyChanges[[#This Row],[Fund Group]],Tbl_FundGroups[],2,FALSE))</f>
        <v/>
      </c>
      <c r="J11" s="58" t="str">
        <f>Tbl_PolicyChanges[[#This Row],[Pgm Code]]&amp;"."&amp;Tbl_PolicyChanges[[#This Row],[Fund Group Code]]</f>
        <v>.</v>
      </c>
      <c r="K11" s="58" t="str">
        <f>IF(Tbl_PolicyChanges[[#This Row],[Fund Group]]="","",IF(ISNA(VLOOKUP(Tbl_PolicyChanges[[#This Row],[Prog.Fund]],Tbl_ProgramsFundCombination[],3,FALSE)),"NO","YES"))</f>
        <v/>
      </c>
      <c r="L11" s="58" t="str">
        <f>IF(Tbl_PolicyChanges[[#This Row],[Fund Group]]="","",IF(Tbl_PolicyChanges[[#This Row],[Fund Group Code]]="01","GF","NGF"))</f>
        <v/>
      </c>
      <c r="M11" s="58" t="str">
        <f>IF(Tbl_PolicyChanges[[#This Row],[Policy Change Category]]="","",VLOOKUP(Tbl_PolicyChanges[[#This Row],[Policy Change Category]],Tbl_PolicyChangeCat[[Policy Change Categories]:[Positions]],3,FALSE))</f>
        <v/>
      </c>
      <c r="N11" s="58" t="str">
        <f>IF(Tbl_PolicyChanges[[#This Row],[Policy Change Category]]="","",VLOOKUP(Tbl_PolicyChanges[[#This Row],[Policy Change Category]],Tbl_PolicyChangeCat[[Policy Change Categories]:[Expected Value]],2,FALSE))</f>
        <v/>
      </c>
      <c r="O11" s="55"/>
      <c r="P11" s="55"/>
      <c r="Q11" s="55"/>
      <c r="R11" s="56"/>
      <c r="S11" s="56"/>
      <c r="T11" s="71"/>
      <c r="U11" s="71"/>
      <c r="V11" s="55"/>
    </row>
    <row r="12" spans="2:23" s="61" customFormat="1" x14ac:dyDescent="0.35">
      <c r="B12" s="57">
        <f>VLOOKUP(Tbl_PolicyChanges[[#This Row],[Agy Code]],TblAgencies[],4,FALSE)</f>
        <v>7</v>
      </c>
      <c r="C12" s="57">
        <f>VLOOKUP(Tbl_PolicyChanges[[#This Row],[Agy Code]],TblAgencies[],2,FALSE)</f>
        <v>3</v>
      </c>
      <c r="D12" s="57">
        <f t="shared" si="1"/>
        <v>202</v>
      </c>
      <c r="E12" s="57" t="str">
        <f>VLOOKUP(Tbl_PolicyChanges[[#This Row],[Agy Code]],TblAgencies[],9,FALSE)</f>
        <v>202: The Library Of Virginia</v>
      </c>
      <c r="F12" s="57" t="str">
        <f>VLOOKUP(Tbl_PolicyChanges[[#This Row],[Agy Code]],TblAgencies[],10,FALSE)</f>
        <v>The Library Of Virginia</v>
      </c>
      <c r="G12" s="57">
        <f>VLOOKUP(Tbl_PolicyChanges[[#This Row],[Agy Code]],TblAgencies[],13,FALSE)</f>
        <v>111000</v>
      </c>
      <c r="H12" s="58" t="str">
        <f>IF(Tbl_PolicyChanges[[#This Row],[Program]]="","",VLOOKUP(Tbl_PolicyChanges[[#This Row],[Program]],Tbl_Programs[],2,FALSE))</f>
        <v/>
      </c>
      <c r="I12" s="58" t="str">
        <f>IF(Tbl_PolicyChanges[[#This Row],[Fund Group]]="","",VLOOKUP(Tbl_PolicyChanges[[#This Row],[Fund Group]],Tbl_FundGroups[],2,FALSE))</f>
        <v/>
      </c>
      <c r="J12" s="58" t="str">
        <f>Tbl_PolicyChanges[[#This Row],[Pgm Code]]&amp;"."&amp;Tbl_PolicyChanges[[#This Row],[Fund Group Code]]</f>
        <v>.</v>
      </c>
      <c r="K12" s="58" t="str">
        <f>IF(Tbl_PolicyChanges[[#This Row],[Fund Group]]="","",IF(ISNA(VLOOKUP(Tbl_PolicyChanges[[#This Row],[Prog.Fund]],Tbl_ProgramsFundCombination[],3,FALSE)),"NO","YES"))</f>
        <v/>
      </c>
      <c r="L12" s="58" t="str">
        <f>IF(Tbl_PolicyChanges[[#This Row],[Fund Group]]="","",IF(Tbl_PolicyChanges[[#This Row],[Fund Group Code]]="01","GF","NGF"))</f>
        <v/>
      </c>
      <c r="M12" s="58" t="str">
        <f>IF(Tbl_PolicyChanges[[#This Row],[Policy Change Category]]="","",VLOOKUP(Tbl_PolicyChanges[[#This Row],[Policy Change Category]],Tbl_PolicyChangeCat[[Policy Change Categories]:[Positions]],3,FALSE))</f>
        <v/>
      </c>
      <c r="N12" s="58" t="str">
        <f>IF(Tbl_PolicyChanges[[#This Row],[Policy Change Category]]="","",VLOOKUP(Tbl_PolicyChanges[[#This Row],[Policy Change Category]],Tbl_PolicyChangeCat[[Policy Change Categories]:[Expected Value]],2,FALSE))</f>
        <v/>
      </c>
      <c r="O12" s="55"/>
      <c r="P12" s="55"/>
      <c r="Q12" s="55"/>
      <c r="R12" s="56"/>
      <c r="S12" s="56"/>
      <c r="T12" s="71"/>
      <c r="U12" s="71"/>
      <c r="V12" s="55"/>
    </row>
    <row r="13" spans="2:23" s="61" customFormat="1" x14ac:dyDescent="0.35">
      <c r="B13" s="57">
        <f>VLOOKUP(Tbl_PolicyChanges[[#This Row],[Agy Code]],TblAgencies[],4,FALSE)</f>
        <v>7</v>
      </c>
      <c r="C13" s="57">
        <f>VLOOKUP(Tbl_PolicyChanges[[#This Row],[Agy Code]],TblAgencies[],2,FALSE)</f>
        <v>3</v>
      </c>
      <c r="D13" s="57">
        <f t="shared" si="1"/>
        <v>202</v>
      </c>
      <c r="E13" s="57" t="str">
        <f>VLOOKUP(Tbl_PolicyChanges[[#This Row],[Agy Code]],TblAgencies[],9,FALSE)</f>
        <v>202: The Library Of Virginia</v>
      </c>
      <c r="F13" s="57" t="str">
        <f>VLOOKUP(Tbl_PolicyChanges[[#This Row],[Agy Code]],TblAgencies[],10,FALSE)</f>
        <v>The Library Of Virginia</v>
      </c>
      <c r="G13" s="57">
        <f>VLOOKUP(Tbl_PolicyChanges[[#This Row],[Agy Code]],TblAgencies[],13,FALSE)</f>
        <v>111000</v>
      </c>
      <c r="H13" s="58" t="str">
        <f>IF(Tbl_PolicyChanges[[#This Row],[Program]]="","",VLOOKUP(Tbl_PolicyChanges[[#This Row],[Program]],Tbl_Programs[],2,FALSE))</f>
        <v/>
      </c>
      <c r="I13" s="58" t="str">
        <f>IF(Tbl_PolicyChanges[[#This Row],[Fund Group]]="","",VLOOKUP(Tbl_PolicyChanges[[#This Row],[Fund Group]],Tbl_FundGroups[],2,FALSE))</f>
        <v/>
      </c>
      <c r="J13" s="58" t="str">
        <f>Tbl_PolicyChanges[[#This Row],[Pgm Code]]&amp;"."&amp;Tbl_PolicyChanges[[#This Row],[Fund Group Code]]</f>
        <v>.</v>
      </c>
      <c r="K13" s="58" t="str">
        <f>IF(Tbl_PolicyChanges[[#This Row],[Fund Group]]="","",IF(ISNA(VLOOKUP(Tbl_PolicyChanges[[#This Row],[Prog.Fund]],Tbl_ProgramsFundCombination[],3,FALSE)),"NO","YES"))</f>
        <v/>
      </c>
      <c r="L13" s="58" t="str">
        <f>IF(Tbl_PolicyChanges[[#This Row],[Fund Group]]="","",IF(Tbl_PolicyChanges[[#This Row],[Fund Group Code]]="01","GF","NGF"))</f>
        <v/>
      </c>
      <c r="M13" s="58" t="str">
        <f>IF(Tbl_PolicyChanges[[#This Row],[Policy Change Category]]="","",VLOOKUP(Tbl_PolicyChanges[[#This Row],[Policy Change Category]],Tbl_PolicyChangeCat[[Policy Change Categories]:[Positions]],3,FALSE))</f>
        <v/>
      </c>
      <c r="N13" s="58" t="str">
        <f>IF(Tbl_PolicyChanges[[#This Row],[Policy Change Category]]="","",VLOOKUP(Tbl_PolicyChanges[[#This Row],[Policy Change Category]],Tbl_PolicyChangeCat[[Policy Change Categories]:[Expected Value]],2,FALSE))</f>
        <v/>
      </c>
      <c r="O13" s="55"/>
      <c r="P13" s="55"/>
      <c r="Q13" s="55"/>
      <c r="R13" s="56"/>
      <c r="S13" s="56"/>
      <c r="T13" s="71"/>
      <c r="U13" s="71"/>
      <c r="V13" s="55"/>
    </row>
    <row r="14" spans="2:23" s="61" customFormat="1" x14ac:dyDescent="0.35">
      <c r="B14" s="57">
        <f>VLOOKUP(Tbl_PolicyChanges[[#This Row],[Agy Code]],TblAgencies[],4,FALSE)</f>
        <v>7</v>
      </c>
      <c r="C14" s="57">
        <f>VLOOKUP(Tbl_PolicyChanges[[#This Row],[Agy Code]],TblAgencies[],2,FALSE)</f>
        <v>3</v>
      </c>
      <c r="D14" s="57">
        <f t="shared" si="1"/>
        <v>202</v>
      </c>
      <c r="E14" s="57" t="str">
        <f>VLOOKUP(Tbl_PolicyChanges[[#This Row],[Agy Code]],TblAgencies[],9,FALSE)</f>
        <v>202: The Library Of Virginia</v>
      </c>
      <c r="F14" s="57" t="str">
        <f>VLOOKUP(Tbl_PolicyChanges[[#This Row],[Agy Code]],TblAgencies[],10,FALSE)</f>
        <v>The Library Of Virginia</v>
      </c>
      <c r="G14" s="57">
        <f>VLOOKUP(Tbl_PolicyChanges[[#This Row],[Agy Code]],TblAgencies[],13,FALSE)</f>
        <v>111000</v>
      </c>
      <c r="H14" s="58" t="str">
        <f>IF(Tbl_PolicyChanges[[#This Row],[Program]]="","",VLOOKUP(Tbl_PolicyChanges[[#This Row],[Program]],Tbl_Programs[],2,FALSE))</f>
        <v/>
      </c>
      <c r="I14" s="58" t="str">
        <f>IF(Tbl_PolicyChanges[[#This Row],[Fund Group]]="","",VLOOKUP(Tbl_PolicyChanges[[#This Row],[Fund Group]],Tbl_FundGroups[],2,FALSE))</f>
        <v/>
      </c>
      <c r="J14" s="58" t="str">
        <f>Tbl_PolicyChanges[[#This Row],[Pgm Code]]&amp;"."&amp;Tbl_PolicyChanges[[#This Row],[Fund Group Code]]</f>
        <v>.</v>
      </c>
      <c r="K14" s="58" t="str">
        <f>IF(Tbl_PolicyChanges[[#This Row],[Fund Group]]="","",IF(ISNA(VLOOKUP(Tbl_PolicyChanges[[#This Row],[Prog.Fund]],Tbl_ProgramsFundCombination[],3,FALSE)),"NO","YES"))</f>
        <v/>
      </c>
      <c r="L14" s="58" t="str">
        <f>IF(Tbl_PolicyChanges[[#This Row],[Fund Group]]="","",IF(Tbl_PolicyChanges[[#This Row],[Fund Group Code]]="01","GF","NGF"))</f>
        <v/>
      </c>
      <c r="M14" s="58" t="str">
        <f>IF(Tbl_PolicyChanges[[#This Row],[Policy Change Category]]="","",VLOOKUP(Tbl_PolicyChanges[[#This Row],[Policy Change Category]],Tbl_PolicyChangeCat[[Policy Change Categories]:[Positions]],3,FALSE))</f>
        <v/>
      </c>
      <c r="N14" s="58" t="str">
        <f>IF(Tbl_PolicyChanges[[#This Row],[Policy Change Category]]="","",VLOOKUP(Tbl_PolicyChanges[[#This Row],[Policy Change Category]],Tbl_PolicyChangeCat[[Policy Change Categories]:[Expected Value]],2,FALSE))</f>
        <v/>
      </c>
      <c r="O14" s="55"/>
      <c r="P14" s="55"/>
      <c r="Q14" s="55"/>
      <c r="R14" s="56"/>
      <c r="S14" s="56"/>
      <c r="T14" s="71"/>
      <c r="U14" s="71"/>
      <c r="V14" s="55"/>
    </row>
    <row r="15" spans="2:23" s="61" customFormat="1" x14ac:dyDescent="0.35">
      <c r="B15" s="57">
        <f>VLOOKUP(Tbl_PolicyChanges[[#This Row],[Agy Code]],TblAgencies[],4,FALSE)</f>
        <v>7</v>
      </c>
      <c r="C15" s="57">
        <f>VLOOKUP(Tbl_PolicyChanges[[#This Row],[Agy Code]],TblAgencies[],2,FALSE)</f>
        <v>3</v>
      </c>
      <c r="D15" s="57">
        <f t="shared" si="1"/>
        <v>202</v>
      </c>
      <c r="E15" s="57" t="str">
        <f>VLOOKUP(Tbl_PolicyChanges[[#This Row],[Agy Code]],TblAgencies[],9,FALSE)</f>
        <v>202: The Library Of Virginia</v>
      </c>
      <c r="F15" s="57" t="str">
        <f>VLOOKUP(Tbl_PolicyChanges[[#This Row],[Agy Code]],TblAgencies[],10,FALSE)</f>
        <v>The Library Of Virginia</v>
      </c>
      <c r="G15" s="57">
        <f>VLOOKUP(Tbl_PolicyChanges[[#This Row],[Agy Code]],TblAgencies[],13,FALSE)</f>
        <v>111000</v>
      </c>
      <c r="H15" s="58" t="str">
        <f>IF(Tbl_PolicyChanges[[#This Row],[Program]]="","",VLOOKUP(Tbl_PolicyChanges[[#This Row],[Program]],Tbl_Programs[],2,FALSE))</f>
        <v/>
      </c>
      <c r="I15" s="58" t="str">
        <f>IF(Tbl_PolicyChanges[[#This Row],[Fund Group]]="","",VLOOKUP(Tbl_PolicyChanges[[#This Row],[Fund Group]],Tbl_FundGroups[],2,FALSE))</f>
        <v/>
      </c>
      <c r="J15" s="58" t="str">
        <f>Tbl_PolicyChanges[[#This Row],[Pgm Code]]&amp;"."&amp;Tbl_PolicyChanges[[#This Row],[Fund Group Code]]</f>
        <v>.</v>
      </c>
      <c r="K15" s="58" t="str">
        <f>IF(Tbl_PolicyChanges[[#This Row],[Fund Group]]="","",IF(ISNA(VLOOKUP(Tbl_PolicyChanges[[#This Row],[Prog.Fund]],Tbl_ProgramsFundCombination[],3,FALSE)),"NO","YES"))</f>
        <v/>
      </c>
      <c r="L15" s="58" t="str">
        <f>IF(Tbl_PolicyChanges[[#This Row],[Fund Group]]="","",IF(Tbl_PolicyChanges[[#This Row],[Fund Group Code]]="01","GF","NGF"))</f>
        <v/>
      </c>
      <c r="M15" s="58" t="str">
        <f>IF(Tbl_PolicyChanges[[#This Row],[Policy Change Category]]="","",VLOOKUP(Tbl_PolicyChanges[[#This Row],[Policy Change Category]],Tbl_PolicyChangeCat[[Policy Change Categories]:[Positions]],3,FALSE))</f>
        <v/>
      </c>
      <c r="N15" s="58" t="str">
        <f>IF(Tbl_PolicyChanges[[#This Row],[Policy Change Category]]="","",VLOOKUP(Tbl_PolicyChanges[[#This Row],[Policy Change Category]],Tbl_PolicyChangeCat[[Policy Change Categories]:[Expected Value]],2,FALSE))</f>
        <v/>
      </c>
      <c r="O15" s="55"/>
      <c r="P15" s="55"/>
      <c r="Q15" s="55"/>
      <c r="R15" s="56"/>
      <c r="S15" s="56"/>
      <c r="T15" s="71"/>
      <c r="U15" s="71"/>
      <c r="V15" s="55"/>
    </row>
    <row r="16" spans="2:23" s="61" customFormat="1" x14ac:dyDescent="0.35">
      <c r="B16" s="57">
        <f>VLOOKUP(Tbl_PolicyChanges[[#This Row],[Agy Code]],TblAgencies[],4,FALSE)</f>
        <v>7</v>
      </c>
      <c r="C16" s="57">
        <f>VLOOKUP(Tbl_PolicyChanges[[#This Row],[Agy Code]],TblAgencies[],2,FALSE)</f>
        <v>3</v>
      </c>
      <c r="D16" s="57">
        <f t="shared" si="1"/>
        <v>202</v>
      </c>
      <c r="E16" s="57" t="str">
        <f>VLOOKUP(Tbl_PolicyChanges[[#This Row],[Agy Code]],TblAgencies[],9,FALSE)</f>
        <v>202: The Library Of Virginia</v>
      </c>
      <c r="F16" s="57" t="str">
        <f>VLOOKUP(Tbl_PolicyChanges[[#This Row],[Agy Code]],TblAgencies[],10,FALSE)</f>
        <v>The Library Of Virginia</v>
      </c>
      <c r="G16" s="57">
        <f>VLOOKUP(Tbl_PolicyChanges[[#This Row],[Agy Code]],TblAgencies[],13,FALSE)</f>
        <v>111000</v>
      </c>
      <c r="H16" s="58" t="str">
        <f>IF(Tbl_PolicyChanges[[#This Row],[Program]]="","",VLOOKUP(Tbl_PolicyChanges[[#This Row],[Program]],Tbl_Programs[],2,FALSE))</f>
        <v/>
      </c>
      <c r="I16" s="58" t="str">
        <f>IF(Tbl_PolicyChanges[[#This Row],[Fund Group]]="","",VLOOKUP(Tbl_PolicyChanges[[#This Row],[Fund Group]],Tbl_FundGroups[],2,FALSE))</f>
        <v/>
      </c>
      <c r="J16" s="58" t="str">
        <f>Tbl_PolicyChanges[[#This Row],[Pgm Code]]&amp;"."&amp;Tbl_PolicyChanges[[#This Row],[Fund Group Code]]</f>
        <v>.</v>
      </c>
      <c r="K16" s="58" t="str">
        <f>IF(Tbl_PolicyChanges[[#This Row],[Fund Group]]="","",IF(ISNA(VLOOKUP(Tbl_PolicyChanges[[#This Row],[Prog.Fund]],Tbl_ProgramsFundCombination[],3,FALSE)),"NO","YES"))</f>
        <v/>
      </c>
      <c r="L16" s="58" t="str">
        <f>IF(Tbl_PolicyChanges[[#This Row],[Fund Group]]="","",IF(Tbl_PolicyChanges[[#This Row],[Fund Group Code]]="01","GF","NGF"))</f>
        <v/>
      </c>
      <c r="M16" s="58" t="str">
        <f>IF(Tbl_PolicyChanges[[#This Row],[Policy Change Category]]="","",VLOOKUP(Tbl_PolicyChanges[[#This Row],[Policy Change Category]],Tbl_PolicyChangeCat[[Policy Change Categories]:[Positions]],3,FALSE))</f>
        <v/>
      </c>
      <c r="N16" s="58" t="str">
        <f>IF(Tbl_PolicyChanges[[#This Row],[Policy Change Category]]="","",VLOOKUP(Tbl_PolicyChanges[[#This Row],[Policy Change Category]],Tbl_PolicyChangeCat[[Policy Change Categories]:[Expected Value]],2,FALSE))</f>
        <v/>
      </c>
      <c r="O16" s="55"/>
      <c r="P16" s="55"/>
      <c r="Q16" s="55"/>
      <c r="R16" s="56"/>
      <c r="S16" s="56"/>
      <c r="T16" s="71"/>
      <c r="U16" s="71"/>
      <c r="V16" s="55"/>
    </row>
    <row r="17" spans="2:22" s="61" customFormat="1" x14ac:dyDescent="0.35">
      <c r="B17" s="57">
        <f>VLOOKUP(Tbl_PolicyChanges[[#This Row],[Agy Code]],TblAgencies[],4,FALSE)</f>
        <v>7</v>
      </c>
      <c r="C17" s="57">
        <f>VLOOKUP(Tbl_PolicyChanges[[#This Row],[Agy Code]],TblAgencies[],2,FALSE)</f>
        <v>3</v>
      </c>
      <c r="D17" s="57">
        <f t="shared" si="1"/>
        <v>202</v>
      </c>
      <c r="E17" s="57" t="str">
        <f>VLOOKUP(Tbl_PolicyChanges[[#This Row],[Agy Code]],TblAgencies[],9,FALSE)</f>
        <v>202: The Library Of Virginia</v>
      </c>
      <c r="F17" s="57" t="str">
        <f>VLOOKUP(Tbl_PolicyChanges[[#This Row],[Agy Code]],TblAgencies[],10,FALSE)</f>
        <v>The Library Of Virginia</v>
      </c>
      <c r="G17" s="57">
        <f>VLOOKUP(Tbl_PolicyChanges[[#This Row],[Agy Code]],TblAgencies[],13,FALSE)</f>
        <v>111000</v>
      </c>
      <c r="H17" s="58" t="str">
        <f>IF(Tbl_PolicyChanges[[#This Row],[Program]]="","",VLOOKUP(Tbl_PolicyChanges[[#This Row],[Program]],Tbl_Programs[],2,FALSE))</f>
        <v/>
      </c>
      <c r="I17" s="58" t="str">
        <f>IF(Tbl_PolicyChanges[[#This Row],[Fund Group]]="","",VLOOKUP(Tbl_PolicyChanges[[#This Row],[Fund Group]],Tbl_FundGroups[],2,FALSE))</f>
        <v/>
      </c>
      <c r="J17" s="58" t="str">
        <f>Tbl_PolicyChanges[[#This Row],[Pgm Code]]&amp;"."&amp;Tbl_PolicyChanges[[#This Row],[Fund Group Code]]</f>
        <v>.</v>
      </c>
      <c r="K17" s="58" t="str">
        <f>IF(Tbl_PolicyChanges[[#This Row],[Fund Group]]="","",IF(ISNA(VLOOKUP(Tbl_PolicyChanges[[#This Row],[Prog.Fund]],Tbl_ProgramsFundCombination[],3,FALSE)),"NO","YES"))</f>
        <v/>
      </c>
      <c r="L17" s="58" t="str">
        <f>IF(Tbl_PolicyChanges[[#This Row],[Fund Group]]="","",IF(Tbl_PolicyChanges[[#This Row],[Fund Group Code]]="01","GF","NGF"))</f>
        <v/>
      </c>
      <c r="M17" s="58" t="str">
        <f>IF(Tbl_PolicyChanges[[#This Row],[Policy Change Category]]="","",VLOOKUP(Tbl_PolicyChanges[[#This Row],[Policy Change Category]],Tbl_PolicyChangeCat[[Policy Change Categories]:[Positions]],3,FALSE))</f>
        <v/>
      </c>
      <c r="N17" s="58" t="str">
        <f>IF(Tbl_PolicyChanges[[#This Row],[Policy Change Category]]="","",VLOOKUP(Tbl_PolicyChanges[[#This Row],[Policy Change Category]],Tbl_PolicyChangeCat[[Policy Change Categories]:[Expected Value]],2,FALSE))</f>
        <v/>
      </c>
      <c r="O17" s="55"/>
      <c r="P17" s="55"/>
      <c r="Q17" s="55"/>
      <c r="R17" s="56"/>
      <c r="S17" s="56"/>
      <c r="T17" s="71"/>
      <c r="U17" s="71"/>
      <c r="V17" s="55"/>
    </row>
    <row r="18" spans="2:22" s="61" customFormat="1" x14ac:dyDescent="0.35">
      <c r="B18" s="57">
        <f>VLOOKUP(Tbl_PolicyChanges[[#This Row],[Agy Code]],TblAgencies[],4,FALSE)</f>
        <v>7</v>
      </c>
      <c r="C18" s="57">
        <f>VLOOKUP(Tbl_PolicyChanges[[#This Row],[Agy Code]],TblAgencies[],2,FALSE)</f>
        <v>3</v>
      </c>
      <c r="D18" s="57">
        <f t="shared" si="1"/>
        <v>202</v>
      </c>
      <c r="E18" s="57" t="str">
        <f>VLOOKUP(Tbl_PolicyChanges[[#This Row],[Agy Code]],TblAgencies[],9,FALSE)</f>
        <v>202: The Library Of Virginia</v>
      </c>
      <c r="F18" s="57" t="str">
        <f>VLOOKUP(Tbl_PolicyChanges[[#This Row],[Agy Code]],TblAgencies[],10,FALSE)</f>
        <v>The Library Of Virginia</v>
      </c>
      <c r="G18" s="57">
        <f>VLOOKUP(Tbl_PolicyChanges[[#This Row],[Agy Code]],TblAgencies[],13,FALSE)</f>
        <v>111000</v>
      </c>
      <c r="H18" s="58" t="str">
        <f>IF(Tbl_PolicyChanges[[#This Row],[Program]]="","",VLOOKUP(Tbl_PolicyChanges[[#This Row],[Program]],Tbl_Programs[],2,FALSE))</f>
        <v/>
      </c>
      <c r="I18" s="58" t="str">
        <f>IF(Tbl_PolicyChanges[[#This Row],[Fund Group]]="","",VLOOKUP(Tbl_PolicyChanges[[#This Row],[Fund Group]],Tbl_FundGroups[],2,FALSE))</f>
        <v/>
      </c>
      <c r="J18" s="58" t="str">
        <f>Tbl_PolicyChanges[[#This Row],[Pgm Code]]&amp;"."&amp;Tbl_PolicyChanges[[#This Row],[Fund Group Code]]</f>
        <v>.</v>
      </c>
      <c r="K18" s="58" t="str">
        <f>IF(Tbl_PolicyChanges[[#This Row],[Fund Group]]="","",IF(ISNA(VLOOKUP(Tbl_PolicyChanges[[#This Row],[Prog.Fund]],Tbl_ProgramsFundCombination[],3,FALSE)),"NO","YES"))</f>
        <v/>
      </c>
      <c r="L18" s="58" t="str">
        <f>IF(Tbl_PolicyChanges[[#This Row],[Fund Group]]="","",IF(Tbl_PolicyChanges[[#This Row],[Fund Group Code]]="01","GF","NGF"))</f>
        <v/>
      </c>
      <c r="M18" s="58" t="str">
        <f>IF(Tbl_PolicyChanges[[#This Row],[Policy Change Category]]="","",VLOOKUP(Tbl_PolicyChanges[[#This Row],[Policy Change Category]],Tbl_PolicyChangeCat[[Policy Change Categories]:[Positions]],3,FALSE))</f>
        <v/>
      </c>
      <c r="N18" s="58" t="str">
        <f>IF(Tbl_PolicyChanges[[#This Row],[Policy Change Category]]="","",VLOOKUP(Tbl_PolicyChanges[[#This Row],[Policy Change Category]],Tbl_PolicyChangeCat[[Policy Change Categories]:[Expected Value]],2,FALSE))</f>
        <v/>
      </c>
      <c r="O18" s="55"/>
      <c r="P18" s="55"/>
      <c r="Q18" s="55"/>
      <c r="R18" s="56"/>
      <c r="S18" s="56"/>
      <c r="T18" s="71"/>
      <c r="U18" s="71"/>
      <c r="V18" s="55"/>
    </row>
    <row r="19" spans="2:22" s="61" customFormat="1" x14ac:dyDescent="0.35">
      <c r="B19" s="57">
        <f>VLOOKUP(Tbl_PolicyChanges[[#This Row],[Agy Code]],TblAgencies[],4,FALSE)</f>
        <v>7</v>
      </c>
      <c r="C19" s="57">
        <f>VLOOKUP(Tbl_PolicyChanges[[#This Row],[Agy Code]],TblAgencies[],2,FALSE)</f>
        <v>3</v>
      </c>
      <c r="D19" s="57">
        <f t="shared" si="1"/>
        <v>202</v>
      </c>
      <c r="E19" s="57" t="str">
        <f>VLOOKUP(Tbl_PolicyChanges[[#This Row],[Agy Code]],TblAgencies[],9,FALSE)</f>
        <v>202: The Library Of Virginia</v>
      </c>
      <c r="F19" s="57" t="str">
        <f>VLOOKUP(Tbl_PolicyChanges[[#This Row],[Agy Code]],TblAgencies[],10,FALSE)</f>
        <v>The Library Of Virginia</v>
      </c>
      <c r="G19" s="57">
        <f>VLOOKUP(Tbl_PolicyChanges[[#This Row],[Agy Code]],TblAgencies[],13,FALSE)</f>
        <v>111000</v>
      </c>
      <c r="H19" s="58" t="str">
        <f>IF(Tbl_PolicyChanges[[#This Row],[Program]]="","",VLOOKUP(Tbl_PolicyChanges[[#This Row],[Program]],Tbl_Programs[],2,FALSE))</f>
        <v/>
      </c>
      <c r="I19" s="58" t="str">
        <f>IF(Tbl_PolicyChanges[[#This Row],[Fund Group]]="","",VLOOKUP(Tbl_PolicyChanges[[#This Row],[Fund Group]],Tbl_FundGroups[],2,FALSE))</f>
        <v/>
      </c>
      <c r="J19" s="58" t="str">
        <f>Tbl_PolicyChanges[[#This Row],[Pgm Code]]&amp;"."&amp;Tbl_PolicyChanges[[#This Row],[Fund Group Code]]</f>
        <v>.</v>
      </c>
      <c r="K19" s="58" t="str">
        <f>IF(Tbl_PolicyChanges[[#This Row],[Fund Group]]="","",IF(ISNA(VLOOKUP(Tbl_PolicyChanges[[#This Row],[Prog.Fund]],Tbl_ProgramsFundCombination[],3,FALSE)),"NO","YES"))</f>
        <v/>
      </c>
      <c r="L19" s="58" t="str">
        <f>IF(Tbl_PolicyChanges[[#This Row],[Fund Group]]="","",IF(Tbl_PolicyChanges[[#This Row],[Fund Group Code]]="01","GF","NGF"))</f>
        <v/>
      </c>
      <c r="M19" s="58" t="str">
        <f>IF(Tbl_PolicyChanges[[#This Row],[Policy Change Category]]="","",VLOOKUP(Tbl_PolicyChanges[[#This Row],[Policy Change Category]],Tbl_PolicyChangeCat[[Policy Change Categories]:[Positions]],3,FALSE))</f>
        <v/>
      </c>
      <c r="N19" s="58" t="str">
        <f>IF(Tbl_PolicyChanges[[#This Row],[Policy Change Category]]="","",VLOOKUP(Tbl_PolicyChanges[[#This Row],[Policy Change Category]],Tbl_PolicyChangeCat[[Policy Change Categories]:[Expected Value]],2,FALSE))</f>
        <v/>
      </c>
      <c r="O19" s="55"/>
      <c r="P19" s="55"/>
      <c r="Q19" s="55"/>
      <c r="R19" s="56"/>
      <c r="S19" s="56"/>
      <c r="T19" s="71"/>
      <c r="U19" s="71"/>
      <c r="V19" s="55"/>
    </row>
    <row r="20" spans="2:22" s="61" customFormat="1" x14ac:dyDescent="0.35">
      <c r="B20" s="57">
        <f>VLOOKUP(Tbl_PolicyChanges[[#This Row],[Agy Code]],TblAgencies[],4,FALSE)</f>
        <v>7</v>
      </c>
      <c r="C20" s="57">
        <f>VLOOKUP(Tbl_PolicyChanges[[#This Row],[Agy Code]],TblAgencies[],2,FALSE)</f>
        <v>3</v>
      </c>
      <c r="D20" s="57">
        <f t="shared" si="1"/>
        <v>202</v>
      </c>
      <c r="E20" s="57" t="str">
        <f>VLOOKUP(Tbl_PolicyChanges[[#This Row],[Agy Code]],TblAgencies[],9,FALSE)</f>
        <v>202: The Library Of Virginia</v>
      </c>
      <c r="F20" s="57" t="str">
        <f>VLOOKUP(Tbl_PolicyChanges[[#This Row],[Agy Code]],TblAgencies[],10,FALSE)</f>
        <v>The Library Of Virginia</v>
      </c>
      <c r="G20" s="57">
        <f>VLOOKUP(Tbl_PolicyChanges[[#This Row],[Agy Code]],TblAgencies[],13,FALSE)</f>
        <v>111000</v>
      </c>
      <c r="H20" s="58" t="str">
        <f>IF(Tbl_PolicyChanges[[#This Row],[Program]]="","",VLOOKUP(Tbl_PolicyChanges[[#This Row],[Program]],Tbl_Programs[],2,FALSE))</f>
        <v/>
      </c>
      <c r="I20" s="58" t="str">
        <f>IF(Tbl_PolicyChanges[[#This Row],[Fund Group]]="","",VLOOKUP(Tbl_PolicyChanges[[#This Row],[Fund Group]],Tbl_FundGroups[],2,FALSE))</f>
        <v/>
      </c>
      <c r="J20" s="58" t="str">
        <f>Tbl_PolicyChanges[[#This Row],[Pgm Code]]&amp;"."&amp;Tbl_PolicyChanges[[#This Row],[Fund Group Code]]</f>
        <v>.</v>
      </c>
      <c r="K20" s="58" t="str">
        <f>IF(Tbl_PolicyChanges[[#This Row],[Fund Group]]="","",IF(ISNA(VLOOKUP(Tbl_PolicyChanges[[#This Row],[Prog.Fund]],Tbl_ProgramsFundCombination[],3,FALSE)),"NO","YES"))</f>
        <v/>
      </c>
      <c r="L20" s="58" t="str">
        <f>IF(Tbl_PolicyChanges[[#This Row],[Fund Group]]="","",IF(Tbl_PolicyChanges[[#This Row],[Fund Group Code]]="01","GF","NGF"))</f>
        <v/>
      </c>
      <c r="M20" s="58" t="str">
        <f>IF(Tbl_PolicyChanges[[#This Row],[Policy Change Category]]="","",VLOOKUP(Tbl_PolicyChanges[[#This Row],[Policy Change Category]],Tbl_PolicyChangeCat[[Policy Change Categories]:[Positions]],3,FALSE))</f>
        <v/>
      </c>
      <c r="N20" s="58" t="str">
        <f>IF(Tbl_PolicyChanges[[#This Row],[Policy Change Category]]="","",VLOOKUP(Tbl_PolicyChanges[[#This Row],[Policy Change Category]],Tbl_PolicyChangeCat[[Policy Change Categories]:[Expected Value]],2,FALSE))</f>
        <v/>
      </c>
      <c r="O20" s="55"/>
      <c r="P20" s="55"/>
      <c r="Q20" s="55"/>
      <c r="R20" s="56"/>
      <c r="S20" s="56"/>
      <c r="T20" s="71"/>
      <c r="U20" s="71"/>
      <c r="V20" s="55"/>
    </row>
    <row r="21" spans="2:22" s="61" customFormat="1" x14ac:dyDescent="0.35">
      <c r="B21" s="57">
        <f>VLOOKUP(Tbl_PolicyChanges[[#This Row],[Agy Code]],TblAgencies[],4,FALSE)</f>
        <v>7</v>
      </c>
      <c r="C21" s="57">
        <f>VLOOKUP(Tbl_PolicyChanges[[#This Row],[Agy Code]],TblAgencies[],2,FALSE)</f>
        <v>3</v>
      </c>
      <c r="D21" s="57">
        <f t="shared" si="1"/>
        <v>202</v>
      </c>
      <c r="E21" s="57" t="str">
        <f>VLOOKUP(Tbl_PolicyChanges[[#This Row],[Agy Code]],TblAgencies[],9,FALSE)</f>
        <v>202: The Library Of Virginia</v>
      </c>
      <c r="F21" s="57" t="str">
        <f>VLOOKUP(Tbl_PolicyChanges[[#This Row],[Agy Code]],TblAgencies[],10,FALSE)</f>
        <v>The Library Of Virginia</v>
      </c>
      <c r="G21" s="57">
        <f>VLOOKUP(Tbl_PolicyChanges[[#This Row],[Agy Code]],TblAgencies[],13,FALSE)</f>
        <v>111000</v>
      </c>
      <c r="H21" s="58" t="str">
        <f>IF(Tbl_PolicyChanges[[#This Row],[Program]]="","",VLOOKUP(Tbl_PolicyChanges[[#This Row],[Program]],Tbl_Programs[],2,FALSE))</f>
        <v/>
      </c>
      <c r="I21" s="58" t="str">
        <f>IF(Tbl_PolicyChanges[[#This Row],[Fund Group]]="","",VLOOKUP(Tbl_PolicyChanges[[#This Row],[Fund Group]],Tbl_FundGroups[],2,FALSE))</f>
        <v/>
      </c>
      <c r="J21" s="58" t="str">
        <f>Tbl_PolicyChanges[[#This Row],[Pgm Code]]&amp;"."&amp;Tbl_PolicyChanges[[#This Row],[Fund Group Code]]</f>
        <v>.</v>
      </c>
      <c r="K21" s="58" t="str">
        <f>IF(Tbl_PolicyChanges[[#This Row],[Fund Group]]="","",IF(ISNA(VLOOKUP(Tbl_PolicyChanges[[#This Row],[Prog.Fund]],Tbl_ProgramsFundCombination[],3,FALSE)),"NO","YES"))</f>
        <v/>
      </c>
      <c r="L21" s="58" t="str">
        <f>IF(Tbl_PolicyChanges[[#This Row],[Fund Group]]="","",IF(Tbl_PolicyChanges[[#This Row],[Fund Group Code]]="01","GF","NGF"))</f>
        <v/>
      </c>
      <c r="M21" s="58" t="str">
        <f>IF(Tbl_PolicyChanges[[#This Row],[Policy Change Category]]="","",VLOOKUP(Tbl_PolicyChanges[[#This Row],[Policy Change Category]],Tbl_PolicyChangeCat[[Policy Change Categories]:[Positions]],3,FALSE))</f>
        <v/>
      </c>
      <c r="N21" s="58" t="str">
        <f>IF(Tbl_PolicyChanges[[#This Row],[Policy Change Category]]="","",VLOOKUP(Tbl_PolicyChanges[[#This Row],[Policy Change Category]],Tbl_PolicyChangeCat[[Policy Change Categories]:[Expected Value]],2,FALSE))</f>
        <v/>
      </c>
      <c r="O21" s="55"/>
      <c r="P21" s="55"/>
      <c r="Q21" s="55"/>
      <c r="R21" s="56"/>
      <c r="S21" s="56"/>
      <c r="T21" s="71"/>
      <c r="U21" s="71"/>
      <c r="V21" s="55"/>
    </row>
    <row r="22" spans="2:22" s="61" customFormat="1" x14ac:dyDescent="0.35">
      <c r="B22" s="57">
        <f>VLOOKUP(Tbl_PolicyChanges[[#This Row],[Agy Code]],TblAgencies[],4,FALSE)</f>
        <v>7</v>
      </c>
      <c r="C22" s="57">
        <f>VLOOKUP(Tbl_PolicyChanges[[#This Row],[Agy Code]],TblAgencies[],2,FALSE)</f>
        <v>3</v>
      </c>
      <c r="D22" s="57">
        <f t="shared" si="1"/>
        <v>202</v>
      </c>
      <c r="E22" s="57" t="str">
        <f>VLOOKUP(Tbl_PolicyChanges[[#This Row],[Agy Code]],TblAgencies[],9,FALSE)</f>
        <v>202: The Library Of Virginia</v>
      </c>
      <c r="F22" s="57" t="str">
        <f>VLOOKUP(Tbl_PolicyChanges[[#This Row],[Agy Code]],TblAgencies[],10,FALSE)</f>
        <v>The Library Of Virginia</v>
      </c>
      <c r="G22" s="57">
        <f>VLOOKUP(Tbl_PolicyChanges[[#This Row],[Agy Code]],TblAgencies[],13,FALSE)</f>
        <v>111000</v>
      </c>
      <c r="H22" s="58" t="str">
        <f>IF(Tbl_PolicyChanges[[#This Row],[Program]]="","",VLOOKUP(Tbl_PolicyChanges[[#This Row],[Program]],Tbl_Programs[],2,FALSE))</f>
        <v/>
      </c>
      <c r="I22" s="58" t="str">
        <f>IF(Tbl_PolicyChanges[[#This Row],[Fund Group]]="","",VLOOKUP(Tbl_PolicyChanges[[#This Row],[Fund Group]],Tbl_FundGroups[],2,FALSE))</f>
        <v/>
      </c>
      <c r="J22" s="58" t="str">
        <f>Tbl_PolicyChanges[[#This Row],[Pgm Code]]&amp;"."&amp;Tbl_PolicyChanges[[#This Row],[Fund Group Code]]</f>
        <v>.</v>
      </c>
      <c r="K22" s="58" t="str">
        <f>IF(Tbl_PolicyChanges[[#This Row],[Fund Group]]="","",IF(ISNA(VLOOKUP(Tbl_PolicyChanges[[#This Row],[Prog.Fund]],Tbl_ProgramsFundCombination[],3,FALSE)),"NO","YES"))</f>
        <v/>
      </c>
      <c r="L22" s="58" t="str">
        <f>IF(Tbl_PolicyChanges[[#This Row],[Fund Group]]="","",IF(Tbl_PolicyChanges[[#This Row],[Fund Group Code]]="01","GF","NGF"))</f>
        <v/>
      </c>
      <c r="M22" s="58" t="str">
        <f>IF(Tbl_PolicyChanges[[#This Row],[Policy Change Category]]="","",VLOOKUP(Tbl_PolicyChanges[[#This Row],[Policy Change Category]],Tbl_PolicyChangeCat[[Policy Change Categories]:[Positions]],3,FALSE))</f>
        <v/>
      </c>
      <c r="N22" s="58" t="str">
        <f>IF(Tbl_PolicyChanges[[#This Row],[Policy Change Category]]="","",VLOOKUP(Tbl_PolicyChanges[[#This Row],[Policy Change Category]],Tbl_PolicyChangeCat[[Policy Change Categories]:[Expected Value]],2,FALSE))</f>
        <v/>
      </c>
      <c r="O22" s="55"/>
      <c r="P22" s="55"/>
      <c r="Q22" s="55"/>
      <c r="R22" s="56"/>
      <c r="S22" s="56"/>
      <c r="T22" s="71"/>
      <c r="U22" s="71"/>
      <c r="V22" s="55"/>
    </row>
    <row r="23" spans="2:22" s="61" customFormat="1" x14ac:dyDescent="0.35">
      <c r="B23" s="57">
        <f>VLOOKUP(Tbl_PolicyChanges[[#This Row],[Agy Code]],TblAgencies[],4,FALSE)</f>
        <v>7</v>
      </c>
      <c r="C23" s="57">
        <f>VLOOKUP(Tbl_PolicyChanges[[#This Row],[Agy Code]],TblAgencies[],2,FALSE)</f>
        <v>3</v>
      </c>
      <c r="D23" s="57">
        <f t="shared" si="1"/>
        <v>202</v>
      </c>
      <c r="E23" s="57" t="str">
        <f>VLOOKUP(Tbl_PolicyChanges[[#This Row],[Agy Code]],TblAgencies[],9,FALSE)</f>
        <v>202: The Library Of Virginia</v>
      </c>
      <c r="F23" s="57" t="str">
        <f>VLOOKUP(Tbl_PolicyChanges[[#This Row],[Agy Code]],TblAgencies[],10,FALSE)</f>
        <v>The Library Of Virginia</v>
      </c>
      <c r="G23" s="57">
        <f>VLOOKUP(Tbl_PolicyChanges[[#This Row],[Agy Code]],TblAgencies[],13,FALSE)</f>
        <v>111000</v>
      </c>
      <c r="H23" s="58" t="str">
        <f>IF(Tbl_PolicyChanges[[#This Row],[Program]]="","",VLOOKUP(Tbl_PolicyChanges[[#This Row],[Program]],Tbl_Programs[],2,FALSE))</f>
        <v/>
      </c>
      <c r="I23" s="58" t="str">
        <f>IF(Tbl_PolicyChanges[[#This Row],[Fund Group]]="","",VLOOKUP(Tbl_PolicyChanges[[#This Row],[Fund Group]],Tbl_FundGroups[],2,FALSE))</f>
        <v/>
      </c>
      <c r="J23" s="58" t="str">
        <f>Tbl_PolicyChanges[[#This Row],[Pgm Code]]&amp;"."&amp;Tbl_PolicyChanges[[#This Row],[Fund Group Code]]</f>
        <v>.</v>
      </c>
      <c r="K23" s="58" t="str">
        <f>IF(Tbl_PolicyChanges[[#This Row],[Fund Group]]="","",IF(ISNA(VLOOKUP(Tbl_PolicyChanges[[#This Row],[Prog.Fund]],Tbl_ProgramsFundCombination[],3,FALSE)),"NO","YES"))</f>
        <v/>
      </c>
      <c r="L23" s="58" t="str">
        <f>IF(Tbl_PolicyChanges[[#This Row],[Fund Group]]="","",IF(Tbl_PolicyChanges[[#This Row],[Fund Group Code]]="01","GF","NGF"))</f>
        <v/>
      </c>
      <c r="M23" s="58" t="str">
        <f>IF(Tbl_PolicyChanges[[#This Row],[Policy Change Category]]="","",VLOOKUP(Tbl_PolicyChanges[[#This Row],[Policy Change Category]],Tbl_PolicyChangeCat[[Policy Change Categories]:[Positions]],3,FALSE))</f>
        <v/>
      </c>
      <c r="N23" s="58" t="str">
        <f>IF(Tbl_PolicyChanges[[#This Row],[Policy Change Category]]="","",VLOOKUP(Tbl_PolicyChanges[[#This Row],[Policy Change Category]],Tbl_PolicyChangeCat[[Policy Change Categories]:[Expected Value]],2,FALSE))</f>
        <v/>
      </c>
      <c r="O23" s="55"/>
      <c r="P23" s="55"/>
      <c r="Q23" s="55"/>
      <c r="R23" s="56"/>
      <c r="S23" s="56"/>
      <c r="T23" s="71"/>
      <c r="U23" s="71"/>
      <c r="V23" s="55"/>
    </row>
    <row r="24" spans="2:22" s="61" customFormat="1" x14ac:dyDescent="0.35">
      <c r="B24" s="57">
        <f>VLOOKUP(Tbl_PolicyChanges[[#This Row],[Agy Code]],TblAgencies[],4,FALSE)</f>
        <v>7</v>
      </c>
      <c r="C24" s="57">
        <f>VLOOKUP(Tbl_PolicyChanges[[#This Row],[Agy Code]],TblAgencies[],2,FALSE)</f>
        <v>3</v>
      </c>
      <c r="D24" s="57">
        <f t="shared" si="1"/>
        <v>202</v>
      </c>
      <c r="E24" s="57" t="str">
        <f>VLOOKUP(Tbl_PolicyChanges[[#This Row],[Agy Code]],TblAgencies[],9,FALSE)</f>
        <v>202: The Library Of Virginia</v>
      </c>
      <c r="F24" s="57" t="str">
        <f>VLOOKUP(Tbl_PolicyChanges[[#This Row],[Agy Code]],TblAgencies[],10,FALSE)</f>
        <v>The Library Of Virginia</v>
      </c>
      <c r="G24" s="57">
        <f>VLOOKUP(Tbl_PolicyChanges[[#This Row],[Agy Code]],TblAgencies[],13,FALSE)</f>
        <v>111000</v>
      </c>
      <c r="H24" s="58" t="str">
        <f>IF(Tbl_PolicyChanges[[#This Row],[Program]]="","",VLOOKUP(Tbl_PolicyChanges[[#This Row],[Program]],Tbl_Programs[],2,FALSE))</f>
        <v/>
      </c>
      <c r="I24" s="58" t="str">
        <f>IF(Tbl_PolicyChanges[[#This Row],[Fund Group]]="","",VLOOKUP(Tbl_PolicyChanges[[#This Row],[Fund Group]],Tbl_FundGroups[],2,FALSE))</f>
        <v/>
      </c>
      <c r="J24" s="58" t="str">
        <f>Tbl_PolicyChanges[[#This Row],[Pgm Code]]&amp;"."&amp;Tbl_PolicyChanges[[#This Row],[Fund Group Code]]</f>
        <v>.</v>
      </c>
      <c r="K24" s="58" t="str">
        <f>IF(Tbl_PolicyChanges[[#This Row],[Fund Group]]="","",IF(ISNA(VLOOKUP(Tbl_PolicyChanges[[#This Row],[Prog.Fund]],Tbl_ProgramsFundCombination[],3,FALSE)),"NO","YES"))</f>
        <v/>
      </c>
      <c r="L24" s="58" t="str">
        <f>IF(Tbl_PolicyChanges[[#This Row],[Fund Group]]="","",IF(Tbl_PolicyChanges[[#This Row],[Fund Group Code]]="01","GF","NGF"))</f>
        <v/>
      </c>
      <c r="M24" s="58" t="str">
        <f>IF(Tbl_PolicyChanges[[#This Row],[Policy Change Category]]="","",VLOOKUP(Tbl_PolicyChanges[[#This Row],[Policy Change Category]],Tbl_PolicyChangeCat[[Policy Change Categories]:[Positions]],3,FALSE))</f>
        <v/>
      </c>
      <c r="N24" s="58" t="str">
        <f>IF(Tbl_PolicyChanges[[#This Row],[Policy Change Category]]="","",VLOOKUP(Tbl_PolicyChanges[[#This Row],[Policy Change Category]],Tbl_PolicyChangeCat[[Policy Change Categories]:[Expected Value]],2,FALSE))</f>
        <v/>
      </c>
      <c r="O24" s="55"/>
      <c r="P24" s="55"/>
      <c r="Q24" s="55"/>
      <c r="R24" s="56"/>
      <c r="S24" s="56"/>
      <c r="T24" s="71"/>
      <c r="U24" s="71"/>
      <c r="V24" s="55"/>
    </row>
    <row r="25" spans="2:22" s="61" customFormat="1" x14ac:dyDescent="0.35">
      <c r="B25" s="57">
        <f>VLOOKUP(Tbl_PolicyChanges[[#This Row],[Agy Code]],TblAgencies[],4,FALSE)</f>
        <v>7</v>
      </c>
      <c r="C25" s="57">
        <f>VLOOKUP(Tbl_PolicyChanges[[#This Row],[Agy Code]],TblAgencies[],2,FALSE)</f>
        <v>3</v>
      </c>
      <c r="D25" s="57">
        <f t="shared" si="1"/>
        <v>202</v>
      </c>
      <c r="E25" s="57" t="str">
        <f>VLOOKUP(Tbl_PolicyChanges[[#This Row],[Agy Code]],TblAgencies[],9,FALSE)</f>
        <v>202: The Library Of Virginia</v>
      </c>
      <c r="F25" s="57" t="str">
        <f>VLOOKUP(Tbl_PolicyChanges[[#This Row],[Agy Code]],TblAgencies[],10,FALSE)</f>
        <v>The Library Of Virginia</v>
      </c>
      <c r="G25" s="57">
        <f>VLOOKUP(Tbl_PolicyChanges[[#This Row],[Agy Code]],TblAgencies[],13,FALSE)</f>
        <v>111000</v>
      </c>
      <c r="H25" s="58" t="str">
        <f>IF(Tbl_PolicyChanges[[#This Row],[Program]]="","",VLOOKUP(Tbl_PolicyChanges[[#This Row],[Program]],Tbl_Programs[],2,FALSE))</f>
        <v/>
      </c>
      <c r="I25" s="58" t="str">
        <f>IF(Tbl_PolicyChanges[[#This Row],[Fund Group]]="","",VLOOKUP(Tbl_PolicyChanges[[#This Row],[Fund Group]],Tbl_FundGroups[],2,FALSE))</f>
        <v/>
      </c>
      <c r="J25" s="58" t="str">
        <f>Tbl_PolicyChanges[[#This Row],[Pgm Code]]&amp;"."&amp;Tbl_PolicyChanges[[#This Row],[Fund Group Code]]</f>
        <v>.</v>
      </c>
      <c r="K25" s="58" t="str">
        <f>IF(Tbl_PolicyChanges[[#This Row],[Fund Group]]="","",IF(ISNA(VLOOKUP(Tbl_PolicyChanges[[#This Row],[Prog.Fund]],Tbl_ProgramsFundCombination[],3,FALSE)),"NO","YES"))</f>
        <v/>
      </c>
      <c r="L25" s="58" t="str">
        <f>IF(Tbl_PolicyChanges[[#This Row],[Fund Group]]="","",IF(Tbl_PolicyChanges[[#This Row],[Fund Group Code]]="01","GF","NGF"))</f>
        <v/>
      </c>
      <c r="M25" s="58" t="str">
        <f>IF(Tbl_PolicyChanges[[#This Row],[Policy Change Category]]="","",VLOOKUP(Tbl_PolicyChanges[[#This Row],[Policy Change Category]],Tbl_PolicyChangeCat[[Policy Change Categories]:[Positions]],3,FALSE))</f>
        <v/>
      </c>
      <c r="N25" s="58" t="str">
        <f>IF(Tbl_PolicyChanges[[#This Row],[Policy Change Category]]="","",VLOOKUP(Tbl_PolicyChanges[[#This Row],[Policy Change Category]],Tbl_PolicyChangeCat[[Policy Change Categories]:[Expected Value]],2,FALSE))</f>
        <v/>
      </c>
      <c r="O25" s="55"/>
      <c r="P25" s="55"/>
      <c r="Q25" s="55"/>
      <c r="R25" s="56"/>
      <c r="S25" s="56"/>
      <c r="T25" s="71"/>
      <c r="U25" s="71"/>
      <c r="V25" s="55"/>
    </row>
    <row r="26" spans="2:22" s="61" customFormat="1" x14ac:dyDescent="0.35">
      <c r="B26" s="57">
        <f>VLOOKUP(Tbl_PolicyChanges[[#This Row],[Agy Code]],TblAgencies[],4,FALSE)</f>
        <v>7</v>
      </c>
      <c r="C26" s="57">
        <f>VLOOKUP(Tbl_PolicyChanges[[#This Row],[Agy Code]],TblAgencies[],2,FALSE)</f>
        <v>3</v>
      </c>
      <c r="D26" s="57">
        <f t="shared" si="1"/>
        <v>202</v>
      </c>
      <c r="E26" s="57" t="str">
        <f>VLOOKUP(Tbl_PolicyChanges[[#This Row],[Agy Code]],TblAgencies[],9,FALSE)</f>
        <v>202: The Library Of Virginia</v>
      </c>
      <c r="F26" s="57" t="str">
        <f>VLOOKUP(Tbl_PolicyChanges[[#This Row],[Agy Code]],TblAgencies[],10,FALSE)</f>
        <v>The Library Of Virginia</v>
      </c>
      <c r="G26" s="57">
        <f>VLOOKUP(Tbl_PolicyChanges[[#This Row],[Agy Code]],TblAgencies[],13,FALSE)</f>
        <v>111000</v>
      </c>
      <c r="H26" s="58" t="str">
        <f>IF(Tbl_PolicyChanges[[#This Row],[Program]]="","",VLOOKUP(Tbl_PolicyChanges[[#This Row],[Program]],Tbl_Programs[],2,FALSE))</f>
        <v/>
      </c>
      <c r="I26" s="58" t="str">
        <f>IF(Tbl_PolicyChanges[[#This Row],[Fund Group]]="","",VLOOKUP(Tbl_PolicyChanges[[#This Row],[Fund Group]],Tbl_FundGroups[],2,FALSE))</f>
        <v/>
      </c>
      <c r="J26" s="58" t="str">
        <f>Tbl_PolicyChanges[[#This Row],[Pgm Code]]&amp;"."&amp;Tbl_PolicyChanges[[#This Row],[Fund Group Code]]</f>
        <v>.</v>
      </c>
      <c r="K26" s="58" t="str">
        <f>IF(Tbl_PolicyChanges[[#This Row],[Fund Group]]="","",IF(ISNA(VLOOKUP(Tbl_PolicyChanges[[#This Row],[Prog.Fund]],Tbl_ProgramsFundCombination[],3,FALSE)),"NO","YES"))</f>
        <v/>
      </c>
      <c r="L26" s="58" t="str">
        <f>IF(Tbl_PolicyChanges[[#This Row],[Fund Group]]="","",IF(Tbl_PolicyChanges[[#This Row],[Fund Group Code]]="01","GF","NGF"))</f>
        <v/>
      </c>
      <c r="M26" s="58" t="str">
        <f>IF(Tbl_PolicyChanges[[#This Row],[Policy Change Category]]="","",VLOOKUP(Tbl_PolicyChanges[[#This Row],[Policy Change Category]],Tbl_PolicyChangeCat[[Policy Change Categories]:[Positions]],3,FALSE))</f>
        <v/>
      </c>
      <c r="N26" s="58" t="str">
        <f>IF(Tbl_PolicyChanges[[#This Row],[Policy Change Category]]="","",VLOOKUP(Tbl_PolicyChanges[[#This Row],[Policy Change Category]],Tbl_PolicyChangeCat[[Policy Change Categories]:[Expected Value]],2,FALSE))</f>
        <v/>
      </c>
      <c r="O26" s="55"/>
      <c r="P26" s="55"/>
      <c r="Q26" s="55"/>
      <c r="R26" s="56"/>
      <c r="S26" s="56"/>
      <c r="T26" s="71"/>
      <c r="U26" s="71"/>
      <c r="V26" s="55"/>
    </row>
    <row r="27" spans="2:22" s="61" customFormat="1" x14ac:dyDescent="0.35">
      <c r="B27" s="57">
        <f>VLOOKUP(Tbl_PolicyChanges[[#This Row],[Agy Code]],TblAgencies[],4,FALSE)</f>
        <v>7</v>
      </c>
      <c r="C27" s="57">
        <f>VLOOKUP(Tbl_PolicyChanges[[#This Row],[Agy Code]],TblAgencies[],2,FALSE)</f>
        <v>3</v>
      </c>
      <c r="D27" s="57">
        <f t="shared" si="1"/>
        <v>202</v>
      </c>
      <c r="E27" s="57" t="str">
        <f>VLOOKUP(Tbl_PolicyChanges[[#This Row],[Agy Code]],TblAgencies[],9,FALSE)</f>
        <v>202: The Library Of Virginia</v>
      </c>
      <c r="F27" s="57" t="str">
        <f>VLOOKUP(Tbl_PolicyChanges[[#This Row],[Agy Code]],TblAgencies[],10,FALSE)</f>
        <v>The Library Of Virginia</v>
      </c>
      <c r="G27" s="57">
        <f>VLOOKUP(Tbl_PolicyChanges[[#This Row],[Agy Code]],TblAgencies[],13,FALSE)</f>
        <v>111000</v>
      </c>
      <c r="H27" s="58" t="str">
        <f>IF(Tbl_PolicyChanges[[#This Row],[Program]]="","",VLOOKUP(Tbl_PolicyChanges[[#This Row],[Program]],Tbl_Programs[],2,FALSE))</f>
        <v/>
      </c>
      <c r="I27" s="58" t="str">
        <f>IF(Tbl_PolicyChanges[[#This Row],[Fund Group]]="","",VLOOKUP(Tbl_PolicyChanges[[#This Row],[Fund Group]],Tbl_FundGroups[],2,FALSE))</f>
        <v/>
      </c>
      <c r="J27" s="58" t="str">
        <f>Tbl_PolicyChanges[[#This Row],[Pgm Code]]&amp;"."&amp;Tbl_PolicyChanges[[#This Row],[Fund Group Code]]</f>
        <v>.</v>
      </c>
      <c r="K27" s="58" t="str">
        <f>IF(Tbl_PolicyChanges[[#This Row],[Fund Group]]="","",IF(ISNA(VLOOKUP(Tbl_PolicyChanges[[#This Row],[Prog.Fund]],Tbl_ProgramsFundCombination[],3,FALSE)),"NO","YES"))</f>
        <v/>
      </c>
      <c r="L27" s="58" t="str">
        <f>IF(Tbl_PolicyChanges[[#This Row],[Fund Group]]="","",IF(Tbl_PolicyChanges[[#This Row],[Fund Group Code]]="01","GF","NGF"))</f>
        <v/>
      </c>
      <c r="M27" s="58" t="str">
        <f>IF(Tbl_PolicyChanges[[#This Row],[Policy Change Category]]="","",VLOOKUP(Tbl_PolicyChanges[[#This Row],[Policy Change Category]],Tbl_PolicyChangeCat[[Policy Change Categories]:[Positions]],3,FALSE))</f>
        <v/>
      </c>
      <c r="N27" s="58" t="str">
        <f>IF(Tbl_PolicyChanges[[#This Row],[Policy Change Category]]="","",VLOOKUP(Tbl_PolicyChanges[[#This Row],[Policy Change Category]],Tbl_PolicyChangeCat[[Policy Change Categories]:[Expected Value]],2,FALSE))</f>
        <v/>
      </c>
      <c r="O27" s="55"/>
      <c r="P27" s="55"/>
      <c r="Q27" s="55"/>
      <c r="R27" s="56"/>
      <c r="S27" s="56"/>
      <c r="T27" s="71"/>
      <c r="U27" s="71"/>
      <c r="V27" s="55"/>
    </row>
    <row r="28" spans="2:22" s="61" customFormat="1" x14ac:dyDescent="0.35">
      <c r="B28" s="57">
        <f>VLOOKUP(Tbl_PolicyChanges[[#This Row],[Agy Code]],TblAgencies[],4,FALSE)</f>
        <v>7</v>
      </c>
      <c r="C28" s="57">
        <f>VLOOKUP(Tbl_PolicyChanges[[#This Row],[Agy Code]],TblAgencies[],2,FALSE)</f>
        <v>3</v>
      </c>
      <c r="D28" s="57">
        <f t="shared" si="1"/>
        <v>202</v>
      </c>
      <c r="E28" s="57" t="str">
        <f>VLOOKUP(Tbl_PolicyChanges[[#This Row],[Agy Code]],TblAgencies[],9,FALSE)</f>
        <v>202: The Library Of Virginia</v>
      </c>
      <c r="F28" s="57" t="str">
        <f>VLOOKUP(Tbl_PolicyChanges[[#This Row],[Agy Code]],TblAgencies[],10,FALSE)</f>
        <v>The Library Of Virginia</v>
      </c>
      <c r="G28" s="57">
        <f>VLOOKUP(Tbl_PolicyChanges[[#This Row],[Agy Code]],TblAgencies[],13,FALSE)</f>
        <v>111000</v>
      </c>
      <c r="H28" s="58" t="str">
        <f>IF(Tbl_PolicyChanges[[#This Row],[Program]]="","",VLOOKUP(Tbl_PolicyChanges[[#This Row],[Program]],Tbl_Programs[],2,FALSE))</f>
        <v/>
      </c>
      <c r="I28" s="58" t="str">
        <f>IF(Tbl_PolicyChanges[[#This Row],[Fund Group]]="","",VLOOKUP(Tbl_PolicyChanges[[#This Row],[Fund Group]],Tbl_FundGroups[],2,FALSE))</f>
        <v/>
      </c>
      <c r="J28" s="58" t="str">
        <f>Tbl_PolicyChanges[[#This Row],[Pgm Code]]&amp;"."&amp;Tbl_PolicyChanges[[#This Row],[Fund Group Code]]</f>
        <v>.</v>
      </c>
      <c r="K28" s="58" t="str">
        <f>IF(Tbl_PolicyChanges[[#This Row],[Fund Group]]="","",IF(ISNA(VLOOKUP(Tbl_PolicyChanges[[#This Row],[Prog.Fund]],Tbl_ProgramsFundCombination[],3,FALSE)),"NO","YES"))</f>
        <v/>
      </c>
      <c r="L28" s="58" t="str">
        <f>IF(Tbl_PolicyChanges[[#This Row],[Fund Group]]="","",IF(Tbl_PolicyChanges[[#This Row],[Fund Group Code]]="01","GF","NGF"))</f>
        <v/>
      </c>
      <c r="M28" s="58" t="str">
        <f>IF(Tbl_PolicyChanges[[#This Row],[Policy Change Category]]="","",VLOOKUP(Tbl_PolicyChanges[[#This Row],[Policy Change Category]],Tbl_PolicyChangeCat[[Policy Change Categories]:[Positions]],3,FALSE))</f>
        <v/>
      </c>
      <c r="N28" s="58" t="str">
        <f>IF(Tbl_PolicyChanges[[#This Row],[Policy Change Category]]="","",VLOOKUP(Tbl_PolicyChanges[[#This Row],[Policy Change Category]],Tbl_PolicyChangeCat[[Policy Change Categories]:[Expected Value]],2,FALSE))</f>
        <v/>
      </c>
      <c r="O28" s="55"/>
      <c r="P28" s="55"/>
      <c r="Q28" s="55"/>
      <c r="R28" s="56"/>
      <c r="S28" s="56"/>
      <c r="T28" s="71"/>
      <c r="U28" s="71"/>
      <c r="V28" s="55"/>
    </row>
    <row r="29" spans="2:22" s="61" customFormat="1" x14ac:dyDescent="0.35">
      <c r="B29" s="57">
        <f>VLOOKUP(Tbl_PolicyChanges[[#This Row],[Agy Code]],TblAgencies[],4,FALSE)</f>
        <v>7</v>
      </c>
      <c r="C29" s="57">
        <f>VLOOKUP(Tbl_PolicyChanges[[#This Row],[Agy Code]],TblAgencies[],2,FALSE)</f>
        <v>3</v>
      </c>
      <c r="D29" s="57">
        <f t="shared" si="1"/>
        <v>202</v>
      </c>
      <c r="E29" s="57" t="str">
        <f>VLOOKUP(Tbl_PolicyChanges[[#This Row],[Agy Code]],TblAgencies[],9,FALSE)</f>
        <v>202: The Library Of Virginia</v>
      </c>
      <c r="F29" s="57" t="str">
        <f>VLOOKUP(Tbl_PolicyChanges[[#This Row],[Agy Code]],TblAgencies[],10,FALSE)</f>
        <v>The Library Of Virginia</v>
      </c>
      <c r="G29" s="57">
        <f>VLOOKUP(Tbl_PolicyChanges[[#This Row],[Agy Code]],TblAgencies[],13,FALSE)</f>
        <v>111000</v>
      </c>
      <c r="H29" s="58" t="str">
        <f>IF(Tbl_PolicyChanges[[#This Row],[Program]]="","",VLOOKUP(Tbl_PolicyChanges[[#This Row],[Program]],Tbl_Programs[],2,FALSE))</f>
        <v/>
      </c>
      <c r="I29" s="58" t="str">
        <f>IF(Tbl_PolicyChanges[[#This Row],[Fund Group]]="","",VLOOKUP(Tbl_PolicyChanges[[#This Row],[Fund Group]],Tbl_FundGroups[],2,FALSE))</f>
        <v/>
      </c>
      <c r="J29" s="58" t="str">
        <f>Tbl_PolicyChanges[[#This Row],[Pgm Code]]&amp;"."&amp;Tbl_PolicyChanges[[#This Row],[Fund Group Code]]</f>
        <v>.</v>
      </c>
      <c r="K29" s="58" t="str">
        <f>IF(Tbl_PolicyChanges[[#This Row],[Fund Group]]="","",IF(ISNA(VLOOKUP(Tbl_PolicyChanges[[#This Row],[Prog.Fund]],Tbl_ProgramsFundCombination[],3,FALSE)),"NO","YES"))</f>
        <v/>
      </c>
      <c r="L29" s="58" t="str">
        <f>IF(Tbl_PolicyChanges[[#This Row],[Fund Group]]="","",IF(Tbl_PolicyChanges[[#This Row],[Fund Group Code]]="01","GF","NGF"))</f>
        <v/>
      </c>
      <c r="M29" s="58" t="str">
        <f>IF(Tbl_PolicyChanges[[#This Row],[Policy Change Category]]="","",VLOOKUP(Tbl_PolicyChanges[[#This Row],[Policy Change Category]],Tbl_PolicyChangeCat[[Policy Change Categories]:[Positions]],3,FALSE))</f>
        <v/>
      </c>
      <c r="N29" s="58" t="str">
        <f>IF(Tbl_PolicyChanges[[#This Row],[Policy Change Category]]="","",VLOOKUP(Tbl_PolicyChanges[[#This Row],[Policy Change Category]],Tbl_PolicyChangeCat[[Policy Change Categories]:[Expected Value]],2,FALSE))</f>
        <v/>
      </c>
      <c r="O29" s="55"/>
      <c r="P29" s="55"/>
      <c r="Q29" s="55"/>
      <c r="R29" s="56"/>
      <c r="S29" s="56"/>
      <c r="T29" s="71"/>
      <c r="U29" s="71"/>
      <c r="V29" s="55"/>
    </row>
    <row r="30" spans="2:22" s="61" customFormat="1" x14ac:dyDescent="0.35">
      <c r="B30" s="57">
        <f>VLOOKUP(Tbl_PolicyChanges[[#This Row],[Agy Code]],TblAgencies[],4,FALSE)</f>
        <v>7</v>
      </c>
      <c r="C30" s="57">
        <f>VLOOKUP(Tbl_PolicyChanges[[#This Row],[Agy Code]],TblAgencies[],2,FALSE)</f>
        <v>3</v>
      </c>
      <c r="D30" s="57">
        <f t="shared" si="1"/>
        <v>202</v>
      </c>
      <c r="E30" s="57" t="str">
        <f>VLOOKUP(Tbl_PolicyChanges[[#This Row],[Agy Code]],TblAgencies[],9,FALSE)</f>
        <v>202: The Library Of Virginia</v>
      </c>
      <c r="F30" s="57" t="str">
        <f>VLOOKUP(Tbl_PolicyChanges[[#This Row],[Agy Code]],TblAgencies[],10,FALSE)</f>
        <v>The Library Of Virginia</v>
      </c>
      <c r="G30" s="57">
        <f>VLOOKUP(Tbl_PolicyChanges[[#This Row],[Agy Code]],TblAgencies[],13,FALSE)</f>
        <v>111000</v>
      </c>
      <c r="H30" s="58" t="str">
        <f>IF(Tbl_PolicyChanges[[#This Row],[Program]]="","",VLOOKUP(Tbl_PolicyChanges[[#This Row],[Program]],Tbl_Programs[],2,FALSE))</f>
        <v/>
      </c>
      <c r="I30" s="58" t="str">
        <f>IF(Tbl_PolicyChanges[[#This Row],[Fund Group]]="","",VLOOKUP(Tbl_PolicyChanges[[#This Row],[Fund Group]],Tbl_FundGroups[],2,FALSE))</f>
        <v/>
      </c>
      <c r="J30" s="58" t="str">
        <f>Tbl_PolicyChanges[[#This Row],[Pgm Code]]&amp;"."&amp;Tbl_PolicyChanges[[#This Row],[Fund Group Code]]</f>
        <v>.</v>
      </c>
      <c r="K30" s="58" t="str">
        <f>IF(Tbl_PolicyChanges[[#This Row],[Fund Group]]="","",IF(ISNA(VLOOKUP(Tbl_PolicyChanges[[#This Row],[Prog.Fund]],Tbl_ProgramsFundCombination[],3,FALSE)),"NO","YES"))</f>
        <v/>
      </c>
      <c r="L30" s="58" t="str">
        <f>IF(Tbl_PolicyChanges[[#This Row],[Fund Group]]="","",IF(Tbl_PolicyChanges[[#This Row],[Fund Group Code]]="01","GF","NGF"))</f>
        <v/>
      </c>
      <c r="M30" s="58" t="str">
        <f>IF(Tbl_PolicyChanges[[#This Row],[Policy Change Category]]="","",VLOOKUP(Tbl_PolicyChanges[[#This Row],[Policy Change Category]],Tbl_PolicyChangeCat[[Policy Change Categories]:[Positions]],3,FALSE))</f>
        <v/>
      </c>
      <c r="N30" s="58" t="str">
        <f>IF(Tbl_PolicyChanges[[#This Row],[Policy Change Category]]="","",VLOOKUP(Tbl_PolicyChanges[[#This Row],[Policy Change Category]],Tbl_PolicyChangeCat[[Policy Change Categories]:[Expected Value]],2,FALSE))</f>
        <v/>
      </c>
      <c r="O30" s="55"/>
      <c r="P30" s="55"/>
      <c r="Q30" s="55"/>
      <c r="R30" s="56"/>
      <c r="S30" s="56"/>
      <c r="T30" s="71"/>
      <c r="U30" s="71"/>
      <c r="V30" s="55"/>
    </row>
    <row r="31" spans="2:22" s="61" customFormat="1" x14ac:dyDescent="0.35">
      <c r="B31" s="57">
        <f>VLOOKUP(Tbl_PolicyChanges[[#This Row],[Agy Code]],TblAgencies[],4,FALSE)</f>
        <v>7</v>
      </c>
      <c r="C31" s="57">
        <f>VLOOKUP(Tbl_PolicyChanges[[#This Row],[Agy Code]],TblAgencies[],2,FALSE)</f>
        <v>3</v>
      </c>
      <c r="D31" s="57">
        <f t="shared" si="1"/>
        <v>202</v>
      </c>
      <c r="E31" s="57" t="str">
        <f>VLOOKUP(Tbl_PolicyChanges[[#This Row],[Agy Code]],TblAgencies[],9,FALSE)</f>
        <v>202: The Library Of Virginia</v>
      </c>
      <c r="F31" s="57" t="str">
        <f>VLOOKUP(Tbl_PolicyChanges[[#This Row],[Agy Code]],TblAgencies[],10,FALSE)</f>
        <v>The Library Of Virginia</v>
      </c>
      <c r="G31" s="57">
        <f>VLOOKUP(Tbl_PolicyChanges[[#This Row],[Agy Code]],TblAgencies[],13,FALSE)</f>
        <v>111000</v>
      </c>
      <c r="H31" s="58" t="str">
        <f>IF(Tbl_PolicyChanges[[#This Row],[Program]]="","",VLOOKUP(Tbl_PolicyChanges[[#This Row],[Program]],Tbl_Programs[],2,FALSE))</f>
        <v/>
      </c>
      <c r="I31" s="58" t="str">
        <f>IF(Tbl_PolicyChanges[[#This Row],[Fund Group]]="","",VLOOKUP(Tbl_PolicyChanges[[#This Row],[Fund Group]],Tbl_FundGroups[],2,FALSE))</f>
        <v/>
      </c>
      <c r="J31" s="58" t="str">
        <f>Tbl_PolicyChanges[[#This Row],[Pgm Code]]&amp;"."&amp;Tbl_PolicyChanges[[#This Row],[Fund Group Code]]</f>
        <v>.</v>
      </c>
      <c r="K31" s="58" t="str">
        <f>IF(Tbl_PolicyChanges[[#This Row],[Fund Group]]="","",IF(ISNA(VLOOKUP(Tbl_PolicyChanges[[#This Row],[Prog.Fund]],Tbl_ProgramsFundCombination[],3,FALSE)),"NO","YES"))</f>
        <v/>
      </c>
      <c r="L31" s="58" t="str">
        <f>IF(Tbl_PolicyChanges[[#This Row],[Fund Group]]="","",IF(Tbl_PolicyChanges[[#This Row],[Fund Group Code]]="01","GF","NGF"))</f>
        <v/>
      </c>
      <c r="M31" s="58" t="str">
        <f>IF(Tbl_PolicyChanges[[#This Row],[Policy Change Category]]="","",VLOOKUP(Tbl_PolicyChanges[[#This Row],[Policy Change Category]],Tbl_PolicyChangeCat[[Policy Change Categories]:[Positions]],3,FALSE))</f>
        <v/>
      </c>
      <c r="N31" s="58" t="str">
        <f>IF(Tbl_PolicyChanges[[#This Row],[Policy Change Category]]="","",VLOOKUP(Tbl_PolicyChanges[[#This Row],[Policy Change Category]],Tbl_PolicyChangeCat[[Policy Change Categories]:[Expected Value]],2,FALSE))</f>
        <v/>
      </c>
      <c r="O31" s="55"/>
      <c r="P31" s="55"/>
      <c r="Q31" s="55"/>
      <c r="R31" s="56"/>
      <c r="S31" s="56"/>
      <c r="T31" s="71"/>
      <c r="U31" s="71"/>
      <c r="V31" s="55"/>
    </row>
    <row r="32" spans="2:22" s="61" customFormat="1" x14ac:dyDescent="0.35">
      <c r="B32" s="57">
        <f>VLOOKUP(Tbl_PolicyChanges[[#This Row],[Agy Code]],TblAgencies[],4,FALSE)</f>
        <v>7</v>
      </c>
      <c r="C32" s="57">
        <f>VLOOKUP(Tbl_PolicyChanges[[#This Row],[Agy Code]],TblAgencies[],2,FALSE)</f>
        <v>3</v>
      </c>
      <c r="D32" s="57">
        <f t="shared" si="1"/>
        <v>202</v>
      </c>
      <c r="E32" s="57" t="str">
        <f>VLOOKUP(Tbl_PolicyChanges[[#This Row],[Agy Code]],TblAgencies[],9,FALSE)</f>
        <v>202: The Library Of Virginia</v>
      </c>
      <c r="F32" s="57" t="str">
        <f>VLOOKUP(Tbl_PolicyChanges[[#This Row],[Agy Code]],TblAgencies[],10,FALSE)</f>
        <v>The Library Of Virginia</v>
      </c>
      <c r="G32" s="57">
        <f>VLOOKUP(Tbl_PolicyChanges[[#This Row],[Agy Code]],TblAgencies[],13,FALSE)</f>
        <v>111000</v>
      </c>
      <c r="H32" s="58" t="str">
        <f>IF(Tbl_PolicyChanges[[#This Row],[Program]]="","",VLOOKUP(Tbl_PolicyChanges[[#This Row],[Program]],Tbl_Programs[],2,FALSE))</f>
        <v/>
      </c>
      <c r="I32" s="58" t="str">
        <f>IF(Tbl_PolicyChanges[[#This Row],[Fund Group]]="","",VLOOKUP(Tbl_PolicyChanges[[#This Row],[Fund Group]],Tbl_FundGroups[],2,FALSE))</f>
        <v/>
      </c>
      <c r="J32" s="58" t="str">
        <f>Tbl_PolicyChanges[[#This Row],[Pgm Code]]&amp;"."&amp;Tbl_PolicyChanges[[#This Row],[Fund Group Code]]</f>
        <v>.</v>
      </c>
      <c r="K32" s="58" t="str">
        <f>IF(Tbl_PolicyChanges[[#This Row],[Fund Group]]="","",IF(ISNA(VLOOKUP(Tbl_PolicyChanges[[#This Row],[Prog.Fund]],Tbl_ProgramsFundCombination[],3,FALSE)),"NO","YES"))</f>
        <v/>
      </c>
      <c r="L32" s="58" t="str">
        <f>IF(Tbl_PolicyChanges[[#This Row],[Fund Group]]="","",IF(Tbl_PolicyChanges[[#This Row],[Fund Group Code]]="01","GF","NGF"))</f>
        <v/>
      </c>
      <c r="M32" s="58" t="str">
        <f>IF(Tbl_PolicyChanges[[#This Row],[Policy Change Category]]="","",VLOOKUP(Tbl_PolicyChanges[[#This Row],[Policy Change Category]],Tbl_PolicyChangeCat[[Policy Change Categories]:[Positions]],3,FALSE))</f>
        <v/>
      </c>
      <c r="N32" s="58" t="str">
        <f>IF(Tbl_PolicyChanges[[#This Row],[Policy Change Category]]="","",VLOOKUP(Tbl_PolicyChanges[[#This Row],[Policy Change Category]],Tbl_PolicyChangeCat[[Policy Change Categories]:[Expected Value]],2,FALSE))</f>
        <v/>
      </c>
      <c r="O32" s="55"/>
      <c r="P32" s="55"/>
      <c r="Q32" s="55"/>
      <c r="R32" s="56"/>
      <c r="S32" s="56"/>
      <c r="T32" s="71"/>
      <c r="U32" s="71"/>
      <c r="V32" s="55"/>
    </row>
    <row r="33" spans="2:22" s="61" customFormat="1" x14ac:dyDescent="0.35">
      <c r="B33" s="57">
        <f>VLOOKUP(Tbl_PolicyChanges[[#This Row],[Agy Code]],TblAgencies[],4,FALSE)</f>
        <v>7</v>
      </c>
      <c r="C33" s="57">
        <f>VLOOKUP(Tbl_PolicyChanges[[#This Row],[Agy Code]],TblAgencies[],2,FALSE)</f>
        <v>3</v>
      </c>
      <c r="D33" s="57">
        <f t="shared" si="1"/>
        <v>202</v>
      </c>
      <c r="E33" s="57" t="str">
        <f>VLOOKUP(Tbl_PolicyChanges[[#This Row],[Agy Code]],TblAgencies[],9,FALSE)</f>
        <v>202: The Library Of Virginia</v>
      </c>
      <c r="F33" s="57" t="str">
        <f>VLOOKUP(Tbl_PolicyChanges[[#This Row],[Agy Code]],TblAgencies[],10,FALSE)</f>
        <v>The Library Of Virginia</v>
      </c>
      <c r="G33" s="57">
        <f>VLOOKUP(Tbl_PolicyChanges[[#This Row],[Agy Code]],TblAgencies[],13,FALSE)</f>
        <v>111000</v>
      </c>
      <c r="H33" s="58" t="str">
        <f>IF(Tbl_PolicyChanges[[#This Row],[Program]]="","",VLOOKUP(Tbl_PolicyChanges[[#This Row],[Program]],Tbl_Programs[],2,FALSE))</f>
        <v/>
      </c>
      <c r="I33" s="58" t="str">
        <f>IF(Tbl_PolicyChanges[[#This Row],[Fund Group]]="","",VLOOKUP(Tbl_PolicyChanges[[#This Row],[Fund Group]],Tbl_FundGroups[],2,FALSE))</f>
        <v/>
      </c>
      <c r="J33" s="58" t="str">
        <f>Tbl_PolicyChanges[[#This Row],[Pgm Code]]&amp;"."&amp;Tbl_PolicyChanges[[#This Row],[Fund Group Code]]</f>
        <v>.</v>
      </c>
      <c r="K33" s="58" t="str">
        <f>IF(Tbl_PolicyChanges[[#This Row],[Fund Group]]="","",IF(ISNA(VLOOKUP(Tbl_PolicyChanges[[#This Row],[Prog.Fund]],Tbl_ProgramsFundCombination[],3,FALSE)),"NO","YES"))</f>
        <v/>
      </c>
      <c r="L33" s="58" t="str">
        <f>IF(Tbl_PolicyChanges[[#This Row],[Fund Group]]="","",IF(Tbl_PolicyChanges[[#This Row],[Fund Group Code]]="01","GF","NGF"))</f>
        <v/>
      </c>
      <c r="M33" s="58" t="str">
        <f>IF(Tbl_PolicyChanges[[#This Row],[Policy Change Category]]="","",VLOOKUP(Tbl_PolicyChanges[[#This Row],[Policy Change Category]],Tbl_PolicyChangeCat[[Policy Change Categories]:[Positions]],3,FALSE))</f>
        <v/>
      </c>
      <c r="N33" s="58" t="str">
        <f>IF(Tbl_PolicyChanges[[#This Row],[Policy Change Category]]="","",VLOOKUP(Tbl_PolicyChanges[[#This Row],[Policy Change Category]],Tbl_PolicyChangeCat[[Policy Change Categories]:[Expected Value]],2,FALSE))</f>
        <v/>
      </c>
      <c r="O33" s="55"/>
      <c r="P33" s="55"/>
      <c r="Q33" s="55"/>
      <c r="R33" s="56"/>
      <c r="S33" s="56"/>
      <c r="T33" s="71"/>
      <c r="U33" s="71"/>
      <c r="V33" s="55"/>
    </row>
    <row r="34" spans="2:22" s="61" customFormat="1" x14ac:dyDescent="0.35">
      <c r="B34" s="57">
        <f>VLOOKUP(Tbl_PolicyChanges[[#This Row],[Agy Code]],TblAgencies[],4,FALSE)</f>
        <v>7</v>
      </c>
      <c r="C34" s="57">
        <f>VLOOKUP(Tbl_PolicyChanges[[#This Row],[Agy Code]],TblAgencies[],2,FALSE)</f>
        <v>3</v>
      </c>
      <c r="D34" s="57">
        <f t="shared" si="1"/>
        <v>202</v>
      </c>
      <c r="E34" s="57" t="str">
        <f>VLOOKUP(Tbl_PolicyChanges[[#This Row],[Agy Code]],TblAgencies[],9,FALSE)</f>
        <v>202: The Library Of Virginia</v>
      </c>
      <c r="F34" s="57" t="str">
        <f>VLOOKUP(Tbl_PolicyChanges[[#This Row],[Agy Code]],TblAgencies[],10,FALSE)</f>
        <v>The Library Of Virginia</v>
      </c>
      <c r="G34" s="57">
        <f>VLOOKUP(Tbl_PolicyChanges[[#This Row],[Agy Code]],TblAgencies[],13,FALSE)</f>
        <v>111000</v>
      </c>
      <c r="H34" s="58" t="str">
        <f>IF(Tbl_PolicyChanges[[#This Row],[Program]]="","",VLOOKUP(Tbl_PolicyChanges[[#This Row],[Program]],Tbl_Programs[],2,FALSE))</f>
        <v/>
      </c>
      <c r="I34" s="58" t="str">
        <f>IF(Tbl_PolicyChanges[[#This Row],[Fund Group]]="","",VLOOKUP(Tbl_PolicyChanges[[#This Row],[Fund Group]],Tbl_FundGroups[],2,FALSE))</f>
        <v/>
      </c>
      <c r="J34" s="58" t="str">
        <f>Tbl_PolicyChanges[[#This Row],[Pgm Code]]&amp;"."&amp;Tbl_PolicyChanges[[#This Row],[Fund Group Code]]</f>
        <v>.</v>
      </c>
      <c r="K34" s="58" t="str">
        <f>IF(Tbl_PolicyChanges[[#This Row],[Fund Group]]="","",IF(ISNA(VLOOKUP(Tbl_PolicyChanges[[#This Row],[Prog.Fund]],Tbl_ProgramsFundCombination[],3,FALSE)),"NO","YES"))</f>
        <v/>
      </c>
      <c r="L34" s="58" t="str">
        <f>IF(Tbl_PolicyChanges[[#This Row],[Fund Group]]="","",IF(Tbl_PolicyChanges[[#This Row],[Fund Group Code]]="01","GF","NGF"))</f>
        <v/>
      </c>
      <c r="M34" s="58" t="str">
        <f>IF(Tbl_PolicyChanges[[#This Row],[Policy Change Category]]="","",VLOOKUP(Tbl_PolicyChanges[[#This Row],[Policy Change Category]],Tbl_PolicyChangeCat[[Policy Change Categories]:[Positions]],3,FALSE))</f>
        <v/>
      </c>
      <c r="N34" s="58" t="str">
        <f>IF(Tbl_PolicyChanges[[#This Row],[Policy Change Category]]="","",VLOOKUP(Tbl_PolicyChanges[[#This Row],[Policy Change Category]],Tbl_PolicyChangeCat[[Policy Change Categories]:[Expected Value]],2,FALSE))</f>
        <v/>
      </c>
      <c r="O34" s="55"/>
      <c r="P34" s="55"/>
      <c r="Q34" s="55"/>
      <c r="R34" s="56"/>
      <c r="S34" s="56"/>
      <c r="T34" s="71"/>
      <c r="U34" s="71"/>
      <c r="V34" s="55"/>
    </row>
    <row r="35" spans="2:22" s="61" customFormat="1" x14ac:dyDescent="0.35">
      <c r="B35" s="57">
        <f>VLOOKUP(Tbl_PolicyChanges[[#This Row],[Agy Code]],TblAgencies[],4,FALSE)</f>
        <v>7</v>
      </c>
      <c r="C35" s="57">
        <f>VLOOKUP(Tbl_PolicyChanges[[#This Row],[Agy Code]],TblAgencies[],2,FALSE)</f>
        <v>3</v>
      </c>
      <c r="D35" s="57">
        <f t="shared" si="1"/>
        <v>202</v>
      </c>
      <c r="E35" s="57" t="str">
        <f>VLOOKUP(Tbl_PolicyChanges[[#This Row],[Agy Code]],TblAgencies[],9,FALSE)</f>
        <v>202: The Library Of Virginia</v>
      </c>
      <c r="F35" s="57" t="str">
        <f>VLOOKUP(Tbl_PolicyChanges[[#This Row],[Agy Code]],TblAgencies[],10,FALSE)</f>
        <v>The Library Of Virginia</v>
      </c>
      <c r="G35" s="57">
        <f>VLOOKUP(Tbl_PolicyChanges[[#This Row],[Agy Code]],TblAgencies[],13,FALSE)</f>
        <v>111000</v>
      </c>
      <c r="H35" s="58" t="str">
        <f>IF(Tbl_PolicyChanges[[#This Row],[Program]]="","",VLOOKUP(Tbl_PolicyChanges[[#This Row],[Program]],Tbl_Programs[],2,FALSE))</f>
        <v/>
      </c>
      <c r="I35" s="58" t="str">
        <f>IF(Tbl_PolicyChanges[[#This Row],[Fund Group]]="","",VLOOKUP(Tbl_PolicyChanges[[#This Row],[Fund Group]],Tbl_FundGroups[],2,FALSE))</f>
        <v/>
      </c>
      <c r="J35" s="58" t="str">
        <f>Tbl_PolicyChanges[[#This Row],[Pgm Code]]&amp;"."&amp;Tbl_PolicyChanges[[#This Row],[Fund Group Code]]</f>
        <v>.</v>
      </c>
      <c r="K35" s="58" t="str">
        <f>IF(Tbl_PolicyChanges[[#This Row],[Fund Group]]="","",IF(ISNA(VLOOKUP(Tbl_PolicyChanges[[#This Row],[Prog.Fund]],Tbl_ProgramsFundCombination[],3,FALSE)),"NO","YES"))</f>
        <v/>
      </c>
      <c r="L35" s="58" t="str">
        <f>IF(Tbl_PolicyChanges[[#This Row],[Fund Group]]="","",IF(Tbl_PolicyChanges[[#This Row],[Fund Group Code]]="01","GF","NGF"))</f>
        <v/>
      </c>
      <c r="M35" s="58" t="str">
        <f>IF(Tbl_PolicyChanges[[#This Row],[Policy Change Category]]="","",VLOOKUP(Tbl_PolicyChanges[[#This Row],[Policy Change Category]],Tbl_PolicyChangeCat[[Policy Change Categories]:[Positions]],3,FALSE))</f>
        <v/>
      </c>
      <c r="N35" s="58" t="str">
        <f>IF(Tbl_PolicyChanges[[#This Row],[Policy Change Category]]="","",VLOOKUP(Tbl_PolicyChanges[[#This Row],[Policy Change Category]],Tbl_PolicyChangeCat[[Policy Change Categories]:[Expected Value]],2,FALSE))</f>
        <v/>
      </c>
      <c r="O35" s="55"/>
      <c r="P35" s="55"/>
      <c r="Q35" s="55"/>
      <c r="R35" s="56"/>
      <c r="S35" s="56"/>
      <c r="T35" s="71"/>
      <c r="U35" s="71"/>
      <c r="V35" s="55"/>
    </row>
    <row r="36" spans="2:22" s="61" customFormat="1" x14ac:dyDescent="0.35">
      <c r="B36" s="57">
        <f>VLOOKUP(Tbl_PolicyChanges[[#This Row],[Agy Code]],TblAgencies[],4,FALSE)</f>
        <v>7</v>
      </c>
      <c r="C36" s="57">
        <f>VLOOKUP(Tbl_PolicyChanges[[#This Row],[Agy Code]],TblAgencies[],2,FALSE)</f>
        <v>3</v>
      </c>
      <c r="D36" s="57">
        <f t="shared" si="1"/>
        <v>202</v>
      </c>
      <c r="E36" s="57" t="str">
        <f>VLOOKUP(Tbl_PolicyChanges[[#This Row],[Agy Code]],TblAgencies[],9,FALSE)</f>
        <v>202: The Library Of Virginia</v>
      </c>
      <c r="F36" s="57" t="str">
        <f>VLOOKUP(Tbl_PolicyChanges[[#This Row],[Agy Code]],TblAgencies[],10,FALSE)</f>
        <v>The Library Of Virginia</v>
      </c>
      <c r="G36" s="57">
        <f>VLOOKUP(Tbl_PolicyChanges[[#This Row],[Agy Code]],TblAgencies[],13,FALSE)</f>
        <v>111000</v>
      </c>
      <c r="H36" s="58" t="str">
        <f>IF(Tbl_PolicyChanges[[#This Row],[Program]]="","",VLOOKUP(Tbl_PolicyChanges[[#This Row],[Program]],Tbl_Programs[],2,FALSE))</f>
        <v/>
      </c>
      <c r="I36" s="58" t="str">
        <f>IF(Tbl_PolicyChanges[[#This Row],[Fund Group]]="","",VLOOKUP(Tbl_PolicyChanges[[#This Row],[Fund Group]],Tbl_FundGroups[],2,FALSE))</f>
        <v/>
      </c>
      <c r="J36" s="58" t="str">
        <f>Tbl_PolicyChanges[[#This Row],[Pgm Code]]&amp;"."&amp;Tbl_PolicyChanges[[#This Row],[Fund Group Code]]</f>
        <v>.</v>
      </c>
      <c r="K36" s="58" t="str">
        <f>IF(Tbl_PolicyChanges[[#This Row],[Fund Group]]="","",IF(ISNA(VLOOKUP(Tbl_PolicyChanges[[#This Row],[Prog.Fund]],Tbl_ProgramsFundCombination[],3,FALSE)),"NO","YES"))</f>
        <v/>
      </c>
      <c r="L36" s="58" t="str">
        <f>IF(Tbl_PolicyChanges[[#This Row],[Fund Group]]="","",IF(Tbl_PolicyChanges[[#This Row],[Fund Group Code]]="01","GF","NGF"))</f>
        <v/>
      </c>
      <c r="M36" s="58" t="str">
        <f>IF(Tbl_PolicyChanges[[#This Row],[Policy Change Category]]="","",VLOOKUP(Tbl_PolicyChanges[[#This Row],[Policy Change Category]],Tbl_PolicyChangeCat[[Policy Change Categories]:[Positions]],3,FALSE))</f>
        <v/>
      </c>
      <c r="N36" s="58" t="str">
        <f>IF(Tbl_PolicyChanges[[#This Row],[Policy Change Category]]="","",VLOOKUP(Tbl_PolicyChanges[[#This Row],[Policy Change Category]],Tbl_PolicyChangeCat[[Policy Change Categories]:[Expected Value]],2,FALSE))</f>
        <v/>
      </c>
      <c r="O36" s="55"/>
      <c r="P36" s="55"/>
      <c r="Q36" s="55"/>
      <c r="R36" s="56"/>
      <c r="S36" s="56"/>
      <c r="T36" s="71"/>
      <c r="U36" s="71"/>
      <c r="V36" s="55"/>
    </row>
    <row r="37" spans="2:22" s="61" customFormat="1" x14ac:dyDescent="0.35">
      <c r="B37" s="57">
        <f>VLOOKUP(Tbl_PolicyChanges[[#This Row],[Agy Code]],TblAgencies[],4,FALSE)</f>
        <v>7</v>
      </c>
      <c r="C37" s="57">
        <f>VLOOKUP(Tbl_PolicyChanges[[#This Row],[Agy Code]],TblAgencies[],2,FALSE)</f>
        <v>3</v>
      </c>
      <c r="D37" s="57">
        <f t="shared" si="1"/>
        <v>202</v>
      </c>
      <c r="E37" s="57" t="str">
        <f>VLOOKUP(Tbl_PolicyChanges[[#This Row],[Agy Code]],TblAgencies[],9,FALSE)</f>
        <v>202: The Library Of Virginia</v>
      </c>
      <c r="F37" s="57" t="str">
        <f>VLOOKUP(Tbl_PolicyChanges[[#This Row],[Agy Code]],TblAgencies[],10,FALSE)</f>
        <v>The Library Of Virginia</v>
      </c>
      <c r="G37" s="57">
        <f>VLOOKUP(Tbl_PolicyChanges[[#This Row],[Agy Code]],TblAgencies[],13,FALSE)</f>
        <v>111000</v>
      </c>
      <c r="H37" s="58" t="str">
        <f>IF(Tbl_PolicyChanges[[#This Row],[Program]]="","",VLOOKUP(Tbl_PolicyChanges[[#This Row],[Program]],Tbl_Programs[],2,FALSE))</f>
        <v/>
      </c>
      <c r="I37" s="58" t="str">
        <f>IF(Tbl_PolicyChanges[[#This Row],[Fund Group]]="","",VLOOKUP(Tbl_PolicyChanges[[#This Row],[Fund Group]],Tbl_FundGroups[],2,FALSE))</f>
        <v/>
      </c>
      <c r="J37" s="58" t="str">
        <f>Tbl_PolicyChanges[[#This Row],[Pgm Code]]&amp;"."&amp;Tbl_PolicyChanges[[#This Row],[Fund Group Code]]</f>
        <v>.</v>
      </c>
      <c r="K37" s="58" t="str">
        <f>IF(Tbl_PolicyChanges[[#This Row],[Fund Group]]="","",IF(ISNA(VLOOKUP(Tbl_PolicyChanges[[#This Row],[Prog.Fund]],Tbl_ProgramsFundCombination[],3,FALSE)),"NO","YES"))</f>
        <v/>
      </c>
      <c r="L37" s="58" t="str">
        <f>IF(Tbl_PolicyChanges[[#This Row],[Fund Group]]="","",IF(Tbl_PolicyChanges[[#This Row],[Fund Group Code]]="01","GF","NGF"))</f>
        <v/>
      </c>
      <c r="M37" s="58" t="str">
        <f>IF(Tbl_PolicyChanges[[#This Row],[Policy Change Category]]="","",VLOOKUP(Tbl_PolicyChanges[[#This Row],[Policy Change Category]],Tbl_PolicyChangeCat[[Policy Change Categories]:[Positions]],3,FALSE))</f>
        <v/>
      </c>
      <c r="N37" s="58" t="str">
        <f>IF(Tbl_PolicyChanges[[#This Row],[Policy Change Category]]="","",VLOOKUP(Tbl_PolicyChanges[[#This Row],[Policy Change Category]],Tbl_PolicyChangeCat[[Policy Change Categories]:[Expected Value]],2,FALSE))</f>
        <v/>
      </c>
      <c r="O37" s="55"/>
      <c r="P37" s="55"/>
      <c r="Q37" s="55"/>
      <c r="R37" s="56"/>
      <c r="S37" s="56"/>
      <c r="T37" s="71"/>
      <c r="U37" s="71"/>
      <c r="V37" s="55"/>
    </row>
    <row r="38" spans="2:22" s="61" customFormat="1" x14ac:dyDescent="0.35">
      <c r="B38" s="57">
        <f>VLOOKUP(Tbl_PolicyChanges[[#This Row],[Agy Code]],TblAgencies[],4,FALSE)</f>
        <v>7</v>
      </c>
      <c r="C38" s="57">
        <f>VLOOKUP(Tbl_PolicyChanges[[#This Row],[Agy Code]],TblAgencies[],2,FALSE)</f>
        <v>3</v>
      </c>
      <c r="D38" s="57">
        <f t="shared" si="1"/>
        <v>202</v>
      </c>
      <c r="E38" s="57" t="str">
        <f>VLOOKUP(Tbl_PolicyChanges[[#This Row],[Agy Code]],TblAgencies[],9,FALSE)</f>
        <v>202: The Library Of Virginia</v>
      </c>
      <c r="F38" s="57" t="str">
        <f>VLOOKUP(Tbl_PolicyChanges[[#This Row],[Agy Code]],TblAgencies[],10,FALSE)</f>
        <v>The Library Of Virginia</v>
      </c>
      <c r="G38" s="57">
        <f>VLOOKUP(Tbl_PolicyChanges[[#This Row],[Agy Code]],TblAgencies[],13,FALSE)</f>
        <v>111000</v>
      </c>
      <c r="H38" s="58" t="str">
        <f>IF(Tbl_PolicyChanges[[#This Row],[Program]]="","",VLOOKUP(Tbl_PolicyChanges[[#This Row],[Program]],Tbl_Programs[],2,FALSE))</f>
        <v/>
      </c>
      <c r="I38" s="58" t="str">
        <f>IF(Tbl_PolicyChanges[[#This Row],[Fund Group]]="","",VLOOKUP(Tbl_PolicyChanges[[#This Row],[Fund Group]],Tbl_FundGroups[],2,FALSE))</f>
        <v/>
      </c>
      <c r="J38" s="58" t="str">
        <f>Tbl_PolicyChanges[[#This Row],[Pgm Code]]&amp;"."&amp;Tbl_PolicyChanges[[#This Row],[Fund Group Code]]</f>
        <v>.</v>
      </c>
      <c r="K38" s="58" t="str">
        <f>IF(Tbl_PolicyChanges[[#This Row],[Fund Group]]="","",IF(ISNA(VLOOKUP(Tbl_PolicyChanges[[#This Row],[Prog.Fund]],Tbl_ProgramsFundCombination[],3,FALSE)),"NO","YES"))</f>
        <v/>
      </c>
      <c r="L38" s="58" t="str">
        <f>IF(Tbl_PolicyChanges[[#This Row],[Fund Group]]="","",IF(Tbl_PolicyChanges[[#This Row],[Fund Group Code]]="01","GF","NGF"))</f>
        <v/>
      </c>
      <c r="M38" s="58" t="str">
        <f>IF(Tbl_PolicyChanges[[#This Row],[Policy Change Category]]="","",VLOOKUP(Tbl_PolicyChanges[[#This Row],[Policy Change Category]],Tbl_PolicyChangeCat[[Policy Change Categories]:[Positions]],3,FALSE))</f>
        <v/>
      </c>
      <c r="N38" s="58" t="str">
        <f>IF(Tbl_PolicyChanges[[#This Row],[Policy Change Category]]="","",VLOOKUP(Tbl_PolicyChanges[[#This Row],[Policy Change Category]],Tbl_PolicyChangeCat[[Policy Change Categories]:[Expected Value]],2,FALSE))</f>
        <v/>
      </c>
      <c r="O38" s="55"/>
      <c r="P38" s="55"/>
      <c r="Q38" s="55"/>
      <c r="R38" s="56"/>
      <c r="S38" s="56"/>
      <c r="T38" s="71"/>
      <c r="U38" s="71"/>
      <c r="V38" s="55"/>
    </row>
    <row r="39" spans="2:22" s="61" customFormat="1" x14ac:dyDescent="0.35">
      <c r="B39" s="57">
        <f>VLOOKUP(Tbl_PolicyChanges[[#This Row],[Agy Code]],TblAgencies[],4,FALSE)</f>
        <v>7</v>
      </c>
      <c r="C39" s="57">
        <f>VLOOKUP(Tbl_PolicyChanges[[#This Row],[Agy Code]],TblAgencies[],2,FALSE)</f>
        <v>3</v>
      </c>
      <c r="D39" s="57">
        <f t="shared" si="1"/>
        <v>202</v>
      </c>
      <c r="E39" s="57" t="str">
        <f>VLOOKUP(Tbl_PolicyChanges[[#This Row],[Agy Code]],TblAgencies[],9,FALSE)</f>
        <v>202: The Library Of Virginia</v>
      </c>
      <c r="F39" s="57" t="str">
        <f>VLOOKUP(Tbl_PolicyChanges[[#This Row],[Agy Code]],TblAgencies[],10,FALSE)</f>
        <v>The Library Of Virginia</v>
      </c>
      <c r="G39" s="57">
        <f>VLOOKUP(Tbl_PolicyChanges[[#This Row],[Agy Code]],TblAgencies[],13,FALSE)</f>
        <v>111000</v>
      </c>
      <c r="H39" s="58" t="str">
        <f>IF(Tbl_PolicyChanges[[#This Row],[Program]]="","",VLOOKUP(Tbl_PolicyChanges[[#This Row],[Program]],Tbl_Programs[],2,FALSE))</f>
        <v/>
      </c>
      <c r="I39" s="58" t="str">
        <f>IF(Tbl_PolicyChanges[[#This Row],[Fund Group]]="","",VLOOKUP(Tbl_PolicyChanges[[#This Row],[Fund Group]],Tbl_FundGroups[],2,FALSE))</f>
        <v/>
      </c>
      <c r="J39" s="58" t="str">
        <f>Tbl_PolicyChanges[[#This Row],[Pgm Code]]&amp;"."&amp;Tbl_PolicyChanges[[#This Row],[Fund Group Code]]</f>
        <v>.</v>
      </c>
      <c r="K39" s="58" t="str">
        <f>IF(Tbl_PolicyChanges[[#This Row],[Fund Group]]="","",IF(ISNA(VLOOKUP(Tbl_PolicyChanges[[#This Row],[Prog.Fund]],Tbl_ProgramsFundCombination[],3,FALSE)),"NO","YES"))</f>
        <v/>
      </c>
      <c r="L39" s="58" t="str">
        <f>IF(Tbl_PolicyChanges[[#This Row],[Fund Group]]="","",IF(Tbl_PolicyChanges[[#This Row],[Fund Group Code]]="01","GF","NGF"))</f>
        <v/>
      </c>
      <c r="M39" s="58" t="str">
        <f>IF(Tbl_PolicyChanges[[#This Row],[Policy Change Category]]="","",VLOOKUP(Tbl_PolicyChanges[[#This Row],[Policy Change Category]],Tbl_PolicyChangeCat[[Policy Change Categories]:[Positions]],3,FALSE))</f>
        <v/>
      </c>
      <c r="N39" s="58" t="str">
        <f>IF(Tbl_PolicyChanges[[#This Row],[Policy Change Category]]="","",VLOOKUP(Tbl_PolicyChanges[[#This Row],[Policy Change Category]],Tbl_PolicyChangeCat[[Policy Change Categories]:[Expected Value]],2,FALSE))</f>
        <v/>
      </c>
      <c r="O39" s="55"/>
      <c r="P39" s="55"/>
      <c r="Q39" s="55"/>
      <c r="R39" s="56"/>
      <c r="S39" s="56"/>
      <c r="T39" s="71"/>
      <c r="U39" s="71"/>
      <c r="V39" s="55"/>
    </row>
    <row r="40" spans="2:22" s="61" customFormat="1" x14ac:dyDescent="0.35">
      <c r="B40" s="57">
        <f>VLOOKUP(Tbl_PolicyChanges[[#This Row],[Agy Code]],TblAgencies[],4,FALSE)</f>
        <v>7</v>
      </c>
      <c r="C40" s="57">
        <f>VLOOKUP(Tbl_PolicyChanges[[#This Row],[Agy Code]],TblAgencies[],2,FALSE)</f>
        <v>3</v>
      </c>
      <c r="D40" s="57">
        <f t="shared" si="1"/>
        <v>202</v>
      </c>
      <c r="E40" s="57" t="str">
        <f>VLOOKUP(Tbl_PolicyChanges[[#This Row],[Agy Code]],TblAgencies[],9,FALSE)</f>
        <v>202: The Library Of Virginia</v>
      </c>
      <c r="F40" s="57" t="str">
        <f>VLOOKUP(Tbl_PolicyChanges[[#This Row],[Agy Code]],TblAgencies[],10,FALSE)</f>
        <v>The Library Of Virginia</v>
      </c>
      <c r="G40" s="57">
        <f>VLOOKUP(Tbl_PolicyChanges[[#This Row],[Agy Code]],TblAgencies[],13,FALSE)</f>
        <v>111000</v>
      </c>
      <c r="H40" s="58" t="str">
        <f>IF(Tbl_PolicyChanges[[#This Row],[Program]]="","",VLOOKUP(Tbl_PolicyChanges[[#This Row],[Program]],Tbl_Programs[],2,FALSE))</f>
        <v/>
      </c>
      <c r="I40" s="58" t="str">
        <f>IF(Tbl_PolicyChanges[[#This Row],[Fund Group]]="","",VLOOKUP(Tbl_PolicyChanges[[#This Row],[Fund Group]],Tbl_FundGroups[],2,FALSE))</f>
        <v/>
      </c>
      <c r="J40" s="58" t="str">
        <f>Tbl_PolicyChanges[[#This Row],[Pgm Code]]&amp;"."&amp;Tbl_PolicyChanges[[#This Row],[Fund Group Code]]</f>
        <v>.</v>
      </c>
      <c r="K40" s="58" t="str">
        <f>IF(Tbl_PolicyChanges[[#This Row],[Fund Group]]="","",IF(ISNA(VLOOKUP(Tbl_PolicyChanges[[#This Row],[Prog.Fund]],Tbl_ProgramsFundCombination[],3,FALSE)),"NO","YES"))</f>
        <v/>
      </c>
      <c r="L40" s="58" t="str">
        <f>IF(Tbl_PolicyChanges[[#This Row],[Fund Group]]="","",IF(Tbl_PolicyChanges[[#This Row],[Fund Group Code]]="01","GF","NGF"))</f>
        <v/>
      </c>
      <c r="M40" s="58" t="str">
        <f>IF(Tbl_PolicyChanges[[#This Row],[Policy Change Category]]="","",VLOOKUP(Tbl_PolicyChanges[[#This Row],[Policy Change Category]],Tbl_PolicyChangeCat[[Policy Change Categories]:[Positions]],3,FALSE))</f>
        <v/>
      </c>
      <c r="N40" s="58" t="str">
        <f>IF(Tbl_PolicyChanges[[#This Row],[Policy Change Category]]="","",VLOOKUP(Tbl_PolicyChanges[[#This Row],[Policy Change Category]],Tbl_PolicyChangeCat[[Policy Change Categories]:[Expected Value]],2,FALSE))</f>
        <v/>
      </c>
      <c r="O40" s="55"/>
      <c r="P40" s="55"/>
      <c r="Q40" s="55"/>
      <c r="R40" s="56"/>
      <c r="S40" s="56"/>
      <c r="T40" s="71"/>
      <c r="U40" s="71"/>
      <c r="V40" s="55"/>
    </row>
    <row r="41" spans="2:22" s="61" customFormat="1" x14ac:dyDescent="0.35">
      <c r="B41" s="57">
        <f>VLOOKUP(Tbl_PolicyChanges[[#This Row],[Agy Code]],TblAgencies[],4,FALSE)</f>
        <v>7</v>
      </c>
      <c r="C41" s="57">
        <f>VLOOKUP(Tbl_PolicyChanges[[#This Row],[Agy Code]],TblAgencies[],2,FALSE)</f>
        <v>3</v>
      </c>
      <c r="D41" s="57">
        <f t="shared" si="1"/>
        <v>202</v>
      </c>
      <c r="E41" s="57" t="str">
        <f>VLOOKUP(Tbl_PolicyChanges[[#This Row],[Agy Code]],TblAgencies[],9,FALSE)</f>
        <v>202: The Library Of Virginia</v>
      </c>
      <c r="F41" s="57" t="str">
        <f>VLOOKUP(Tbl_PolicyChanges[[#This Row],[Agy Code]],TblAgencies[],10,FALSE)</f>
        <v>The Library Of Virginia</v>
      </c>
      <c r="G41" s="57">
        <f>VLOOKUP(Tbl_PolicyChanges[[#This Row],[Agy Code]],TblAgencies[],13,FALSE)</f>
        <v>111000</v>
      </c>
      <c r="H41" s="58" t="str">
        <f>IF(Tbl_PolicyChanges[[#This Row],[Program]]="","",VLOOKUP(Tbl_PolicyChanges[[#This Row],[Program]],Tbl_Programs[],2,FALSE))</f>
        <v/>
      </c>
      <c r="I41" s="58" t="str">
        <f>IF(Tbl_PolicyChanges[[#This Row],[Fund Group]]="","",VLOOKUP(Tbl_PolicyChanges[[#This Row],[Fund Group]],Tbl_FundGroups[],2,FALSE))</f>
        <v/>
      </c>
      <c r="J41" s="58" t="str">
        <f>Tbl_PolicyChanges[[#This Row],[Pgm Code]]&amp;"."&amp;Tbl_PolicyChanges[[#This Row],[Fund Group Code]]</f>
        <v>.</v>
      </c>
      <c r="K41" s="58" t="str">
        <f>IF(Tbl_PolicyChanges[[#This Row],[Fund Group]]="","",IF(ISNA(VLOOKUP(Tbl_PolicyChanges[[#This Row],[Prog.Fund]],Tbl_ProgramsFundCombination[],3,FALSE)),"NO","YES"))</f>
        <v/>
      </c>
      <c r="L41" s="58" t="str">
        <f>IF(Tbl_PolicyChanges[[#This Row],[Fund Group]]="","",IF(Tbl_PolicyChanges[[#This Row],[Fund Group Code]]="01","GF","NGF"))</f>
        <v/>
      </c>
      <c r="M41" s="58" t="str">
        <f>IF(Tbl_PolicyChanges[[#This Row],[Policy Change Category]]="","",VLOOKUP(Tbl_PolicyChanges[[#This Row],[Policy Change Category]],Tbl_PolicyChangeCat[[Policy Change Categories]:[Positions]],3,FALSE))</f>
        <v/>
      </c>
      <c r="N41" s="58" t="str">
        <f>IF(Tbl_PolicyChanges[[#This Row],[Policy Change Category]]="","",VLOOKUP(Tbl_PolicyChanges[[#This Row],[Policy Change Category]],Tbl_PolicyChangeCat[[Policy Change Categories]:[Expected Value]],2,FALSE))</f>
        <v/>
      </c>
      <c r="O41" s="55"/>
      <c r="P41" s="55"/>
      <c r="Q41" s="55"/>
      <c r="R41" s="56"/>
      <c r="S41" s="56"/>
      <c r="T41" s="71"/>
      <c r="U41" s="71"/>
      <c r="V41" s="55"/>
    </row>
    <row r="42" spans="2:22" s="61" customFormat="1" x14ac:dyDescent="0.35">
      <c r="B42" s="57">
        <f>VLOOKUP(Tbl_PolicyChanges[[#This Row],[Agy Code]],TblAgencies[],4,FALSE)</f>
        <v>7</v>
      </c>
      <c r="C42" s="57">
        <f>VLOOKUP(Tbl_PolicyChanges[[#This Row],[Agy Code]],TblAgencies[],2,FALSE)</f>
        <v>3</v>
      </c>
      <c r="D42" s="57">
        <f t="shared" ref="D42:D69" si="2">SelectAgyCode</f>
        <v>202</v>
      </c>
      <c r="E42" s="57" t="str">
        <f>VLOOKUP(Tbl_PolicyChanges[[#This Row],[Agy Code]],TblAgencies[],9,FALSE)</f>
        <v>202: The Library Of Virginia</v>
      </c>
      <c r="F42" s="57" t="str">
        <f>VLOOKUP(Tbl_PolicyChanges[[#This Row],[Agy Code]],TblAgencies[],10,FALSE)</f>
        <v>The Library Of Virginia</v>
      </c>
      <c r="G42" s="57">
        <f>VLOOKUP(Tbl_PolicyChanges[[#This Row],[Agy Code]],TblAgencies[],13,FALSE)</f>
        <v>111000</v>
      </c>
      <c r="H42" s="58" t="str">
        <f>IF(Tbl_PolicyChanges[[#This Row],[Program]]="","",VLOOKUP(Tbl_PolicyChanges[[#This Row],[Program]],Tbl_Programs[],2,FALSE))</f>
        <v/>
      </c>
      <c r="I42" s="58" t="str">
        <f>IF(Tbl_PolicyChanges[[#This Row],[Fund Group]]="","",VLOOKUP(Tbl_PolicyChanges[[#This Row],[Fund Group]],Tbl_FundGroups[],2,FALSE))</f>
        <v/>
      </c>
      <c r="J42" s="58" t="str">
        <f>Tbl_PolicyChanges[[#This Row],[Pgm Code]]&amp;"."&amp;Tbl_PolicyChanges[[#This Row],[Fund Group Code]]</f>
        <v>.</v>
      </c>
      <c r="K42" s="58" t="str">
        <f>IF(Tbl_PolicyChanges[[#This Row],[Fund Group]]="","",IF(ISNA(VLOOKUP(Tbl_PolicyChanges[[#This Row],[Prog.Fund]],Tbl_ProgramsFundCombination[],3,FALSE)),"NO","YES"))</f>
        <v/>
      </c>
      <c r="L42" s="58" t="str">
        <f>IF(Tbl_PolicyChanges[[#This Row],[Fund Group]]="","",IF(Tbl_PolicyChanges[[#This Row],[Fund Group Code]]="01","GF","NGF"))</f>
        <v/>
      </c>
      <c r="M42" s="58" t="str">
        <f>IF(Tbl_PolicyChanges[[#This Row],[Policy Change Category]]="","",VLOOKUP(Tbl_PolicyChanges[[#This Row],[Policy Change Category]],Tbl_PolicyChangeCat[[Policy Change Categories]:[Positions]],3,FALSE))</f>
        <v/>
      </c>
      <c r="N42" s="58" t="str">
        <f>IF(Tbl_PolicyChanges[[#This Row],[Policy Change Category]]="","",VLOOKUP(Tbl_PolicyChanges[[#This Row],[Policy Change Category]],Tbl_PolicyChangeCat[[Policy Change Categories]:[Expected Value]],2,FALSE))</f>
        <v/>
      </c>
      <c r="O42" s="55"/>
      <c r="P42" s="55"/>
      <c r="Q42" s="55"/>
      <c r="R42" s="56"/>
      <c r="S42" s="56"/>
      <c r="T42" s="71"/>
      <c r="U42" s="71"/>
      <c r="V42" s="55"/>
    </row>
    <row r="43" spans="2:22" s="61" customFormat="1" x14ac:dyDescent="0.35">
      <c r="B43" s="57">
        <f>VLOOKUP(Tbl_PolicyChanges[[#This Row],[Agy Code]],TblAgencies[],4,FALSE)</f>
        <v>7</v>
      </c>
      <c r="C43" s="57">
        <f>VLOOKUP(Tbl_PolicyChanges[[#This Row],[Agy Code]],TblAgencies[],2,FALSE)</f>
        <v>3</v>
      </c>
      <c r="D43" s="57">
        <f t="shared" si="2"/>
        <v>202</v>
      </c>
      <c r="E43" s="57" t="str">
        <f>VLOOKUP(Tbl_PolicyChanges[[#This Row],[Agy Code]],TblAgencies[],9,FALSE)</f>
        <v>202: The Library Of Virginia</v>
      </c>
      <c r="F43" s="57" t="str">
        <f>VLOOKUP(Tbl_PolicyChanges[[#This Row],[Agy Code]],TblAgencies[],10,FALSE)</f>
        <v>The Library Of Virginia</v>
      </c>
      <c r="G43" s="57">
        <f>VLOOKUP(Tbl_PolicyChanges[[#This Row],[Agy Code]],TblAgencies[],13,FALSE)</f>
        <v>111000</v>
      </c>
      <c r="H43" s="58" t="str">
        <f>IF(Tbl_PolicyChanges[[#This Row],[Program]]="","",VLOOKUP(Tbl_PolicyChanges[[#This Row],[Program]],Tbl_Programs[],2,FALSE))</f>
        <v/>
      </c>
      <c r="I43" s="58" t="str">
        <f>IF(Tbl_PolicyChanges[[#This Row],[Fund Group]]="","",VLOOKUP(Tbl_PolicyChanges[[#This Row],[Fund Group]],Tbl_FundGroups[],2,FALSE))</f>
        <v/>
      </c>
      <c r="J43" s="58" t="str">
        <f>Tbl_PolicyChanges[[#This Row],[Pgm Code]]&amp;"."&amp;Tbl_PolicyChanges[[#This Row],[Fund Group Code]]</f>
        <v>.</v>
      </c>
      <c r="K43" s="58" t="str">
        <f>IF(Tbl_PolicyChanges[[#This Row],[Fund Group]]="","",IF(ISNA(VLOOKUP(Tbl_PolicyChanges[[#This Row],[Prog.Fund]],Tbl_ProgramsFundCombination[],3,FALSE)),"NO","YES"))</f>
        <v/>
      </c>
      <c r="L43" s="58" t="str">
        <f>IF(Tbl_PolicyChanges[[#This Row],[Fund Group]]="","",IF(Tbl_PolicyChanges[[#This Row],[Fund Group Code]]="01","GF","NGF"))</f>
        <v/>
      </c>
      <c r="M43" s="58" t="str">
        <f>IF(Tbl_PolicyChanges[[#This Row],[Policy Change Category]]="","",VLOOKUP(Tbl_PolicyChanges[[#This Row],[Policy Change Category]],Tbl_PolicyChangeCat[[Policy Change Categories]:[Positions]],3,FALSE))</f>
        <v/>
      </c>
      <c r="N43" s="58" t="str">
        <f>IF(Tbl_PolicyChanges[[#This Row],[Policy Change Category]]="","",VLOOKUP(Tbl_PolicyChanges[[#This Row],[Policy Change Category]],Tbl_PolicyChangeCat[[Policy Change Categories]:[Expected Value]],2,FALSE))</f>
        <v/>
      </c>
      <c r="O43" s="55"/>
      <c r="P43" s="55"/>
      <c r="Q43" s="55"/>
      <c r="R43" s="56"/>
      <c r="S43" s="56"/>
      <c r="T43" s="71"/>
      <c r="U43" s="71"/>
      <c r="V43" s="55"/>
    </row>
    <row r="44" spans="2:22" s="61" customFormat="1" x14ac:dyDescent="0.35">
      <c r="B44" s="57">
        <f>VLOOKUP(Tbl_PolicyChanges[[#This Row],[Agy Code]],TblAgencies[],4,FALSE)</f>
        <v>7</v>
      </c>
      <c r="C44" s="57">
        <f>VLOOKUP(Tbl_PolicyChanges[[#This Row],[Agy Code]],TblAgencies[],2,FALSE)</f>
        <v>3</v>
      </c>
      <c r="D44" s="57">
        <f t="shared" si="2"/>
        <v>202</v>
      </c>
      <c r="E44" s="57" t="str">
        <f>VLOOKUP(Tbl_PolicyChanges[[#This Row],[Agy Code]],TblAgencies[],9,FALSE)</f>
        <v>202: The Library Of Virginia</v>
      </c>
      <c r="F44" s="57" t="str">
        <f>VLOOKUP(Tbl_PolicyChanges[[#This Row],[Agy Code]],TblAgencies[],10,FALSE)</f>
        <v>The Library Of Virginia</v>
      </c>
      <c r="G44" s="57">
        <f>VLOOKUP(Tbl_PolicyChanges[[#This Row],[Agy Code]],TblAgencies[],13,FALSE)</f>
        <v>111000</v>
      </c>
      <c r="H44" s="58" t="str">
        <f>IF(Tbl_PolicyChanges[[#This Row],[Program]]="","",VLOOKUP(Tbl_PolicyChanges[[#This Row],[Program]],Tbl_Programs[],2,FALSE))</f>
        <v/>
      </c>
      <c r="I44" s="58" t="str">
        <f>IF(Tbl_PolicyChanges[[#This Row],[Fund Group]]="","",VLOOKUP(Tbl_PolicyChanges[[#This Row],[Fund Group]],Tbl_FundGroups[],2,FALSE))</f>
        <v/>
      </c>
      <c r="J44" s="58" t="str">
        <f>Tbl_PolicyChanges[[#This Row],[Pgm Code]]&amp;"."&amp;Tbl_PolicyChanges[[#This Row],[Fund Group Code]]</f>
        <v>.</v>
      </c>
      <c r="K44" s="58" t="str">
        <f>IF(Tbl_PolicyChanges[[#This Row],[Fund Group]]="","",IF(ISNA(VLOOKUP(Tbl_PolicyChanges[[#This Row],[Prog.Fund]],Tbl_ProgramsFundCombination[],3,FALSE)),"NO","YES"))</f>
        <v/>
      </c>
      <c r="L44" s="58" t="str">
        <f>IF(Tbl_PolicyChanges[[#This Row],[Fund Group]]="","",IF(Tbl_PolicyChanges[[#This Row],[Fund Group Code]]="01","GF","NGF"))</f>
        <v/>
      </c>
      <c r="M44" s="58" t="str">
        <f>IF(Tbl_PolicyChanges[[#This Row],[Policy Change Category]]="","",VLOOKUP(Tbl_PolicyChanges[[#This Row],[Policy Change Category]],Tbl_PolicyChangeCat[[Policy Change Categories]:[Positions]],3,FALSE))</f>
        <v/>
      </c>
      <c r="N44" s="58" t="str">
        <f>IF(Tbl_PolicyChanges[[#This Row],[Policy Change Category]]="","",VLOOKUP(Tbl_PolicyChanges[[#This Row],[Policy Change Category]],Tbl_PolicyChangeCat[[Policy Change Categories]:[Expected Value]],2,FALSE))</f>
        <v/>
      </c>
      <c r="O44" s="55"/>
      <c r="P44" s="55"/>
      <c r="Q44" s="55"/>
      <c r="R44" s="56"/>
      <c r="S44" s="56"/>
      <c r="T44" s="71"/>
      <c r="U44" s="71"/>
      <c r="V44" s="55"/>
    </row>
    <row r="45" spans="2:22" s="61" customFormat="1" x14ac:dyDescent="0.35">
      <c r="B45" s="57">
        <f>VLOOKUP(Tbl_PolicyChanges[[#This Row],[Agy Code]],TblAgencies[],4,FALSE)</f>
        <v>7</v>
      </c>
      <c r="C45" s="57">
        <f>VLOOKUP(Tbl_PolicyChanges[[#This Row],[Agy Code]],TblAgencies[],2,FALSE)</f>
        <v>3</v>
      </c>
      <c r="D45" s="57">
        <f t="shared" si="2"/>
        <v>202</v>
      </c>
      <c r="E45" s="57" t="str">
        <f>VLOOKUP(Tbl_PolicyChanges[[#This Row],[Agy Code]],TblAgencies[],9,FALSE)</f>
        <v>202: The Library Of Virginia</v>
      </c>
      <c r="F45" s="57" t="str">
        <f>VLOOKUP(Tbl_PolicyChanges[[#This Row],[Agy Code]],TblAgencies[],10,FALSE)</f>
        <v>The Library Of Virginia</v>
      </c>
      <c r="G45" s="57">
        <f>VLOOKUP(Tbl_PolicyChanges[[#This Row],[Agy Code]],TblAgencies[],13,FALSE)</f>
        <v>111000</v>
      </c>
      <c r="H45" s="58" t="str">
        <f>IF(Tbl_PolicyChanges[[#This Row],[Program]]="","",VLOOKUP(Tbl_PolicyChanges[[#This Row],[Program]],Tbl_Programs[],2,FALSE))</f>
        <v/>
      </c>
      <c r="I45" s="58" t="str">
        <f>IF(Tbl_PolicyChanges[[#This Row],[Fund Group]]="","",VLOOKUP(Tbl_PolicyChanges[[#This Row],[Fund Group]],Tbl_FundGroups[],2,FALSE))</f>
        <v/>
      </c>
      <c r="J45" s="58" t="str">
        <f>Tbl_PolicyChanges[[#This Row],[Pgm Code]]&amp;"."&amp;Tbl_PolicyChanges[[#This Row],[Fund Group Code]]</f>
        <v>.</v>
      </c>
      <c r="K45" s="58" t="str">
        <f>IF(Tbl_PolicyChanges[[#This Row],[Fund Group]]="","",IF(ISNA(VLOOKUP(Tbl_PolicyChanges[[#This Row],[Prog.Fund]],Tbl_ProgramsFundCombination[],3,FALSE)),"NO","YES"))</f>
        <v/>
      </c>
      <c r="L45" s="58" t="str">
        <f>IF(Tbl_PolicyChanges[[#This Row],[Fund Group]]="","",IF(Tbl_PolicyChanges[[#This Row],[Fund Group Code]]="01","GF","NGF"))</f>
        <v/>
      </c>
      <c r="M45" s="58" t="str">
        <f>IF(Tbl_PolicyChanges[[#This Row],[Policy Change Category]]="","",VLOOKUP(Tbl_PolicyChanges[[#This Row],[Policy Change Category]],Tbl_PolicyChangeCat[[Policy Change Categories]:[Positions]],3,FALSE))</f>
        <v/>
      </c>
      <c r="N45" s="58" t="str">
        <f>IF(Tbl_PolicyChanges[[#This Row],[Policy Change Category]]="","",VLOOKUP(Tbl_PolicyChanges[[#This Row],[Policy Change Category]],Tbl_PolicyChangeCat[[Policy Change Categories]:[Expected Value]],2,FALSE))</f>
        <v/>
      </c>
      <c r="O45" s="55"/>
      <c r="P45" s="55"/>
      <c r="Q45" s="55"/>
      <c r="R45" s="56"/>
      <c r="S45" s="56"/>
      <c r="T45" s="71"/>
      <c r="U45" s="71"/>
      <c r="V45" s="55"/>
    </row>
    <row r="46" spans="2:22" s="61" customFormat="1" x14ac:dyDescent="0.35">
      <c r="B46" s="57">
        <f>VLOOKUP(Tbl_PolicyChanges[[#This Row],[Agy Code]],TblAgencies[],4,FALSE)</f>
        <v>7</v>
      </c>
      <c r="C46" s="57">
        <f>VLOOKUP(Tbl_PolicyChanges[[#This Row],[Agy Code]],TblAgencies[],2,FALSE)</f>
        <v>3</v>
      </c>
      <c r="D46" s="57">
        <f t="shared" si="2"/>
        <v>202</v>
      </c>
      <c r="E46" s="57" t="str">
        <f>VLOOKUP(Tbl_PolicyChanges[[#This Row],[Agy Code]],TblAgencies[],9,FALSE)</f>
        <v>202: The Library Of Virginia</v>
      </c>
      <c r="F46" s="57" t="str">
        <f>VLOOKUP(Tbl_PolicyChanges[[#This Row],[Agy Code]],TblAgencies[],10,FALSE)</f>
        <v>The Library Of Virginia</v>
      </c>
      <c r="G46" s="57">
        <f>VLOOKUP(Tbl_PolicyChanges[[#This Row],[Agy Code]],TblAgencies[],13,FALSE)</f>
        <v>111000</v>
      </c>
      <c r="H46" s="58" t="str">
        <f>IF(Tbl_PolicyChanges[[#This Row],[Program]]="","",VLOOKUP(Tbl_PolicyChanges[[#This Row],[Program]],Tbl_Programs[],2,FALSE))</f>
        <v/>
      </c>
      <c r="I46" s="58" t="str">
        <f>IF(Tbl_PolicyChanges[[#This Row],[Fund Group]]="","",VLOOKUP(Tbl_PolicyChanges[[#This Row],[Fund Group]],Tbl_FundGroups[],2,FALSE))</f>
        <v/>
      </c>
      <c r="J46" s="58" t="str">
        <f>Tbl_PolicyChanges[[#This Row],[Pgm Code]]&amp;"."&amp;Tbl_PolicyChanges[[#This Row],[Fund Group Code]]</f>
        <v>.</v>
      </c>
      <c r="K46" s="58" t="str">
        <f>IF(Tbl_PolicyChanges[[#This Row],[Fund Group]]="","",IF(ISNA(VLOOKUP(Tbl_PolicyChanges[[#This Row],[Prog.Fund]],Tbl_ProgramsFundCombination[],3,FALSE)),"NO","YES"))</f>
        <v/>
      </c>
      <c r="L46" s="58" t="str">
        <f>IF(Tbl_PolicyChanges[[#This Row],[Fund Group]]="","",IF(Tbl_PolicyChanges[[#This Row],[Fund Group Code]]="01","GF","NGF"))</f>
        <v/>
      </c>
      <c r="M46" s="58" t="str">
        <f>IF(Tbl_PolicyChanges[[#This Row],[Policy Change Category]]="","",VLOOKUP(Tbl_PolicyChanges[[#This Row],[Policy Change Category]],Tbl_PolicyChangeCat[[Policy Change Categories]:[Positions]],3,FALSE))</f>
        <v/>
      </c>
      <c r="N46" s="58" t="str">
        <f>IF(Tbl_PolicyChanges[[#This Row],[Policy Change Category]]="","",VLOOKUP(Tbl_PolicyChanges[[#This Row],[Policy Change Category]],Tbl_PolicyChangeCat[[Policy Change Categories]:[Expected Value]],2,FALSE))</f>
        <v/>
      </c>
      <c r="O46" s="55"/>
      <c r="P46" s="55"/>
      <c r="Q46" s="55"/>
      <c r="R46" s="56"/>
      <c r="S46" s="56"/>
      <c r="T46" s="71"/>
      <c r="U46" s="71"/>
      <c r="V46" s="55"/>
    </row>
    <row r="47" spans="2:22" s="61" customFormat="1" x14ac:dyDescent="0.35">
      <c r="B47" s="57">
        <f>VLOOKUP(Tbl_PolicyChanges[[#This Row],[Agy Code]],TblAgencies[],4,FALSE)</f>
        <v>7</v>
      </c>
      <c r="C47" s="57">
        <f>VLOOKUP(Tbl_PolicyChanges[[#This Row],[Agy Code]],TblAgencies[],2,FALSE)</f>
        <v>3</v>
      </c>
      <c r="D47" s="57">
        <f t="shared" si="2"/>
        <v>202</v>
      </c>
      <c r="E47" s="57" t="str">
        <f>VLOOKUP(Tbl_PolicyChanges[[#This Row],[Agy Code]],TblAgencies[],9,FALSE)</f>
        <v>202: The Library Of Virginia</v>
      </c>
      <c r="F47" s="57" t="str">
        <f>VLOOKUP(Tbl_PolicyChanges[[#This Row],[Agy Code]],TblAgencies[],10,FALSE)</f>
        <v>The Library Of Virginia</v>
      </c>
      <c r="G47" s="57">
        <f>VLOOKUP(Tbl_PolicyChanges[[#This Row],[Agy Code]],TblAgencies[],13,FALSE)</f>
        <v>111000</v>
      </c>
      <c r="H47" s="58" t="str">
        <f>IF(Tbl_PolicyChanges[[#This Row],[Program]]="","",VLOOKUP(Tbl_PolicyChanges[[#This Row],[Program]],Tbl_Programs[],2,FALSE))</f>
        <v/>
      </c>
      <c r="I47" s="58" t="str">
        <f>IF(Tbl_PolicyChanges[[#This Row],[Fund Group]]="","",VLOOKUP(Tbl_PolicyChanges[[#This Row],[Fund Group]],Tbl_FundGroups[],2,FALSE))</f>
        <v/>
      </c>
      <c r="J47" s="58" t="str">
        <f>Tbl_PolicyChanges[[#This Row],[Pgm Code]]&amp;"."&amp;Tbl_PolicyChanges[[#This Row],[Fund Group Code]]</f>
        <v>.</v>
      </c>
      <c r="K47" s="58" t="str">
        <f>IF(Tbl_PolicyChanges[[#This Row],[Fund Group]]="","",IF(ISNA(VLOOKUP(Tbl_PolicyChanges[[#This Row],[Prog.Fund]],Tbl_ProgramsFundCombination[],3,FALSE)),"NO","YES"))</f>
        <v/>
      </c>
      <c r="L47" s="58" t="str">
        <f>IF(Tbl_PolicyChanges[[#This Row],[Fund Group]]="","",IF(Tbl_PolicyChanges[[#This Row],[Fund Group Code]]="01","GF","NGF"))</f>
        <v/>
      </c>
      <c r="M47" s="58" t="str">
        <f>IF(Tbl_PolicyChanges[[#This Row],[Policy Change Category]]="","",VLOOKUP(Tbl_PolicyChanges[[#This Row],[Policy Change Category]],Tbl_PolicyChangeCat[[Policy Change Categories]:[Positions]],3,FALSE))</f>
        <v/>
      </c>
      <c r="N47" s="58" t="str">
        <f>IF(Tbl_PolicyChanges[[#This Row],[Policy Change Category]]="","",VLOOKUP(Tbl_PolicyChanges[[#This Row],[Policy Change Category]],Tbl_PolicyChangeCat[[Policy Change Categories]:[Expected Value]],2,FALSE))</f>
        <v/>
      </c>
      <c r="O47" s="55"/>
      <c r="P47" s="55"/>
      <c r="Q47" s="55"/>
      <c r="R47" s="56"/>
      <c r="S47" s="56"/>
      <c r="T47" s="71"/>
      <c r="U47" s="71"/>
      <c r="V47" s="55"/>
    </row>
    <row r="48" spans="2:22" s="61" customFormat="1" x14ac:dyDescent="0.35">
      <c r="B48" s="57">
        <f>VLOOKUP(Tbl_PolicyChanges[[#This Row],[Agy Code]],TblAgencies[],4,FALSE)</f>
        <v>7</v>
      </c>
      <c r="C48" s="57">
        <f>VLOOKUP(Tbl_PolicyChanges[[#This Row],[Agy Code]],TblAgencies[],2,FALSE)</f>
        <v>3</v>
      </c>
      <c r="D48" s="57">
        <f t="shared" si="2"/>
        <v>202</v>
      </c>
      <c r="E48" s="57" t="str">
        <f>VLOOKUP(Tbl_PolicyChanges[[#This Row],[Agy Code]],TblAgencies[],9,FALSE)</f>
        <v>202: The Library Of Virginia</v>
      </c>
      <c r="F48" s="57" t="str">
        <f>VLOOKUP(Tbl_PolicyChanges[[#This Row],[Agy Code]],TblAgencies[],10,FALSE)</f>
        <v>The Library Of Virginia</v>
      </c>
      <c r="G48" s="57">
        <f>VLOOKUP(Tbl_PolicyChanges[[#This Row],[Agy Code]],TblAgencies[],13,FALSE)</f>
        <v>111000</v>
      </c>
      <c r="H48" s="58" t="str">
        <f>IF(Tbl_PolicyChanges[[#This Row],[Program]]="","",VLOOKUP(Tbl_PolicyChanges[[#This Row],[Program]],Tbl_Programs[],2,FALSE))</f>
        <v/>
      </c>
      <c r="I48" s="58" t="str">
        <f>IF(Tbl_PolicyChanges[[#This Row],[Fund Group]]="","",VLOOKUP(Tbl_PolicyChanges[[#This Row],[Fund Group]],Tbl_FundGroups[],2,FALSE))</f>
        <v/>
      </c>
      <c r="J48" s="58" t="str">
        <f>Tbl_PolicyChanges[[#This Row],[Pgm Code]]&amp;"."&amp;Tbl_PolicyChanges[[#This Row],[Fund Group Code]]</f>
        <v>.</v>
      </c>
      <c r="K48" s="58" t="str">
        <f>IF(Tbl_PolicyChanges[[#This Row],[Fund Group]]="","",IF(ISNA(VLOOKUP(Tbl_PolicyChanges[[#This Row],[Prog.Fund]],Tbl_ProgramsFundCombination[],3,FALSE)),"NO","YES"))</f>
        <v/>
      </c>
      <c r="L48" s="58" t="str">
        <f>IF(Tbl_PolicyChanges[[#This Row],[Fund Group]]="","",IF(Tbl_PolicyChanges[[#This Row],[Fund Group Code]]="01","GF","NGF"))</f>
        <v/>
      </c>
      <c r="M48" s="58" t="str">
        <f>IF(Tbl_PolicyChanges[[#This Row],[Policy Change Category]]="","",VLOOKUP(Tbl_PolicyChanges[[#This Row],[Policy Change Category]],Tbl_PolicyChangeCat[[Policy Change Categories]:[Positions]],3,FALSE))</f>
        <v/>
      </c>
      <c r="N48" s="58" t="str">
        <f>IF(Tbl_PolicyChanges[[#This Row],[Policy Change Category]]="","",VLOOKUP(Tbl_PolicyChanges[[#This Row],[Policy Change Category]],Tbl_PolicyChangeCat[[Policy Change Categories]:[Expected Value]],2,FALSE))</f>
        <v/>
      </c>
      <c r="O48" s="55"/>
      <c r="P48" s="55"/>
      <c r="Q48" s="55"/>
      <c r="R48" s="56"/>
      <c r="S48" s="56"/>
      <c r="T48" s="71"/>
      <c r="U48" s="71"/>
      <c r="V48" s="55"/>
    </row>
    <row r="49" spans="2:22" s="61" customFormat="1" x14ac:dyDescent="0.35">
      <c r="B49" s="57">
        <f>VLOOKUP(Tbl_PolicyChanges[[#This Row],[Agy Code]],TblAgencies[],4,FALSE)</f>
        <v>7</v>
      </c>
      <c r="C49" s="57">
        <f>VLOOKUP(Tbl_PolicyChanges[[#This Row],[Agy Code]],TblAgencies[],2,FALSE)</f>
        <v>3</v>
      </c>
      <c r="D49" s="57">
        <f t="shared" si="2"/>
        <v>202</v>
      </c>
      <c r="E49" s="57" t="str">
        <f>VLOOKUP(Tbl_PolicyChanges[[#This Row],[Agy Code]],TblAgencies[],9,FALSE)</f>
        <v>202: The Library Of Virginia</v>
      </c>
      <c r="F49" s="57" t="str">
        <f>VLOOKUP(Tbl_PolicyChanges[[#This Row],[Agy Code]],TblAgencies[],10,FALSE)</f>
        <v>The Library Of Virginia</v>
      </c>
      <c r="G49" s="57">
        <f>VLOOKUP(Tbl_PolicyChanges[[#This Row],[Agy Code]],TblAgencies[],13,FALSE)</f>
        <v>111000</v>
      </c>
      <c r="H49" s="58" t="str">
        <f>IF(Tbl_PolicyChanges[[#This Row],[Program]]="","",VLOOKUP(Tbl_PolicyChanges[[#This Row],[Program]],Tbl_Programs[],2,FALSE))</f>
        <v/>
      </c>
      <c r="I49" s="58" t="str">
        <f>IF(Tbl_PolicyChanges[[#This Row],[Fund Group]]="","",VLOOKUP(Tbl_PolicyChanges[[#This Row],[Fund Group]],Tbl_FundGroups[],2,FALSE))</f>
        <v/>
      </c>
      <c r="J49" s="58" t="str">
        <f>Tbl_PolicyChanges[[#This Row],[Pgm Code]]&amp;"."&amp;Tbl_PolicyChanges[[#This Row],[Fund Group Code]]</f>
        <v>.</v>
      </c>
      <c r="K49" s="58" t="str">
        <f>IF(Tbl_PolicyChanges[[#This Row],[Fund Group]]="","",IF(ISNA(VLOOKUP(Tbl_PolicyChanges[[#This Row],[Prog.Fund]],Tbl_ProgramsFundCombination[],3,FALSE)),"NO","YES"))</f>
        <v/>
      </c>
      <c r="L49" s="58" t="str">
        <f>IF(Tbl_PolicyChanges[[#This Row],[Fund Group]]="","",IF(Tbl_PolicyChanges[[#This Row],[Fund Group Code]]="01","GF","NGF"))</f>
        <v/>
      </c>
      <c r="M49" s="58" t="str">
        <f>IF(Tbl_PolicyChanges[[#This Row],[Policy Change Category]]="","",VLOOKUP(Tbl_PolicyChanges[[#This Row],[Policy Change Category]],Tbl_PolicyChangeCat[[Policy Change Categories]:[Positions]],3,FALSE))</f>
        <v/>
      </c>
      <c r="N49" s="58" t="str">
        <f>IF(Tbl_PolicyChanges[[#This Row],[Policy Change Category]]="","",VLOOKUP(Tbl_PolicyChanges[[#This Row],[Policy Change Category]],Tbl_PolicyChangeCat[[Policy Change Categories]:[Expected Value]],2,FALSE))</f>
        <v/>
      </c>
      <c r="O49" s="55"/>
      <c r="P49" s="55"/>
      <c r="Q49" s="55"/>
      <c r="R49" s="56"/>
      <c r="S49" s="56"/>
      <c r="T49" s="71"/>
      <c r="U49" s="71"/>
      <c r="V49" s="55"/>
    </row>
    <row r="50" spans="2:22" s="61" customFormat="1" x14ac:dyDescent="0.35">
      <c r="B50" s="57">
        <f>VLOOKUP(Tbl_PolicyChanges[[#This Row],[Agy Code]],TblAgencies[],4,FALSE)</f>
        <v>7</v>
      </c>
      <c r="C50" s="57">
        <f>VLOOKUP(Tbl_PolicyChanges[[#This Row],[Agy Code]],TblAgencies[],2,FALSE)</f>
        <v>3</v>
      </c>
      <c r="D50" s="57">
        <f t="shared" si="2"/>
        <v>202</v>
      </c>
      <c r="E50" s="57" t="str">
        <f>VLOOKUP(Tbl_PolicyChanges[[#This Row],[Agy Code]],TblAgencies[],9,FALSE)</f>
        <v>202: The Library Of Virginia</v>
      </c>
      <c r="F50" s="57" t="str">
        <f>VLOOKUP(Tbl_PolicyChanges[[#This Row],[Agy Code]],TblAgencies[],10,FALSE)</f>
        <v>The Library Of Virginia</v>
      </c>
      <c r="G50" s="57">
        <f>VLOOKUP(Tbl_PolicyChanges[[#This Row],[Agy Code]],TblAgencies[],13,FALSE)</f>
        <v>111000</v>
      </c>
      <c r="H50" s="58" t="str">
        <f>IF(Tbl_PolicyChanges[[#This Row],[Program]]="","",VLOOKUP(Tbl_PolicyChanges[[#This Row],[Program]],Tbl_Programs[],2,FALSE))</f>
        <v/>
      </c>
      <c r="I50" s="58" t="str">
        <f>IF(Tbl_PolicyChanges[[#This Row],[Fund Group]]="","",VLOOKUP(Tbl_PolicyChanges[[#This Row],[Fund Group]],Tbl_FundGroups[],2,FALSE))</f>
        <v/>
      </c>
      <c r="J50" s="58" t="str">
        <f>Tbl_PolicyChanges[[#This Row],[Pgm Code]]&amp;"."&amp;Tbl_PolicyChanges[[#This Row],[Fund Group Code]]</f>
        <v>.</v>
      </c>
      <c r="K50" s="58" t="str">
        <f>IF(Tbl_PolicyChanges[[#This Row],[Fund Group]]="","",IF(ISNA(VLOOKUP(Tbl_PolicyChanges[[#This Row],[Prog.Fund]],Tbl_ProgramsFundCombination[],3,FALSE)),"NO","YES"))</f>
        <v/>
      </c>
      <c r="L50" s="58" t="str">
        <f>IF(Tbl_PolicyChanges[[#This Row],[Fund Group]]="","",IF(Tbl_PolicyChanges[[#This Row],[Fund Group Code]]="01","GF","NGF"))</f>
        <v/>
      </c>
      <c r="M50" s="58" t="str">
        <f>IF(Tbl_PolicyChanges[[#This Row],[Policy Change Category]]="","",VLOOKUP(Tbl_PolicyChanges[[#This Row],[Policy Change Category]],Tbl_PolicyChangeCat[[Policy Change Categories]:[Positions]],3,FALSE))</f>
        <v/>
      </c>
      <c r="N50" s="58" t="str">
        <f>IF(Tbl_PolicyChanges[[#This Row],[Policy Change Category]]="","",VLOOKUP(Tbl_PolicyChanges[[#This Row],[Policy Change Category]],Tbl_PolicyChangeCat[[Policy Change Categories]:[Expected Value]],2,FALSE))</f>
        <v/>
      </c>
      <c r="O50" s="55"/>
      <c r="P50" s="55"/>
      <c r="Q50" s="55"/>
      <c r="R50" s="56"/>
      <c r="S50" s="56"/>
      <c r="T50" s="71"/>
      <c r="U50" s="71"/>
      <c r="V50" s="55"/>
    </row>
    <row r="51" spans="2:22" s="61" customFormat="1" x14ac:dyDescent="0.35">
      <c r="B51" s="57">
        <f>VLOOKUP(Tbl_PolicyChanges[[#This Row],[Agy Code]],TblAgencies[],4,FALSE)</f>
        <v>7</v>
      </c>
      <c r="C51" s="57">
        <f>VLOOKUP(Tbl_PolicyChanges[[#This Row],[Agy Code]],TblAgencies[],2,FALSE)</f>
        <v>3</v>
      </c>
      <c r="D51" s="57">
        <f t="shared" si="2"/>
        <v>202</v>
      </c>
      <c r="E51" s="57" t="str">
        <f>VLOOKUP(Tbl_PolicyChanges[[#This Row],[Agy Code]],TblAgencies[],9,FALSE)</f>
        <v>202: The Library Of Virginia</v>
      </c>
      <c r="F51" s="57" t="str">
        <f>VLOOKUP(Tbl_PolicyChanges[[#This Row],[Agy Code]],TblAgencies[],10,FALSE)</f>
        <v>The Library Of Virginia</v>
      </c>
      <c r="G51" s="57">
        <f>VLOOKUP(Tbl_PolicyChanges[[#This Row],[Agy Code]],TblAgencies[],13,FALSE)</f>
        <v>111000</v>
      </c>
      <c r="H51" s="58" t="str">
        <f>IF(Tbl_PolicyChanges[[#This Row],[Program]]="","",VLOOKUP(Tbl_PolicyChanges[[#This Row],[Program]],Tbl_Programs[],2,FALSE))</f>
        <v/>
      </c>
      <c r="I51" s="58" t="str">
        <f>IF(Tbl_PolicyChanges[[#This Row],[Fund Group]]="","",VLOOKUP(Tbl_PolicyChanges[[#This Row],[Fund Group]],Tbl_FundGroups[],2,FALSE))</f>
        <v/>
      </c>
      <c r="J51" s="58" t="str">
        <f>Tbl_PolicyChanges[[#This Row],[Pgm Code]]&amp;"."&amp;Tbl_PolicyChanges[[#This Row],[Fund Group Code]]</f>
        <v>.</v>
      </c>
      <c r="K51" s="58" t="str">
        <f>IF(Tbl_PolicyChanges[[#This Row],[Fund Group]]="","",IF(ISNA(VLOOKUP(Tbl_PolicyChanges[[#This Row],[Prog.Fund]],Tbl_ProgramsFundCombination[],3,FALSE)),"NO","YES"))</f>
        <v/>
      </c>
      <c r="L51" s="58" t="str">
        <f>IF(Tbl_PolicyChanges[[#This Row],[Fund Group]]="","",IF(Tbl_PolicyChanges[[#This Row],[Fund Group Code]]="01","GF","NGF"))</f>
        <v/>
      </c>
      <c r="M51" s="58" t="str">
        <f>IF(Tbl_PolicyChanges[[#This Row],[Policy Change Category]]="","",VLOOKUP(Tbl_PolicyChanges[[#This Row],[Policy Change Category]],Tbl_PolicyChangeCat[[Policy Change Categories]:[Positions]],3,FALSE))</f>
        <v/>
      </c>
      <c r="N51" s="58" t="str">
        <f>IF(Tbl_PolicyChanges[[#This Row],[Policy Change Category]]="","",VLOOKUP(Tbl_PolicyChanges[[#This Row],[Policy Change Category]],Tbl_PolicyChangeCat[[Policy Change Categories]:[Expected Value]],2,FALSE))</f>
        <v/>
      </c>
      <c r="O51" s="55"/>
      <c r="P51" s="55"/>
      <c r="Q51" s="55"/>
      <c r="R51" s="56"/>
      <c r="S51" s="56"/>
      <c r="T51" s="71"/>
      <c r="U51" s="71"/>
      <c r="V51" s="55"/>
    </row>
    <row r="52" spans="2:22" s="61" customFormat="1" x14ac:dyDescent="0.35">
      <c r="B52" s="57">
        <f>VLOOKUP(Tbl_PolicyChanges[[#This Row],[Agy Code]],TblAgencies[],4,FALSE)</f>
        <v>7</v>
      </c>
      <c r="C52" s="57">
        <f>VLOOKUP(Tbl_PolicyChanges[[#This Row],[Agy Code]],TblAgencies[],2,FALSE)</f>
        <v>3</v>
      </c>
      <c r="D52" s="57">
        <f t="shared" si="2"/>
        <v>202</v>
      </c>
      <c r="E52" s="57" t="str">
        <f>VLOOKUP(Tbl_PolicyChanges[[#This Row],[Agy Code]],TblAgencies[],9,FALSE)</f>
        <v>202: The Library Of Virginia</v>
      </c>
      <c r="F52" s="57" t="str">
        <f>VLOOKUP(Tbl_PolicyChanges[[#This Row],[Agy Code]],TblAgencies[],10,FALSE)</f>
        <v>The Library Of Virginia</v>
      </c>
      <c r="G52" s="57">
        <f>VLOOKUP(Tbl_PolicyChanges[[#This Row],[Agy Code]],TblAgencies[],13,FALSE)</f>
        <v>111000</v>
      </c>
      <c r="H52" s="58" t="str">
        <f>IF(Tbl_PolicyChanges[[#This Row],[Program]]="","",VLOOKUP(Tbl_PolicyChanges[[#This Row],[Program]],Tbl_Programs[],2,FALSE))</f>
        <v/>
      </c>
      <c r="I52" s="58" t="str">
        <f>IF(Tbl_PolicyChanges[[#This Row],[Fund Group]]="","",VLOOKUP(Tbl_PolicyChanges[[#This Row],[Fund Group]],Tbl_FundGroups[],2,FALSE))</f>
        <v/>
      </c>
      <c r="J52" s="58" t="str">
        <f>Tbl_PolicyChanges[[#This Row],[Pgm Code]]&amp;"."&amp;Tbl_PolicyChanges[[#This Row],[Fund Group Code]]</f>
        <v>.</v>
      </c>
      <c r="K52" s="58" t="str">
        <f>IF(Tbl_PolicyChanges[[#This Row],[Fund Group]]="","",IF(ISNA(VLOOKUP(Tbl_PolicyChanges[[#This Row],[Prog.Fund]],Tbl_ProgramsFundCombination[],3,FALSE)),"NO","YES"))</f>
        <v/>
      </c>
      <c r="L52" s="58" t="str">
        <f>IF(Tbl_PolicyChanges[[#This Row],[Fund Group]]="","",IF(Tbl_PolicyChanges[[#This Row],[Fund Group Code]]="01","GF","NGF"))</f>
        <v/>
      </c>
      <c r="M52" s="58" t="str">
        <f>IF(Tbl_PolicyChanges[[#This Row],[Policy Change Category]]="","",VLOOKUP(Tbl_PolicyChanges[[#This Row],[Policy Change Category]],Tbl_PolicyChangeCat[[Policy Change Categories]:[Positions]],3,FALSE))</f>
        <v/>
      </c>
      <c r="N52" s="58" t="str">
        <f>IF(Tbl_PolicyChanges[[#This Row],[Policy Change Category]]="","",VLOOKUP(Tbl_PolicyChanges[[#This Row],[Policy Change Category]],Tbl_PolicyChangeCat[[Policy Change Categories]:[Expected Value]],2,FALSE))</f>
        <v/>
      </c>
      <c r="O52" s="55"/>
      <c r="P52" s="55"/>
      <c r="Q52" s="55"/>
      <c r="R52" s="56"/>
      <c r="S52" s="56"/>
      <c r="T52" s="71"/>
      <c r="U52" s="71"/>
      <c r="V52" s="55"/>
    </row>
    <row r="53" spans="2:22" s="61" customFormat="1" x14ac:dyDescent="0.35">
      <c r="B53" s="57">
        <f>VLOOKUP(Tbl_PolicyChanges[[#This Row],[Agy Code]],TblAgencies[],4,FALSE)</f>
        <v>7</v>
      </c>
      <c r="C53" s="57">
        <f>VLOOKUP(Tbl_PolicyChanges[[#This Row],[Agy Code]],TblAgencies[],2,FALSE)</f>
        <v>3</v>
      </c>
      <c r="D53" s="57">
        <f t="shared" si="2"/>
        <v>202</v>
      </c>
      <c r="E53" s="57" t="str">
        <f>VLOOKUP(Tbl_PolicyChanges[[#This Row],[Agy Code]],TblAgencies[],9,FALSE)</f>
        <v>202: The Library Of Virginia</v>
      </c>
      <c r="F53" s="57" t="str">
        <f>VLOOKUP(Tbl_PolicyChanges[[#This Row],[Agy Code]],TblAgencies[],10,FALSE)</f>
        <v>The Library Of Virginia</v>
      </c>
      <c r="G53" s="57">
        <f>VLOOKUP(Tbl_PolicyChanges[[#This Row],[Agy Code]],TblAgencies[],13,FALSE)</f>
        <v>111000</v>
      </c>
      <c r="H53" s="58" t="str">
        <f>IF(Tbl_PolicyChanges[[#This Row],[Program]]="","",VLOOKUP(Tbl_PolicyChanges[[#This Row],[Program]],Tbl_Programs[],2,FALSE))</f>
        <v/>
      </c>
      <c r="I53" s="58" t="str">
        <f>IF(Tbl_PolicyChanges[[#This Row],[Fund Group]]="","",VLOOKUP(Tbl_PolicyChanges[[#This Row],[Fund Group]],Tbl_FundGroups[],2,FALSE))</f>
        <v/>
      </c>
      <c r="J53" s="58" t="str">
        <f>Tbl_PolicyChanges[[#This Row],[Pgm Code]]&amp;"."&amp;Tbl_PolicyChanges[[#This Row],[Fund Group Code]]</f>
        <v>.</v>
      </c>
      <c r="K53" s="58" t="str">
        <f>IF(Tbl_PolicyChanges[[#This Row],[Fund Group]]="","",IF(ISNA(VLOOKUP(Tbl_PolicyChanges[[#This Row],[Prog.Fund]],Tbl_ProgramsFundCombination[],3,FALSE)),"NO","YES"))</f>
        <v/>
      </c>
      <c r="L53" s="58" t="str">
        <f>IF(Tbl_PolicyChanges[[#This Row],[Fund Group]]="","",IF(Tbl_PolicyChanges[[#This Row],[Fund Group Code]]="01","GF","NGF"))</f>
        <v/>
      </c>
      <c r="M53" s="58" t="str">
        <f>IF(Tbl_PolicyChanges[[#This Row],[Policy Change Category]]="","",VLOOKUP(Tbl_PolicyChanges[[#This Row],[Policy Change Category]],Tbl_PolicyChangeCat[[Policy Change Categories]:[Positions]],3,FALSE))</f>
        <v/>
      </c>
      <c r="N53" s="58" t="str">
        <f>IF(Tbl_PolicyChanges[[#This Row],[Policy Change Category]]="","",VLOOKUP(Tbl_PolicyChanges[[#This Row],[Policy Change Category]],Tbl_PolicyChangeCat[[Policy Change Categories]:[Expected Value]],2,FALSE))</f>
        <v/>
      </c>
      <c r="O53" s="55"/>
      <c r="P53" s="55"/>
      <c r="Q53" s="55"/>
      <c r="R53" s="56"/>
      <c r="S53" s="56"/>
      <c r="T53" s="71"/>
      <c r="U53" s="71"/>
      <c r="V53" s="55"/>
    </row>
    <row r="54" spans="2:22" s="61" customFormat="1" x14ac:dyDescent="0.35">
      <c r="B54" s="57">
        <f>VLOOKUP(Tbl_PolicyChanges[[#This Row],[Agy Code]],TblAgencies[],4,FALSE)</f>
        <v>7</v>
      </c>
      <c r="C54" s="57">
        <f>VLOOKUP(Tbl_PolicyChanges[[#This Row],[Agy Code]],TblAgencies[],2,FALSE)</f>
        <v>3</v>
      </c>
      <c r="D54" s="57">
        <f t="shared" si="2"/>
        <v>202</v>
      </c>
      <c r="E54" s="57" t="str">
        <f>VLOOKUP(Tbl_PolicyChanges[[#This Row],[Agy Code]],TblAgencies[],9,FALSE)</f>
        <v>202: The Library Of Virginia</v>
      </c>
      <c r="F54" s="57" t="str">
        <f>VLOOKUP(Tbl_PolicyChanges[[#This Row],[Agy Code]],TblAgencies[],10,FALSE)</f>
        <v>The Library Of Virginia</v>
      </c>
      <c r="G54" s="57">
        <f>VLOOKUP(Tbl_PolicyChanges[[#This Row],[Agy Code]],TblAgencies[],13,FALSE)</f>
        <v>111000</v>
      </c>
      <c r="H54" s="58" t="str">
        <f>IF(Tbl_PolicyChanges[[#This Row],[Program]]="","",VLOOKUP(Tbl_PolicyChanges[[#This Row],[Program]],Tbl_Programs[],2,FALSE))</f>
        <v/>
      </c>
      <c r="I54" s="58" t="str">
        <f>IF(Tbl_PolicyChanges[[#This Row],[Fund Group]]="","",VLOOKUP(Tbl_PolicyChanges[[#This Row],[Fund Group]],Tbl_FundGroups[],2,FALSE))</f>
        <v/>
      </c>
      <c r="J54" s="58" t="str">
        <f>Tbl_PolicyChanges[[#This Row],[Pgm Code]]&amp;"."&amp;Tbl_PolicyChanges[[#This Row],[Fund Group Code]]</f>
        <v>.</v>
      </c>
      <c r="K54" s="58" t="str">
        <f>IF(Tbl_PolicyChanges[[#This Row],[Fund Group]]="","",IF(ISNA(VLOOKUP(Tbl_PolicyChanges[[#This Row],[Prog.Fund]],Tbl_ProgramsFundCombination[],3,FALSE)),"NO","YES"))</f>
        <v/>
      </c>
      <c r="L54" s="58" t="str">
        <f>IF(Tbl_PolicyChanges[[#This Row],[Fund Group]]="","",IF(Tbl_PolicyChanges[[#This Row],[Fund Group Code]]="01","GF","NGF"))</f>
        <v/>
      </c>
      <c r="M54" s="58" t="str">
        <f>IF(Tbl_PolicyChanges[[#This Row],[Policy Change Category]]="","",VLOOKUP(Tbl_PolicyChanges[[#This Row],[Policy Change Category]],Tbl_PolicyChangeCat[[Policy Change Categories]:[Positions]],3,FALSE))</f>
        <v/>
      </c>
      <c r="N54" s="58" t="str">
        <f>IF(Tbl_PolicyChanges[[#This Row],[Policy Change Category]]="","",VLOOKUP(Tbl_PolicyChanges[[#This Row],[Policy Change Category]],Tbl_PolicyChangeCat[[Policy Change Categories]:[Expected Value]],2,FALSE))</f>
        <v/>
      </c>
      <c r="O54" s="55"/>
      <c r="P54" s="55"/>
      <c r="Q54" s="55"/>
      <c r="R54" s="56"/>
      <c r="S54" s="56"/>
      <c r="T54" s="71"/>
      <c r="U54" s="71"/>
      <c r="V54" s="55"/>
    </row>
    <row r="55" spans="2:22" s="61" customFormat="1" x14ac:dyDescent="0.35">
      <c r="B55" s="57">
        <f>VLOOKUP(Tbl_PolicyChanges[[#This Row],[Agy Code]],TblAgencies[],4,FALSE)</f>
        <v>7</v>
      </c>
      <c r="C55" s="57">
        <f>VLOOKUP(Tbl_PolicyChanges[[#This Row],[Agy Code]],TblAgencies[],2,FALSE)</f>
        <v>3</v>
      </c>
      <c r="D55" s="57">
        <f t="shared" si="2"/>
        <v>202</v>
      </c>
      <c r="E55" s="57" t="str">
        <f>VLOOKUP(Tbl_PolicyChanges[[#This Row],[Agy Code]],TblAgencies[],9,FALSE)</f>
        <v>202: The Library Of Virginia</v>
      </c>
      <c r="F55" s="57" t="str">
        <f>VLOOKUP(Tbl_PolicyChanges[[#This Row],[Agy Code]],TblAgencies[],10,FALSE)</f>
        <v>The Library Of Virginia</v>
      </c>
      <c r="G55" s="57">
        <f>VLOOKUP(Tbl_PolicyChanges[[#This Row],[Agy Code]],TblAgencies[],13,FALSE)</f>
        <v>111000</v>
      </c>
      <c r="H55" s="58" t="str">
        <f>IF(Tbl_PolicyChanges[[#This Row],[Program]]="","",VLOOKUP(Tbl_PolicyChanges[[#This Row],[Program]],Tbl_Programs[],2,FALSE))</f>
        <v/>
      </c>
      <c r="I55" s="58" t="str">
        <f>IF(Tbl_PolicyChanges[[#This Row],[Fund Group]]="","",VLOOKUP(Tbl_PolicyChanges[[#This Row],[Fund Group]],Tbl_FundGroups[],2,FALSE))</f>
        <v/>
      </c>
      <c r="J55" s="58" t="str">
        <f>Tbl_PolicyChanges[[#This Row],[Pgm Code]]&amp;"."&amp;Tbl_PolicyChanges[[#This Row],[Fund Group Code]]</f>
        <v>.</v>
      </c>
      <c r="K55" s="58" t="str">
        <f>IF(Tbl_PolicyChanges[[#This Row],[Fund Group]]="","",IF(ISNA(VLOOKUP(Tbl_PolicyChanges[[#This Row],[Prog.Fund]],Tbl_ProgramsFundCombination[],3,FALSE)),"NO","YES"))</f>
        <v/>
      </c>
      <c r="L55" s="58" t="str">
        <f>IF(Tbl_PolicyChanges[[#This Row],[Fund Group]]="","",IF(Tbl_PolicyChanges[[#This Row],[Fund Group Code]]="01","GF","NGF"))</f>
        <v/>
      </c>
      <c r="M55" s="58" t="str">
        <f>IF(Tbl_PolicyChanges[[#This Row],[Policy Change Category]]="","",VLOOKUP(Tbl_PolicyChanges[[#This Row],[Policy Change Category]],Tbl_PolicyChangeCat[[Policy Change Categories]:[Positions]],3,FALSE))</f>
        <v/>
      </c>
      <c r="N55" s="58" t="str">
        <f>IF(Tbl_PolicyChanges[[#This Row],[Policy Change Category]]="","",VLOOKUP(Tbl_PolicyChanges[[#This Row],[Policy Change Category]],Tbl_PolicyChangeCat[[Policy Change Categories]:[Expected Value]],2,FALSE))</f>
        <v/>
      </c>
      <c r="O55" s="55"/>
      <c r="P55" s="55"/>
      <c r="Q55" s="55"/>
      <c r="R55" s="56"/>
      <c r="S55" s="56"/>
      <c r="T55" s="71"/>
      <c r="U55" s="71"/>
      <c r="V55" s="55"/>
    </row>
    <row r="56" spans="2:22" s="61" customFormat="1" x14ac:dyDescent="0.35">
      <c r="B56" s="57">
        <f>VLOOKUP(Tbl_PolicyChanges[[#This Row],[Agy Code]],TblAgencies[],4,FALSE)</f>
        <v>7</v>
      </c>
      <c r="C56" s="57">
        <f>VLOOKUP(Tbl_PolicyChanges[[#This Row],[Agy Code]],TblAgencies[],2,FALSE)</f>
        <v>3</v>
      </c>
      <c r="D56" s="57">
        <f t="shared" si="2"/>
        <v>202</v>
      </c>
      <c r="E56" s="57" t="str">
        <f>VLOOKUP(Tbl_PolicyChanges[[#This Row],[Agy Code]],TblAgencies[],9,FALSE)</f>
        <v>202: The Library Of Virginia</v>
      </c>
      <c r="F56" s="57" t="str">
        <f>VLOOKUP(Tbl_PolicyChanges[[#This Row],[Agy Code]],TblAgencies[],10,FALSE)</f>
        <v>The Library Of Virginia</v>
      </c>
      <c r="G56" s="57">
        <f>VLOOKUP(Tbl_PolicyChanges[[#This Row],[Agy Code]],TblAgencies[],13,FALSE)</f>
        <v>111000</v>
      </c>
      <c r="H56" s="58" t="str">
        <f>IF(Tbl_PolicyChanges[[#This Row],[Program]]="","",VLOOKUP(Tbl_PolicyChanges[[#This Row],[Program]],Tbl_Programs[],2,FALSE))</f>
        <v/>
      </c>
      <c r="I56" s="58" t="str">
        <f>IF(Tbl_PolicyChanges[[#This Row],[Fund Group]]="","",VLOOKUP(Tbl_PolicyChanges[[#This Row],[Fund Group]],Tbl_FundGroups[],2,FALSE))</f>
        <v/>
      </c>
      <c r="J56" s="58" t="str">
        <f>Tbl_PolicyChanges[[#This Row],[Pgm Code]]&amp;"."&amp;Tbl_PolicyChanges[[#This Row],[Fund Group Code]]</f>
        <v>.</v>
      </c>
      <c r="K56" s="58" t="str">
        <f>IF(Tbl_PolicyChanges[[#This Row],[Fund Group]]="","",IF(ISNA(VLOOKUP(Tbl_PolicyChanges[[#This Row],[Prog.Fund]],Tbl_ProgramsFundCombination[],3,FALSE)),"NO","YES"))</f>
        <v/>
      </c>
      <c r="L56" s="58" t="str">
        <f>IF(Tbl_PolicyChanges[[#This Row],[Fund Group]]="","",IF(Tbl_PolicyChanges[[#This Row],[Fund Group Code]]="01","GF","NGF"))</f>
        <v/>
      </c>
      <c r="M56" s="58" t="str">
        <f>IF(Tbl_PolicyChanges[[#This Row],[Policy Change Category]]="","",VLOOKUP(Tbl_PolicyChanges[[#This Row],[Policy Change Category]],Tbl_PolicyChangeCat[[Policy Change Categories]:[Positions]],3,FALSE))</f>
        <v/>
      </c>
      <c r="N56" s="58" t="str">
        <f>IF(Tbl_PolicyChanges[[#This Row],[Policy Change Category]]="","",VLOOKUP(Tbl_PolicyChanges[[#This Row],[Policy Change Category]],Tbl_PolicyChangeCat[[Policy Change Categories]:[Expected Value]],2,FALSE))</f>
        <v/>
      </c>
      <c r="O56" s="55"/>
      <c r="P56" s="55"/>
      <c r="Q56" s="55"/>
      <c r="R56" s="56"/>
      <c r="S56" s="56"/>
      <c r="T56" s="71"/>
      <c r="U56" s="71"/>
      <c r="V56" s="55"/>
    </row>
    <row r="57" spans="2:22" s="61" customFormat="1" x14ac:dyDescent="0.35">
      <c r="B57" s="57">
        <f>VLOOKUP(Tbl_PolicyChanges[[#This Row],[Agy Code]],TblAgencies[],4,FALSE)</f>
        <v>7</v>
      </c>
      <c r="C57" s="57">
        <f>VLOOKUP(Tbl_PolicyChanges[[#This Row],[Agy Code]],TblAgencies[],2,FALSE)</f>
        <v>3</v>
      </c>
      <c r="D57" s="57">
        <f t="shared" si="2"/>
        <v>202</v>
      </c>
      <c r="E57" s="57" t="str">
        <f>VLOOKUP(Tbl_PolicyChanges[[#This Row],[Agy Code]],TblAgencies[],9,FALSE)</f>
        <v>202: The Library Of Virginia</v>
      </c>
      <c r="F57" s="57" t="str">
        <f>VLOOKUP(Tbl_PolicyChanges[[#This Row],[Agy Code]],TblAgencies[],10,FALSE)</f>
        <v>The Library Of Virginia</v>
      </c>
      <c r="G57" s="57">
        <f>VLOOKUP(Tbl_PolicyChanges[[#This Row],[Agy Code]],TblAgencies[],13,FALSE)</f>
        <v>111000</v>
      </c>
      <c r="H57" s="58" t="str">
        <f>IF(Tbl_PolicyChanges[[#This Row],[Program]]="","",VLOOKUP(Tbl_PolicyChanges[[#This Row],[Program]],Tbl_Programs[],2,FALSE))</f>
        <v/>
      </c>
      <c r="I57" s="58" t="str">
        <f>IF(Tbl_PolicyChanges[[#This Row],[Fund Group]]="","",VLOOKUP(Tbl_PolicyChanges[[#This Row],[Fund Group]],Tbl_FundGroups[],2,FALSE))</f>
        <v/>
      </c>
      <c r="J57" s="58" t="str">
        <f>Tbl_PolicyChanges[[#This Row],[Pgm Code]]&amp;"."&amp;Tbl_PolicyChanges[[#This Row],[Fund Group Code]]</f>
        <v>.</v>
      </c>
      <c r="K57" s="58" t="str">
        <f>IF(Tbl_PolicyChanges[[#This Row],[Fund Group]]="","",IF(ISNA(VLOOKUP(Tbl_PolicyChanges[[#This Row],[Prog.Fund]],Tbl_ProgramsFundCombination[],3,FALSE)),"NO","YES"))</f>
        <v/>
      </c>
      <c r="L57" s="58" t="str">
        <f>IF(Tbl_PolicyChanges[[#This Row],[Fund Group]]="","",IF(Tbl_PolicyChanges[[#This Row],[Fund Group Code]]="01","GF","NGF"))</f>
        <v/>
      </c>
      <c r="M57" s="58" t="str">
        <f>IF(Tbl_PolicyChanges[[#This Row],[Policy Change Category]]="","",VLOOKUP(Tbl_PolicyChanges[[#This Row],[Policy Change Category]],Tbl_PolicyChangeCat[[Policy Change Categories]:[Positions]],3,FALSE))</f>
        <v/>
      </c>
      <c r="N57" s="58" t="str">
        <f>IF(Tbl_PolicyChanges[[#This Row],[Policy Change Category]]="","",VLOOKUP(Tbl_PolicyChanges[[#This Row],[Policy Change Category]],Tbl_PolicyChangeCat[[Policy Change Categories]:[Expected Value]],2,FALSE))</f>
        <v/>
      </c>
      <c r="O57" s="55"/>
      <c r="P57" s="55"/>
      <c r="Q57" s="55"/>
      <c r="R57" s="56"/>
      <c r="S57" s="56"/>
      <c r="T57" s="71"/>
      <c r="U57" s="71"/>
      <c r="V57" s="55"/>
    </row>
    <row r="58" spans="2:22" s="61" customFormat="1" x14ac:dyDescent="0.35">
      <c r="B58" s="57">
        <f>VLOOKUP(Tbl_PolicyChanges[[#This Row],[Agy Code]],TblAgencies[],4,FALSE)</f>
        <v>7</v>
      </c>
      <c r="C58" s="57">
        <f>VLOOKUP(Tbl_PolicyChanges[[#This Row],[Agy Code]],TblAgencies[],2,FALSE)</f>
        <v>3</v>
      </c>
      <c r="D58" s="57">
        <f t="shared" si="2"/>
        <v>202</v>
      </c>
      <c r="E58" s="57" t="str">
        <f>VLOOKUP(Tbl_PolicyChanges[[#This Row],[Agy Code]],TblAgencies[],9,FALSE)</f>
        <v>202: The Library Of Virginia</v>
      </c>
      <c r="F58" s="57" t="str">
        <f>VLOOKUP(Tbl_PolicyChanges[[#This Row],[Agy Code]],TblAgencies[],10,FALSE)</f>
        <v>The Library Of Virginia</v>
      </c>
      <c r="G58" s="57">
        <f>VLOOKUP(Tbl_PolicyChanges[[#This Row],[Agy Code]],TblAgencies[],13,FALSE)</f>
        <v>111000</v>
      </c>
      <c r="H58" s="58" t="str">
        <f>IF(Tbl_PolicyChanges[[#This Row],[Program]]="","",VLOOKUP(Tbl_PolicyChanges[[#This Row],[Program]],Tbl_Programs[],2,FALSE))</f>
        <v/>
      </c>
      <c r="I58" s="58" t="str">
        <f>IF(Tbl_PolicyChanges[[#This Row],[Fund Group]]="","",VLOOKUP(Tbl_PolicyChanges[[#This Row],[Fund Group]],Tbl_FundGroups[],2,FALSE))</f>
        <v/>
      </c>
      <c r="J58" s="58" t="str">
        <f>Tbl_PolicyChanges[[#This Row],[Pgm Code]]&amp;"."&amp;Tbl_PolicyChanges[[#This Row],[Fund Group Code]]</f>
        <v>.</v>
      </c>
      <c r="K58" s="58" t="str">
        <f>IF(Tbl_PolicyChanges[[#This Row],[Fund Group]]="","",IF(ISNA(VLOOKUP(Tbl_PolicyChanges[[#This Row],[Prog.Fund]],Tbl_ProgramsFundCombination[],3,FALSE)),"NO","YES"))</f>
        <v/>
      </c>
      <c r="L58" s="58" t="str">
        <f>IF(Tbl_PolicyChanges[[#This Row],[Fund Group]]="","",IF(Tbl_PolicyChanges[[#This Row],[Fund Group Code]]="01","GF","NGF"))</f>
        <v/>
      </c>
      <c r="M58" s="58" t="str">
        <f>IF(Tbl_PolicyChanges[[#This Row],[Policy Change Category]]="","",VLOOKUP(Tbl_PolicyChanges[[#This Row],[Policy Change Category]],Tbl_PolicyChangeCat[[Policy Change Categories]:[Positions]],3,FALSE))</f>
        <v/>
      </c>
      <c r="N58" s="58" t="str">
        <f>IF(Tbl_PolicyChanges[[#This Row],[Policy Change Category]]="","",VLOOKUP(Tbl_PolicyChanges[[#This Row],[Policy Change Category]],Tbl_PolicyChangeCat[[Policy Change Categories]:[Expected Value]],2,FALSE))</f>
        <v/>
      </c>
      <c r="O58" s="55"/>
      <c r="P58" s="55"/>
      <c r="Q58" s="55"/>
      <c r="R58" s="56"/>
      <c r="S58" s="56"/>
      <c r="T58" s="71"/>
      <c r="U58" s="71"/>
      <c r="V58" s="55"/>
    </row>
    <row r="59" spans="2:22" s="61" customFormat="1" x14ac:dyDescent="0.35">
      <c r="B59" s="57">
        <f>VLOOKUP(Tbl_PolicyChanges[[#This Row],[Agy Code]],TblAgencies[],4,FALSE)</f>
        <v>7</v>
      </c>
      <c r="C59" s="57">
        <f>VLOOKUP(Tbl_PolicyChanges[[#This Row],[Agy Code]],TblAgencies[],2,FALSE)</f>
        <v>3</v>
      </c>
      <c r="D59" s="57">
        <f t="shared" si="2"/>
        <v>202</v>
      </c>
      <c r="E59" s="57" t="str">
        <f>VLOOKUP(Tbl_PolicyChanges[[#This Row],[Agy Code]],TblAgencies[],9,FALSE)</f>
        <v>202: The Library Of Virginia</v>
      </c>
      <c r="F59" s="57" t="str">
        <f>VLOOKUP(Tbl_PolicyChanges[[#This Row],[Agy Code]],TblAgencies[],10,FALSE)</f>
        <v>The Library Of Virginia</v>
      </c>
      <c r="G59" s="57">
        <f>VLOOKUP(Tbl_PolicyChanges[[#This Row],[Agy Code]],TblAgencies[],13,FALSE)</f>
        <v>111000</v>
      </c>
      <c r="H59" s="58" t="str">
        <f>IF(Tbl_PolicyChanges[[#This Row],[Program]]="","",VLOOKUP(Tbl_PolicyChanges[[#This Row],[Program]],Tbl_Programs[],2,FALSE))</f>
        <v/>
      </c>
      <c r="I59" s="58" t="str">
        <f>IF(Tbl_PolicyChanges[[#This Row],[Fund Group]]="","",VLOOKUP(Tbl_PolicyChanges[[#This Row],[Fund Group]],Tbl_FundGroups[],2,FALSE))</f>
        <v/>
      </c>
      <c r="J59" s="58" t="str">
        <f>Tbl_PolicyChanges[[#This Row],[Pgm Code]]&amp;"."&amp;Tbl_PolicyChanges[[#This Row],[Fund Group Code]]</f>
        <v>.</v>
      </c>
      <c r="K59" s="58" t="str">
        <f>IF(Tbl_PolicyChanges[[#This Row],[Fund Group]]="","",IF(ISNA(VLOOKUP(Tbl_PolicyChanges[[#This Row],[Prog.Fund]],Tbl_ProgramsFundCombination[],3,FALSE)),"NO","YES"))</f>
        <v/>
      </c>
      <c r="L59" s="58" t="str">
        <f>IF(Tbl_PolicyChanges[[#This Row],[Fund Group]]="","",IF(Tbl_PolicyChanges[[#This Row],[Fund Group Code]]="01","GF","NGF"))</f>
        <v/>
      </c>
      <c r="M59" s="58" t="str">
        <f>IF(Tbl_PolicyChanges[[#This Row],[Policy Change Category]]="","",VLOOKUP(Tbl_PolicyChanges[[#This Row],[Policy Change Category]],Tbl_PolicyChangeCat[[Policy Change Categories]:[Positions]],3,FALSE))</f>
        <v/>
      </c>
      <c r="N59" s="58" t="str">
        <f>IF(Tbl_PolicyChanges[[#This Row],[Policy Change Category]]="","",VLOOKUP(Tbl_PolicyChanges[[#This Row],[Policy Change Category]],Tbl_PolicyChangeCat[[Policy Change Categories]:[Expected Value]],2,FALSE))</f>
        <v/>
      </c>
      <c r="O59" s="55"/>
      <c r="P59" s="55"/>
      <c r="Q59" s="55"/>
      <c r="R59" s="56"/>
      <c r="S59" s="56"/>
      <c r="T59" s="71"/>
      <c r="U59" s="71"/>
      <c r="V59" s="55"/>
    </row>
    <row r="60" spans="2:22" s="61" customFormat="1" x14ac:dyDescent="0.35">
      <c r="B60" s="57">
        <f>VLOOKUP(Tbl_PolicyChanges[[#This Row],[Agy Code]],TblAgencies[],4,FALSE)</f>
        <v>7</v>
      </c>
      <c r="C60" s="57">
        <f>VLOOKUP(Tbl_PolicyChanges[[#This Row],[Agy Code]],TblAgencies[],2,FALSE)</f>
        <v>3</v>
      </c>
      <c r="D60" s="57">
        <f t="shared" si="2"/>
        <v>202</v>
      </c>
      <c r="E60" s="57" t="str">
        <f>VLOOKUP(Tbl_PolicyChanges[[#This Row],[Agy Code]],TblAgencies[],9,FALSE)</f>
        <v>202: The Library Of Virginia</v>
      </c>
      <c r="F60" s="57" t="str">
        <f>VLOOKUP(Tbl_PolicyChanges[[#This Row],[Agy Code]],TblAgencies[],10,FALSE)</f>
        <v>The Library Of Virginia</v>
      </c>
      <c r="G60" s="57">
        <f>VLOOKUP(Tbl_PolicyChanges[[#This Row],[Agy Code]],TblAgencies[],13,FALSE)</f>
        <v>111000</v>
      </c>
      <c r="H60" s="58" t="str">
        <f>IF(Tbl_PolicyChanges[[#This Row],[Program]]="","",VLOOKUP(Tbl_PolicyChanges[[#This Row],[Program]],Tbl_Programs[],2,FALSE))</f>
        <v/>
      </c>
      <c r="I60" s="58" t="str">
        <f>IF(Tbl_PolicyChanges[[#This Row],[Fund Group]]="","",VLOOKUP(Tbl_PolicyChanges[[#This Row],[Fund Group]],Tbl_FundGroups[],2,FALSE))</f>
        <v/>
      </c>
      <c r="J60" s="58" t="str">
        <f>Tbl_PolicyChanges[[#This Row],[Pgm Code]]&amp;"."&amp;Tbl_PolicyChanges[[#This Row],[Fund Group Code]]</f>
        <v>.</v>
      </c>
      <c r="K60" s="58" t="str">
        <f>IF(Tbl_PolicyChanges[[#This Row],[Fund Group]]="","",IF(ISNA(VLOOKUP(Tbl_PolicyChanges[[#This Row],[Prog.Fund]],Tbl_ProgramsFundCombination[],3,FALSE)),"NO","YES"))</f>
        <v/>
      </c>
      <c r="L60" s="58" t="str">
        <f>IF(Tbl_PolicyChanges[[#This Row],[Fund Group]]="","",IF(Tbl_PolicyChanges[[#This Row],[Fund Group Code]]="01","GF","NGF"))</f>
        <v/>
      </c>
      <c r="M60" s="58" t="str">
        <f>IF(Tbl_PolicyChanges[[#This Row],[Policy Change Category]]="","",VLOOKUP(Tbl_PolicyChanges[[#This Row],[Policy Change Category]],Tbl_PolicyChangeCat[[Policy Change Categories]:[Positions]],3,FALSE))</f>
        <v/>
      </c>
      <c r="N60" s="58" t="str">
        <f>IF(Tbl_PolicyChanges[[#This Row],[Policy Change Category]]="","",VLOOKUP(Tbl_PolicyChanges[[#This Row],[Policy Change Category]],Tbl_PolicyChangeCat[[Policy Change Categories]:[Expected Value]],2,FALSE))</f>
        <v/>
      </c>
      <c r="O60" s="55"/>
      <c r="P60" s="55"/>
      <c r="Q60" s="55"/>
      <c r="R60" s="56"/>
      <c r="S60" s="56"/>
      <c r="T60" s="71"/>
      <c r="U60" s="71"/>
      <c r="V60" s="55"/>
    </row>
    <row r="61" spans="2:22" s="61" customFormat="1" x14ac:dyDescent="0.35">
      <c r="B61" s="57">
        <f>VLOOKUP(Tbl_PolicyChanges[[#This Row],[Agy Code]],TblAgencies[],4,FALSE)</f>
        <v>7</v>
      </c>
      <c r="C61" s="57">
        <f>VLOOKUP(Tbl_PolicyChanges[[#This Row],[Agy Code]],TblAgencies[],2,FALSE)</f>
        <v>3</v>
      </c>
      <c r="D61" s="57">
        <f t="shared" si="2"/>
        <v>202</v>
      </c>
      <c r="E61" s="57" t="str">
        <f>VLOOKUP(Tbl_PolicyChanges[[#This Row],[Agy Code]],TblAgencies[],9,FALSE)</f>
        <v>202: The Library Of Virginia</v>
      </c>
      <c r="F61" s="57" t="str">
        <f>VLOOKUP(Tbl_PolicyChanges[[#This Row],[Agy Code]],TblAgencies[],10,FALSE)</f>
        <v>The Library Of Virginia</v>
      </c>
      <c r="G61" s="57">
        <f>VLOOKUP(Tbl_PolicyChanges[[#This Row],[Agy Code]],TblAgencies[],13,FALSE)</f>
        <v>111000</v>
      </c>
      <c r="H61" s="58" t="str">
        <f>IF(Tbl_PolicyChanges[[#This Row],[Program]]="","",VLOOKUP(Tbl_PolicyChanges[[#This Row],[Program]],Tbl_Programs[],2,FALSE))</f>
        <v/>
      </c>
      <c r="I61" s="58" t="str">
        <f>IF(Tbl_PolicyChanges[[#This Row],[Fund Group]]="","",VLOOKUP(Tbl_PolicyChanges[[#This Row],[Fund Group]],Tbl_FundGroups[],2,FALSE))</f>
        <v/>
      </c>
      <c r="J61" s="58" t="str">
        <f>Tbl_PolicyChanges[[#This Row],[Pgm Code]]&amp;"."&amp;Tbl_PolicyChanges[[#This Row],[Fund Group Code]]</f>
        <v>.</v>
      </c>
      <c r="K61" s="58" t="str">
        <f>IF(Tbl_PolicyChanges[[#This Row],[Fund Group]]="","",IF(ISNA(VLOOKUP(Tbl_PolicyChanges[[#This Row],[Prog.Fund]],Tbl_ProgramsFundCombination[],3,FALSE)),"NO","YES"))</f>
        <v/>
      </c>
      <c r="L61" s="58" t="str">
        <f>IF(Tbl_PolicyChanges[[#This Row],[Fund Group]]="","",IF(Tbl_PolicyChanges[[#This Row],[Fund Group Code]]="01","GF","NGF"))</f>
        <v/>
      </c>
      <c r="M61" s="58" t="str">
        <f>IF(Tbl_PolicyChanges[[#This Row],[Policy Change Category]]="","",VLOOKUP(Tbl_PolicyChanges[[#This Row],[Policy Change Category]],Tbl_PolicyChangeCat[[Policy Change Categories]:[Positions]],3,FALSE))</f>
        <v/>
      </c>
      <c r="N61" s="58" t="str">
        <f>IF(Tbl_PolicyChanges[[#This Row],[Policy Change Category]]="","",VLOOKUP(Tbl_PolicyChanges[[#This Row],[Policy Change Category]],Tbl_PolicyChangeCat[[Policy Change Categories]:[Expected Value]],2,FALSE))</f>
        <v/>
      </c>
      <c r="O61" s="55"/>
      <c r="P61" s="55"/>
      <c r="Q61" s="55"/>
      <c r="R61" s="56"/>
      <c r="S61" s="56"/>
      <c r="T61" s="71"/>
      <c r="U61" s="71"/>
      <c r="V61" s="55"/>
    </row>
    <row r="62" spans="2:22" s="61" customFormat="1" x14ac:dyDescent="0.35">
      <c r="B62" s="57">
        <f>VLOOKUP(Tbl_PolicyChanges[[#This Row],[Agy Code]],TblAgencies[],4,FALSE)</f>
        <v>7</v>
      </c>
      <c r="C62" s="57">
        <f>VLOOKUP(Tbl_PolicyChanges[[#This Row],[Agy Code]],TblAgencies[],2,FALSE)</f>
        <v>3</v>
      </c>
      <c r="D62" s="57">
        <f t="shared" si="2"/>
        <v>202</v>
      </c>
      <c r="E62" s="57" t="str">
        <f>VLOOKUP(Tbl_PolicyChanges[[#This Row],[Agy Code]],TblAgencies[],9,FALSE)</f>
        <v>202: The Library Of Virginia</v>
      </c>
      <c r="F62" s="57" t="str">
        <f>VLOOKUP(Tbl_PolicyChanges[[#This Row],[Agy Code]],TblAgencies[],10,FALSE)</f>
        <v>The Library Of Virginia</v>
      </c>
      <c r="G62" s="57">
        <f>VLOOKUP(Tbl_PolicyChanges[[#This Row],[Agy Code]],TblAgencies[],13,FALSE)</f>
        <v>111000</v>
      </c>
      <c r="H62" s="58" t="str">
        <f>IF(Tbl_PolicyChanges[[#This Row],[Program]]="","",VLOOKUP(Tbl_PolicyChanges[[#This Row],[Program]],Tbl_Programs[],2,FALSE))</f>
        <v/>
      </c>
      <c r="I62" s="58" t="str">
        <f>IF(Tbl_PolicyChanges[[#This Row],[Fund Group]]="","",VLOOKUP(Tbl_PolicyChanges[[#This Row],[Fund Group]],Tbl_FundGroups[],2,FALSE))</f>
        <v/>
      </c>
      <c r="J62" s="58" t="str">
        <f>Tbl_PolicyChanges[[#This Row],[Pgm Code]]&amp;"."&amp;Tbl_PolicyChanges[[#This Row],[Fund Group Code]]</f>
        <v>.</v>
      </c>
      <c r="K62" s="58" t="str">
        <f>IF(Tbl_PolicyChanges[[#This Row],[Fund Group]]="","",IF(ISNA(VLOOKUP(Tbl_PolicyChanges[[#This Row],[Prog.Fund]],Tbl_ProgramsFundCombination[],3,FALSE)),"NO","YES"))</f>
        <v/>
      </c>
      <c r="L62" s="58" t="str">
        <f>IF(Tbl_PolicyChanges[[#This Row],[Fund Group]]="","",IF(Tbl_PolicyChanges[[#This Row],[Fund Group Code]]="01","GF","NGF"))</f>
        <v/>
      </c>
      <c r="M62" s="58" t="str">
        <f>IF(Tbl_PolicyChanges[[#This Row],[Policy Change Category]]="","",VLOOKUP(Tbl_PolicyChanges[[#This Row],[Policy Change Category]],Tbl_PolicyChangeCat[[Policy Change Categories]:[Positions]],3,FALSE))</f>
        <v/>
      </c>
      <c r="N62" s="58" t="str">
        <f>IF(Tbl_PolicyChanges[[#This Row],[Policy Change Category]]="","",VLOOKUP(Tbl_PolicyChanges[[#This Row],[Policy Change Category]],Tbl_PolicyChangeCat[[Policy Change Categories]:[Expected Value]],2,FALSE))</f>
        <v/>
      </c>
      <c r="O62" s="55"/>
      <c r="P62" s="55"/>
      <c r="Q62" s="55"/>
      <c r="R62" s="56"/>
      <c r="S62" s="56"/>
      <c r="T62" s="71"/>
      <c r="U62" s="71"/>
      <c r="V62" s="55"/>
    </row>
    <row r="63" spans="2:22" s="61" customFormat="1" x14ac:dyDescent="0.35">
      <c r="B63" s="57">
        <f>VLOOKUP(Tbl_PolicyChanges[[#This Row],[Agy Code]],TblAgencies[],4,FALSE)</f>
        <v>7</v>
      </c>
      <c r="C63" s="57">
        <f>VLOOKUP(Tbl_PolicyChanges[[#This Row],[Agy Code]],TblAgencies[],2,FALSE)</f>
        <v>3</v>
      </c>
      <c r="D63" s="57">
        <f t="shared" si="2"/>
        <v>202</v>
      </c>
      <c r="E63" s="57" t="str">
        <f>VLOOKUP(Tbl_PolicyChanges[[#This Row],[Agy Code]],TblAgencies[],9,FALSE)</f>
        <v>202: The Library Of Virginia</v>
      </c>
      <c r="F63" s="57" t="str">
        <f>VLOOKUP(Tbl_PolicyChanges[[#This Row],[Agy Code]],TblAgencies[],10,FALSE)</f>
        <v>The Library Of Virginia</v>
      </c>
      <c r="G63" s="57">
        <f>VLOOKUP(Tbl_PolicyChanges[[#This Row],[Agy Code]],TblAgencies[],13,FALSE)</f>
        <v>111000</v>
      </c>
      <c r="H63" s="58" t="str">
        <f>IF(Tbl_PolicyChanges[[#This Row],[Program]]="","",VLOOKUP(Tbl_PolicyChanges[[#This Row],[Program]],Tbl_Programs[],2,FALSE))</f>
        <v/>
      </c>
      <c r="I63" s="58" t="str">
        <f>IF(Tbl_PolicyChanges[[#This Row],[Fund Group]]="","",VLOOKUP(Tbl_PolicyChanges[[#This Row],[Fund Group]],Tbl_FundGroups[],2,FALSE))</f>
        <v/>
      </c>
      <c r="J63" s="58" t="str">
        <f>Tbl_PolicyChanges[[#This Row],[Pgm Code]]&amp;"."&amp;Tbl_PolicyChanges[[#This Row],[Fund Group Code]]</f>
        <v>.</v>
      </c>
      <c r="K63" s="58" t="str">
        <f>IF(Tbl_PolicyChanges[[#This Row],[Fund Group]]="","",IF(ISNA(VLOOKUP(Tbl_PolicyChanges[[#This Row],[Prog.Fund]],Tbl_ProgramsFundCombination[],3,FALSE)),"NO","YES"))</f>
        <v/>
      </c>
      <c r="L63" s="58" t="str">
        <f>IF(Tbl_PolicyChanges[[#This Row],[Fund Group]]="","",IF(Tbl_PolicyChanges[[#This Row],[Fund Group Code]]="01","GF","NGF"))</f>
        <v/>
      </c>
      <c r="M63" s="58" t="str">
        <f>IF(Tbl_PolicyChanges[[#This Row],[Policy Change Category]]="","",VLOOKUP(Tbl_PolicyChanges[[#This Row],[Policy Change Category]],Tbl_PolicyChangeCat[[Policy Change Categories]:[Positions]],3,FALSE))</f>
        <v/>
      </c>
      <c r="N63" s="58" t="str">
        <f>IF(Tbl_PolicyChanges[[#This Row],[Policy Change Category]]="","",VLOOKUP(Tbl_PolicyChanges[[#This Row],[Policy Change Category]],Tbl_PolicyChangeCat[[Policy Change Categories]:[Expected Value]],2,FALSE))</f>
        <v/>
      </c>
      <c r="O63" s="55"/>
      <c r="P63" s="55"/>
      <c r="Q63" s="55"/>
      <c r="R63" s="56"/>
      <c r="S63" s="56"/>
      <c r="T63" s="71"/>
      <c r="U63" s="71"/>
      <c r="V63" s="55"/>
    </row>
    <row r="64" spans="2:22" s="61" customFormat="1" x14ac:dyDescent="0.35">
      <c r="B64" s="57">
        <f>VLOOKUP(Tbl_PolicyChanges[[#This Row],[Agy Code]],TblAgencies[],4,FALSE)</f>
        <v>7</v>
      </c>
      <c r="C64" s="57">
        <f>VLOOKUP(Tbl_PolicyChanges[[#This Row],[Agy Code]],TblAgencies[],2,FALSE)</f>
        <v>3</v>
      </c>
      <c r="D64" s="57">
        <f t="shared" si="2"/>
        <v>202</v>
      </c>
      <c r="E64" s="57" t="str">
        <f>VLOOKUP(Tbl_PolicyChanges[[#This Row],[Agy Code]],TblAgencies[],9,FALSE)</f>
        <v>202: The Library Of Virginia</v>
      </c>
      <c r="F64" s="57" t="str">
        <f>VLOOKUP(Tbl_PolicyChanges[[#This Row],[Agy Code]],TblAgencies[],10,FALSE)</f>
        <v>The Library Of Virginia</v>
      </c>
      <c r="G64" s="57">
        <f>VLOOKUP(Tbl_PolicyChanges[[#This Row],[Agy Code]],TblAgencies[],13,FALSE)</f>
        <v>111000</v>
      </c>
      <c r="H64" s="58" t="str">
        <f>IF(Tbl_PolicyChanges[[#This Row],[Program]]="","",VLOOKUP(Tbl_PolicyChanges[[#This Row],[Program]],Tbl_Programs[],2,FALSE))</f>
        <v/>
      </c>
      <c r="I64" s="58" t="str">
        <f>IF(Tbl_PolicyChanges[[#This Row],[Fund Group]]="","",VLOOKUP(Tbl_PolicyChanges[[#This Row],[Fund Group]],Tbl_FundGroups[],2,FALSE))</f>
        <v/>
      </c>
      <c r="J64" s="58" t="str">
        <f>Tbl_PolicyChanges[[#This Row],[Pgm Code]]&amp;"."&amp;Tbl_PolicyChanges[[#This Row],[Fund Group Code]]</f>
        <v>.</v>
      </c>
      <c r="K64" s="58" t="str">
        <f>IF(Tbl_PolicyChanges[[#This Row],[Fund Group]]="","",IF(ISNA(VLOOKUP(Tbl_PolicyChanges[[#This Row],[Prog.Fund]],Tbl_ProgramsFundCombination[],3,FALSE)),"NO","YES"))</f>
        <v/>
      </c>
      <c r="L64" s="58" t="str">
        <f>IF(Tbl_PolicyChanges[[#This Row],[Fund Group]]="","",IF(Tbl_PolicyChanges[[#This Row],[Fund Group Code]]="01","GF","NGF"))</f>
        <v/>
      </c>
      <c r="M64" s="58" t="str">
        <f>IF(Tbl_PolicyChanges[[#This Row],[Policy Change Category]]="","",VLOOKUP(Tbl_PolicyChanges[[#This Row],[Policy Change Category]],Tbl_PolicyChangeCat[[Policy Change Categories]:[Positions]],3,FALSE))</f>
        <v/>
      </c>
      <c r="N64" s="58" t="str">
        <f>IF(Tbl_PolicyChanges[[#This Row],[Policy Change Category]]="","",VLOOKUP(Tbl_PolicyChanges[[#This Row],[Policy Change Category]],Tbl_PolicyChangeCat[[Policy Change Categories]:[Expected Value]],2,FALSE))</f>
        <v/>
      </c>
      <c r="O64" s="55"/>
      <c r="P64" s="55"/>
      <c r="Q64" s="55"/>
      <c r="R64" s="56"/>
      <c r="S64" s="56"/>
      <c r="T64" s="71"/>
      <c r="U64" s="71"/>
      <c r="V64" s="55"/>
    </row>
    <row r="65" spans="2:22" s="61" customFormat="1" x14ac:dyDescent="0.35">
      <c r="B65" s="57">
        <f>VLOOKUP(Tbl_PolicyChanges[[#This Row],[Agy Code]],TblAgencies[],4,FALSE)</f>
        <v>7</v>
      </c>
      <c r="C65" s="57">
        <f>VLOOKUP(Tbl_PolicyChanges[[#This Row],[Agy Code]],TblAgencies[],2,FALSE)</f>
        <v>3</v>
      </c>
      <c r="D65" s="57">
        <f t="shared" si="2"/>
        <v>202</v>
      </c>
      <c r="E65" s="57" t="str">
        <f>VLOOKUP(Tbl_PolicyChanges[[#This Row],[Agy Code]],TblAgencies[],9,FALSE)</f>
        <v>202: The Library Of Virginia</v>
      </c>
      <c r="F65" s="57" t="str">
        <f>VLOOKUP(Tbl_PolicyChanges[[#This Row],[Agy Code]],TblAgencies[],10,FALSE)</f>
        <v>The Library Of Virginia</v>
      </c>
      <c r="G65" s="57">
        <f>VLOOKUP(Tbl_PolicyChanges[[#This Row],[Agy Code]],TblAgencies[],13,FALSE)</f>
        <v>111000</v>
      </c>
      <c r="H65" s="58" t="str">
        <f>IF(Tbl_PolicyChanges[[#This Row],[Program]]="","",VLOOKUP(Tbl_PolicyChanges[[#This Row],[Program]],Tbl_Programs[],2,FALSE))</f>
        <v/>
      </c>
      <c r="I65" s="58" t="str">
        <f>IF(Tbl_PolicyChanges[[#This Row],[Fund Group]]="","",VLOOKUP(Tbl_PolicyChanges[[#This Row],[Fund Group]],Tbl_FundGroups[],2,FALSE))</f>
        <v/>
      </c>
      <c r="J65" s="58" t="str">
        <f>Tbl_PolicyChanges[[#This Row],[Pgm Code]]&amp;"."&amp;Tbl_PolicyChanges[[#This Row],[Fund Group Code]]</f>
        <v>.</v>
      </c>
      <c r="K65" s="58" t="str">
        <f>IF(Tbl_PolicyChanges[[#This Row],[Fund Group]]="","",IF(ISNA(VLOOKUP(Tbl_PolicyChanges[[#This Row],[Prog.Fund]],Tbl_ProgramsFundCombination[],3,FALSE)),"NO","YES"))</f>
        <v/>
      </c>
      <c r="L65" s="58" t="str">
        <f>IF(Tbl_PolicyChanges[[#This Row],[Fund Group]]="","",IF(Tbl_PolicyChanges[[#This Row],[Fund Group Code]]="01","GF","NGF"))</f>
        <v/>
      </c>
      <c r="M65" s="58" t="str">
        <f>IF(Tbl_PolicyChanges[[#This Row],[Policy Change Category]]="","",VLOOKUP(Tbl_PolicyChanges[[#This Row],[Policy Change Category]],Tbl_PolicyChangeCat[[Policy Change Categories]:[Positions]],3,FALSE))</f>
        <v/>
      </c>
      <c r="N65" s="58" t="str">
        <f>IF(Tbl_PolicyChanges[[#This Row],[Policy Change Category]]="","",VLOOKUP(Tbl_PolicyChanges[[#This Row],[Policy Change Category]],Tbl_PolicyChangeCat[[Policy Change Categories]:[Expected Value]],2,FALSE))</f>
        <v/>
      </c>
      <c r="O65" s="55"/>
      <c r="P65" s="55"/>
      <c r="Q65" s="55"/>
      <c r="R65" s="56"/>
      <c r="S65" s="56"/>
      <c r="T65" s="71"/>
      <c r="U65" s="71"/>
      <c r="V65" s="55"/>
    </row>
    <row r="66" spans="2:22" s="61" customFormat="1" x14ac:dyDescent="0.35">
      <c r="B66" s="57">
        <f>VLOOKUP(Tbl_PolicyChanges[[#This Row],[Agy Code]],TblAgencies[],4,FALSE)</f>
        <v>7</v>
      </c>
      <c r="C66" s="57">
        <f>VLOOKUP(Tbl_PolicyChanges[[#This Row],[Agy Code]],TblAgencies[],2,FALSE)</f>
        <v>3</v>
      </c>
      <c r="D66" s="57">
        <f t="shared" si="2"/>
        <v>202</v>
      </c>
      <c r="E66" s="57" t="str">
        <f>VLOOKUP(Tbl_PolicyChanges[[#This Row],[Agy Code]],TblAgencies[],9,FALSE)</f>
        <v>202: The Library Of Virginia</v>
      </c>
      <c r="F66" s="57" t="str">
        <f>VLOOKUP(Tbl_PolicyChanges[[#This Row],[Agy Code]],TblAgencies[],10,FALSE)</f>
        <v>The Library Of Virginia</v>
      </c>
      <c r="G66" s="57">
        <f>VLOOKUP(Tbl_PolicyChanges[[#This Row],[Agy Code]],TblAgencies[],13,FALSE)</f>
        <v>111000</v>
      </c>
      <c r="H66" s="58" t="str">
        <f>IF(Tbl_PolicyChanges[[#This Row],[Program]]="","",VLOOKUP(Tbl_PolicyChanges[[#This Row],[Program]],Tbl_Programs[],2,FALSE))</f>
        <v/>
      </c>
      <c r="I66" s="58" t="str">
        <f>IF(Tbl_PolicyChanges[[#This Row],[Fund Group]]="","",VLOOKUP(Tbl_PolicyChanges[[#This Row],[Fund Group]],Tbl_FundGroups[],2,FALSE))</f>
        <v/>
      </c>
      <c r="J66" s="58" t="str">
        <f>Tbl_PolicyChanges[[#This Row],[Pgm Code]]&amp;"."&amp;Tbl_PolicyChanges[[#This Row],[Fund Group Code]]</f>
        <v>.</v>
      </c>
      <c r="K66" s="58" t="str">
        <f>IF(Tbl_PolicyChanges[[#This Row],[Fund Group]]="","",IF(ISNA(VLOOKUP(Tbl_PolicyChanges[[#This Row],[Prog.Fund]],Tbl_ProgramsFundCombination[],3,FALSE)),"NO","YES"))</f>
        <v/>
      </c>
      <c r="L66" s="58" t="str">
        <f>IF(Tbl_PolicyChanges[[#This Row],[Fund Group]]="","",IF(Tbl_PolicyChanges[[#This Row],[Fund Group Code]]="01","GF","NGF"))</f>
        <v/>
      </c>
      <c r="M66" s="58" t="str">
        <f>IF(Tbl_PolicyChanges[[#This Row],[Policy Change Category]]="","",VLOOKUP(Tbl_PolicyChanges[[#This Row],[Policy Change Category]],Tbl_PolicyChangeCat[[Policy Change Categories]:[Positions]],3,FALSE))</f>
        <v/>
      </c>
      <c r="N66" s="58" t="str">
        <f>IF(Tbl_PolicyChanges[[#This Row],[Policy Change Category]]="","",VLOOKUP(Tbl_PolicyChanges[[#This Row],[Policy Change Category]],Tbl_PolicyChangeCat[[Policy Change Categories]:[Expected Value]],2,FALSE))</f>
        <v/>
      </c>
      <c r="O66" s="55"/>
      <c r="P66" s="55"/>
      <c r="Q66" s="55"/>
      <c r="R66" s="56"/>
      <c r="S66" s="56"/>
      <c r="T66" s="71"/>
      <c r="U66" s="71"/>
      <c r="V66" s="55"/>
    </row>
    <row r="67" spans="2:22" s="61" customFormat="1" x14ac:dyDescent="0.35">
      <c r="B67" s="57">
        <f>VLOOKUP(Tbl_PolicyChanges[[#This Row],[Agy Code]],TblAgencies[],4,FALSE)</f>
        <v>7</v>
      </c>
      <c r="C67" s="57">
        <f>VLOOKUP(Tbl_PolicyChanges[[#This Row],[Agy Code]],TblAgencies[],2,FALSE)</f>
        <v>3</v>
      </c>
      <c r="D67" s="57">
        <f t="shared" si="2"/>
        <v>202</v>
      </c>
      <c r="E67" s="57" t="str">
        <f>VLOOKUP(Tbl_PolicyChanges[[#This Row],[Agy Code]],TblAgencies[],9,FALSE)</f>
        <v>202: The Library Of Virginia</v>
      </c>
      <c r="F67" s="57" t="str">
        <f>VLOOKUP(Tbl_PolicyChanges[[#This Row],[Agy Code]],TblAgencies[],10,FALSE)</f>
        <v>The Library Of Virginia</v>
      </c>
      <c r="G67" s="57">
        <f>VLOOKUP(Tbl_PolicyChanges[[#This Row],[Agy Code]],TblAgencies[],13,FALSE)</f>
        <v>111000</v>
      </c>
      <c r="H67" s="58" t="str">
        <f>IF(Tbl_PolicyChanges[[#This Row],[Program]]="","",VLOOKUP(Tbl_PolicyChanges[[#This Row],[Program]],Tbl_Programs[],2,FALSE))</f>
        <v/>
      </c>
      <c r="I67" s="58" t="str">
        <f>IF(Tbl_PolicyChanges[[#This Row],[Fund Group]]="","",VLOOKUP(Tbl_PolicyChanges[[#This Row],[Fund Group]],Tbl_FundGroups[],2,FALSE))</f>
        <v/>
      </c>
      <c r="J67" s="58" t="str">
        <f>Tbl_PolicyChanges[[#This Row],[Pgm Code]]&amp;"."&amp;Tbl_PolicyChanges[[#This Row],[Fund Group Code]]</f>
        <v>.</v>
      </c>
      <c r="K67" s="58" t="str">
        <f>IF(Tbl_PolicyChanges[[#This Row],[Fund Group]]="","",IF(ISNA(VLOOKUP(Tbl_PolicyChanges[[#This Row],[Prog.Fund]],Tbl_ProgramsFundCombination[],3,FALSE)),"NO","YES"))</f>
        <v/>
      </c>
      <c r="L67" s="58" t="str">
        <f>IF(Tbl_PolicyChanges[[#This Row],[Fund Group]]="","",IF(Tbl_PolicyChanges[[#This Row],[Fund Group Code]]="01","GF","NGF"))</f>
        <v/>
      </c>
      <c r="M67" s="58" t="str">
        <f>IF(Tbl_PolicyChanges[[#This Row],[Policy Change Category]]="","",VLOOKUP(Tbl_PolicyChanges[[#This Row],[Policy Change Category]],Tbl_PolicyChangeCat[[Policy Change Categories]:[Positions]],3,FALSE))</f>
        <v/>
      </c>
      <c r="N67" s="58" t="str">
        <f>IF(Tbl_PolicyChanges[[#This Row],[Policy Change Category]]="","",VLOOKUP(Tbl_PolicyChanges[[#This Row],[Policy Change Category]],Tbl_PolicyChangeCat[[Policy Change Categories]:[Expected Value]],2,FALSE))</f>
        <v/>
      </c>
      <c r="O67" s="55"/>
      <c r="P67" s="55"/>
      <c r="Q67" s="55"/>
      <c r="R67" s="56"/>
      <c r="S67" s="56"/>
      <c r="T67" s="71"/>
      <c r="U67" s="71"/>
      <c r="V67" s="55"/>
    </row>
    <row r="68" spans="2:22" s="61" customFormat="1" x14ac:dyDescent="0.35">
      <c r="B68" s="57">
        <f>VLOOKUP(Tbl_PolicyChanges[[#This Row],[Agy Code]],TblAgencies[],4,FALSE)</f>
        <v>7</v>
      </c>
      <c r="C68" s="57">
        <f>VLOOKUP(Tbl_PolicyChanges[[#This Row],[Agy Code]],TblAgencies[],2,FALSE)</f>
        <v>3</v>
      </c>
      <c r="D68" s="57">
        <f t="shared" si="2"/>
        <v>202</v>
      </c>
      <c r="E68" s="57" t="str">
        <f>VLOOKUP(Tbl_PolicyChanges[[#This Row],[Agy Code]],TblAgencies[],9,FALSE)</f>
        <v>202: The Library Of Virginia</v>
      </c>
      <c r="F68" s="57" t="str">
        <f>VLOOKUP(Tbl_PolicyChanges[[#This Row],[Agy Code]],TblAgencies[],10,FALSE)</f>
        <v>The Library Of Virginia</v>
      </c>
      <c r="G68" s="57">
        <f>VLOOKUP(Tbl_PolicyChanges[[#This Row],[Agy Code]],TblAgencies[],13,FALSE)</f>
        <v>111000</v>
      </c>
      <c r="H68" s="58" t="str">
        <f>IF(Tbl_PolicyChanges[[#This Row],[Program]]="","",VLOOKUP(Tbl_PolicyChanges[[#This Row],[Program]],Tbl_Programs[],2,FALSE))</f>
        <v/>
      </c>
      <c r="I68" s="58" t="str">
        <f>IF(Tbl_PolicyChanges[[#This Row],[Fund Group]]="","",VLOOKUP(Tbl_PolicyChanges[[#This Row],[Fund Group]],Tbl_FundGroups[],2,FALSE))</f>
        <v/>
      </c>
      <c r="J68" s="58" t="str">
        <f>Tbl_PolicyChanges[[#This Row],[Pgm Code]]&amp;"."&amp;Tbl_PolicyChanges[[#This Row],[Fund Group Code]]</f>
        <v>.</v>
      </c>
      <c r="K68" s="58" t="str">
        <f>IF(Tbl_PolicyChanges[[#This Row],[Fund Group]]="","",IF(ISNA(VLOOKUP(Tbl_PolicyChanges[[#This Row],[Prog.Fund]],Tbl_ProgramsFundCombination[],3,FALSE)),"NO","YES"))</f>
        <v/>
      </c>
      <c r="L68" s="58" t="str">
        <f>IF(Tbl_PolicyChanges[[#This Row],[Fund Group]]="","",IF(Tbl_PolicyChanges[[#This Row],[Fund Group Code]]="01","GF","NGF"))</f>
        <v/>
      </c>
      <c r="M68" s="58" t="str">
        <f>IF(Tbl_PolicyChanges[[#This Row],[Policy Change Category]]="","",VLOOKUP(Tbl_PolicyChanges[[#This Row],[Policy Change Category]],Tbl_PolicyChangeCat[[Policy Change Categories]:[Positions]],3,FALSE))</f>
        <v/>
      </c>
      <c r="N68" s="58" t="str">
        <f>IF(Tbl_PolicyChanges[[#This Row],[Policy Change Category]]="","",VLOOKUP(Tbl_PolicyChanges[[#This Row],[Policy Change Category]],Tbl_PolicyChangeCat[[Policy Change Categories]:[Expected Value]],2,FALSE))</f>
        <v/>
      </c>
      <c r="O68" s="55"/>
      <c r="P68" s="55"/>
      <c r="Q68" s="55"/>
      <c r="R68" s="56"/>
      <c r="S68" s="56"/>
      <c r="T68" s="71"/>
      <c r="U68" s="71"/>
      <c r="V68" s="55"/>
    </row>
    <row r="69" spans="2:22" s="61" customFormat="1" x14ac:dyDescent="0.35">
      <c r="B69" s="57">
        <f>VLOOKUP(Tbl_PolicyChanges[[#This Row],[Agy Code]],TblAgencies[],4,FALSE)</f>
        <v>7</v>
      </c>
      <c r="C69" s="57">
        <f>VLOOKUP(Tbl_PolicyChanges[[#This Row],[Agy Code]],TblAgencies[],2,FALSE)</f>
        <v>3</v>
      </c>
      <c r="D69" s="57">
        <f t="shared" si="2"/>
        <v>202</v>
      </c>
      <c r="E69" s="57" t="str">
        <f>VLOOKUP(Tbl_PolicyChanges[[#This Row],[Agy Code]],TblAgencies[],9,FALSE)</f>
        <v>202: The Library Of Virginia</v>
      </c>
      <c r="F69" s="57" t="str">
        <f>VLOOKUP(Tbl_PolicyChanges[[#This Row],[Agy Code]],TblAgencies[],10,FALSE)</f>
        <v>The Library Of Virginia</v>
      </c>
      <c r="G69" s="57">
        <f>VLOOKUP(Tbl_PolicyChanges[[#This Row],[Agy Code]],TblAgencies[],13,FALSE)</f>
        <v>111000</v>
      </c>
      <c r="H69" s="58" t="str">
        <f>IF(Tbl_PolicyChanges[[#This Row],[Program]]="","",VLOOKUP(Tbl_PolicyChanges[[#This Row],[Program]],Tbl_Programs[],2,FALSE))</f>
        <v/>
      </c>
      <c r="I69" s="58" t="str">
        <f>IF(Tbl_PolicyChanges[[#This Row],[Fund Group]]="","",VLOOKUP(Tbl_PolicyChanges[[#This Row],[Fund Group]],Tbl_FundGroups[],2,FALSE))</f>
        <v/>
      </c>
      <c r="J69" s="58" t="str">
        <f>Tbl_PolicyChanges[[#This Row],[Pgm Code]]&amp;"."&amp;Tbl_PolicyChanges[[#This Row],[Fund Group Code]]</f>
        <v>.</v>
      </c>
      <c r="K69" s="58" t="str">
        <f>IF(Tbl_PolicyChanges[[#This Row],[Fund Group]]="","",IF(ISNA(VLOOKUP(Tbl_PolicyChanges[[#This Row],[Prog.Fund]],Tbl_ProgramsFundCombination[],3,FALSE)),"NO","YES"))</f>
        <v/>
      </c>
      <c r="L69" s="58" t="str">
        <f>IF(Tbl_PolicyChanges[[#This Row],[Fund Group]]="","",IF(Tbl_PolicyChanges[[#This Row],[Fund Group Code]]="01","GF","NGF"))</f>
        <v/>
      </c>
      <c r="M69" s="58" t="str">
        <f>IF(Tbl_PolicyChanges[[#This Row],[Policy Change Category]]="","",VLOOKUP(Tbl_PolicyChanges[[#This Row],[Policy Change Category]],Tbl_PolicyChangeCat[[Policy Change Categories]:[Positions]],3,FALSE))</f>
        <v/>
      </c>
      <c r="N69" s="58" t="str">
        <f>IF(Tbl_PolicyChanges[[#This Row],[Policy Change Category]]="","",VLOOKUP(Tbl_PolicyChanges[[#This Row],[Policy Change Category]],Tbl_PolicyChangeCat[[Policy Change Categories]:[Expected Value]],2,FALSE))</f>
        <v/>
      </c>
      <c r="O69" s="55"/>
      <c r="P69" s="55"/>
      <c r="Q69" s="55"/>
      <c r="R69" s="56"/>
      <c r="S69" s="56"/>
      <c r="T69" s="71"/>
      <c r="U69" s="71"/>
      <c r="V69" s="55"/>
    </row>
    <row r="70" spans="2:22" s="61" customFormat="1" x14ac:dyDescent="0.35">
      <c r="B70" s="59">
        <f>VLOOKUP(Tbl_PolicyChanges[[#This Row],[Agy Code]],TblAgencies[],4,FALSE)</f>
        <v>7</v>
      </c>
      <c r="C70" s="59">
        <f>VLOOKUP(Tbl_PolicyChanges[[#This Row],[Agy Code]],TblAgencies[],2,FALSE)</f>
        <v>3</v>
      </c>
      <c r="D70" s="59">
        <f t="shared" si="0"/>
        <v>202</v>
      </c>
      <c r="E70" s="57" t="str">
        <f>VLOOKUP(Tbl_PolicyChanges[[#This Row],[Agy Code]],TblAgencies[],9,FALSE)</f>
        <v>202: The Library Of Virginia</v>
      </c>
      <c r="F70" s="59" t="str">
        <f>VLOOKUP(Tbl_PolicyChanges[[#This Row],[Agy Code]],TblAgencies[],10,FALSE)</f>
        <v>The Library Of Virginia</v>
      </c>
      <c r="G70" s="59">
        <f>VLOOKUP(Tbl_PolicyChanges[[#This Row],[Agy Code]],TblAgencies[],13,FALSE)</f>
        <v>111000</v>
      </c>
      <c r="H70" s="60" t="str">
        <f>IF(Tbl_PolicyChanges[[#This Row],[Program]]="","",VLOOKUP(Tbl_PolicyChanges[[#This Row],[Program]],Tbl_Programs[],2,FALSE))</f>
        <v/>
      </c>
      <c r="I70" s="60" t="str">
        <f>IF(Tbl_PolicyChanges[[#This Row],[Fund Group]]="","",VLOOKUP(Tbl_PolicyChanges[[#This Row],[Fund Group]],Tbl_FundGroups[],2,FALSE))</f>
        <v/>
      </c>
      <c r="J70" s="60" t="str">
        <f>Tbl_PolicyChanges[[#This Row],[Pgm Code]]&amp;"."&amp;Tbl_PolicyChanges[[#This Row],[Fund Group Code]]</f>
        <v>.</v>
      </c>
      <c r="K70" s="60" t="str">
        <f>IF(Tbl_PolicyChanges[[#This Row],[Fund Group]]="","",IF(ISNA(VLOOKUP(Tbl_PolicyChanges[[#This Row],[Prog.Fund]],Tbl_ProgramsFundCombination[],3,FALSE)),"NO","YES"))</f>
        <v/>
      </c>
      <c r="L70" s="60" t="str">
        <f>IF(Tbl_PolicyChanges[[#This Row],[Fund Group]]="","",IF(Tbl_PolicyChanges[[#This Row],[Fund Group Code]]="01","GF","NGF"))</f>
        <v/>
      </c>
      <c r="M70" s="60" t="str">
        <f>IF(Tbl_PolicyChanges[[#This Row],[Policy Change Category]]="","",VLOOKUP(Tbl_PolicyChanges[[#This Row],[Policy Change Category]],Tbl_PolicyChangeCat[[Policy Change Categories]:[Positions]],3,FALSE))</f>
        <v/>
      </c>
      <c r="N70" s="60" t="str">
        <f>IF(Tbl_PolicyChanges[[#This Row],[Policy Change Category]]="","",VLOOKUP(Tbl_PolicyChanges[[#This Row],[Policy Change Category]],Tbl_PolicyChangeCat[[Policy Change Categories]:[Expected Value]],2,FALSE))</f>
        <v/>
      </c>
      <c r="O70" s="55"/>
      <c r="P70" s="55"/>
      <c r="Q70" s="55"/>
      <c r="R70" s="56"/>
      <c r="S70" s="56"/>
      <c r="T70" s="71"/>
      <c r="U70" s="71"/>
      <c r="V70" s="55"/>
    </row>
    <row r="71" spans="2:22" s="61" customFormat="1" x14ac:dyDescent="0.35">
      <c r="B71" s="59">
        <f>VLOOKUP(Tbl_PolicyChanges[[#This Row],[Agy Code]],TblAgencies[],4,FALSE)</f>
        <v>7</v>
      </c>
      <c r="C71" s="59">
        <f>VLOOKUP(Tbl_PolicyChanges[[#This Row],[Agy Code]],TblAgencies[],2,FALSE)</f>
        <v>3</v>
      </c>
      <c r="D71" s="59">
        <f t="shared" si="0"/>
        <v>202</v>
      </c>
      <c r="E71" s="57" t="str">
        <f>VLOOKUP(Tbl_PolicyChanges[[#This Row],[Agy Code]],TblAgencies[],9,FALSE)</f>
        <v>202: The Library Of Virginia</v>
      </c>
      <c r="F71" s="59" t="str">
        <f>VLOOKUP(Tbl_PolicyChanges[[#This Row],[Agy Code]],TblAgencies[],10,FALSE)</f>
        <v>The Library Of Virginia</v>
      </c>
      <c r="G71" s="59">
        <f>VLOOKUP(Tbl_PolicyChanges[[#This Row],[Agy Code]],TblAgencies[],13,FALSE)</f>
        <v>111000</v>
      </c>
      <c r="H71" s="60" t="str">
        <f>IF(Tbl_PolicyChanges[[#This Row],[Program]]="","",VLOOKUP(Tbl_PolicyChanges[[#This Row],[Program]],Tbl_Programs[],2,FALSE))</f>
        <v/>
      </c>
      <c r="I71" s="60" t="str">
        <f>IF(Tbl_PolicyChanges[[#This Row],[Fund Group]]="","",VLOOKUP(Tbl_PolicyChanges[[#This Row],[Fund Group]],Tbl_FundGroups[],2,FALSE))</f>
        <v/>
      </c>
      <c r="J71" s="60" t="str">
        <f>Tbl_PolicyChanges[[#This Row],[Pgm Code]]&amp;"."&amp;Tbl_PolicyChanges[[#This Row],[Fund Group Code]]</f>
        <v>.</v>
      </c>
      <c r="K71" s="60" t="str">
        <f>IF(Tbl_PolicyChanges[[#This Row],[Fund Group]]="","",IF(ISNA(VLOOKUP(Tbl_PolicyChanges[[#This Row],[Prog.Fund]],Tbl_ProgramsFundCombination[],3,FALSE)),"NO","YES"))</f>
        <v/>
      </c>
      <c r="L71" s="60" t="str">
        <f>IF(Tbl_PolicyChanges[[#This Row],[Fund Group]]="","",IF(Tbl_PolicyChanges[[#This Row],[Fund Group Code]]="01","GF","NGF"))</f>
        <v/>
      </c>
      <c r="M71" s="60" t="str">
        <f>IF(Tbl_PolicyChanges[[#This Row],[Policy Change Category]]="","",VLOOKUP(Tbl_PolicyChanges[[#This Row],[Policy Change Category]],Tbl_PolicyChangeCat[[Policy Change Categories]:[Positions]],3,FALSE))</f>
        <v/>
      </c>
      <c r="N71" s="60" t="str">
        <f>IF(Tbl_PolicyChanges[[#This Row],[Policy Change Category]]="","",VLOOKUP(Tbl_PolicyChanges[[#This Row],[Policy Change Category]],Tbl_PolicyChangeCat[[Policy Change Categories]:[Expected Value]],2,FALSE))</f>
        <v/>
      </c>
      <c r="O71" s="55"/>
      <c r="P71" s="55"/>
      <c r="Q71" s="55"/>
      <c r="R71" s="56"/>
      <c r="S71" s="56"/>
      <c r="T71" s="71"/>
      <c r="U71" s="71"/>
      <c r="V71" s="55"/>
    </row>
    <row r="72" spans="2:22" s="61" customFormat="1" x14ac:dyDescent="0.35">
      <c r="B72" s="59">
        <f>VLOOKUP(Tbl_PolicyChanges[[#This Row],[Agy Code]],TblAgencies[],4,FALSE)</f>
        <v>7</v>
      </c>
      <c r="C72" s="59">
        <f>VLOOKUP(Tbl_PolicyChanges[[#This Row],[Agy Code]],TblAgencies[],2,FALSE)</f>
        <v>3</v>
      </c>
      <c r="D72" s="59">
        <f t="shared" si="0"/>
        <v>202</v>
      </c>
      <c r="E72" s="57" t="str">
        <f>VLOOKUP(Tbl_PolicyChanges[[#This Row],[Agy Code]],TblAgencies[],9,FALSE)</f>
        <v>202: The Library Of Virginia</v>
      </c>
      <c r="F72" s="59" t="str">
        <f>VLOOKUP(Tbl_PolicyChanges[[#This Row],[Agy Code]],TblAgencies[],10,FALSE)</f>
        <v>The Library Of Virginia</v>
      </c>
      <c r="G72" s="59">
        <f>VLOOKUP(Tbl_PolicyChanges[[#This Row],[Agy Code]],TblAgencies[],13,FALSE)</f>
        <v>111000</v>
      </c>
      <c r="H72" s="60" t="str">
        <f>IF(Tbl_PolicyChanges[[#This Row],[Program]]="","",VLOOKUP(Tbl_PolicyChanges[[#This Row],[Program]],Tbl_Programs[],2,FALSE))</f>
        <v/>
      </c>
      <c r="I72" s="60" t="str">
        <f>IF(Tbl_PolicyChanges[[#This Row],[Fund Group]]="","",VLOOKUP(Tbl_PolicyChanges[[#This Row],[Fund Group]],Tbl_FundGroups[],2,FALSE))</f>
        <v/>
      </c>
      <c r="J72" s="60" t="str">
        <f>Tbl_PolicyChanges[[#This Row],[Pgm Code]]&amp;"."&amp;Tbl_PolicyChanges[[#This Row],[Fund Group Code]]</f>
        <v>.</v>
      </c>
      <c r="K72" s="60" t="str">
        <f>IF(Tbl_PolicyChanges[[#This Row],[Fund Group]]="","",IF(ISNA(VLOOKUP(Tbl_PolicyChanges[[#This Row],[Prog.Fund]],Tbl_ProgramsFundCombination[],3,FALSE)),"NO","YES"))</f>
        <v/>
      </c>
      <c r="L72" s="60" t="str">
        <f>IF(Tbl_PolicyChanges[[#This Row],[Fund Group]]="","",IF(Tbl_PolicyChanges[[#This Row],[Fund Group Code]]="01","GF","NGF"))</f>
        <v/>
      </c>
      <c r="M72" s="60" t="str">
        <f>IF(Tbl_PolicyChanges[[#This Row],[Policy Change Category]]="","",VLOOKUP(Tbl_PolicyChanges[[#This Row],[Policy Change Category]],Tbl_PolicyChangeCat[[Policy Change Categories]:[Positions]],3,FALSE))</f>
        <v/>
      </c>
      <c r="N72" s="60" t="str">
        <f>IF(Tbl_PolicyChanges[[#This Row],[Policy Change Category]]="","",VLOOKUP(Tbl_PolicyChanges[[#This Row],[Policy Change Category]],Tbl_PolicyChangeCat[[Policy Change Categories]:[Expected Value]],2,FALSE))</f>
        <v/>
      </c>
      <c r="O72" s="55"/>
      <c r="P72" s="55"/>
      <c r="Q72" s="55"/>
      <c r="R72" s="56"/>
      <c r="S72" s="56"/>
      <c r="T72" s="71"/>
      <c r="U72" s="71"/>
      <c r="V72" s="55"/>
    </row>
    <row r="73" spans="2:22" s="61" customFormat="1" x14ac:dyDescent="0.35">
      <c r="B73" s="59">
        <f>VLOOKUP(Tbl_PolicyChanges[[#This Row],[Agy Code]],TblAgencies[],4,FALSE)</f>
        <v>7</v>
      </c>
      <c r="C73" s="59">
        <f>VLOOKUP(Tbl_PolicyChanges[[#This Row],[Agy Code]],TblAgencies[],2,FALSE)</f>
        <v>3</v>
      </c>
      <c r="D73" s="59">
        <f t="shared" si="0"/>
        <v>202</v>
      </c>
      <c r="E73" s="57" t="str">
        <f>VLOOKUP(Tbl_PolicyChanges[[#This Row],[Agy Code]],TblAgencies[],9,FALSE)</f>
        <v>202: The Library Of Virginia</v>
      </c>
      <c r="F73" s="59" t="str">
        <f>VLOOKUP(Tbl_PolicyChanges[[#This Row],[Agy Code]],TblAgencies[],10,FALSE)</f>
        <v>The Library Of Virginia</v>
      </c>
      <c r="G73" s="59">
        <f>VLOOKUP(Tbl_PolicyChanges[[#This Row],[Agy Code]],TblAgencies[],13,FALSE)</f>
        <v>111000</v>
      </c>
      <c r="H73" s="60" t="str">
        <f>IF(Tbl_PolicyChanges[[#This Row],[Program]]="","",VLOOKUP(Tbl_PolicyChanges[[#This Row],[Program]],Tbl_Programs[],2,FALSE))</f>
        <v/>
      </c>
      <c r="I73" s="60" t="str">
        <f>IF(Tbl_PolicyChanges[[#This Row],[Fund Group]]="","",VLOOKUP(Tbl_PolicyChanges[[#This Row],[Fund Group]],Tbl_FundGroups[],2,FALSE))</f>
        <v/>
      </c>
      <c r="J73" s="60" t="str">
        <f>Tbl_PolicyChanges[[#This Row],[Pgm Code]]&amp;"."&amp;Tbl_PolicyChanges[[#This Row],[Fund Group Code]]</f>
        <v>.</v>
      </c>
      <c r="K73" s="60" t="str">
        <f>IF(Tbl_PolicyChanges[[#This Row],[Fund Group]]="","",IF(ISNA(VLOOKUP(Tbl_PolicyChanges[[#This Row],[Prog.Fund]],Tbl_ProgramsFundCombination[],3,FALSE)),"NO","YES"))</f>
        <v/>
      </c>
      <c r="L73" s="60" t="str">
        <f>IF(Tbl_PolicyChanges[[#This Row],[Fund Group]]="","",IF(Tbl_PolicyChanges[[#This Row],[Fund Group Code]]="01","GF","NGF"))</f>
        <v/>
      </c>
      <c r="M73" s="60" t="str">
        <f>IF(Tbl_PolicyChanges[[#This Row],[Policy Change Category]]="","",VLOOKUP(Tbl_PolicyChanges[[#This Row],[Policy Change Category]],Tbl_PolicyChangeCat[[Policy Change Categories]:[Positions]],3,FALSE))</f>
        <v/>
      </c>
      <c r="N73" s="60" t="str">
        <f>IF(Tbl_PolicyChanges[[#This Row],[Policy Change Category]]="","",VLOOKUP(Tbl_PolicyChanges[[#This Row],[Policy Change Category]],Tbl_PolicyChangeCat[[Policy Change Categories]:[Expected Value]],2,FALSE))</f>
        <v/>
      </c>
      <c r="O73" s="55"/>
      <c r="P73" s="55"/>
      <c r="Q73" s="55"/>
      <c r="R73" s="56"/>
      <c r="S73" s="56"/>
      <c r="T73" s="71"/>
      <c r="U73" s="71"/>
      <c r="V73" s="55"/>
    </row>
    <row r="74" spans="2:22" s="61" customFormat="1" x14ac:dyDescent="0.35">
      <c r="B74" s="59">
        <f>VLOOKUP(Tbl_PolicyChanges[[#This Row],[Agy Code]],TblAgencies[],4,FALSE)</f>
        <v>7</v>
      </c>
      <c r="C74" s="59">
        <f>VLOOKUP(Tbl_PolicyChanges[[#This Row],[Agy Code]],TblAgencies[],2,FALSE)</f>
        <v>3</v>
      </c>
      <c r="D74" s="59">
        <f t="shared" si="0"/>
        <v>202</v>
      </c>
      <c r="E74" s="57" t="str">
        <f>VLOOKUP(Tbl_PolicyChanges[[#This Row],[Agy Code]],TblAgencies[],9,FALSE)</f>
        <v>202: The Library Of Virginia</v>
      </c>
      <c r="F74" s="59" t="str">
        <f>VLOOKUP(Tbl_PolicyChanges[[#This Row],[Agy Code]],TblAgencies[],10,FALSE)</f>
        <v>The Library Of Virginia</v>
      </c>
      <c r="G74" s="59">
        <f>VLOOKUP(Tbl_PolicyChanges[[#This Row],[Agy Code]],TblAgencies[],13,FALSE)</f>
        <v>111000</v>
      </c>
      <c r="H74" s="60" t="str">
        <f>IF(Tbl_PolicyChanges[[#This Row],[Program]]="","",VLOOKUP(Tbl_PolicyChanges[[#This Row],[Program]],Tbl_Programs[],2,FALSE))</f>
        <v/>
      </c>
      <c r="I74" s="60" t="str">
        <f>IF(Tbl_PolicyChanges[[#This Row],[Fund Group]]="","",VLOOKUP(Tbl_PolicyChanges[[#This Row],[Fund Group]],Tbl_FundGroups[],2,FALSE))</f>
        <v/>
      </c>
      <c r="J74" s="60" t="str">
        <f>Tbl_PolicyChanges[[#This Row],[Pgm Code]]&amp;"."&amp;Tbl_PolicyChanges[[#This Row],[Fund Group Code]]</f>
        <v>.</v>
      </c>
      <c r="K74" s="60" t="str">
        <f>IF(Tbl_PolicyChanges[[#This Row],[Fund Group]]="","",IF(ISNA(VLOOKUP(Tbl_PolicyChanges[[#This Row],[Prog.Fund]],Tbl_ProgramsFundCombination[],3,FALSE)),"NO","YES"))</f>
        <v/>
      </c>
      <c r="L74" s="60" t="str">
        <f>IF(Tbl_PolicyChanges[[#This Row],[Fund Group]]="","",IF(Tbl_PolicyChanges[[#This Row],[Fund Group Code]]="01","GF","NGF"))</f>
        <v/>
      </c>
      <c r="M74" s="60" t="str">
        <f>IF(Tbl_PolicyChanges[[#This Row],[Policy Change Category]]="","",VLOOKUP(Tbl_PolicyChanges[[#This Row],[Policy Change Category]],Tbl_PolicyChangeCat[[Policy Change Categories]:[Positions]],3,FALSE))</f>
        <v/>
      </c>
      <c r="N74" s="60" t="str">
        <f>IF(Tbl_PolicyChanges[[#This Row],[Policy Change Category]]="","",VLOOKUP(Tbl_PolicyChanges[[#This Row],[Policy Change Category]],Tbl_PolicyChangeCat[[Policy Change Categories]:[Expected Value]],2,FALSE))</f>
        <v/>
      </c>
      <c r="O74" s="55"/>
      <c r="P74" s="55"/>
      <c r="Q74" s="55"/>
      <c r="R74" s="56"/>
      <c r="S74" s="56"/>
      <c r="T74" s="71"/>
      <c r="U74" s="71"/>
      <c r="V74" s="55"/>
    </row>
    <row r="75" spans="2:22" s="61" customFormat="1" x14ac:dyDescent="0.35">
      <c r="B75" s="59">
        <f>VLOOKUP(Tbl_PolicyChanges[[#This Row],[Agy Code]],TblAgencies[],4,FALSE)</f>
        <v>7</v>
      </c>
      <c r="C75" s="59">
        <f>VLOOKUP(Tbl_PolicyChanges[[#This Row],[Agy Code]],TblAgencies[],2,FALSE)</f>
        <v>3</v>
      </c>
      <c r="D75" s="59">
        <f t="shared" si="0"/>
        <v>202</v>
      </c>
      <c r="E75" s="57" t="str">
        <f>VLOOKUP(Tbl_PolicyChanges[[#This Row],[Agy Code]],TblAgencies[],9,FALSE)</f>
        <v>202: The Library Of Virginia</v>
      </c>
      <c r="F75" s="59" t="str">
        <f>VLOOKUP(Tbl_PolicyChanges[[#This Row],[Agy Code]],TblAgencies[],10,FALSE)</f>
        <v>The Library Of Virginia</v>
      </c>
      <c r="G75" s="59">
        <f>VLOOKUP(Tbl_PolicyChanges[[#This Row],[Agy Code]],TblAgencies[],13,FALSE)</f>
        <v>111000</v>
      </c>
      <c r="H75" s="60" t="str">
        <f>IF(Tbl_PolicyChanges[[#This Row],[Program]]="","",VLOOKUP(Tbl_PolicyChanges[[#This Row],[Program]],Tbl_Programs[],2,FALSE))</f>
        <v/>
      </c>
      <c r="I75" s="60" t="str">
        <f>IF(Tbl_PolicyChanges[[#This Row],[Fund Group]]="","",VLOOKUP(Tbl_PolicyChanges[[#This Row],[Fund Group]],Tbl_FundGroups[],2,FALSE))</f>
        <v/>
      </c>
      <c r="J75" s="60" t="str">
        <f>Tbl_PolicyChanges[[#This Row],[Pgm Code]]&amp;"."&amp;Tbl_PolicyChanges[[#This Row],[Fund Group Code]]</f>
        <v>.</v>
      </c>
      <c r="K75" s="60" t="str">
        <f>IF(Tbl_PolicyChanges[[#This Row],[Fund Group]]="","",IF(ISNA(VLOOKUP(Tbl_PolicyChanges[[#This Row],[Prog.Fund]],Tbl_ProgramsFundCombination[],3,FALSE)),"NO","YES"))</f>
        <v/>
      </c>
      <c r="L75" s="60" t="str">
        <f>IF(Tbl_PolicyChanges[[#This Row],[Fund Group]]="","",IF(Tbl_PolicyChanges[[#This Row],[Fund Group Code]]="01","GF","NGF"))</f>
        <v/>
      </c>
      <c r="M75" s="60" t="str">
        <f>IF(Tbl_PolicyChanges[[#This Row],[Policy Change Category]]="","",VLOOKUP(Tbl_PolicyChanges[[#This Row],[Policy Change Category]],Tbl_PolicyChangeCat[[Policy Change Categories]:[Positions]],3,FALSE))</f>
        <v/>
      </c>
      <c r="N75" s="60" t="str">
        <f>IF(Tbl_PolicyChanges[[#This Row],[Policy Change Category]]="","",VLOOKUP(Tbl_PolicyChanges[[#This Row],[Policy Change Category]],Tbl_PolicyChangeCat[[Policy Change Categories]:[Expected Value]],2,FALSE))</f>
        <v/>
      </c>
      <c r="O75" s="55"/>
      <c r="P75" s="55"/>
      <c r="Q75" s="55"/>
      <c r="R75" s="56"/>
      <c r="S75" s="56"/>
      <c r="T75" s="71"/>
      <c r="U75" s="71"/>
      <c r="V75" s="55"/>
    </row>
    <row r="76" spans="2:22" s="61" customFormat="1" x14ac:dyDescent="0.35">
      <c r="B76" s="59">
        <f>VLOOKUP(Tbl_PolicyChanges[[#This Row],[Agy Code]],TblAgencies[],4,FALSE)</f>
        <v>7</v>
      </c>
      <c r="C76" s="59">
        <f>VLOOKUP(Tbl_PolicyChanges[[#This Row],[Agy Code]],TblAgencies[],2,FALSE)</f>
        <v>3</v>
      </c>
      <c r="D76" s="59">
        <f t="shared" si="0"/>
        <v>202</v>
      </c>
      <c r="E76" s="57" t="str">
        <f>VLOOKUP(Tbl_PolicyChanges[[#This Row],[Agy Code]],TblAgencies[],9,FALSE)</f>
        <v>202: The Library Of Virginia</v>
      </c>
      <c r="F76" s="59" t="str">
        <f>VLOOKUP(Tbl_PolicyChanges[[#This Row],[Agy Code]],TblAgencies[],10,FALSE)</f>
        <v>The Library Of Virginia</v>
      </c>
      <c r="G76" s="59">
        <f>VLOOKUP(Tbl_PolicyChanges[[#This Row],[Agy Code]],TblAgencies[],13,FALSE)</f>
        <v>111000</v>
      </c>
      <c r="H76" s="60" t="str">
        <f>IF(Tbl_PolicyChanges[[#This Row],[Program]]="","",VLOOKUP(Tbl_PolicyChanges[[#This Row],[Program]],Tbl_Programs[],2,FALSE))</f>
        <v/>
      </c>
      <c r="I76" s="60" t="str">
        <f>IF(Tbl_PolicyChanges[[#This Row],[Fund Group]]="","",VLOOKUP(Tbl_PolicyChanges[[#This Row],[Fund Group]],Tbl_FundGroups[],2,FALSE))</f>
        <v/>
      </c>
      <c r="J76" s="60" t="str">
        <f>Tbl_PolicyChanges[[#This Row],[Pgm Code]]&amp;"."&amp;Tbl_PolicyChanges[[#This Row],[Fund Group Code]]</f>
        <v>.</v>
      </c>
      <c r="K76" s="60" t="str">
        <f>IF(Tbl_PolicyChanges[[#This Row],[Fund Group]]="","",IF(ISNA(VLOOKUP(Tbl_PolicyChanges[[#This Row],[Prog.Fund]],Tbl_ProgramsFundCombination[],3,FALSE)),"NO","YES"))</f>
        <v/>
      </c>
      <c r="L76" s="60" t="str">
        <f>IF(Tbl_PolicyChanges[[#This Row],[Fund Group]]="","",IF(Tbl_PolicyChanges[[#This Row],[Fund Group Code]]="01","GF","NGF"))</f>
        <v/>
      </c>
      <c r="M76" s="60" t="str">
        <f>IF(Tbl_PolicyChanges[[#This Row],[Policy Change Category]]="","",VLOOKUP(Tbl_PolicyChanges[[#This Row],[Policy Change Category]],Tbl_PolicyChangeCat[[Policy Change Categories]:[Positions]],3,FALSE))</f>
        <v/>
      </c>
      <c r="N76" s="60" t="str">
        <f>IF(Tbl_PolicyChanges[[#This Row],[Policy Change Category]]="","",VLOOKUP(Tbl_PolicyChanges[[#This Row],[Policy Change Category]],Tbl_PolicyChangeCat[[Policy Change Categories]:[Expected Value]],2,FALSE))</f>
        <v/>
      </c>
      <c r="O76" s="55"/>
      <c r="P76" s="55"/>
      <c r="Q76" s="55"/>
      <c r="R76" s="56"/>
      <c r="S76" s="56"/>
      <c r="T76" s="71"/>
      <c r="U76" s="71"/>
      <c r="V76" s="55"/>
    </row>
    <row r="77" spans="2:22" s="61" customFormat="1" x14ac:dyDescent="0.35">
      <c r="B77" s="59">
        <f>VLOOKUP(Tbl_PolicyChanges[[#This Row],[Agy Code]],TblAgencies[],4,FALSE)</f>
        <v>7</v>
      </c>
      <c r="C77" s="59">
        <f>VLOOKUP(Tbl_PolicyChanges[[#This Row],[Agy Code]],TblAgencies[],2,FALSE)</f>
        <v>3</v>
      </c>
      <c r="D77" s="59">
        <f t="shared" si="0"/>
        <v>202</v>
      </c>
      <c r="E77" s="57" t="str">
        <f>VLOOKUP(Tbl_PolicyChanges[[#This Row],[Agy Code]],TblAgencies[],9,FALSE)</f>
        <v>202: The Library Of Virginia</v>
      </c>
      <c r="F77" s="59" t="str">
        <f>VLOOKUP(Tbl_PolicyChanges[[#This Row],[Agy Code]],TblAgencies[],10,FALSE)</f>
        <v>The Library Of Virginia</v>
      </c>
      <c r="G77" s="59">
        <f>VLOOKUP(Tbl_PolicyChanges[[#This Row],[Agy Code]],TblAgencies[],13,FALSE)</f>
        <v>111000</v>
      </c>
      <c r="H77" s="60" t="str">
        <f>IF(Tbl_PolicyChanges[[#This Row],[Program]]="","",VLOOKUP(Tbl_PolicyChanges[[#This Row],[Program]],Tbl_Programs[],2,FALSE))</f>
        <v/>
      </c>
      <c r="I77" s="60" t="str">
        <f>IF(Tbl_PolicyChanges[[#This Row],[Fund Group]]="","",VLOOKUP(Tbl_PolicyChanges[[#This Row],[Fund Group]],Tbl_FundGroups[],2,FALSE))</f>
        <v/>
      </c>
      <c r="J77" s="60" t="str">
        <f>Tbl_PolicyChanges[[#This Row],[Pgm Code]]&amp;"."&amp;Tbl_PolicyChanges[[#This Row],[Fund Group Code]]</f>
        <v>.</v>
      </c>
      <c r="K77" s="60" t="str">
        <f>IF(Tbl_PolicyChanges[[#This Row],[Fund Group]]="","",IF(ISNA(VLOOKUP(Tbl_PolicyChanges[[#This Row],[Prog.Fund]],Tbl_ProgramsFundCombination[],3,FALSE)),"NO","YES"))</f>
        <v/>
      </c>
      <c r="L77" s="60" t="str">
        <f>IF(Tbl_PolicyChanges[[#This Row],[Fund Group]]="","",IF(Tbl_PolicyChanges[[#This Row],[Fund Group Code]]="01","GF","NGF"))</f>
        <v/>
      </c>
      <c r="M77" s="60" t="str">
        <f>IF(Tbl_PolicyChanges[[#This Row],[Policy Change Category]]="","",VLOOKUP(Tbl_PolicyChanges[[#This Row],[Policy Change Category]],Tbl_PolicyChangeCat[[Policy Change Categories]:[Positions]],3,FALSE))</f>
        <v/>
      </c>
      <c r="N77" s="60" t="str">
        <f>IF(Tbl_PolicyChanges[[#This Row],[Policy Change Category]]="","",VLOOKUP(Tbl_PolicyChanges[[#This Row],[Policy Change Category]],Tbl_PolicyChangeCat[[Policy Change Categories]:[Expected Value]],2,FALSE))</f>
        <v/>
      </c>
      <c r="O77" s="55"/>
      <c r="P77" s="55"/>
      <c r="Q77" s="55"/>
      <c r="R77" s="56"/>
      <c r="S77" s="56"/>
      <c r="T77" s="71"/>
      <c r="U77" s="71"/>
      <c r="V77" s="55"/>
    </row>
    <row r="78" spans="2:22" s="61" customFormat="1" x14ac:dyDescent="0.35">
      <c r="B78" s="59">
        <f>VLOOKUP(Tbl_PolicyChanges[[#This Row],[Agy Code]],TblAgencies[],4,FALSE)</f>
        <v>7</v>
      </c>
      <c r="C78" s="59">
        <f>VLOOKUP(Tbl_PolicyChanges[[#This Row],[Agy Code]],TblAgencies[],2,FALSE)</f>
        <v>3</v>
      </c>
      <c r="D78" s="59">
        <f t="shared" si="0"/>
        <v>202</v>
      </c>
      <c r="E78" s="57" t="str">
        <f>VLOOKUP(Tbl_PolicyChanges[[#This Row],[Agy Code]],TblAgencies[],9,FALSE)</f>
        <v>202: The Library Of Virginia</v>
      </c>
      <c r="F78" s="59" t="str">
        <f>VLOOKUP(Tbl_PolicyChanges[[#This Row],[Agy Code]],TblAgencies[],10,FALSE)</f>
        <v>The Library Of Virginia</v>
      </c>
      <c r="G78" s="59">
        <f>VLOOKUP(Tbl_PolicyChanges[[#This Row],[Agy Code]],TblAgencies[],13,FALSE)</f>
        <v>111000</v>
      </c>
      <c r="H78" s="60" t="str">
        <f>IF(Tbl_PolicyChanges[[#This Row],[Program]]="","",VLOOKUP(Tbl_PolicyChanges[[#This Row],[Program]],Tbl_Programs[],2,FALSE))</f>
        <v/>
      </c>
      <c r="I78" s="60" t="str">
        <f>IF(Tbl_PolicyChanges[[#This Row],[Fund Group]]="","",VLOOKUP(Tbl_PolicyChanges[[#This Row],[Fund Group]],Tbl_FundGroups[],2,FALSE))</f>
        <v/>
      </c>
      <c r="J78" s="60" t="str">
        <f>Tbl_PolicyChanges[[#This Row],[Pgm Code]]&amp;"."&amp;Tbl_PolicyChanges[[#This Row],[Fund Group Code]]</f>
        <v>.</v>
      </c>
      <c r="K78" s="60" t="str">
        <f>IF(Tbl_PolicyChanges[[#This Row],[Fund Group]]="","",IF(ISNA(VLOOKUP(Tbl_PolicyChanges[[#This Row],[Prog.Fund]],Tbl_ProgramsFundCombination[],3,FALSE)),"NO","YES"))</f>
        <v/>
      </c>
      <c r="L78" s="60" t="str">
        <f>IF(Tbl_PolicyChanges[[#This Row],[Fund Group]]="","",IF(Tbl_PolicyChanges[[#This Row],[Fund Group Code]]="01","GF","NGF"))</f>
        <v/>
      </c>
      <c r="M78" s="60" t="str">
        <f>IF(Tbl_PolicyChanges[[#This Row],[Policy Change Category]]="","",VLOOKUP(Tbl_PolicyChanges[[#This Row],[Policy Change Category]],Tbl_PolicyChangeCat[[Policy Change Categories]:[Positions]],3,FALSE))</f>
        <v/>
      </c>
      <c r="N78" s="60" t="str">
        <f>IF(Tbl_PolicyChanges[[#This Row],[Policy Change Category]]="","",VLOOKUP(Tbl_PolicyChanges[[#This Row],[Policy Change Category]],Tbl_PolicyChangeCat[[Policy Change Categories]:[Expected Value]],2,FALSE))</f>
        <v/>
      </c>
      <c r="O78" s="55"/>
      <c r="P78" s="55"/>
      <c r="Q78" s="55"/>
      <c r="R78" s="56"/>
      <c r="S78" s="56"/>
      <c r="T78" s="71"/>
      <c r="U78" s="71"/>
      <c r="V78" s="55"/>
    </row>
    <row r="79" spans="2:22" s="61" customFormat="1" x14ac:dyDescent="0.35">
      <c r="B79" s="59">
        <f>VLOOKUP(Tbl_PolicyChanges[[#This Row],[Agy Code]],TblAgencies[],4,FALSE)</f>
        <v>7</v>
      </c>
      <c r="C79" s="59">
        <f>VLOOKUP(Tbl_PolicyChanges[[#This Row],[Agy Code]],TblAgencies[],2,FALSE)</f>
        <v>3</v>
      </c>
      <c r="D79" s="59">
        <f t="shared" si="0"/>
        <v>202</v>
      </c>
      <c r="E79" s="57" t="str">
        <f>VLOOKUP(Tbl_PolicyChanges[[#This Row],[Agy Code]],TblAgencies[],9,FALSE)</f>
        <v>202: The Library Of Virginia</v>
      </c>
      <c r="F79" s="59" t="str">
        <f>VLOOKUP(Tbl_PolicyChanges[[#This Row],[Agy Code]],TblAgencies[],10,FALSE)</f>
        <v>The Library Of Virginia</v>
      </c>
      <c r="G79" s="59">
        <f>VLOOKUP(Tbl_PolicyChanges[[#This Row],[Agy Code]],TblAgencies[],13,FALSE)</f>
        <v>111000</v>
      </c>
      <c r="H79" s="60" t="str">
        <f>IF(Tbl_PolicyChanges[[#This Row],[Program]]="","",VLOOKUP(Tbl_PolicyChanges[[#This Row],[Program]],Tbl_Programs[],2,FALSE))</f>
        <v/>
      </c>
      <c r="I79" s="60" t="str">
        <f>IF(Tbl_PolicyChanges[[#This Row],[Fund Group]]="","",VLOOKUP(Tbl_PolicyChanges[[#This Row],[Fund Group]],Tbl_FundGroups[],2,FALSE))</f>
        <v/>
      </c>
      <c r="J79" s="60" t="str">
        <f>Tbl_PolicyChanges[[#This Row],[Pgm Code]]&amp;"."&amp;Tbl_PolicyChanges[[#This Row],[Fund Group Code]]</f>
        <v>.</v>
      </c>
      <c r="K79" s="60" t="str">
        <f>IF(Tbl_PolicyChanges[[#This Row],[Fund Group]]="","",IF(ISNA(VLOOKUP(Tbl_PolicyChanges[[#This Row],[Prog.Fund]],Tbl_ProgramsFundCombination[],3,FALSE)),"NO","YES"))</f>
        <v/>
      </c>
      <c r="L79" s="60" t="str">
        <f>IF(Tbl_PolicyChanges[[#This Row],[Fund Group]]="","",IF(Tbl_PolicyChanges[[#This Row],[Fund Group Code]]="01","GF","NGF"))</f>
        <v/>
      </c>
      <c r="M79" s="60" t="str">
        <f>IF(Tbl_PolicyChanges[[#This Row],[Policy Change Category]]="","",VLOOKUP(Tbl_PolicyChanges[[#This Row],[Policy Change Category]],Tbl_PolicyChangeCat[[Policy Change Categories]:[Positions]],3,FALSE))</f>
        <v/>
      </c>
      <c r="N79" s="60" t="str">
        <f>IF(Tbl_PolicyChanges[[#This Row],[Policy Change Category]]="","",VLOOKUP(Tbl_PolicyChanges[[#This Row],[Policy Change Category]],Tbl_PolicyChangeCat[[Policy Change Categories]:[Expected Value]],2,FALSE))</f>
        <v/>
      </c>
      <c r="O79" s="55"/>
      <c r="P79" s="55"/>
      <c r="Q79" s="55"/>
      <c r="R79" s="56"/>
      <c r="S79" s="56"/>
      <c r="T79" s="71"/>
      <c r="U79" s="71"/>
      <c r="V79" s="55"/>
    </row>
    <row r="80" spans="2:22" s="61" customFormat="1" x14ac:dyDescent="0.35">
      <c r="B80" s="59">
        <f>VLOOKUP(Tbl_PolicyChanges[[#This Row],[Agy Code]],TblAgencies[],4,FALSE)</f>
        <v>7</v>
      </c>
      <c r="C80" s="59">
        <f>VLOOKUP(Tbl_PolicyChanges[[#This Row],[Agy Code]],TblAgencies[],2,FALSE)</f>
        <v>3</v>
      </c>
      <c r="D80" s="59">
        <f t="shared" si="0"/>
        <v>202</v>
      </c>
      <c r="E80" s="57" t="str">
        <f>VLOOKUP(Tbl_PolicyChanges[[#This Row],[Agy Code]],TblAgencies[],9,FALSE)</f>
        <v>202: The Library Of Virginia</v>
      </c>
      <c r="F80" s="59" t="str">
        <f>VLOOKUP(Tbl_PolicyChanges[[#This Row],[Agy Code]],TblAgencies[],10,FALSE)</f>
        <v>The Library Of Virginia</v>
      </c>
      <c r="G80" s="59">
        <f>VLOOKUP(Tbl_PolicyChanges[[#This Row],[Agy Code]],TblAgencies[],13,FALSE)</f>
        <v>111000</v>
      </c>
      <c r="H80" s="60" t="str">
        <f>IF(Tbl_PolicyChanges[[#This Row],[Program]]="","",VLOOKUP(Tbl_PolicyChanges[[#This Row],[Program]],Tbl_Programs[],2,FALSE))</f>
        <v/>
      </c>
      <c r="I80" s="60" t="str">
        <f>IF(Tbl_PolicyChanges[[#This Row],[Fund Group]]="","",VLOOKUP(Tbl_PolicyChanges[[#This Row],[Fund Group]],Tbl_FundGroups[],2,FALSE))</f>
        <v/>
      </c>
      <c r="J80" s="60" t="str">
        <f>Tbl_PolicyChanges[[#This Row],[Pgm Code]]&amp;"."&amp;Tbl_PolicyChanges[[#This Row],[Fund Group Code]]</f>
        <v>.</v>
      </c>
      <c r="K80" s="60" t="str">
        <f>IF(Tbl_PolicyChanges[[#This Row],[Fund Group]]="","",IF(ISNA(VLOOKUP(Tbl_PolicyChanges[[#This Row],[Prog.Fund]],Tbl_ProgramsFundCombination[],3,FALSE)),"NO","YES"))</f>
        <v/>
      </c>
      <c r="L80" s="60" t="str">
        <f>IF(Tbl_PolicyChanges[[#This Row],[Fund Group]]="","",IF(Tbl_PolicyChanges[[#This Row],[Fund Group Code]]="01","GF","NGF"))</f>
        <v/>
      </c>
      <c r="M80" s="60" t="str">
        <f>IF(Tbl_PolicyChanges[[#This Row],[Policy Change Category]]="","",VLOOKUP(Tbl_PolicyChanges[[#This Row],[Policy Change Category]],Tbl_PolicyChangeCat[[Policy Change Categories]:[Positions]],3,FALSE))</f>
        <v/>
      </c>
      <c r="N80" s="60" t="str">
        <f>IF(Tbl_PolicyChanges[[#This Row],[Policy Change Category]]="","",VLOOKUP(Tbl_PolicyChanges[[#This Row],[Policy Change Category]],Tbl_PolicyChangeCat[[Policy Change Categories]:[Expected Value]],2,FALSE))</f>
        <v/>
      </c>
      <c r="O80" s="55"/>
      <c r="P80" s="55"/>
      <c r="Q80" s="55"/>
      <c r="R80" s="56"/>
      <c r="S80" s="56"/>
      <c r="T80" s="71"/>
      <c r="U80" s="71"/>
      <c r="V80" s="55"/>
    </row>
    <row r="81" spans="18:21" x14ac:dyDescent="0.35">
      <c r="R81" s="20"/>
      <c r="S81" s="20"/>
      <c r="T81" s="20"/>
      <c r="U81" s="20"/>
    </row>
  </sheetData>
  <sheetProtection sheet="1" formatRows="0" insertRows="0" deleteRows="0" sort="0" autoFilter="0"/>
  <conditionalFormatting sqref="R6:R80">
    <cfRule type="expression" dxfId="29" priority="5">
      <formula>AND($N6="Plus",$R6&lt;0)</formula>
    </cfRule>
    <cfRule type="expression" dxfId="28" priority="7">
      <formula>AND($N6="Minus",$R6&gt;0)</formula>
    </cfRule>
  </conditionalFormatting>
  <conditionalFormatting sqref="S6:U80">
    <cfRule type="expression" dxfId="27" priority="6">
      <formula>AND($N6="Minus",$S6&gt;0)</formula>
    </cfRule>
  </conditionalFormatting>
  <conditionalFormatting sqref="P6:P80">
    <cfRule type="expression" dxfId="26" priority="3">
      <formula>$K6="NO"</formula>
    </cfRule>
  </conditionalFormatting>
  <conditionalFormatting sqref="T6:T80">
    <cfRule type="expression" dxfId="25" priority="2">
      <formula>AND($M6="NO",OR($T6&gt;0,$T6&lt;0))</formula>
    </cfRule>
  </conditionalFormatting>
  <conditionalFormatting sqref="U6:U80">
    <cfRule type="expression" dxfId="24" priority="1">
      <formula>AND($M6="NO",OR($U6&gt;0,$U6&lt;0))</formula>
    </cfRule>
  </conditionalFormatting>
  <conditionalFormatting sqref="S6:S80">
    <cfRule type="expression" dxfId="23" priority="4">
      <formula>AND($N6="Plus",$S6&lt;0)</formula>
    </cfRule>
  </conditionalFormatting>
  <dataValidations count="7">
    <dataValidation type="list" allowBlank="1" showInputMessage="1" showErrorMessage="1" sqref="P6:P80">
      <formula1>FundGrpLookup</formula1>
    </dataValidation>
    <dataValidation type="list" allowBlank="1" showInputMessage="1" showErrorMessage="1" sqref="O6:O80">
      <formula1>ProgramLookup</formula1>
    </dataValidation>
    <dataValidation type="list" allowBlank="1" showInputMessage="1" showErrorMessage="1" sqref="Q6:Q80">
      <formula1>LstPolicyChangeCat</formula1>
    </dataValidation>
    <dataValidation type="custom" allowBlank="1" showInputMessage="1" showErrorMessage="1" errorTitle="Select a Valid Fund Group" error="Select a valid Fund Group for the selected Program before entering amounts." sqref="R5:S5">
      <formula1>$K6="YES"</formula1>
    </dataValidation>
    <dataValidation type="custom" allowBlank="1" showInputMessage="1" showErrorMessage="1" errorTitle="Select a Valid Fund Group" error="Select a valid Fund Group for the selected Program before entering amounts." sqref="R6:S80">
      <formula1>$K6="YES"</formula1>
    </dataValidation>
    <dataValidation type="custom" allowBlank="1" showErrorMessage="1" errorTitle="Change Category Selection" error="Position changes cannot be entered for the selected Policy Change Category. Select another category if you need to enter positions." promptTitle="Change Category Selection" sqref="T6:T80">
      <formula1>OR($T6=0,$M6="YES")</formula1>
    </dataValidation>
    <dataValidation type="custom" allowBlank="1" showInputMessage="1" showErrorMessage="1" errorTitle="Change Category Selection" error="Position changes cannot be entered for the selected Policy Change Category. Select another category if you need to enter positions." sqref="U6:U80">
      <formula1>OR($U6=0,$M6="YES")</formula1>
    </dataValidation>
  </dataValidations>
  <hyperlinks>
    <hyperlink ref="W1" location="Instructions!A1" display="Instructions Tab"/>
    <hyperlink ref="W2" location="'Totals - Detailed'!A1" display="Totals - Detailed"/>
    <hyperlink ref="W3" location="'Totals - Summary'!A1" display="Totals - Summary"/>
  </hyperlinks>
  <printOptions horizontalCentered="1"/>
  <pageMargins left="0.45" right="0.45" top="0.5" bottom="0.5" header="0.3" footer="0.3"/>
  <pageSetup scale="70" orientation="landscape" horizontalDpi="1200" verticalDpi="1200" r:id="rId1"/>
  <headerFooter>
    <oddFooter>&amp;RPage &amp;P</oddFooter>
  </headerFooter>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DBB7D543-23EE-4DAE-954E-44AA57D5B472}">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29</vt:i4>
      </vt:variant>
    </vt:vector>
  </HeadingPairs>
  <TitlesOfParts>
    <vt:vector size="45" baseType="lpstr">
      <vt:lpstr>Expend Data</vt:lpstr>
      <vt:lpstr>Approp Data</vt:lpstr>
      <vt:lpstr>Programs</vt:lpstr>
      <vt:lpstr>Fund Groups</vt:lpstr>
      <vt:lpstr>Agencies</vt:lpstr>
      <vt:lpstr>AgencyLookup</vt:lpstr>
      <vt:lpstr>Auth Pos Data</vt:lpstr>
      <vt:lpstr>Program-Fund</vt:lpstr>
      <vt:lpstr>Expend_Approp_Combined</vt:lpstr>
      <vt:lpstr>Lookups</vt:lpstr>
      <vt:lpstr>Instructions</vt:lpstr>
      <vt:lpstr>Totals - Summary</vt:lpstr>
      <vt:lpstr>Positions Summary</vt:lpstr>
      <vt:lpstr>Dollar Totals - Detailed</vt:lpstr>
      <vt:lpstr>Adjustments to Baseline</vt:lpstr>
      <vt:lpstr>New Policy Changes</vt:lpstr>
      <vt:lpstr>'Adjustments to Baseline'!FundGrpLookup</vt:lpstr>
      <vt:lpstr>'New Policy Changes'!FundGrpLookup</vt:lpstr>
      <vt:lpstr>'Positions Summary'!FundGrpLookup</vt:lpstr>
      <vt:lpstr>FundGrpLookup</vt:lpstr>
      <vt:lpstr>'Positions Summary'!Lst_AgyLookup</vt:lpstr>
      <vt:lpstr>Lst_AgyLookup</vt:lpstr>
      <vt:lpstr>'New Policy Changes'!LstBaselineAdjItems</vt:lpstr>
      <vt:lpstr>'Positions Summary'!LstBaselineAdjItems</vt:lpstr>
      <vt:lpstr>LstBaselineAdjItems</vt:lpstr>
      <vt:lpstr>LstBaselineCalcItems</vt:lpstr>
      <vt:lpstr>'Positions Summary'!LstPolicyChangeCat</vt:lpstr>
      <vt:lpstr>LstPolicyChangeCat</vt:lpstr>
      <vt:lpstr>'Adjustments to Baseline'!Print_Area</vt:lpstr>
      <vt:lpstr>'Dollar Totals - Detailed'!Print_Area</vt:lpstr>
      <vt:lpstr>'New Policy Changes'!Print_Area</vt:lpstr>
      <vt:lpstr>'Positions Summary'!Print_Area</vt:lpstr>
      <vt:lpstr>'Totals - Summary'!Print_Area</vt:lpstr>
      <vt:lpstr>'Adjustments to Baseline'!Print_Titles</vt:lpstr>
      <vt:lpstr>'Dollar Totals - Detailed'!Print_Titles</vt:lpstr>
      <vt:lpstr>Expend_Approp_Combined!Print_Titles</vt:lpstr>
      <vt:lpstr>'New Policy Changes'!Print_Titles</vt:lpstr>
      <vt:lpstr>'Positions Summary'!Print_Titles</vt:lpstr>
      <vt:lpstr>'Adjustments to Baseline'!ProgramLookup</vt:lpstr>
      <vt:lpstr>'New Policy Changes'!ProgramLookup</vt:lpstr>
      <vt:lpstr>'Positions Summary'!ProgramLookup</vt:lpstr>
      <vt:lpstr>ProgramLookup</vt:lpstr>
      <vt:lpstr>SelectAgyCode</vt:lpstr>
      <vt:lpstr>'Positions Summary'!Tbl_AgyCodeFltr</vt:lpstr>
      <vt:lpstr>Tbl_AgyCodeFltr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2022-09-12T15:56:40Z</dcterms:modified>
</cp:coreProperties>
</file>